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103666\Desktop\ROSHAN\SECL\INVOICE\"/>
    </mc:Choice>
  </mc:AlternateContent>
  <xr:revisionPtr revIDLastSave="0" documentId="13_ncr:1_{3F7CB12B-067F-4173-87EF-9C7717C9E2D3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Road Mode" sheetId="2" r:id="rId1"/>
    <sheet name="Rail Mode" sheetId="3" r:id="rId2"/>
    <sheet name="MY" sheetId="6" r:id="rId3"/>
    <sheet name="Coal Position" sheetId="4" r:id="rId4"/>
    <sheet name="Received Qty" sheetId="5" r:id="rId5"/>
  </sheets>
  <externalReferences>
    <externalReference r:id="rId6"/>
  </externalReferences>
  <definedNames>
    <definedName name="_xlnm._FilterDatabase" localSheetId="1" hidden="1">'Rail Mode'!$A$2:$EB$711</definedName>
    <definedName name="_xlnm._FilterDatabase" localSheetId="0" hidden="1">'Road Mode'!$A$1:$BT$2378</definedName>
    <definedName name="_xlnm.Print_Area" localSheetId="3">'Coal Position'!$C$131:$K$175</definedName>
    <definedName name="_xlnm.Print_Area" localSheetId="1">'Rail Mode'!$E$535:$Q$562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89" i="2" l="1"/>
  <c r="J2388" i="2"/>
  <c r="J2387" i="2"/>
  <c r="J2386" i="2"/>
  <c r="J2385" i="2"/>
  <c r="J2384" i="2"/>
  <c r="AK2389" i="2"/>
  <c r="AF2389" i="2"/>
  <c r="AE2389" i="2"/>
  <c r="AC2389" i="2"/>
  <c r="AB2389" i="2"/>
  <c r="AA2389" i="2"/>
  <c r="X2389" i="2"/>
  <c r="V2389" i="2"/>
  <c r="S2389" i="2"/>
  <c r="U2389" i="2" s="1"/>
  <c r="R2389" i="2"/>
  <c r="AK2388" i="2"/>
  <c r="AF2388" i="2"/>
  <c r="AE2388" i="2"/>
  <c r="AC2388" i="2"/>
  <c r="AB2388" i="2"/>
  <c r="AA2388" i="2"/>
  <c r="X2388" i="2"/>
  <c r="V2388" i="2"/>
  <c r="S2388" i="2"/>
  <c r="U2388" i="2" s="1"/>
  <c r="R2388" i="2"/>
  <c r="AK2387" i="2"/>
  <c r="AF2387" i="2"/>
  <c r="AE2387" i="2"/>
  <c r="AC2387" i="2"/>
  <c r="AB2387" i="2"/>
  <c r="AA2387" i="2"/>
  <c r="X2387" i="2"/>
  <c r="V2387" i="2"/>
  <c r="S2387" i="2"/>
  <c r="U2387" i="2" s="1"/>
  <c r="R2387" i="2"/>
  <c r="AK2386" i="2"/>
  <c r="AF2386" i="2"/>
  <c r="AE2386" i="2"/>
  <c r="AC2386" i="2"/>
  <c r="AB2386" i="2"/>
  <c r="AA2386" i="2"/>
  <c r="X2386" i="2"/>
  <c r="V2386" i="2"/>
  <c r="S2386" i="2"/>
  <c r="U2386" i="2" s="1"/>
  <c r="R2386" i="2"/>
  <c r="AK2385" i="2"/>
  <c r="AF2385" i="2"/>
  <c r="AE2385" i="2"/>
  <c r="AC2385" i="2"/>
  <c r="AB2385" i="2"/>
  <c r="AA2385" i="2"/>
  <c r="X2385" i="2"/>
  <c r="V2385" i="2"/>
  <c r="S2385" i="2"/>
  <c r="U2385" i="2" s="1"/>
  <c r="R2385" i="2"/>
  <c r="AK2384" i="2"/>
  <c r="AF2384" i="2"/>
  <c r="AE2384" i="2"/>
  <c r="AC2384" i="2"/>
  <c r="AB2384" i="2"/>
  <c r="AA2384" i="2"/>
  <c r="X2384" i="2"/>
  <c r="V2384" i="2"/>
  <c r="S2384" i="2"/>
  <c r="U2384" i="2" s="1"/>
  <c r="R2384" i="2"/>
  <c r="AK2383" i="2"/>
  <c r="AF2383" i="2"/>
  <c r="AE2383" i="2"/>
  <c r="AC2383" i="2"/>
  <c r="AB2383" i="2"/>
  <c r="AA2383" i="2"/>
  <c r="X2383" i="2"/>
  <c r="V2383" i="2"/>
  <c r="S2383" i="2"/>
  <c r="U2383" i="2" s="1"/>
  <c r="R2383" i="2"/>
  <c r="J2383" i="2"/>
  <c r="J2378" i="2"/>
  <c r="J2377" i="2"/>
  <c r="J2376" i="2"/>
  <c r="J2375" i="2"/>
  <c r="J2374" i="2"/>
  <c r="J2373" i="2"/>
  <c r="J2372" i="2"/>
  <c r="J2371" i="2"/>
  <c r="J2370" i="2"/>
  <c r="J2369" i="2"/>
  <c r="J2368" i="2"/>
  <c r="J2367" i="2"/>
  <c r="J2366" i="2"/>
  <c r="J2365" i="2"/>
  <c r="J2364" i="2"/>
  <c r="J2363" i="2"/>
  <c r="J2362" i="2"/>
  <c r="J2361" i="2"/>
  <c r="J2360" i="2"/>
  <c r="J2359" i="2"/>
  <c r="J2358" i="2"/>
  <c r="J2357" i="2"/>
  <c r="J2356" i="2"/>
  <c r="J2355" i="2"/>
  <c r="J2354" i="2"/>
  <c r="J2353" i="2"/>
  <c r="J2352" i="2"/>
  <c r="J2351" i="2"/>
  <c r="J2350" i="2"/>
  <c r="J2349" i="2"/>
  <c r="J2348" i="2"/>
  <c r="J2347" i="2"/>
  <c r="J2346" i="2"/>
  <c r="J2345" i="2"/>
  <c r="J2344" i="2"/>
  <c r="J2343" i="2"/>
  <c r="J2342" i="2"/>
  <c r="J2341" i="2"/>
  <c r="I711" i="3"/>
  <c r="I710" i="3"/>
  <c r="I709" i="3"/>
  <c r="AM711" i="3"/>
  <c r="AJ711" i="3"/>
  <c r="AE711" i="3"/>
  <c r="AD711" i="3"/>
  <c r="AB711" i="3"/>
  <c r="AA711" i="3"/>
  <c r="Z711" i="3"/>
  <c r="W711" i="3"/>
  <c r="U711" i="3"/>
  <c r="R711" i="3"/>
  <c r="T711" i="3" s="1"/>
  <c r="Q711" i="3"/>
  <c r="AM710" i="3"/>
  <c r="AJ710" i="3"/>
  <c r="AE710" i="3"/>
  <c r="AD710" i="3"/>
  <c r="AB710" i="3"/>
  <c r="AA710" i="3"/>
  <c r="Z710" i="3"/>
  <c r="W710" i="3"/>
  <c r="U710" i="3"/>
  <c r="R710" i="3"/>
  <c r="T710" i="3" s="1"/>
  <c r="Q710" i="3"/>
  <c r="AM709" i="3"/>
  <c r="AJ709" i="3"/>
  <c r="AE709" i="3"/>
  <c r="AD709" i="3"/>
  <c r="AB709" i="3"/>
  <c r="AA709" i="3"/>
  <c r="Z709" i="3"/>
  <c r="W709" i="3"/>
  <c r="U709" i="3"/>
  <c r="R709" i="3"/>
  <c r="T709" i="3" s="1"/>
  <c r="Q709" i="3"/>
  <c r="AK2378" i="2"/>
  <c r="AF2378" i="2"/>
  <c r="AE2378" i="2"/>
  <c r="AC2378" i="2"/>
  <c r="AB2378" i="2"/>
  <c r="AA2378" i="2"/>
  <c r="X2378" i="2"/>
  <c r="V2378" i="2"/>
  <c r="S2378" i="2"/>
  <c r="U2378" i="2" s="1"/>
  <c r="R2378" i="2"/>
  <c r="AK2377" i="2"/>
  <c r="AF2377" i="2"/>
  <c r="AE2377" i="2"/>
  <c r="AC2377" i="2"/>
  <c r="AB2377" i="2"/>
  <c r="AA2377" i="2"/>
  <c r="X2377" i="2"/>
  <c r="V2377" i="2"/>
  <c r="S2377" i="2"/>
  <c r="U2377" i="2" s="1"/>
  <c r="R2377" i="2"/>
  <c r="AK2376" i="2"/>
  <c r="AF2376" i="2"/>
  <c r="AE2376" i="2"/>
  <c r="AC2376" i="2"/>
  <c r="AB2376" i="2"/>
  <c r="AA2376" i="2"/>
  <c r="X2376" i="2"/>
  <c r="V2376" i="2"/>
  <c r="S2376" i="2"/>
  <c r="U2376" i="2" s="1"/>
  <c r="R2376" i="2"/>
  <c r="AK2375" i="2"/>
  <c r="AF2375" i="2"/>
  <c r="AE2375" i="2"/>
  <c r="AC2375" i="2"/>
  <c r="AB2375" i="2"/>
  <c r="AA2375" i="2"/>
  <c r="X2375" i="2"/>
  <c r="V2375" i="2"/>
  <c r="S2375" i="2"/>
  <c r="U2375" i="2" s="1"/>
  <c r="R2375" i="2"/>
  <c r="AK2374" i="2"/>
  <c r="AF2374" i="2"/>
  <c r="AE2374" i="2"/>
  <c r="AC2374" i="2"/>
  <c r="AB2374" i="2"/>
  <c r="AA2374" i="2"/>
  <c r="X2374" i="2"/>
  <c r="V2374" i="2"/>
  <c r="S2374" i="2"/>
  <c r="U2374" i="2" s="1"/>
  <c r="R2374" i="2"/>
  <c r="AK2373" i="2"/>
  <c r="AF2373" i="2"/>
  <c r="AE2373" i="2"/>
  <c r="AC2373" i="2"/>
  <c r="AB2373" i="2"/>
  <c r="AA2373" i="2"/>
  <c r="X2373" i="2"/>
  <c r="V2373" i="2"/>
  <c r="S2373" i="2"/>
  <c r="T2373" i="2" s="1"/>
  <c r="R2373" i="2"/>
  <c r="AK2372" i="2"/>
  <c r="AF2372" i="2"/>
  <c r="AE2372" i="2"/>
  <c r="AC2372" i="2"/>
  <c r="AB2372" i="2"/>
  <c r="AA2372" i="2"/>
  <c r="X2372" i="2"/>
  <c r="V2372" i="2"/>
  <c r="S2372" i="2"/>
  <c r="U2372" i="2" s="1"/>
  <c r="R2372" i="2"/>
  <c r="AK2371" i="2"/>
  <c r="AF2371" i="2"/>
  <c r="AE2371" i="2"/>
  <c r="AC2371" i="2"/>
  <c r="AB2371" i="2"/>
  <c r="AA2371" i="2"/>
  <c r="X2371" i="2"/>
  <c r="V2371" i="2"/>
  <c r="S2371" i="2"/>
  <c r="T2371" i="2" s="1"/>
  <c r="R2371" i="2"/>
  <c r="AK2370" i="2"/>
  <c r="AF2370" i="2"/>
  <c r="AE2370" i="2"/>
  <c r="AC2370" i="2"/>
  <c r="AB2370" i="2"/>
  <c r="AA2370" i="2"/>
  <c r="X2370" i="2"/>
  <c r="V2370" i="2"/>
  <c r="S2370" i="2"/>
  <c r="T2370" i="2" s="1"/>
  <c r="R2370" i="2"/>
  <c r="AK2369" i="2"/>
  <c r="AF2369" i="2"/>
  <c r="AE2369" i="2"/>
  <c r="AC2369" i="2"/>
  <c r="AB2369" i="2"/>
  <c r="AA2369" i="2"/>
  <c r="X2369" i="2"/>
  <c r="V2369" i="2"/>
  <c r="S2369" i="2"/>
  <c r="U2369" i="2" s="1"/>
  <c r="R2369" i="2"/>
  <c r="AK2368" i="2"/>
  <c r="AF2368" i="2"/>
  <c r="AE2368" i="2"/>
  <c r="AC2368" i="2"/>
  <c r="AB2368" i="2"/>
  <c r="AA2368" i="2"/>
  <c r="X2368" i="2"/>
  <c r="V2368" i="2"/>
  <c r="S2368" i="2"/>
  <c r="T2368" i="2" s="1"/>
  <c r="R2368" i="2"/>
  <c r="AK2367" i="2"/>
  <c r="AF2367" i="2"/>
  <c r="AE2367" i="2"/>
  <c r="AC2367" i="2"/>
  <c r="AB2367" i="2"/>
  <c r="AA2367" i="2"/>
  <c r="X2367" i="2"/>
  <c r="V2367" i="2"/>
  <c r="S2367" i="2"/>
  <c r="T2367" i="2" s="1"/>
  <c r="R2367" i="2"/>
  <c r="AK2366" i="2"/>
  <c r="AF2366" i="2"/>
  <c r="AE2366" i="2"/>
  <c r="AC2366" i="2"/>
  <c r="AB2366" i="2"/>
  <c r="AA2366" i="2"/>
  <c r="X2366" i="2"/>
  <c r="V2366" i="2"/>
  <c r="S2366" i="2"/>
  <c r="U2366" i="2" s="1"/>
  <c r="R2366" i="2"/>
  <c r="AK2365" i="2"/>
  <c r="AF2365" i="2"/>
  <c r="AE2365" i="2"/>
  <c r="AC2365" i="2"/>
  <c r="AB2365" i="2"/>
  <c r="AA2365" i="2"/>
  <c r="X2365" i="2"/>
  <c r="V2365" i="2"/>
  <c r="S2365" i="2"/>
  <c r="T2365" i="2" s="1"/>
  <c r="R2365" i="2"/>
  <c r="AK2364" i="2"/>
  <c r="AF2364" i="2"/>
  <c r="AE2364" i="2"/>
  <c r="AC2364" i="2"/>
  <c r="AB2364" i="2"/>
  <c r="AA2364" i="2"/>
  <c r="X2364" i="2"/>
  <c r="V2364" i="2"/>
  <c r="S2364" i="2"/>
  <c r="T2364" i="2" s="1"/>
  <c r="R2364" i="2"/>
  <c r="AK2363" i="2"/>
  <c r="AF2363" i="2"/>
  <c r="AE2363" i="2"/>
  <c r="AC2363" i="2"/>
  <c r="AB2363" i="2"/>
  <c r="AA2363" i="2"/>
  <c r="X2363" i="2"/>
  <c r="V2363" i="2"/>
  <c r="S2363" i="2"/>
  <c r="U2363" i="2" s="1"/>
  <c r="R2363" i="2"/>
  <c r="AK2362" i="2"/>
  <c r="AF2362" i="2"/>
  <c r="AE2362" i="2"/>
  <c r="AC2362" i="2"/>
  <c r="AB2362" i="2"/>
  <c r="AA2362" i="2"/>
  <c r="X2362" i="2"/>
  <c r="V2362" i="2"/>
  <c r="S2362" i="2"/>
  <c r="T2362" i="2" s="1"/>
  <c r="R2362" i="2"/>
  <c r="AK2361" i="2"/>
  <c r="AF2361" i="2"/>
  <c r="AE2361" i="2"/>
  <c r="AC2361" i="2"/>
  <c r="AB2361" i="2"/>
  <c r="AA2361" i="2"/>
  <c r="X2361" i="2"/>
  <c r="V2361" i="2"/>
  <c r="S2361" i="2"/>
  <c r="T2361" i="2" s="1"/>
  <c r="R2361" i="2"/>
  <c r="AK2360" i="2"/>
  <c r="AF2360" i="2"/>
  <c r="AE2360" i="2"/>
  <c r="AC2360" i="2"/>
  <c r="AB2360" i="2"/>
  <c r="AA2360" i="2"/>
  <c r="X2360" i="2"/>
  <c r="V2360" i="2"/>
  <c r="S2360" i="2"/>
  <c r="U2360" i="2" s="1"/>
  <c r="R2360" i="2"/>
  <c r="AK2359" i="2"/>
  <c r="AF2359" i="2"/>
  <c r="AE2359" i="2"/>
  <c r="AC2359" i="2"/>
  <c r="AB2359" i="2"/>
  <c r="AA2359" i="2"/>
  <c r="X2359" i="2"/>
  <c r="V2359" i="2"/>
  <c r="S2359" i="2"/>
  <c r="U2359" i="2" s="1"/>
  <c r="R2359" i="2"/>
  <c r="AK2358" i="2"/>
  <c r="AF2358" i="2"/>
  <c r="AE2358" i="2"/>
  <c r="AC2358" i="2"/>
  <c r="AB2358" i="2"/>
  <c r="AA2358" i="2"/>
  <c r="X2358" i="2"/>
  <c r="V2358" i="2"/>
  <c r="S2358" i="2"/>
  <c r="T2358" i="2" s="1"/>
  <c r="R2358" i="2"/>
  <c r="AK2357" i="2"/>
  <c r="AF2357" i="2"/>
  <c r="AE2357" i="2"/>
  <c r="AC2357" i="2"/>
  <c r="AB2357" i="2"/>
  <c r="AA2357" i="2"/>
  <c r="X2357" i="2"/>
  <c r="V2357" i="2"/>
  <c r="S2357" i="2"/>
  <c r="U2357" i="2" s="1"/>
  <c r="R2357" i="2"/>
  <c r="AK2356" i="2"/>
  <c r="AF2356" i="2"/>
  <c r="AE2356" i="2"/>
  <c r="AC2356" i="2"/>
  <c r="AB2356" i="2"/>
  <c r="AA2356" i="2"/>
  <c r="X2356" i="2"/>
  <c r="V2356" i="2"/>
  <c r="S2356" i="2"/>
  <c r="U2356" i="2" s="1"/>
  <c r="R2356" i="2"/>
  <c r="AK2355" i="2"/>
  <c r="AF2355" i="2"/>
  <c r="AE2355" i="2"/>
  <c r="AC2355" i="2"/>
  <c r="AB2355" i="2"/>
  <c r="AA2355" i="2"/>
  <c r="X2355" i="2"/>
  <c r="V2355" i="2"/>
  <c r="S2355" i="2"/>
  <c r="U2355" i="2" s="1"/>
  <c r="R2355" i="2"/>
  <c r="AK2354" i="2"/>
  <c r="AF2354" i="2"/>
  <c r="AE2354" i="2"/>
  <c r="AC2354" i="2"/>
  <c r="AB2354" i="2"/>
  <c r="AA2354" i="2"/>
  <c r="X2354" i="2"/>
  <c r="V2354" i="2"/>
  <c r="S2354" i="2"/>
  <c r="U2354" i="2" s="1"/>
  <c r="R2354" i="2"/>
  <c r="AK2353" i="2"/>
  <c r="AF2353" i="2"/>
  <c r="AE2353" i="2"/>
  <c r="AC2353" i="2"/>
  <c r="AB2353" i="2"/>
  <c r="AA2353" i="2"/>
  <c r="X2353" i="2"/>
  <c r="V2353" i="2"/>
  <c r="S2353" i="2"/>
  <c r="U2353" i="2" s="1"/>
  <c r="R2353" i="2"/>
  <c r="AK2352" i="2"/>
  <c r="AF2352" i="2"/>
  <c r="AE2352" i="2"/>
  <c r="AC2352" i="2"/>
  <c r="AB2352" i="2"/>
  <c r="AA2352" i="2"/>
  <c r="X2352" i="2"/>
  <c r="V2352" i="2"/>
  <c r="S2352" i="2"/>
  <c r="U2352" i="2" s="1"/>
  <c r="R2352" i="2"/>
  <c r="AK2351" i="2"/>
  <c r="AF2351" i="2"/>
  <c r="AE2351" i="2"/>
  <c r="AC2351" i="2"/>
  <c r="AB2351" i="2"/>
  <c r="AA2351" i="2"/>
  <c r="X2351" i="2"/>
  <c r="V2351" i="2"/>
  <c r="S2351" i="2"/>
  <c r="U2351" i="2" s="1"/>
  <c r="R2351" i="2"/>
  <c r="AK2350" i="2"/>
  <c r="AF2350" i="2"/>
  <c r="AE2350" i="2"/>
  <c r="AC2350" i="2"/>
  <c r="AB2350" i="2"/>
  <c r="AA2350" i="2"/>
  <c r="X2350" i="2"/>
  <c r="V2350" i="2"/>
  <c r="S2350" i="2"/>
  <c r="U2350" i="2" s="1"/>
  <c r="R2350" i="2"/>
  <c r="AK2349" i="2"/>
  <c r="AF2349" i="2"/>
  <c r="AE2349" i="2"/>
  <c r="AC2349" i="2"/>
  <c r="AB2349" i="2"/>
  <c r="AA2349" i="2"/>
  <c r="X2349" i="2"/>
  <c r="V2349" i="2"/>
  <c r="S2349" i="2"/>
  <c r="T2349" i="2" s="1"/>
  <c r="R2349" i="2"/>
  <c r="AK2348" i="2"/>
  <c r="AF2348" i="2"/>
  <c r="AE2348" i="2"/>
  <c r="AC2348" i="2"/>
  <c r="AB2348" i="2"/>
  <c r="AA2348" i="2"/>
  <c r="X2348" i="2"/>
  <c r="V2348" i="2"/>
  <c r="S2348" i="2"/>
  <c r="U2348" i="2" s="1"/>
  <c r="R2348" i="2"/>
  <c r="AK2347" i="2"/>
  <c r="AF2347" i="2"/>
  <c r="AE2347" i="2"/>
  <c r="AC2347" i="2"/>
  <c r="AB2347" i="2"/>
  <c r="AA2347" i="2"/>
  <c r="X2347" i="2"/>
  <c r="V2347" i="2"/>
  <c r="S2347" i="2"/>
  <c r="U2347" i="2" s="1"/>
  <c r="R2347" i="2"/>
  <c r="AK2346" i="2"/>
  <c r="AF2346" i="2"/>
  <c r="AE2346" i="2"/>
  <c r="AC2346" i="2"/>
  <c r="AB2346" i="2"/>
  <c r="AA2346" i="2"/>
  <c r="X2346" i="2"/>
  <c r="V2346" i="2"/>
  <c r="S2346" i="2"/>
  <c r="U2346" i="2" s="1"/>
  <c r="R2346" i="2"/>
  <c r="AK2345" i="2"/>
  <c r="AF2345" i="2"/>
  <c r="AE2345" i="2"/>
  <c r="AC2345" i="2"/>
  <c r="AB2345" i="2"/>
  <c r="AA2345" i="2"/>
  <c r="X2345" i="2"/>
  <c r="V2345" i="2"/>
  <c r="S2345" i="2"/>
  <c r="U2345" i="2" s="1"/>
  <c r="R2345" i="2"/>
  <c r="AK2344" i="2"/>
  <c r="AF2344" i="2"/>
  <c r="AE2344" i="2"/>
  <c r="AC2344" i="2"/>
  <c r="AB2344" i="2"/>
  <c r="AA2344" i="2"/>
  <c r="X2344" i="2"/>
  <c r="V2344" i="2"/>
  <c r="S2344" i="2"/>
  <c r="U2344" i="2" s="1"/>
  <c r="R2344" i="2"/>
  <c r="AK2343" i="2"/>
  <c r="AF2343" i="2"/>
  <c r="AE2343" i="2"/>
  <c r="AC2343" i="2"/>
  <c r="AB2343" i="2"/>
  <c r="AA2343" i="2"/>
  <c r="X2343" i="2"/>
  <c r="V2343" i="2"/>
  <c r="S2343" i="2"/>
  <c r="U2343" i="2" s="1"/>
  <c r="R2343" i="2"/>
  <c r="AK2342" i="2"/>
  <c r="AF2342" i="2"/>
  <c r="AE2342" i="2"/>
  <c r="AC2342" i="2"/>
  <c r="AB2342" i="2"/>
  <c r="AA2342" i="2"/>
  <c r="X2342" i="2"/>
  <c r="V2342" i="2"/>
  <c r="S2342" i="2"/>
  <c r="U2342" i="2" s="1"/>
  <c r="R2342" i="2"/>
  <c r="AK2341" i="2"/>
  <c r="AF2341" i="2"/>
  <c r="AE2341" i="2"/>
  <c r="AC2341" i="2"/>
  <c r="AB2341" i="2"/>
  <c r="AA2341" i="2"/>
  <c r="X2341" i="2"/>
  <c r="V2341" i="2"/>
  <c r="S2341" i="2"/>
  <c r="U2341" i="2" s="1"/>
  <c r="R2341" i="2"/>
  <c r="J2382" i="2"/>
  <c r="J2381" i="2"/>
  <c r="J2380" i="2"/>
  <c r="AE2382" i="2"/>
  <c r="AK2382" i="2"/>
  <c r="AF2382" i="2"/>
  <c r="AC2382" i="2"/>
  <c r="AB2382" i="2"/>
  <c r="AA2382" i="2"/>
  <c r="X2382" i="2"/>
  <c r="V2382" i="2"/>
  <c r="S2382" i="2"/>
  <c r="U2382" i="2" s="1"/>
  <c r="R2382" i="2"/>
  <c r="AK2381" i="2"/>
  <c r="AF2381" i="2"/>
  <c r="AE2381" i="2"/>
  <c r="AC2381" i="2"/>
  <c r="AB2381" i="2"/>
  <c r="AA2381" i="2"/>
  <c r="X2381" i="2"/>
  <c r="V2381" i="2"/>
  <c r="S2381" i="2"/>
  <c r="U2381" i="2" s="1"/>
  <c r="R2381" i="2"/>
  <c r="AK2380" i="2"/>
  <c r="AF2380" i="2"/>
  <c r="AE2380" i="2"/>
  <c r="AC2380" i="2"/>
  <c r="AB2380" i="2"/>
  <c r="AA2380" i="2"/>
  <c r="X2380" i="2"/>
  <c r="V2380" i="2"/>
  <c r="S2380" i="2"/>
  <c r="U2380" i="2" s="1"/>
  <c r="R2380" i="2"/>
  <c r="AK2379" i="2"/>
  <c r="AF2379" i="2"/>
  <c r="AE2379" i="2"/>
  <c r="AC2379" i="2"/>
  <c r="AB2379" i="2"/>
  <c r="AA2379" i="2"/>
  <c r="X2379" i="2"/>
  <c r="V2379" i="2"/>
  <c r="S2379" i="2"/>
  <c r="U2379" i="2" s="1"/>
  <c r="R2379" i="2"/>
  <c r="J2379" i="2"/>
  <c r="I708" i="3"/>
  <c r="AM708" i="3"/>
  <c r="AJ708" i="3"/>
  <c r="AE708" i="3"/>
  <c r="AD708" i="3"/>
  <c r="AB708" i="3"/>
  <c r="AA708" i="3"/>
  <c r="Z708" i="3"/>
  <c r="W708" i="3"/>
  <c r="U708" i="3"/>
  <c r="R708" i="3"/>
  <c r="S708" i="3" s="1"/>
  <c r="Q708" i="3"/>
  <c r="AM707" i="3"/>
  <c r="AJ707" i="3"/>
  <c r="AE707" i="3"/>
  <c r="AD707" i="3"/>
  <c r="AB707" i="3"/>
  <c r="AA707" i="3"/>
  <c r="Z707" i="3"/>
  <c r="W707" i="3"/>
  <c r="U707" i="3"/>
  <c r="R707" i="3"/>
  <c r="S707" i="3" s="1"/>
  <c r="Q707" i="3"/>
  <c r="I707" i="3"/>
  <c r="J2340" i="2"/>
  <c r="J2339" i="2"/>
  <c r="J2338" i="2"/>
  <c r="J2337" i="2"/>
  <c r="J2336" i="2"/>
  <c r="J2335" i="2"/>
  <c r="J2334" i="2"/>
  <c r="J2333" i="2"/>
  <c r="J2332" i="2"/>
  <c r="J2331" i="2"/>
  <c r="J2330" i="2"/>
  <c r="AK2340" i="2"/>
  <c r="AF2340" i="2"/>
  <c r="AE2340" i="2"/>
  <c r="AC2340" i="2"/>
  <c r="AB2340" i="2"/>
  <c r="AA2340" i="2"/>
  <c r="X2340" i="2"/>
  <c r="V2340" i="2"/>
  <c r="S2340" i="2"/>
  <c r="U2340" i="2" s="1"/>
  <c r="R2340" i="2"/>
  <c r="AK2339" i="2"/>
  <c r="AF2339" i="2"/>
  <c r="AE2339" i="2"/>
  <c r="AC2339" i="2"/>
  <c r="AB2339" i="2"/>
  <c r="AA2339" i="2"/>
  <c r="X2339" i="2"/>
  <c r="V2339" i="2"/>
  <c r="S2339" i="2"/>
  <c r="U2339" i="2" s="1"/>
  <c r="R2339" i="2"/>
  <c r="AK2338" i="2"/>
  <c r="AF2338" i="2"/>
  <c r="AE2338" i="2"/>
  <c r="AC2338" i="2"/>
  <c r="AB2338" i="2"/>
  <c r="AA2338" i="2"/>
  <c r="X2338" i="2"/>
  <c r="V2338" i="2"/>
  <c r="S2338" i="2"/>
  <c r="U2338" i="2" s="1"/>
  <c r="R2338" i="2"/>
  <c r="AK2337" i="2"/>
  <c r="AF2337" i="2"/>
  <c r="AE2337" i="2"/>
  <c r="AC2337" i="2"/>
  <c r="AB2337" i="2"/>
  <c r="AA2337" i="2"/>
  <c r="X2337" i="2"/>
  <c r="V2337" i="2"/>
  <c r="S2337" i="2"/>
  <c r="U2337" i="2" s="1"/>
  <c r="R2337" i="2"/>
  <c r="AK2336" i="2"/>
  <c r="AF2336" i="2"/>
  <c r="AE2336" i="2"/>
  <c r="AC2336" i="2"/>
  <c r="AB2336" i="2"/>
  <c r="AA2336" i="2"/>
  <c r="X2336" i="2"/>
  <c r="V2336" i="2"/>
  <c r="S2336" i="2"/>
  <c r="U2336" i="2" s="1"/>
  <c r="R2336" i="2"/>
  <c r="AK2335" i="2"/>
  <c r="AF2335" i="2"/>
  <c r="AE2335" i="2"/>
  <c r="AC2335" i="2"/>
  <c r="AB2335" i="2"/>
  <c r="AA2335" i="2"/>
  <c r="X2335" i="2"/>
  <c r="V2335" i="2"/>
  <c r="S2335" i="2"/>
  <c r="U2335" i="2" s="1"/>
  <c r="R2335" i="2"/>
  <c r="AK2334" i="2"/>
  <c r="AF2334" i="2"/>
  <c r="AE2334" i="2"/>
  <c r="AC2334" i="2"/>
  <c r="AB2334" i="2"/>
  <c r="AA2334" i="2"/>
  <c r="X2334" i="2"/>
  <c r="V2334" i="2"/>
  <c r="S2334" i="2"/>
  <c r="U2334" i="2" s="1"/>
  <c r="R2334" i="2"/>
  <c r="AK2333" i="2"/>
  <c r="AF2333" i="2"/>
  <c r="AE2333" i="2"/>
  <c r="AC2333" i="2"/>
  <c r="AB2333" i="2"/>
  <c r="AA2333" i="2"/>
  <c r="X2333" i="2"/>
  <c r="V2333" i="2"/>
  <c r="S2333" i="2"/>
  <c r="U2333" i="2" s="1"/>
  <c r="R2333" i="2"/>
  <c r="AK2332" i="2"/>
  <c r="AF2332" i="2"/>
  <c r="AE2332" i="2"/>
  <c r="AC2332" i="2"/>
  <c r="AB2332" i="2"/>
  <c r="AA2332" i="2"/>
  <c r="X2332" i="2"/>
  <c r="V2332" i="2"/>
  <c r="S2332" i="2"/>
  <c r="U2332" i="2" s="1"/>
  <c r="R2332" i="2"/>
  <c r="J2329" i="2"/>
  <c r="AE2331" i="2"/>
  <c r="AE2330" i="2"/>
  <c r="AE2329" i="2"/>
  <c r="AE2328" i="2"/>
  <c r="AE2327" i="2"/>
  <c r="AE2326" i="2"/>
  <c r="AE2325" i="2"/>
  <c r="AE2324" i="2"/>
  <c r="AE2323" i="2"/>
  <c r="AE2322" i="2"/>
  <c r="AE2321" i="2"/>
  <c r="AF2320" i="2"/>
  <c r="AE2320" i="2"/>
  <c r="AE2319" i="2"/>
  <c r="AE2318" i="2"/>
  <c r="J2328" i="2"/>
  <c r="J2327" i="2"/>
  <c r="J2326" i="2"/>
  <c r="J2325" i="2"/>
  <c r="J2324" i="2"/>
  <c r="J2323" i="2"/>
  <c r="J2322" i="2"/>
  <c r="J2321" i="2"/>
  <c r="J2320" i="2"/>
  <c r="J2319" i="2"/>
  <c r="J2318" i="2"/>
  <c r="AE2317" i="2"/>
  <c r="AK2331" i="2"/>
  <c r="AF2331" i="2"/>
  <c r="AC2331" i="2"/>
  <c r="AB2331" i="2"/>
  <c r="AA2331" i="2"/>
  <c r="X2331" i="2"/>
  <c r="V2331" i="2"/>
  <c r="S2331" i="2"/>
  <c r="U2331" i="2" s="1"/>
  <c r="R2331" i="2"/>
  <c r="AK2330" i="2"/>
  <c r="AF2330" i="2"/>
  <c r="AC2330" i="2"/>
  <c r="AB2330" i="2"/>
  <c r="AA2330" i="2"/>
  <c r="X2330" i="2"/>
  <c r="V2330" i="2"/>
  <c r="S2330" i="2"/>
  <c r="T2330" i="2" s="1"/>
  <c r="R2330" i="2"/>
  <c r="AK2329" i="2"/>
  <c r="AF2329" i="2"/>
  <c r="AC2329" i="2"/>
  <c r="AB2329" i="2"/>
  <c r="AA2329" i="2"/>
  <c r="X2329" i="2"/>
  <c r="V2329" i="2"/>
  <c r="S2329" i="2"/>
  <c r="U2329" i="2" s="1"/>
  <c r="R2329" i="2"/>
  <c r="AK2328" i="2"/>
  <c r="AF2328" i="2"/>
  <c r="AC2328" i="2"/>
  <c r="AB2328" i="2"/>
  <c r="AA2328" i="2"/>
  <c r="X2328" i="2"/>
  <c r="V2328" i="2"/>
  <c r="S2328" i="2"/>
  <c r="U2328" i="2" s="1"/>
  <c r="R2328" i="2"/>
  <c r="AK2327" i="2"/>
  <c r="AF2327" i="2"/>
  <c r="AC2327" i="2"/>
  <c r="AB2327" i="2"/>
  <c r="AA2327" i="2"/>
  <c r="X2327" i="2"/>
  <c r="V2327" i="2"/>
  <c r="S2327" i="2"/>
  <c r="T2327" i="2" s="1"/>
  <c r="R2327" i="2"/>
  <c r="AK2326" i="2"/>
  <c r="AF2326" i="2"/>
  <c r="AC2326" i="2"/>
  <c r="AB2326" i="2"/>
  <c r="AA2326" i="2"/>
  <c r="X2326" i="2"/>
  <c r="V2326" i="2"/>
  <c r="S2326" i="2"/>
  <c r="U2326" i="2" s="1"/>
  <c r="R2326" i="2"/>
  <c r="AK2325" i="2"/>
  <c r="AF2325" i="2"/>
  <c r="AC2325" i="2"/>
  <c r="AB2325" i="2"/>
  <c r="AA2325" i="2"/>
  <c r="X2325" i="2"/>
  <c r="V2325" i="2"/>
  <c r="S2325" i="2"/>
  <c r="U2325" i="2" s="1"/>
  <c r="R2325" i="2"/>
  <c r="AK2324" i="2"/>
  <c r="AF2324" i="2"/>
  <c r="AC2324" i="2"/>
  <c r="AB2324" i="2"/>
  <c r="AA2324" i="2"/>
  <c r="X2324" i="2"/>
  <c r="V2324" i="2"/>
  <c r="S2324" i="2"/>
  <c r="T2324" i="2" s="1"/>
  <c r="R2324" i="2"/>
  <c r="AK2323" i="2"/>
  <c r="AF2323" i="2"/>
  <c r="AC2323" i="2"/>
  <c r="AB2323" i="2"/>
  <c r="AA2323" i="2"/>
  <c r="X2323" i="2"/>
  <c r="V2323" i="2"/>
  <c r="S2323" i="2"/>
  <c r="U2323" i="2" s="1"/>
  <c r="R2323" i="2"/>
  <c r="AK2322" i="2"/>
  <c r="AF2322" i="2"/>
  <c r="AC2322" i="2"/>
  <c r="AB2322" i="2"/>
  <c r="AA2322" i="2"/>
  <c r="X2322" i="2"/>
  <c r="V2322" i="2"/>
  <c r="S2322" i="2"/>
  <c r="U2322" i="2" s="1"/>
  <c r="R2322" i="2"/>
  <c r="AK2321" i="2"/>
  <c r="AF2321" i="2"/>
  <c r="AC2321" i="2"/>
  <c r="AB2321" i="2"/>
  <c r="AA2321" i="2"/>
  <c r="X2321" i="2"/>
  <c r="V2321" i="2"/>
  <c r="S2321" i="2"/>
  <c r="T2321" i="2" s="1"/>
  <c r="R2321" i="2"/>
  <c r="AK2320" i="2"/>
  <c r="AC2320" i="2"/>
  <c r="AB2320" i="2"/>
  <c r="AA2320" i="2"/>
  <c r="X2320" i="2"/>
  <c r="V2320" i="2"/>
  <c r="S2320" i="2"/>
  <c r="U2320" i="2" s="1"/>
  <c r="R2320" i="2"/>
  <c r="AK2319" i="2"/>
  <c r="AF2319" i="2"/>
  <c r="AC2319" i="2"/>
  <c r="AB2319" i="2"/>
  <c r="AA2319" i="2"/>
  <c r="X2319" i="2"/>
  <c r="V2319" i="2"/>
  <c r="S2319" i="2"/>
  <c r="U2319" i="2" s="1"/>
  <c r="R2319" i="2"/>
  <c r="AK2318" i="2"/>
  <c r="AF2318" i="2"/>
  <c r="AC2318" i="2"/>
  <c r="AB2318" i="2"/>
  <c r="AA2318" i="2"/>
  <c r="X2318" i="2"/>
  <c r="V2318" i="2"/>
  <c r="S2318" i="2"/>
  <c r="U2318" i="2" s="1"/>
  <c r="R2318" i="2"/>
  <c r="AK2317" i="2"/>
  <c r="AF2317" i="2"/>
  <c r="AC2317" i="2"/>
  <c r="AB2317" i="2"/>
  <c r="AA2317" i="2"/>
  <c r="X2317" i="2"/>
  <c r="V2317" i="2"/>
  <c r="S2317" i="2"/>
  <c r="U2317" i="2" s="1"/>
  <c r="R2317" i="2"/>
  <c r="J2317" i="2"/>
  <c r="I706" i="3"/>
  <c r="AM706" i="3"/>
  <c r="AJ706" i="3"/>
  <c r="AE706" i="3"/>
  <c r="AD706" i="3"/>
  <c r="AB706" i="3"/>
  <c r="AA706" i="3"/>
  <c r="Z706" i="3"/>
  <c r="W706" i="3"/>
  <c r="U706" i="3"/>
  <c r="R706" i="3"/>
  <c r="T706" i="3" s="1"/>
  <c r="Q706" i="3"/>
  <c r="AM705" i="3"/>
  <c r="AJ705" i="3"/>
  <c r="AE705" i="3"/>
  <c r="AD705" i="3"/>
  <c r="AB705" i="3"/>
  <c r="AA705" i="3"/>
  <c r="Z705" i="3"/>
  <c r="W705" i="3"/>
  <c r="U705" i="3"/>
  <c r="R705" i="3"/>
  <c r="T705" i="3" s="1"/>
  <c r="Q705" i="3"/>
  <c r="I705" i="3"/>
  <c r="J2316" i="2"/>
  <c r="J2315" i="2"/>
  <c r="J2314" i="2"/>
  <c r="J2313" i="2"/>
  <c r="J2312" i="2"/>
  <c r="J2311" i="2"/>
  <c r="J2310" i="2"/>
  <c r="J2309" i="2"/>
  <c r="J2308" i="2"/>
  <c r="J2307" i="2"/>
  <c r="J2306" i="2"/>
  <c r="J2305" i="2"/>
  <c r="J2304" i="2"/>
  <c r="J2303" i="2"/>
  <c r="J2302" i="2"/>
  <c r="J2301" i="2"/>
  <c r="J2300" i="2"/>
  <c r="J2299" i="2"/>
  <c r="J2298" i="2"/>
  <c r="J2297" i="2"/>
  <c r="J2296" i="2"/>
  <c r="J2295" i="2"/>
  <c r="J2294" i="2"/>
  <c r="J2293" i="2"/>
  <c r="J2292" i="2"/>
  <c r="J2291" i="2"/>
  <c r="J2290" i="2"/>
  <c r="J2289" i="2"/>
  <c r="J2288" i="2"/>
  <c r="J2287" i="2"/>
  <c r="J2286" i="2"/>
  <c r="J2285" i="2"/>
  <c r="J2284" i="2"/>
  <c r="J2283" i="2"/>
  <c r="J2282" i="2"/>
  <c r="J2281" i="2"/>
  <c r="J2280" i="2"/>
  <c r="J2279" i="2"/>
  <c r="J2278" i="2"/>
  <c r="J2277" i="2"/>
  <c r="J2276" i="2"/>
  <c r="J2275" i="2"/>
  <c r="J2274" i="2"/>
  <c r="J2273" i="2"/>
  <c r="J2272" i="2"/>
  <c r="J2271" i="2"/>
  <c r="J2270" i="2"/>
  <c r="J2269" i="2"/>
  <c r="J2268" i="2"/>
  <c r="J2267" i="2"/>
  <c r="J2266" i="2"/>
  <c r="J2265" i="2"/>
  <c r="J2264" i="2"/>
  <c r="J2263" i="2"/>
  <c r="J2262" i="2"/>
  <c r="J2261" i="2"/>
  <c r="J2260" i="2"/>
  <c r="J2259" i="2"/>
  <c r="J2258" i="2"/>
  <c r="J2257" i="2"/>
  <c r="J2256" i="2"/>
  <c r="J2255" i="2"/>
  <c r="J2254" i="2"/>
  <c r="J2253" i="2"/>
  <c r="J2252" i="2"/>
  <c r="J2251" i="2"/>
  <c r="J2250" i="2"/>
  <c r="J2249" i="2"/>
  <c r="J2248" i="2"/>
  <c r="J2247" i="2"/>
  <c r="J2246" i="2"/>
  <c r="J2245" i="2"/>
  <c r="J2244" i="2"/>
  <c r="J2243" i="2"/>
  <c r="J2242" i="2"/>
  <c r="J2241" i="2"/>
  <c r="J2240" i="2"/>
  <c r="J2239" i="2"/>
  <c r="J2238" i="2"/>
  <c r="J2237" i="2"/>
  <c r="J2236" i="2"/>
  <c r="J2235" i="2"/>
  <c r="J2234" i="2"/>
  <c r="J2233" i="2"/>
  <c r="J2232" i="2"/>
  <c r="J2231" i="2"/>
  <c r="J2230" i="2"/>
  <c r="J2229" i="2"/>
  <c r="J2228" i="2"/>
  <c r="J2227" i="2"/>
  <c r="J2226" i="2"/>
  <c r="J2225" i="2"/>
  <c r="J2224" i="2"/>
  <c r="J2223" i="2"/>
  <c r="J2222" i="2"/>
  <c r="J2221" i="2"/>
  <c r="J2220" i="2"/>
  <c r="J2219" i="2"/>
  <c r="J2218" i="2"/>
  <c r="J2217" i="2"/>
  <c r="J2216" i="2"/>
  <c r="J2215" i="2"/>
  <c r="J2214" i="2"/>
  <c r="J2213" i="2"/>
  <c r="J2212" i="2"/>
  <c r="J2211" i="2"/>
  <c r="J2210" i="2"/>
  <c r="J2209" i="2"/>
  <c r="J2208" i="2"/>
  <c r="J2207" i="2"/>
  <c r="J2206" i="2"/>
  <c r="J2205" i="2"/>
  <c r="J2204" i="2"/>
  <c r="J2203" i="2"/>
  <c r="J2202" i="2"/>
  <c r="J2201" i="2"/>
  <c r="J2200" i="2"/>
  <c r="J2199" i="2"/>
  <c r="J2198" i="2"/>
  <c r="J2197" i="2"/>
  <c r="J2196" i="2"/>
  <c r="J2195" i="2"/>
  <c r="J2194" i="2"/>
  <c r="J2193" i="2"/>
  <c r="J2192" i="2"/>
  <c r="J2191" i="2"/>
  <c r="J2190" i="2"/>
  <c r="J2189" i="2"/>
  <c r="J2188" i="2"/>
  <c r="J2187" i="2"/>
  <c r="J2186" i="2"/>
  <c r="J2185" i="2"/>
  <c r="J2184" i="2"/>
  <c r="J2183" i="2"/>
  <c r="J2182" i="2"/>
  <c r="J2181" i="2"/>
  <c r="J2180" i="2"/>
  <c r="J2179" i="2"/>
  <c r="J2178" i="2"/>
  <c r="J2177" i="2"/>
  <c r="J2176" i="2"/>
  <c r="J2175" i="2"/>
  <c r="J2174" i="2"/>
  <c r="J2173" i="2"/>
  <c r="J2172" i="2"/>
  <c r="J2171" i="2"/>
  <c r="J2170" i="2"/>
  <c r="J2169" i="2"/>
  <c r="J2168" i="2"/>
  <c r="J2167" i="2"/>
  <c r="J2166" i="2"/>
  <c r="J2165" i="2"/>
  <c r="J2164" i="2"/>
  <c r="J2163" i="2"/>
  <c r="J2162" i="2"/>
  <c r="J2161" i="2"/>
  <c r="J2160" i="2"/>
  <c r="J2159" i="2"/>
  <c r="J2158" i="2"/>
  <c r="J2157" i="2"/>
  <c r="J2156" i="2"/>
  <c r="J2155" i="2"/>
  <c r="J2154" i="2"/>
  <c r="J2153" i="2"/>
  <c r="J2152" i="2"/>
  <c r="J2151" i="2"/>
  <c r="J2150" i="2"/>
  <c r="J2149" i="2"/>
  <c r="J2148" i="2"/>
  <c r="J2147" i="2"/>
  <c r="J2146" i="2"/>
  <c r="J2145" i="2"/>
  <c r="J2144" i="2"/>
  <c r="J2143" i="2"/>
  <c r="J2142" i="2"/>
  <c r="J2141" i="2"/>
  <c r="J2140" i="2"/>
  <c r="J2139" i="2"/>
  <c r="J2138" i="2"/>
  <c r="J2137" i="2"/>
  <c r="J2136" i="2"/>
  <c r="J2135" i="2"/>
  <c r="J2134" i="2"/>
  <c r="J2133" i="2"/>
  <c r="J2132" i="2"/>
  <c r="J2131" i="2"/>
  <c r="J2130" i="2"/>
  <c r="J2129" i="2"/>
  <c r="J2128" i="2"/>
  <c r="J2127" i="2"/>
  <c r="J2126" i="2"/>
  <c r="J2125" i="2"/>
  <c r="J2124" i="2"/>
  <c r="J2123" i="2"/>
  <c r="J2122" i="2"/>
  <c r="J2121" i="2"/>
  <c r="J2120" i="2"/>
  <c r="J2119" i="2"/>
  <c r="J2118" i="2"/>
  <c r="J2117" i="2"/>
  <c r="J2116" i="2"/>
  <c r="J2115" i="2"/>
  <c r="J2114" i="2"/>
  <c r="J2113" i="2"/>
  <c r="J2112" i="2"/>
  <c r="J2111" i="2"/>
  <c r="J2110" i="2"/>
  <c r="J2109" i="2"/>
  <c r="J2108" i="2"/>
  <c r="J2107" i="2"/>
  <c r="J2106" i="2"/>
  <c r="J2105" i="2"/>
  <c r="J2104" i="2"/>
  <c r="J2103" i="2"/>
  <c r="J2102" i="2"/>
  <c r="J2101" i="2"/>
  <c r="J2100" i="2"/>
  <c r="J2099" i="2"/>
  <c r="J2098" i="2"/>
  <c r="J2097" i="2"/>
  <c r="J2096" i="2"/>
  <c r="J2095" i="2"/>
  <c r="J2094" i="2"/>
  <c r="J2093" i="2"/>
  <c r="J2092" i="2"/>
  <c r="J2091" i="2"/>
  <c r="J2090" i="2"/>
  <c r="J2089" i="2"/>
  <c r="J2088" i="2"/>
  <c r="J2087" i="2"/>
  <c r="J2086" i="2"/>
  <c r="J2085" i="2"/>
  <c r="J2084" i="2"/>
  <c r="J2083" i="2"/>
  <c r="J2082" i="2"/>
  <c r="J2081" i="2"/>
  <c r="J2080" i="2"/>
  <c r="J2079" i="2"/>
  <c r="J2078" i="2"/>
  <c r="J2077" i="2"/>
  <c r="J2076" i="2"/>
  <c r="J2075" i="2"/>
  <c r="J2074" i="2"/>
  <c r="J2073" i="2"/>
  <c r="J2072" i="2"/>
  <c r="J2071" i="2"/>
  <c r="J2070" i="2"/>
  <c r="J2069" i="2"/>
  <c r="J2068" i="2"/>
  <c r="J2067" i="2"/>
  <c r="J2066" i="2"/>
  <c r="J2065" i="2"/>
  <c r="J2064" i="2"/>
  <c r="J2063" i="2"/>
  <c r="J2062" i="2"/>
  <c r="J2061" i="2"/>
  <c r="J2060" i="2"/>
  <c r="J2059" i="2"/>
  <c r="J2058" i="2"/>
  <c r="J2057" i="2"/>
  <c r="J2056" i="2"/>
  <c r="J2055" i="2"/>
  <c r="J2054" i="2"/>
  <c r="J2053" i="2"/>
  <c r="J2052" i="2"/>
  <c r="J2051" i="2"/>
  <c r="J2050" i="2"/>
  <c r="J2049" i="2"/>
  <c r="J2048" i="2"/>
  <c r="J2047" i="2"/>
  <c r="J2046" i="2"/>
  <c r="J2045" i="2"/>
  <c r="J2044" i="2"/>
  <c r="J2043" i="2"/>
  <c r="J2042" i="2"/>
  <c r="J2041" i="2"/>
  <c r="J2040" i="2"/>
  <c r="J2039" i="2"/>
  <c r="J2038" i="2"/>
  <c r="J2037" i="2"/>
  <c r="J2036" i="2"/>
  <c r="J2035" i="2"/>
  <c r="J2034" i="2"/>
  <c r="J2033" i="2"/>
  <c r="J2032" i="2"/>
  <c r="J2031" i="2"/>
  <c r="J2030" i="2"/>
  <c r="J2029" i="2"/>
  <c r="J2028" i="2"/>
  <c r="J2027" i="2"/>
  <c r="J2026" i="2"/>
  <c r="J2025" i="2"/>
  <c r="J2024" i="2"/>
  <c r="J2023" i="2"/>
  <c r="J2022" i="2"/>
  <c r="J2021" i="2"/>
  <c r="J2020" i="2"/>
  <c r="J2019" i="2"/>
  <c r="J2018" i="2"/>
  <c r="J2017" i="2"/>
  <c r="J2016" i="2"/>
  <c r="J2015" i="2"/>
  <c r="J2014" i="2"/>
  <c r="J2013" i="2"/>
  <c r="J2012" i="2"/>
  <c r="J2011" i="2"/>
  <c r="J2010" i="2"/>
  <c r="J2009" i="2"/>
  <c r="J2008" i="2"/>
  <c r="J2007" i="2"/>
  <c r="J2006" i="2"/>
  <c r="J2005" i="2"/>
  <c r="J2004" i="2"/>
  <c r="J2003" i="2"/>
  <c r="J2002" i="2"/>
  <c r="J2001" i="2"/>
  <c r="J2000" i="2"/>
  <c r="J1999" i="2"/>
  <c r="J1998" i="2"/>
  <c r="J1997" i="2"/>
  <c r="J1996" i="2"/>
  <c r="J1995" i="2"/>
  <c r="J1994" i="2"/>
  <c r="J1993" i="2"/>
  <c r="J1992" i="2"/>
  <c r="J1991" i="2"/>
  <c r="J1990" i="2"/>
  <c r="J1989" i="2"/>
  <c r="J1988" i="2"/>
  <c r="J1987" i="2"/>
  <c r="J1986" i="2"/>
  <c r="J1985" i="2"/>
  <c r="J1984" i="2"/>
  <c r="J1983" i="2"/>
  <c r="J1982" i="2"/>
  <c r="J1981" i="2"/>
  <c r="J1980" i="2"/>
  <c r="J1979" i="2"/>
  <c r="J1978" i="2"/>
  <c r="J1977" i="2"/>
  <c r="J1976" i="2"/>
  <c r="J1975" i="2"/>
  <c r="J1974" i="2"/>
  <c r="J1973" i="2"/>
  <c r="J1972" i="2"/>
  <c r="J1971" i="2"/>
  <c r="J1970" i="2"/>
  <c r="J1969" i="2"/>
  <c r="J1968" i="2"/>
  <c r="J1967" i="2"/>
  <c r="J1966" i="2"/>
  <c r="J1965" i="2"/>
  <c r="J1964" i="2"/>
  <c r="J1963" i="2"/>
  <c r="J1962" i="2"/>
  <c r="J1961" i="2"/>
  <c r="J1960" i="2"/>
  <c r="J1959" i="2"/>
  <c r="J1958" i="2"/>
  <c r="J1957" i="2"/>
  <c r="J1956" i="2"/>
  <c r="J1955" i="2"/>
  <c r="J1954" i="2"/>
  <c r="J1953" i="2"/>
  <c r="J1952" i="2"/>
  <c r="J1951" i="2"/>
  <c r="J1950" i="2"/>
  <c r="J1949" i="2"/>
  <c r="J1948" i="2"/>
  <c r="J1947" i="2"/>
  <c r="J1946" i="2"/>
  <c r="J1945" i="2"/>
  <c r="J1944" i="2"/>
  <c r="J1943" i="2"/>
  <c r="J1942" i="2"/>
  <c r="J1941" i="2"/>
  <c r="J1940" i="2"/>
  <c r="J1939" i="2"/>
  <c r="J1938" i="2"/>
  <c r="J1937" i="2"/>
  <c r="J1936" i="2"/>
  <c r="J1935" i="2"/>
  <c r="J1934" i="2"/>
  <c r="J1933" i="2"/>
  <c r="J1932" i="2"/>
  <c r="J1931" i="2"/>
  <c r="J1930" i="2"/>
  <c r="J1929" i="2"/>
  <c r="J1928" i="2"/>
  <c r="J1927" i="2"/>
  <c r="J1926" i="2"/>
  <c r="J1925" i="2"/>
  <c r="J1924" i="2"/>
  <c r="J1923" i="2"/>
  <c r="J1922" i="2"/>
  <c r="J1921" i="2"/>
  <c r="J1920" i="2"/>
  <c r="J1919" i="2"/>
  <c r="J1918" i="2"/>
  <c r="J1917" i="2"/>
  <c r="J1916" i="2"/>
  <c r="J1915" i="2"/>
  <c r="J1914" i="2"/>
  <c r="J1913" i="2"/>
  <c r="J1912" i="2"/>
  <c r="J1911" i="2"/>
  <c r="J1910" i="2"/>
  <c r="J1909" i="2"/>
  <c r="J1908" i="2"/>
  <c r="J1907" i="2"/>
  <c r="J1906" i="2"/>
  <c r="J1905" i="2"/>
  <c r="J1904" i="2"/>
  <c r="J1903" i="2"/>
  <c r="J1902" i="2"/>
  <c r="J1901" i="2"/>
  <c r="J1900" i="2"/>
  <c r="J1899" i="2"/>
  <c r="J1898" i="2"/>
  <c r="J1897" i="2"/>
  <c r="J1896" i="2"/>
  <c r="J1895" i="2"/>
  <c r="J1894" i="2"/>
  <c r="J1893" i="2"/>
  <c r="J1892" i="2"/>
  <c r="J1891" i="2"/>
  <c r="J1890" i="2"/>
  <c r="J1889" i="2"/>
  <c r="J1888" i="2"/>
  <c r="J1887" i="2"/>
  <c r="J1886" i="2"/>
  <c r="J1885" i="2"/>
  <c r="J1884" i="2"/>
  <c r="J1883" i="2"/>
  <c r="J1882" i="2"/>
  <c r="J1881" i="2"/>
  <c r="J1880" i="2"/>
  <c r="J1879" i="2"/>
  <c r="J1878" i="2"/>
  <c r="J1877" i="2"/>
  <c r="J1876" i="2"/>
  <c r="J1875" i="2"/>
  <c r="J1874" i="2"/>
  <c r="J1873" i="2"/>
  <c r="J1872" i="2"/>
  <c r="J1871" i="2"/>
  <c r="J1870" i="2"/>
  <c r="J1869" i="2"/>
  <c r="J1868" i="2"/>
  <c r="J1867" i="2"/>
  <c r="J1866" i="2"/>
  <c r="J1865" i="2"/>
  <c r="J1864" i="2"/>
  <c r="J1863" i="2"/>
  <c r="J1862" i="2"/>
  <c r="J1861" i="2"/>
  <c r="J1860" i="2"/>
  <c r="J1859" i="2"/>
  <c r="J1858" i="2"/>
  <c r="J1857" i="2"/>
  <c r="J1856" i="2"/>
  <c r="J1855" i="2"/>
  <c r="J1854" i="2"/>
  <c r="J1853" i="2"/>
  <c r="J1852" i="2"/>
  <c r="J1851" i="2"/>
  <c r="J1850" i="2"/>
  <c r="J1849" i="2"/>
  <c r="J1848" i="2"/>
  <c r="J1847" i="2"/>
  <c r="J1846" i="2"/>
  <c r="J1845" i="2"/>
  <c r="J1844" i="2"/>
  <c r="J1843" i="2"/>
  <c r="J1842" i="2"/>
  <c r="J1841" i="2"/>
  <c r="J1840" i="2"/>
  <c r="J1839" i="2"/>
  <c r="J1838" i="2"/>
  <c r="J1837" i="2"/>
  <c r="J1836" i="2"/>
  <c r="J1835" i="2"/>
  <c r="J1834" i="2"/>
  <c r="J1833" i="2"/>
  <c r="J1832" i="2"/>
  <c r="J1831" i="2"/>
  <c r="J1830" i="2"/>
  <c r="J1829" i="2"/>
  <c r="J1828" i="2"/>
  <c r="J1827" i="2"/>
  <c r="J1826" i="2"/>
  <c r="J1825" i="2"/>
  <c r="J1824" i="2"/>
  <c r="J1823" i="2"/>
  <c r="J1822" i="2"/>
  <c r="J1821" i="2"/>
  <c r="J1820" i="2"/>
  <c r="J1819" i="2"/>
  <c r="J1818" i="2"/>
  <c r="J1817" i="2"/>
  <c r="J1816" i="2"/>
  <c r="J1815" i="2"/>
  <c r="J1814" i="2"/>
  <c r="J1813" i="2"/>
  <c r="J1812" i="2"/>
  <c r="J1811" i="2"/>
  <c r="J1810" i="2"/>
  <c r="J1809" i="2"/>
  <c r="J1808" i="2"/>
  <c r="J1807" i="2"/>
  <c r="J1806" i="2"/>
  <c r="J1805" i="2"/>
  <c r="J1804" i="2"/>
  <c r="J1803" i="2"/>
  <c r="J1802" i="2"/>
  <c r="J1801" i="2"/>
  <c r="J1800" i="2"/>
  <c r="J1799" i="2"/>
  <c r="J1798" i="2"/>
  <c r="J1797" i="2"/>
  <c r="J1796" i="2"/>
  <c r="J1795" i="2"/>
  <c r="J1794" i="2"/>
  <c r="J1793" i="2"/>
  <c r="J1792" i="2"/>
  <c r="J1791" i="2"/>
  <c r="J1790" i="2"/>
  <c r="J1789" i="2"/>
  <c r="J1788" i="2"/>
  <c r="J1787" i="2"/>
  <c r="J1786" i="2"/>
  <c r="J1785" i="2"/>
  <c r="J1784" i="2"/>
  <c r="J1783" i="2"/>
  <c r="J1782" i="2"/>
  <c r="J1781" i="2"/>
  <c r="J1780" i="2"/>
  <c r="J1779" i="2"/>
  <c r="J1778" i="2"/>
  <c r="J1777" i="2"/>
  <c r="J1776" i="2"/>
  <c r="J1775" i="2"/>
  <c r="J1774" i="2"/>
  <c r="J1773" i="2"/>
  <c r="J1772" i="2"/>
  <c r="J1771" i="2"/>
  <c r="J1770" i="2"/>
  <c r="J1769" i="2"/>
  <c r="J1768" i="2"/>
  <c r="J1767" i="2"/>
  <c r="J1766" i="2"/>
  <c r="J1765" i="2"/>
  <c r="J1764" i="2"/>
  <c r="J1763" i="2"/>
  <c r="J1762" i="2"/>
  <c r="J1761" i="2"/>
  <c r="J1760" i="2"/>
  <c r="J1759" i="2"/>
  <c r="J1758" i="2"/>
  <c r="J1757" i="2"/>
  <c r="J1756" i="2"/>
  <c r="J1755" i="2"/>
  <c r="J1754" i="2"/>
  <c r="J1753" i="2"/>
  <c r="J1752" i="2"/>
  <c r="J1751" i="2"/>
  <c r="J1750" i="2"/>
  <c r="J1749" i="2"/>
  <c r="J1748" i="2"/>
  <c r="J1747" i="2"/>
  <c r="J1746" i="2"/>
  <c r="J1745" i="2"/>
  <c r="J1744" i="2"/>
  <c r="J1743" i="2"/>
  <c r="J1742" i="2"/>
  <c r="J1741" i="2"/>
  <c r="J1740" i="2"/>
  <c r="J1739" i="2"/>
  <c r="J1738" i="2"/>
  <c r="J1737" i="2"/>
  <c r="J1736" i="2"/>
  <c r="J1735" i="2"/>
  <c r="J1734" i="2"/>
  <c r="J1733" i="2"/>
  <c r="J1732" i="2"/>
  <c r="J1731" i="2"/>
  <c r="J1730" i="2"/>
  <c r="J1729" i="2"/>
  <c r="J1728" i="2"/>
  <c r="J1727" i="2"/>
  <c r="J1726" i="2"/>
  <c r="J1725" i="2"/>
  <c r="J1724" i="2"/>
  <c r="J1723" i="2"/>
  <c r="J1722" i="2"/>
  <c r="J1721" i="2"/>
  <c r="J1720" i="2"/>
  <c r="J1719" i="2"/>
  <c r="J1718" i="2"/>
  <c r="J1717" i="2"/>
  <c r="J1716" i="2"/>
  <c r="J1715" i="2"/>
  <c r="J1714" i="2"/>
  <c r="J1713" i="2"/>
  <c r="J1712" i="2"/>
  <c r="J1711" i="2"/>
  <c r="J1710" i="2"/>
  <c r="J1709" i="2"/>
  <c r="J1708" i="2"/>
  <c r="J1707" i="2"/>
  <c r="J1706" i="2"/>
  <c r="J1705" i="2"/>
  <c r="J1704" i="2"/>
  <c r="J1703" i="2"/>
  <c r="J1702" i="2"/>
  <c r="J1701" i="2"/>
  <c r="J1700" i="2"/>
  <c r="J1699" i="2"/>
  <c r="J1698" i="2"/>
  <c r="J1697" i="2"/>
  <c r="J1696" i="2"/>
  <c r="J1695" i="2"/>
  <c r="J1694" i="2"/>
  <c r="J1693" i="2"/>
  <c r="J1692" i="2"/>
  <c r="J1691" i="2"/>
  <c r="J1690" i="2"/>
  <c r="J1689" i="2"/>
  <c r="J1688" i="2"/>
  <c r="J1687" i="2"/>
  <c r="J1686" i="2"/>
  <c r="J1685" i="2"/>
  <c r="J1684" i="2"/>
  <c r="J1683" i="2"/>
  <c r="J1682" i="2"/>
  <c r="J1681" i="2"/>
  <c r="J1680" i="2"/>
  <c r="J1679" i="2"/>
  <c r="J1678" i="2"/>
  <c r="J1677" i="2"/>
  <c r="J1676" i="2"/>
  <c r="J1675" i="2"/>
  <c r="J1674" i="2"/>
  <c r="J1673" i="2"/>
  <c r="J1672" i="2"/>
  <c r="J1671" i="2"/>
  <c r="J1670" i="2"/>
  <c r="J1669" i="2"/>
  <c r="J1668" i="2"/>
  <c r="J1667" i="2"/>
  <c r="J1666" i="2"/>
  <c r="J1665" i="2"/>
  <c r="J1664" i="2"/>
  <c r="J1663" i="2"/>
  <c r="J1662" i="2"/>
  <c r="J1661" i="2"/>
  <c r="J1660" i="2"/>
  <c r="J1659" i="2"/>
  <c r="J1658" i="2"/>
  <c r="J1657" i="2"/>
  <c r="J1656" i="2"/>
  <c r="J1655" i="2"/>
  <c r="J1654" i="2"/>
  <c r="J1653" i="2"/>
  <c r="J1652" i="2"/>
  <c r="J1651" i="2"/>
  <c r="J1650" i="2"/>
  <c r="J1649" i="2"/>
  <c r="J1648" i="2"/>
  <c r="J1647" i="2"/>
  <c r="J1646" i="2"/>
  <c r="J1645" i="2"/>
  <c r="J1644" i="2"/>
  <c r="J1643" i="2"/>
  <c r="J1642" i="2"/>
  <c r="J1641" i="2"/>
  <c r="J1640" i="2"/>
  <c r="J1639" i="2"/>
  <c r="J1638" i="2"/>
  <c r="J1637" i="2"/>
  <c r="J1636" i="2"/>
  <c r="J1635" i="2"/>
  <c r="J1634" i="2"/>
  <c r="J1633" i="2"/>
  <c r="J1632" i="2"/>
  <c r="J1631" i="2"/>
  <c r="J1630" i="2"/>
  <c r="J1629" i="2"/>
  <c r="J1628" i="2"/>
  <c r="J1627" i="2"/>
  <c r="J1626" i="2"/>
  <c r="J1625" i="2"/>
  <c r="J1624" i="2"/>
  <c r="J1623" i="2"/>
  <c r="J1622" i="2"/>
  <c r="J1621" i="2"/>
  <c r="J1620" i="2"/>
  <c r="J1619" i="2"/>
  <c r="J1618" i="2"/>
  <c r="J1617" i="2"/>
  <c r="J1616" i="2"/>
  <c r="J1615" i="2"/>
  <c r="J1614" i="2"/>
  <c r="J1613" i="2"/>
  <c r="J1612" i="2"/>
  <c r="J1611" i="2"/>
  <c r="J1610" i="2"/>
  <c r="J1609" i="2"/>
  <c r="J1608" i="2"/>
  <c r="J1607" i="2"/>
  <c r="J1606" i="2"/>
  <c r="J1605" i="2"/>
  <c r="J1604" i="2"/>
  <c r="J1603" i="2"/>
  <c r="J1602" i="2"/>
  <c r="J1601" i="2"/>
  <c r="J1600" i="2"/>
  <c r="J1599" i="2"/>
  <c r="J1598" i="2"/>
  <c r="J1597" i="2"/>
  <c r="J1596" i="2"/>
  <c r="J1595" i="2"/>
  <c r="J1594" i="2"/>
  <c r="J1593" i="2"/>
  <c r="J1592" i="2"/>
  <c r="J1591" i="2"/>
  <c r="J1590" i="2"/>
  <c r="J1589" i="2"/>
  <c r="J1588" i="2"/>
  <c r="J1587" i="2"/>
  <c r="J1586" i="2"/>
  <c r="J1585" i="2"/>
  <c r="J1584" i="2"/>
  <c r="J1583" i="2"/>
  <c r="J1582" i="2"/>
  <c r="J1581" i="2"/>
  <c r="J1580" i="2"/>
  <c r="J1579" i="2"/>
  <c r="J1578" i="2"/>
  <c r="J1577" i="2"/>
  <c r="J1576" i="2"/>
  <c r="J1575" i="2"/>
  <c r="J1574" i="2"/>
  <c r="J1573" i="2"/>
  <c r="J1572" i="2"/>
  <c r="J1571" i="2"/>
  <c r="J1570" i="2"/>
  <c r="J1569" i="2"/>
  <c r="J1568" i="2"/>
  <c r="J1567" i="2"/>
  <c r="J1566" i="2"/>
  <c r="J1565" i="2"/>
  <c r="J1564" i="2"/>
  <c r="J1563" i="2"/>
  <c r="J1562" i="2"/>
  <c r="J1561" i="2"/>
  <c r="J1560" i="2"/>
  <c r="J1559" i="2"/>
  <c r="J1558" i="2"/>
  <c r="J1557" i="2"/>
  <c r="J1556" i="2"/>
  <c r="J1555" i="2"/>
  <c r="J1554" i="2"/>
  <c r="J1553" i="2"/>
  <c r="J1552" i="2"/>
  <c r="J1551" i="2"/>
  <c r="J1550" i="2"/>
  <c r="J1549" i="2"/>
  <c r="J1548" i="2"/>
  <c r="J1547" i="2"/>
  <c r="J1546" i="2"/>
  <c r="J1545" i="2"/>
  <c r="J1544" i="2"/>
  <c r="J1543" i="2"/>
  <c r="J1542" i="2"/>
  <c r="J1541" i="2"/>
  <c r="J1540" i="2"/>
  <c r="J1539" i="2"/>
  <c r="J1538" i="2"/>
  <c r="J1537" i="2"/>
  <c r="J1536" i="2"/>
  <c r="J1535" i="2"/>
  <c r="J1534" i="2"/>
  <c r="J1533" i="2"/>
  <c r="J1532" i="2"/>
  <c r="J1531" i="2"/>
  <c r="J1530" i="2"/>
  <c r="J1529" i="2"/>
  <c r="J1528" i="2"/>
  <c r="J1527" i="2"/>
  <c r="J1526" i="2"/>
  <c r="J1525" i="2"/>
  <c r="J1524" i="2"/>
  <c r="J1523" i="2"/>
  <c r="J1522" i="2"/>
  <c r="J1521" i="2"/>
  <c r="J1520" i="2"/>
  <c r="J1519" i="2"/>
  <c r="J1518" i="2"/>
  <c r="J1517" i="2"/>
  <c r="J1516" i="2"/>
  <c r="J1515" i="2"/>
  <c r="J1514" i="2"/>
  <c r="J1513" i="2"/>
  <c r="J1512" i="2"/>
  <c r="J1511" i="2"/>
  <c r="J1510" i="2"/>
  <c r="J1509" i="2"/>
  <c r="J1508" i="2"/>
  <c r="J1507" i="2"/>
  <c r="J1506" i="2"/>
  <c r="J1505" i="2"/>
  <c r="J1504" i="2"/>
  <c r="J1503" i="2"/>
  <c r="J1502" i="2"/>
  <c r="J1501" i="2"/>
  <c r="J1500" i="2"/>
  <c r="J1499" i="2"/>
  <c r="J1498" i="2"/>
  <c r="J1497" i="2"/>
  <c r="J1496" i="2"/>
  <c r="J1495" i="2"/>
  <c r="J1494" i="2"/>
  <c r="J1493" i="2"/>
  <c r="J1492" i="2"/>
  <c r="J1491" i="2"/>
  <c r="J1490" i="2"/>
  <c r="J1489" i="2"/>
  <c r="J1488" i="2"/>
  <c r="J1487" i="2"/>
  <c r="J1486" i="2"/>
  <c r="J1485" i="2"/>
  <c r="J1484" i="2"/>
  <c r="J1483" i="2"/>
  <c r="J1482" i="2"/>
  <c r="J1481" i="2"/>
  <c r="J1480" i="2"/>
  <c r="J1479" i="2"/>
  <c r="J1478" i="2"/>
  <c r="J1477" i="2"/>
  <c r="J1476" i="2"/>
  <c r="J1475" i="2"/>
  <c r="J1474" i="2"/>
  <c r="J1473" i="2"/>
  <c r="J1472" i="2"/>
  <c r="J1471" i="2"/>
  <c r="J1470" i="2"/>
  <c r="J1469" i="2"/>
  <c r="J1468" i="2"/>
  <c r="J1467" i="2"/>
  <c r="J1466" i="2"/>
  <c r="J1465" i="2"/>
  <c r="J1464" i="2"/>
  <c r="J1463" i="2"/>
  <c r="J1462" i="2"/>
  <c r="J1461" i="2"/>
  <c r="J1460" i="2"/>
  <c r="J1459" i="2"/>
  <c r="J1458" i="2"/>
  <c r="J1457" i="2"/>
  <c r="J1456" i="2"/>
  <c r="J1455" i="2"/>
  <c r="J1454" i="2"/>
  <c r="J1453" i="2"/>
  <c r="J1452" i="2"/>
  <c r="J1451" i="2"/>
  <c r="J1450" i="2"/>
  <c r="J1449" i="2"/>
  <c r="J1448" i="2"/>
  <c r="J1447" i="2"/>
  <c r="J1446" i="2"/>
  <c r="J1445" i="2"/>
  <c r="J1444" i="2"/>
  <c r="J1443" i="2"/>
  <c r="J1442" i="2"/>
  <c r="J1441" i="2"/>
  <c r="J1440" i="2"/>
  <c r="J1439" i="2"/>
  <c r="J1438" i="2"/>
  <c r="J1437" i="2"/>
  <c r="J1436" i="2"/>
  <c r="J1435" i="2"/>
  <c r="J1434" i="2"/>
  <c r="J1433" i="2"/>
  <c r="J1432" i="2"/>
  <c r="J1431" i="2"/>
  <c r="J1430" i="2"/>
  <c r="J1429" i="2"/>
  <c r="J1428" i="2"/>
  <c r="J1427" i="2"/>
  <c r="J1426" i="2"/>
  <c r="J1425" i="2"/>
  <c r="J1424" i="2"/>
  <c r="J1423" i="2"/>
  <c r="J1422" i="2"/>
  <c r="J1421" i="2"/>
  <c r="J1420" i="2"/>
  <c r="J1419" i="2"/>
  <c r="J1418" i="2"/>
  <c r="J1417" i="2"/>
  <c r="J1416" i="2"/>
  <c r="J1415" i="2"/>
  <c r="J1414" i="2"/>
  <c r="J1413" i="2"/>
  <c r="J1412" i="2"/>
  <c r="J1411" i="2"/>
  <c r="J1410" i="2"/>
  <c r="J1409" i="2"/>
  <c r="J1408" i="2"/>
  <c r="J1407" i="2"/>
  <c r="J1406" i="2"/>
  <c r="J1405" i="2"/>
  <c r="J1404" i="2"/>
  <c r="J1403" i="2"/>
  <c r="J1402" i="2"/>
  <c r="J1401" i="2"/>
  <c r="J1400" i="2"/>
  <c r="J1399" i="2"/>
  <c r="J1398" i="2"/>
  <c r="J1397" i="2"/>
  <c r="J1396" i="2"/>
  <c r="J1395" i="2"/>
  <c r="J1394" i="2"/>
  <c r="J1393" i="2"/>
  <c r="J1392" i="2"/>
  <c r="J1391" i="2"/>
  <c r="J1390" i="2"/>
  <c r="J1389" i="2"/>
  <c r="J1388" i="2"/>
  <c r="J1387" i="2"/>
  <c r="J1386" i="2"/>
  <c r="J1385" i="2"/>
  <c r="J1384" i="2"/>
  <c r="J1383" i="2"/>
  <c r="J1382" i="2"/>
  <c r="J1381" i="2"/>
  <c r="J1380" i="2"/>
  <c r="J1379" i="2"/>
  <c r="J1378" i="2"/>
  <c r="J1377" i="2"/>
  <c r="J1376" i="2"/>
  <c r="J1375" i="2"/>
  <c r="J1374" i="2"/>
  <c r="J1373" i="2"/>
  <c r="J1372" i="2"/>
  <c r="J1371" i="2"/>
  <c r="J1370" i="2"/>
  <c r="J1369" i="2"/>
  <c r="J1368" i="2"/>
  <c r="J1367" i="2"/>
  <c r="J1366" i="2"/>
  <c r="J1365" i="2"/>
  <c r="J1364" i="2"/>
  <c r="J1363" i="2"/>
  <c r="J1362" i="2"/>
  <c r="J1361" i="2"/>
  <c r="J1360" i="2"/>
  <c r="J1359" i="2"/>
  <c r="J1358" i="2"/>
  <c r="J1357" i="2"/>
  <c r="J1356" i="2"/>
  <c r="J1355" i="2"/>
  <c r="J1354" i="2"/>
  <c r="J1353" i="2"/>
  <c r="J1352" i="2"/>
  <c r="J1351" i="2"/>
  <c r="J1350" i="2"/>
  <c r="J1349" i="2"/>
  <c r="J1348" i="2"/>
  <c r="J1347" i="2"/>
  <c r="J1346" i="2"/>
  <c r="J1345" i="2"/>
  <c r="J1344" i="2"/>
  <c r="J1343" i="2"/>
  <c r="J1342" i="2"/>
  <c r="J1341" i="2"/>
  <c r="J1340" i="2"/>
  <c r="J1339" i="2"/>
  <c r="J1338" i="2"/>
  <c r="J1337" i="2"/>
  <c r="J1336" i="2"/>
  <c r="J1335" i="2"/>
  <c r="J1334" i="2"/>
  <c r="J1333" i="2"/>
  <c r="J1332" i="2"/>
  <c r="J1331" i="2"/>
  <c r="J1330" i="2"/>
  <c r="J1329" i="2"/>
  <c r="J1328" i="2"/>
  <c r="J1327" i="2"/>
  <c r="J1326" i="2"/>
  <c r="J1325" i="2"/>
  <c r="J1324" i="2"/>
  <c r="J1323" i="2"/>
  <c r="J1322" i="2"/>
  <c r="J1321" i="2"/>
  <c r="J1320" i="2"/>
  <c r="J1319" i="2"/>
  <c r="J1318" i="2"/>
  <c r="J1317" i="2"/>
  <c r="J1316" i="2"/>
  <c r="J1315" i="2"/>
  <c r="J1314" i="2"/>
  <c r="J1313" i="2"/>
  <c r="J1312" i="2"/>
  <c r="J1311" i="2"/>
  <c r="J1310" i="2"/>
  <c r="J1309" i="2"/>
  <c r="J1308" i="2"/>
  <c r="J1307" i="2"/>
  <c r="J1306" i="2"/>
  <c r="J1305" i="2"/>
  <c r="J1304" i="2"/>
  <c r="J1303" i="2"/>
  <c r="J1302" i="2"/>
  <c r="J1301" i="2"/>
  <c r="J1300" i="2"/>
  <c r="J1299" i="2"/>
  <c r="J1298" i="2"/>
  <c r="J1297" i="2"/>
  <c r="J1296" i="2"/>
  <c r="J1295" i="2"/>
  <c r="J1294" i="2"/>
  <c r="J1293" i="2"/>
  <c r="J1292" i="2"/>
  <c r="J1291" i="2"/>
  <c r="J1290" i="2"/>
  <c r="J1289" i="2"/>
  <c r="J1288" i="2"/>
  <c r="J1287" i="2"/>
  <c r="J1286" i="2"/>
  <c r="J1285" i="2"/>
  <c r="J1284" i="2"/>
  <c r="J1283" i="2"/>
  <c r="J1282" i="2"/>
  <c r="J1281" i="2"/>
  <c r="J1280" i="2"/>
  <c r="J1279" i="2"/>
  <c r="J1278" i="2"/>
  <c r="J1277" i="2"/>
  <c r="J1276" i="2"/>
  <c r="J1275" i="2"/>
  <c r="J1274" i="2"/>
  <c r="J1273" i="2"/>
  <c r="J1272" i="2"/>
  <c r="J1271" i="2"/>
  <c r="J1270" i="2"/>
  <c r="J1269" i="2"/>
  <c r="J1268" i="2"/>
  <c r="J1267" i="2"/>
  <c r="J1266" i="2"/>
  <c r="J1265" i="2"/>
  <c r="J1264" i="2"/>
  <c r="J1263" i="2"/>
  <c r="J1262" i="2"/>
  <c r="J1261" i="2"/>
  <c r="J1260" i="2"/>
  <c r="J1259" i="2"/>
  <c r="J1258" i="2"/>
  <c r="J1257" i="2"/>
  <c r="J1256" i="2"/>
  <c r="J1255" i="2"/>
  <c r="J1254" i="2"/>
  <c r="J1253" i="2"/>
  <c r="J1252" i="2"/>
  <c r="J1251" i="2"/>
  <c r="J1250" i="2"/>
  <c r="J1249" i="2"/>
  <c r="J1248" i="2"/>
  <c r="J1247" i="2"/>
  <c r="J1246" i="2"/>
  <c r="J1245" i="2"/>
  <c r="J1244" i="2"/>
  <c r="J1243" i="2"/>
  <c r="J1242" i="2"/>
  <c r="J1241" i="2"/>
  <c r="J1240" i="2"/>
  <c r="J1239" i="2"/>
  <c r="J1238" i="2"/>
  <c r="J1237" i="2"/>
  <c r="J1236" i="2"/>
  <c r="J1235" i="2"/>
  <c r="J1234" i="2"/>
  <c r="J1233" i="2"/>
  <c r="J1232" i="2"/>
  <c r="J1231" i="2"/>
  <c r="J1230" i="2"/>
  <c r="J1229" i="2"/>
  <c r="J1228" i="2"/>
  <c r="J1227" i="2"/>
  <c r="J1226" i="2"/>
  <c r="J1225" i="2"/>
  <c r="J1224" i="2"/>
  <c r="J1223" i="2"/>
  <c r="J1222" i="2"/>
  <c r="J1221" i="2"/>
  <c r="J1220" i="2"/>
  <c r="J1219" i="2"/>
  <c r="J1218" i="2"/>
  <c r="J1217" i="2"/>
  <c r="J1216" i="2"/>
  <c r="J1215" i="2"/>
  <c r="J1214" i="2"/>
  <c r="J1213" i="2"/>
  <c r="J1212" i="2"/>
  <c r="J1211" i="2"/>
  <c r="J1210" i="2"/>
  <c r="J1209" i="2"/>
  <c r="J1208" i="2"/>
  <c r="J1207" i="2"/>
  <c r="J1206" i="2"/>
  <c r="J1205" i="2"/>
  <c r="J1204" i="2"/>
  <c r="J1203" i="2"/>
  <c r="J1202" i="2"/>
  <c r="J1201" i="2"/>
  <c r="J1200" i="2"/>
  <c r="J1199" i="2"/>
  <c r="J1198" i="2"/>
  <c r="J1197" i="2"/>
  <c r="J1196" i="2"/>
  <c r="J1195" i="2"/>
  <c r="J1194" i="2"/>
  <c r="J1193" i="2"/>
  <c r="J1192" i="2"/>
  <c r="J1191" i="2"/>
  <c r="J1190" i="2"/>
  <c r="J1189" i="2"/>
  <c r="J1188" i="2"/>
  <c r="J1187" i="2"/>
  <c r="J1186" i="2"/>
  <c r="J1185" i="2"/>
  <c r="J1184" i="2"/>
  <c r="J1183" i="2"/>
  <c r="J1182" i="2"/>
  <c r="J1181" i="2"/>
  <c r="J1180" i="2"/>
  <c r="J1179" i="2"/>
  <c r="J1178" i="2"/>
  <c r="J1177" i="2"/>
  <c r="J1176" i="2"/>
  <c r="J1175" i="2"/>
  <c r="J1174" i="2"/>
  <c r="J1173" i="2"/>
  <c r="J1172" i="2"/>
  <c r="J1171" i="2"/>
  <c r="J1170" i="2"/>
  <c r="J1169" i="2"/>
  <c r="J1168" i="2"/>
  <c r="J1167" i="2"/>
  <c r="J1166" i="2"/>
  <c r="J1165" i="2"/>
  <c r="J1164" i="2"/>
  <c r="J1163" i="2"/>
  <c r="J1162" i="2"/>
  <c r="J1161" i="2"/>
  <c r="J1160" i="2"/>
  <c r="J1159" i="2"/>
  <c r="J1158" i="2"/>
  <c r="J1157" i="2"/>
  <c r="J1156" i="2"/>
  <c r="J1155" i="2"/>
  <c r="J1154" i="2"/>
  <c r="J1153" i="2"/>
  <c r="J1152" i="2"/>
  <c r="J1151" i="2"/>
  <c r="J1150" i="2"/>
  <c r="J1149" i="2"/>
  <c r="J1148" i="2"/>
  <c r="J1147" i="2"/>
  <c r="J1146" i="2"/>
  <c r="J1145" i="2"/>
  <c r="J1144" i="2"/>
  <c r="J1143" i="2"/>
  <c r="J1142" i="2"/>
  <c r="J1141" i="2"/>
  <c r="J1140" i="2"/>
  <c r="J1139" i="2"/>
  <c r="J1138" i="2"/>
  <c r="J1137" i="2"/>
  <c r="J1136" i="2"/>
  <c r="J1135" i="2"/>
  <c r="J1134" i="2"/>
  <c r="J1133" i="2"/>
  <c r="J1132" i="2"/>
  <c r="J1131" i="2"/>
  <c r="J1130" i="2"/>
  <c r="J1129" i="2"/>
  <c r="J1128" i="2"/>
  <c r="J1127" i="2"/>
  <c r="J1126" i="2"/>
  <c r="J1125" i="2"/>
  <c r="J1124" i="2"/>
  <c r="J1123" i="2"/>
  <c r="J1122" i="2"/>
  <c r="J1121" i="2"/>
  <c r="J1120" i="2"/>
  <c r="J1119" i="2"/>
  <c r="J1118" i="2"/>
  <c r="J1117" i="2"/>
  <c r="J1116" i="2"/>
  <c r="J1115" i="2"/>
  <c r="J1114" i="2"/>
  <c r="J1113" i="2"/>
  <c r="J1112" i="2"/>
  <c r="J1111" i="2"/>
  <c r="J1110" i="2"/>
  <c r="J1109" i="2"/>
  <c r="J1108" i="2"/>
  <c r="J1107" i="2"/>
  <c r="J1106" i="2"/>
  <c r="J1105" i="2"/>
  <c r="J1104" i="2"/>
  <c r="J1103" i="2"/>
  <c r="J1102" i="2"/>
  <c r="J1101" i="2"/>
  <c r="J1100" i="2"/>
  <c r="J1099" i="2"/>
  <c r="J1098" i="2"/>
  <c r="J1097" i="2"/>
  <c r="J1096" i="2"/>
  <c r="J1095" i="2"/>
  <c r="J1094" i="2"/>
  <c r="J1093" i="2"/>
  <c r="J1092" i="2"/>
  <c r="J1091" i="2"/>
  <c r="J1090" i="2"/>
  <c r="J1089" i="2"/>
  <c r="J1088" i="2"/>
  <c r="J1087" i="2"/>
  <c r="J1086" i="2"/>
  <c r="J1085" i="2"/>
  <c r="J1084" i="2"/>
  <c r="J1083" i="2"/>
  <c r="J1082" i="2"/>
  <c r="J1081" i="2"/>
  <c r="J1080" i="2"/>
  <c r="J1079" i="2"/>
  <c r="J1078" i="2"/>
  <c r="J1077" i="2"/>
  <c r="J1076" i="2"/>
  <c r="J1075" i="2"/>
  <c r="J1074" i="2"/>
  <c r="J1073" i="2"/>
  <c r="J1072" i="2"/>
  <c r="J1071" i="2"/>
  <c r="J1070" i="2"/>
  <c r="J1069" i="2"/>
  <c r="J1068" i="2"/>
  <c r="J1067" i="2"/>
  <c r="J1066" i="2"/>
  <c r="J1065" i="2"/>
  <c r="J1064" i="2"/>
  <c r="J1063" i="2"/>
  <c r="J1062" i="2"/>
  <c r="J1061" i="2"/>
  <c r="J1060" i="2"/>
  <c r="J1059" i="2"/>
  <c r="J1058" i="2"/>
  <c r="J1057" i="2"/>
  <c r="J1056" i="2"/>
  <c r="J1055" i="2"/>
  <c r="J1054" i="2"/>
  <c r="J1053" i="2"/>
  <c r="J1052" i="2"/>
  <c r="J1051" i="2"/>
  <c r="J1050" i="2"/>
  <c r="J1049" i="2"/>
  <c r="J1048" i="2"/>
  <c r="J1047" i="2"/>
  <c r="J1046" i="2"/>
  <c r="J1045" i="2"/>
  <c r="J1044" i="2"/>
  <c r="J1043" i="2"/>
  <c r="J1042" i="2"/>
  <c r="J1041" i="2"/>
  <c r="J1040" i="2"/>
  <c r="J1039" i="2"/>
  <c r="J1038" i="2"/>
  <c r="J1037" i="2"/>
  <c r="J1036" i="2"/>
  <c r="J1035" i="2"/>
  <c r="J1034" i="2"/>
  <c r="J1033" i="2"/>
  <c r="J1032" i="2"/>
  <c r="J1031" i="2"/>
  <c r="J1030" i="2"/>
  <c r="J1029" i="2"/>
  <c r="J1028" i="2"/>
  <c r="J1027" i="2"/>
  <c r="J1026" i="2"/>
  <c r="J1025" i="2"/>
  <c r="J1024" i="2"/>
  <c r="J1023" i="2"/>
  <c r="J1022" i="2"/>
  <c r="J1021" i="2"/>
  <c r="J1020" i="2"/>
  <c r="J1019" i="2"/>
  <c r="J1018" i="2"/>
  <c r="J1017" i="2"/>
  <c r="J1016" i="2"/>
  <c r="J1015" i="2"/>
  <c r="J1014" i="2"/>
  <c r="J1013" i="2"/>
  <c r="J1012" i="2"/>
  <c r="J1011" i="2"/>
  <c r="J1010" i="2"/>
  <c r="J1009" i="2"/>
  <c r="J1008" i="2"/>
  <c r="J1007" i="2"/>
  <c r="J1006" i="2"/>
  <c r="J1005" i="2"/>
  <c r="J1004" i="2"/>
  <c r="J1003" i="2"/>
  <c r="J1002" i="2"/>
  <c r="J1001" i="2"/>
  <c r="J1000" i="2"/>
  <c r="J999" i="2"/>
  <c r="J998" i="2"/>
  <c r="J997" i="2"/>
  <c r="J996" i="2"/>
  <c r="J995" i="2"/>
  <c r="J994" i="2"/>
  <c r="J993" i="2"/>
  <c r="J992" i="2"/>
  <c r="J991" i="2"/>
  <c r="J990" i="2"/>
  <c r="J989" i="2"/>
  <c r="J988" i="2"/>
  <c r="J987" i="2"/>
  <c r="J986" i="2"/>
  <c r="J985" i="2"/>
  <c r="J984" i="2"/>
  <c r="J983" i="2"/>
  <c r="J982" i="2"/>
  <c r="J981" i="2"/>
  <c r="J980" i="2"/>
  <c r="J979" i="2"/>
  <c r="J978" i="2"/>
  <c r="J977" i="2"/>
  <c r="J976" i="2"/>
  <c r="J975" i="2"/>
  <c r="J974" i="2"/>
  <c r="J973" i="2"/>
  <c r="J972" i="2"/>
  <c r="J971" i="2"/>
  <c r="J970" i="2"/>
  <c r="J969" i="2"/>
  <c r="J968" i="2"/>
  <c r="J967" i="2"/>
  <c r="J966" i="2"/>
  <c r="J965" i="2"/>
  <c r="J964" i="2"/>
  <c r="J963" i="2"/>
  <c r="J962" i="2"/>
  <c r="J961" i="2"/>
  <c r="J960" i="2"/>
  <c r="J959" i="2"/>
  <c r="J958" i="2"/>
  <c r="J957" i="2"/>
  <c r="J956" i="2"/>
  <c r="J955" i="2"/>
  <c r="J954" i="2"/>
  <c r="J953" i="2"/>
  <c r="J952" i="2"/>
  <c r="J951" i="2"/>
  <c r="J950" i="2"/>
  <c r="J949" i="2"/>
  <c r="J948" i="2"/>
  <c r="J947" i="2"/>
  <c r="J946" i="2"/>
  <c r="J945" i="2"/>
  <c r="J944" i="2"/>
  <c r="J943" i="2"/>
  <c r="J942" i="2"/>
  <c r="J941" i="2"/>
  <c r="J940" i="2"/>
  <c r="J939" i="2"/>
  <c r="J938" i="2"/>
  <c r="J937" i="2"/>
  <c r="J936" i="2"/>
  <c r="J935" i="2"/>
  <c r="J934" i="2"/>
  <c r="J933" i="2"/>
  <c r="J932" i="2"/>
  <c r="J931" i="2"/>
  <c r="J930" i="2"/>
  <c r="J929" i="2"/>
  <c r="J928" i="2"/>
  <c r="J927" i="2"/>
  <c r="J926" i="2"/>
  <c r="J925" i="2"/>
  <c r="J924" i="2"/>
  <c r="J923" i="2"/>
  <c r="J922" i="2"/>
  <c r="J921" i="2"/>
  <c r="J920" i="2"/>
  <c r="J919" i="2"/>
  <c r="J918" i="2"/>
  <c r="J917" i="2"/>
  <c r="J916" i="2"/>
  <c r="J915" i="2"/>
  <c r="J914" i="2"/>
  <c r="J913" i="2"/>
  <c r="J912" i="2"/>
  <c r="J911" i="2"/>
  <c r="J910" i="2"/>
  <c r="J909" i="2"/>
  <c r="J908" i="2"/>
  <c r="J907" i="2"/>
  <c r="J906" i="2"/>
  <c r="J905" i="2"/>
  <c r="J904" i="2"/>
  <c r="J903" i="2"/>
  <c r="J902" i="2"/>
  <c r="J901" i="2"/>
  <c r="J900" i="2"/>
  <c r="J899" i="2"/>
  <c r="J898" i="2"/>
  <c r="J897" i="2"/>
  <c r="J896" i="2"/>
  <c r="J895" i="2"/>
  <c r="J894" i="2"/>
  <c r="J893" i="2"/>
  <c r="J892" i="2"/>
  <c r="J891" i="2"/>
  <c r="J890" i="2"/>
  <c r="J889" i="2"/>
  <c r="J888" i="2"/>
  <c r="J887" i="2"/>
  <c r="J886" i="2"/>
  <c r="J885" i="2"/>
  <c r="J884" i="2"/>
  <c r="J883" i="2"/>
  <c r="J882" i="2"/>
  <c r="J881" i="2"/>
  <c r="J880" i="2"/>
  <c r="J879" i="2"/>
  <c r="J878" i="2"/>
  <c r="J877" i="2"/>
  <c r="J876" i="2"/>
  <c r="J875" i="2"/>
  <c r="J874" i="2"/>
  <c r="J873" i="2"/>
  <c r="J872" i="2"/>
  <c r="J871" i="2"/>
  <c r="J870" i="2"/>
  <c r="J869" i="2"/>
  <c r="J868" i="2"/>
  <c r="J867" i="2"/>
  <c r="J866" i="2"/>
  <c r="J865" i="2"/>
  <c r="J864" i="2"/>
  <c r="J863" i="2"/>
  <c r="J862" i="2"/>
  <c r="J861" i="2"/>
  <c r="J860" i="2"/>
  <c r="J859" i="2"/>
  <c r="J858" i="2"/>
  <c r="J857" i="2"/>
  <c r="J856" i="2"/>
  <c r="J855" i="2"/>
  <c r="J854" i="2"/>
  <c r="J853" i="2"/>
  <c r="J852" i="2"/>
  <c r="J851" i="2"/>
  <c r="J850" i="2"/>
  <c r="J849" i="2"/>
  <c r="J848" i="2"/>
  <c r="J847" i="2"/>
  <c r="J846" i="2"/>
  <c r="J845" i="2"/>
  <c r="J844" i="2"/>
  <c r="J843" i="2"/>
  <c r="J842" i="2"/>
  <c r="J841" i="2"/>
  <c r="J840" i="2"/>
  <c r="J839" i="2"/>
  <c r="J838" i="2"/>
  <c r="J837" i="2"/>
  <c r="J836" i="2"/>
  <c r="J835" i="2"/>
  <c r="J834" i="2"/>
  <c r="J833" i="2"/>
  <c r="J832" i="2"/>
  <c r="J831" i="2"/>
  <c r="J830" i="2"/>
  <c r="J829" i="2"/>
  <c r="J828" i="2"/>
  <c r="J827" i="2"/>
  <c r="J826" i="2"/>
  <c r="J825" i="2"/>
  <c r="J824" i="2"/>
  <c r="J823" i="2"/>
  <c r="J822" i="2"/>
  <c r="J821" i="2"/>
  <c r="J820" i="2"/>
  <c r="J819" i="2"/>
  <c r="J818" i="2"/>
  <c r="J817" i="2"/>
  <c r="J816" i="2"/>
  <c r="J815" i="2"/>
  <c r="J814" i="2"/>
  <c r="J813" i="2"/>
  <c r="J812" i="2"/>
  <c r="J811" i="2"/>
  <c r="J810" i="2"/>
  <c r="J809" i="2"/>
  <c r="J808" i="2"/>
  <c r="J807" i="2"/>
  <c r="J806" i="2"/>
  <c r="J805" i="2"/>
  <c r="J804" i="2"/>
  <c r="J803" i="2"/>
  <c r="J802" i="2"/>
  <c r="J801" i="2"/>
  <c r="J800" i="2"/>
  <c r="J799" i="2"/>
  <c r="J798" i="2"/>
  <c r="J797" i="2"/>
  <c r="J796" i="2"/>
  <c r="J795" i="2"/>
  <c r="J794" i="2"/>
  <c r="J793" i="2"/>
  <c r="J792" i="2"/>
  <c r="J791" i="2"/>
  <c r="J790" i="2"/>
  <c r="J789" i="2"/>
  <c r="J788" i="2"/>
  <c r="J787" i="2"/>
  <c r="J786" i="2"/>
  <c r="J785" i="2"/>
  <c r="J784" i="2"/>
  <c r="J783" i="2"/>
  <c r="J782" i="2"/>
  <c r="J781" i="2"/>
  <c r="J780" i="2"/>
  <c r="J779" i="2"/>
  <c r="J778" i="2"/>
  <c r="J777" i="2"/>
  <c r="J776" i="2"/>
  <c r="J775" i="2"/>
  <c r="J774" i="2"/>
  <c r="J773" i="2"/>
  <c r="J772" i="2"/>
  <c r="J771" i="2"/>
  <c r="J770" i="2"/>
  <c r="J769" i="2"/>
  <c r="J768" i="2"/>
  <c r="J767" i="2"/>
  <c r="J766" i="2"/>
  <c r="J765" i="2"/>
  <c r="J764" i="2"/>
  <c r="J763" i="2"/>
  <c r="J762" i="2"/>
  <c r="J761" i="2"/>
  <c r="J760" i="2"/>
  <c r="J759" i="2"/>
  <c r="J758" i="2"/>
  <c r="J757" i="2"/>
  <c r="J756" i="2"/>
  <c r="J755" i="2"/>
  <c r="J754" i="2"/>
  <c r="J753" i="2"/>
  <c r="J752" i="2"/>
  <c r="J751" i="2"/>
  <c r="J750" i="2"/>
  <c r="J749" i="2"/>
  <c r="J748" i="2"/>
  <c r="J747" i="2"/>
  <c r="J746" i="2"/>
  <c r="J745" i="2"/>
  <c r="J744" i="2"/>
  <c r="J743" i="2"/>
  <c r="J742" i="2"/>
  <c r="J741" i="2"/>
  <c r="J740" i="2"/>
  <c r="J739" i="2"/>
  <c r="J738" i="2"/>
  <c r="J737" i="2"/>
  <c r="J736" i="2"/>
  <c r="J735" i="2"/>
  <c r="J734" i="2"/>
  <c r="J733" i="2"/>
  <c r="J732" i="2"/>
  <c r="J731" i="2"/>
  <c r="J730" i="2"/>
  <c r="J729" i="2"/>
  <c r="J728" i="2"/>
  <c r="J727" i="2"/>
  <c r="J726" i="2"/>
  <c r="J725" i="2"/>
  <c r="J724" i="2"/>
  <c r="J723" i="2"/>
  <c r="J722" i="2"/>
  <c r="J721" i="2"/>
  <c r="J720" i="2"/>
  <c r="J719" i="2"/>
  <c r="J718" i="2"/>
  <c r="J717" i="2"/>
  <c r="J716" i="2"/>
  <c r="J715" i="2"/>
  <c r="J714" i="2"/>
  <c r="J713" i="2"/>
  <c r="J712" i="2"/>
  <c r="J711" i="2"/>
  <c r="J710" i="2"/>
  <c r="J709" i="2"/>
  <c r="J708" i="2"/>
  <c r="J707" i="2"/>
  <c r="J706" i="2"/>
  <c r="J705" i="2"/>
  <c r="J704" i="2"/>
  <c r="J703" i="2"/>
  <c r="J702" i="2"/>
  <c r="J701" i="2"/>
  <c r="J700" i="2"/>
  <c r="J699" i="2"/>
  <c r="J698" i="2"/>
  <c r="J697" i="2"/>
  <c r="J696" i="2"/>
  <c r="J695" i="2"/>
  <c r="J694" i="2"/>
  <c r="J693" i="2"/>
  <c r="J692" i="2"/>
  <c r="J691" i="2"/>
  <c r="J690" i="2"/>
  <c r="J689" i="2"/>
  <c r="J688" i="2"/>
  <c r="J687" i="2"/>
  <c r="J686" i="2"/>
  <c r="J685" i="2"/>
  <c r="J684" i="2"/>
  <c r="J683" i="2"/>
  <c r="J682" i="2"/>
  <c r="J681" i="2"/>
  <c r="J680" i="2"/>
  <c r="J679" i="2"/>
  <c r="J678" i="2"/>
  <c r="J677" i="2"/>
  <c r="J676" i="2"/>
  <c r="J675" i="2"/>
  <c r="J674" i="2"/>
  <c r="J673" i="2"/>
  <c r="J672" i="2"/>
  <c r="J671" i="2"/>
  <c r="J670" i="2"/>
  <c r="J669" i="2"/>
  <c r="J668" i="2"/>
  <c r="J667" i="2"/>
  <c r="J666" i="2"/>
  <c r="J665" i="2"/>
  <c r="J664" i="2"/>
  <c r="J663" i="2"/>
  <c r="J662" i="2"/>
  <c r="J661" i="2"/>
  <c r="J660" i="2"/>
  <c r="J659" i="2"/>
  <c r="J658" i="2"/>
  <c r="J657" i="2"/>
  <c r="J656" i="2"/>
  <c r="J655" i="2"/>
  <c r="J654" i="2"/>
  <c r="J653" i="2"/>
  <c r="J652" i="2"/>
  <c r="J651" i="2"/>
  <c r="J650" i="2"/>
  <c r="J649" i="2"/>
  <c r="J648" i="2"/>
  <c r="J647" i="2"/>
  <c r="J646" i="2"/>
  <c r="J645" i="2"/>
  <c r="J644" i="2"/>
  <c r="J643" i="2"/>
  <c r="J642" i="2"/>
  <c r="J641" i="2"/>
  <c r="J640" i="2"/>
  <c r="J639" i="2"/>
  <c r="J638" i="2"/>
  <c r="J637" i="2"/>
  <c r="J636" i="2"/>
  <c r="J635" i="2"/>
  <c r="J634" i="2"/>
  <c r="J633" i="2"/>
  <c r="J632" i="2"/>
  <c r="J631" i="2"/>
  <c r="J630" i="2"/>
  <c r="J629" i="2"/>
  <c r="J628" i="2"/>
  <c r="J627" i="2"/>
  <c r="J626" i="2"/>
  <c r="J625" i="2"/>
  <c r="J624" i="2"/>
  <c r="J623" i="2"/>
  <c r="J622" i="2"/>
  <c r="J621" i="2"/>
  <c r="J620" i="2"/>
  <c r="J619" i="2"/>
  <c r="J618" i="2"/>
  <c r="J617" i="2"/>
  <c r="J616" i="2"/>
  <c r="J615" i="2"/>
  <c r="J614" i="2"/>
  <c r="J613" i="2"/>
  <c r="J612" i="2"/>
  <c r="J611" i="2"/>
  <c r="J610" i="2"/>
  <c r="J609" i="2"/>
  <c r="J608" i="2"/>
  <c r="J607" i="2"/>
  <c r="J606" i="2"/>
  <c r="J605" i="2"/>
  <c r="J604" i="2"/>
  <c r="J603" i="2"/>
  <c r="J602" i="2"/>
  <c r="J601" i="2"/>
  <c r="J600" i="2"/>
  <c r="J599" i="2"/>
  <c r="J598" i="2"/>
  <c r="J597" i="2"/>
  <c r="J596" i="2"/>
  <c r="J595" i="2"/>
  <c r="J594" i="2"/>
  <c r="J593" i="2"/>
  <c r="J592" i="2"/>
  <c r="J591" i="2"/>
  <c r="J590" i="2"/>
  <c r="J589" i="2"/>
  <c r="J588" i="2"/>
  <c r="J587" i="2"/>
  <c r="J586" i="2"/>
  <c r="J585" i="2"/>
  <c r="J584" i="2"/>
  <c r="J583" i="2"/>
  <c r="J582" i="2"/>
  <c r="J581" i="2"/>
  <c r="J580" i="2"/>
  <c r="J579" i="2"/>
  <c r="J578" i="2"/>
  <c r="J577" i="2"/>
  <c r="J576" i="2"/>
  <c r="J575" i="2"/>
  <c r="J574" i="2"/>
  <c r="J573" i="2"/>
  <c r="J572" i="2"/>
  <c r="J571" i="2"/>
  <c r="J570" i="2"/>
  <c r="J569" i="2"/>
  <c r="J568" i="2"/>
  <c r="J567" i="2"/>
  <c r="J566" i="2"/>
  <c r="J565" i="2"/>
  <c r="J564" i="2"/>
  <c r="J563" i="2"/>
  <c r="J562" i="2"/>
  <c r="J561" i="2"/>
  <c r="J560" i="2"/>
  <c r="J559" i="2"/>
  <c r="J558" i="2"/>
  <c r="J557" i="2"/>
  <c r="J556" i="2"/>
  <c r="J555" i="2"/>
  <c r="J554" i="2"/>
  <c r="J553" i="2"/>
  <c r="J552" i="2"/>
  <c r="J551" i="2"/>
  <c r="J550" i="2"/>
  <c r="J549" i="2"/>
  <c r="J548" i="2"/>
  <c r="J547" i="2"/>
  <c r="J546" i="2"/>
  <c r="J545" i="2"/>
  <c r="J544" i="2"/>
  <c r="J543" i="2"/>
  <c r="J542" i="2"/>
  <c r="J541" i="2"/>
  <c r="J540" i="2"/>
  <c r="J539" i="2"/>
  <c r="J538" i="2"/>
  <c r="J537" i="2"/>
  <c r="J536" i="2"/>
  <c r="J535" i="2"/>
  <c r="J534" i="2"/>
  <c r="J533" i="2"/>
  <c r="J532" i="2"/>
  <c r="J531" i="2"/>
  <c r="J530" i="2"/>
  <c r="J529" i="2"/>
  <c r="J528" i="2"/>
  <c r="J527" i="2"/>
  <c r="J526" i="2"/>
  <c r="J525" i="2"/>
  <c r="J524" i="2"/>
  <c r="J523" i="2"/>
  <c r="J522" i="2"/>
  <c r="J521" i="2"/>
  <c r="J520" i="2"/>
  <c r="J519" i="2"/>
  <c r="J518" i="2"/>
  <c r="J517" i="2"/>
  <c r="J516" i="2"/>
  <c r="J515" i="2"/>
  <c r="J514" i="2"/>
  <c r="J513" i="2"/>
  <c r="J512" i="2"/>
  <c r="J511" i="2"/>
  <c r="J510" i="2"/>
  <c r="J509" i="2"/>
  <c r="J508" i="2"/>
  <c r="J507" i="2"/>
  <c r="J506" i="2"/>
  <c r="J505" i="2"/>
  <c r="J504" i="2"/>
  <c r="J503" i="2"/>
  <c r="J502" i="2"/>
  <c r="J501" i="2"/>
  <c r="J500" i="2"/>
  <c r="J499" i="2"/>
  <c r="J498" i="2"/>
  <c r="J497" i="2"/>
  <c r="J496" i="2"/>
  <c r="J495" i="2"/>
  <c r="J494" i="2"/>
  <c r="J493" i="2"/>
  <c r="J492" i="2"/>
  <c r="J491" i="2"/>
  <c r="J490" i="2"/>
  <c r="J489" i="2"/>
  <c r="J488" i="2"/>
  <c r="J487" i="2"/>
  <c r="J486" i="2"/>
  <c r="J485" i="2"/>
  <c r="J484" i="2"/>
  <c r="J483" i="2"/>
  <c r="J482" i="2"/>
  <c r="J481" i="2"/>
  <c r="J480" i="2"/>
  <c r="J479" i="2"/>
  <c r="J478" i="2"/>
  <c r="J477" i="2"/>
  <c r="J476" i="2"/>
  <c r="J475" i="2"/>
  <c r="J474" i="2"/>
  <c r="J473" i="2"/>
  <c r="J472" i="2"/>
  <c r="J471" i="2"/>
  <c r="J470" i="2"/>
  <c r="J469" i="2"/>
  <c r="J468" i="2"/>
  <c r="J467" i="2"/>
  <c r="J466" i="2"/>
  <c r="J465" i="2"/>
  <c r="J464" i="2"/>
  <c r="J463" i="2"/>
  <c r="J462" i="2"/>
  <c r="J461" i="2"/>
  <c r="J460" i="2"/>
  <c r="J459" i="2"/>
  <c r="J458" i="2"/>
  <c r="J457" i="2"/>
  <c r="J456" i="2"/>
  <c r="J455" i="2"/>
  <c r="J454" i="2"/>
  <c r="J453" i="2"/>
  <c r="J452" i="2"/>
  <c r="J451" i="2"/>
  <c r="J450" i="2"/>
  <c r="J449" i="2"/>
  <c r="J448" i="2"/>
  <c r="J447" i="2"/>
  <c r="J446" i="2"/>
  <c r="J445" i="2"/>
  <c r="J444" i="2"/>
  <c r="J443" i="2"/>
  <c r="J442" i="2"/>
  <c r="J441" i="2"/>
  <c r="J440" i="2"/>
  <c r="J439" i="2"/>
  <c r="J438" i="2"/>
  <c r="J437" i="2"/>
  <c r="J436" i="2"/>
  <c r="J435" i="2"/>
  <c r="J434" i="2"/>
  <c r="J433" i="2"/>
  <c r="J432" i="2"/>
  <c r="J431" i="2"/>
  <c r="J430" i="2"/>
  <c r="J429" i="2"/>
  <c r="J428" i="2"/>
  <c r="J427" i="2"/>
  <c r="J426" i="2"/>
  <c r="J425" i="2"/>
  <c r="J424" i="2"/>
  <c r="J423" i="2"/>
  <c r="J422" i="2"/>
  <c r="J421" i="2"/>
  <c r="J420" i="2"/>
  <c r="J419" i="2"/>
  <c r="J418" i="2"/>
  <c r="J417" i="2"/>
  <c r="J416" i="2"/>
  <c r="J415" i="2"/>
  <c r="J414" i="2"/>
  <c r="J413" i="2"/>
  <c r="J412" i="2"/>
  <c r="J411" i="2"/>
  <c r="J410" i="2"/>
  <c r="J409" i="2"/>
  <c r="J408" i="2"/>
  <c r="J407" i="2"/>
  <c r="J406" i="2"/>
  <c r="J405" i="2"/>
  <c r="J404" i="2"/>
  <c r="J403" i="2"/>
  <c r="J402" i="2"/>
  <c r="J401" i="2"/>
  <c r="J400" i="2"/>
  <c r="J399" i="2"/>
  <c r="J398" i="2"/>
  <c r="J397" i="2"/>
  <c r="J396" i="2"/>
  <c r="J395" i="2"/>
  <c r="J394" i="2"/>
  <c r="J393" i="2"/>
  <c r="J392" i="2"/>
  <c r="J391" i="2"/>
  <c r="J390" i="2"/>
  <c r="J389" i="2"/>
  <c r="J388" i="2"/>
  <c r="J387" i="2"/>
  <c r="J386" i="2"/>
  <c r="J385" i="2"/>
  <c r="J384" i="2"/>
  <c r="J383" i="2"/>
  <c r="J382" i="2"/>
  <c r="J381" i="2"/>
  <c r="J380" i="2"/>
  <c r="J379" i="2"/>
  <c r="J378" i="2"/>
  <c r="J377" i="2"/>
  <c r="J376" i="2"/>
  <c r="J375" i="2"/>
  <c r="J374" i="2"/>
  <c r="J373" i="2"/>
  <c r="J372" i="2"/>
  <c r="J371" i="2"/>
  <c r="J370" i="2"/>
  <c r="J369" i="2"/>
  <c r="J368" i="2"/>
  <c r="J367" i="2"/>
  <c r="J366" i="2"/>
  <c r="J365" i="2"/>
  <c r="J364" i="2"/>
  <c r="J363" i="2"/>
  <c r="J362" i="2"/>
  <c r="J361" i="2"/>
  <c r="J360" i="2"/>
  <c r="J359" i="2"/>
  <c r="J358" i="2"/>
  <c r="J357" i="2"/>
  <c r="J356" i="2"/>
  <c r="J355" i="2"/>
  <c r="J354" i="2"/>
  <c r="J353" i="2"/>
  <c r="J352" i="2"/>
  <c r="J351" i="2"/>
  <c r="J350" i="2"/>
  <c r="J349" i="2"/>
  <c r="J348" i="2"/>
  <c r="J347" i="2"/>
  <c r="J346" i="2"/>
  <c r="J345" i="2"/>
  <c r="J344" i="2"/>
  <c r="J343" i="2"/>
  <c r="J342" i="2"/>
  <c r="J341" i="2"/>
  <c r="J340" i="2"/>
  <c r="J339" i="2"/>
  <c r="J338" i="2"/>
  <c r="J337" i="2"/>
  <c r="J336" i="2"/>
  <c r="J335" i="2"/>
  <c r="J334" i="2"/>
  <c r="J333" i="2"/>
  <c r="J332" i="2"/>
  <c r="J331" i="2"/>
  <c r="J330" i="2"/>
  <c r="J329" i="2"/>
  <c r="J328" i="2"/>
  <c r="J327" i="2"/>
  <c r="J326" i="2"/>
  <c r="J325" i="2"/>
  <c r="J324" i="2"/>
  <c r="J323" i="2"/>
  <c r="J322" i="2"/>
  <c r="J321" i="2"/>
  <c r="J320" i="2"/>
  <c r="J319" i="2"/>
  <c r="J318" i="2"/>
  <c r="J317" i="2"/>
  <c r="J316" i="2"/>
  <c r="J315" i="2"/>
  <c r="J314" i="2"/>
  <c r="J313" i="2"/>
  <c r="J312" i="2"/>
  <c r="J311" i="2"/>
  <c r="J310" i="2"/>
  <c r="J309" i="2"/>
  <c r="J308" i="2"/>
  <c r="J307" i="2"/>
  <c r="J306" i="2"/>
  <c r="J305" i="2"/>
  <c r="J304" i="2"/>
  <c r="J303" i="2"/>
  <c r="J302" i="2"/>
  <c r="J301" i="2"/>
  <c r="J300" i="2"/>
  <c r="J299" i="2"/>
  <c r="J298" i="2"/>
  <c r="J297" i="2"/>
  <c r="J296" i="2"/>
  <c r="J295" i="2"/>
  <c r="J294" i="2"/>
  <c r="J293" i="2"/>
  <c r="J292" i="2"/>
  <c r="J291" i="2"/>
  <c r="J290" i="2"/>
  <c r="J289" i="2"/>
  <c r="J288" i="2"/>
  <c r="J287" i="2"/>
  <c r="J286" i="2"/>
  <c r="J285" i="2"/>
  <c r="J284" i="2"/>
  <c r="J283" i="2"/>
  <c r="J282" i="2"/>
  <c r="J281" i="2"/>
  <c r="J280" i="2"/>
  <c r="J279" i="2"/>
  <c r="J278" i="2"/>
  <c r="J277" i="2"/>
  <c r="J276" i="2"/>
  <c r="J275" i="2"/>
  <c r="J274" i="2"/>
  <c r="J273" i="2"/>
  <c r="J272" i="2"/>
  <c r="J271" i="2"/>
  <c r="J270" i="2"/>
  <c r="J269" i="2"/>
  <c r="J268" i="2"/>
  <c r="J267" i="2"/>
  <c r="J266" i="2"/>
  <c r="J265" i="2"/>
  <c r="J264" i="2"/>
  <c r="J263" i="2"/>
  <c r="J262" i="2"/>
  <c r="J261" i="2"/>
  <c r="J260" i="2"/>
  <c r="J259" i="2"/>
  <c r="J258" i="2"/>
  <c r="J257" i="2"/>
  <c r="J256" i="2"/>
  <c r="J255" i="2"/>
  <c r="J254" i="2"/>
  <c r="J253" i="2"/>
  <c r="J252" i="2"/>
  <c r="J251" i="2"/>
  <c r="J250" i="2"/>
  <c r="J249" i="2"/>
  <c r="J248" i="2"/>
  <c r="J247" i="2"/>
  <c r="J246" i="2"/>
  <c r="J245" i="2"/>
  <c r="J244" i="2"/>
  <c r="J243" i="2"/>
  <c r="J242" i="2"/>
  <c r="J241" i="2"/>
  <c r="J240" i="2"/>
  <c r="J239" i="2"/>
  <c r="J238" i="2"/>
  <c r="J237" i="2"/>
  <c r="J236" i="2"/>
  <c r="J235" i="2"/>
  <c r="J234" i="2"/>
  <c r="J233" i="2"/>
  <c r="J232" i="2"/>
  <c r="J231" i="2"/>
  <c r="J230" i="2"/>
  <c r="J229" i="2"/>
  <c r="J228" i="2"/>
  <c r="J227" i="2"/>
  <c r="J226" i="2"/>
  <c r="J225" i="2"/>
  <c r="J224" i="2"/>
  <c r="J223" i="2"/>
  <c r="J222" i="2"/>
  <c r="J221" i="2"/>
  <c r="J220" i="2"/>
  <c r="J219" i="2"/>
  <c r="J218" i="2"/>
  <c r="J217" i="2"/>
  <c r="J216" i="2"/>
  <c r="J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J201" i="2"/>
  <c r="J200" i="2"/>
  <c r="J199" i="2"/>
  <c r="J198" i="2"/>
  <c r="J197" i="2"/>
  <c r="J196" i="2"/>
  <c r="J195" i="2"/>
  <c r="J194" i="2"/>
  <c r="J193" i="2"/>
  <c r="J192" i="2"/>
  <c r="J191" i="2"/>
  <c r="J190" i="2"/>
  <c r="J189" i="2"/>
  <c r="J188" i="2"/>
  <c r="J187" i="2"/>
  <c r="J186" i="2"/>
  <c r="J185" i="2"/>
  <c r="J184" i="2"/>
  <c r="J183" i="2"/>
  <c r="J182" i="2"/>
  <c r="J181" i="2"/>
  <c r="J180" i="2"/>
  <c r="J179" i="2"/>
  <c r="J178" i="2"/>
  <c r="J177" i="2"/>
  <c r="J176" i="2"/>
  <c r="J175" i="2"/>
  <c r="J174" i="2"/>
  <c r="J173" i="2"/>
  <c r="J172" i="2"/>
  <c r="J171" i="2"/>
  <c r="J170" i="2"/>
  <c r="J169" i="2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J129" i="2"/>
  <c r="J128" i="2"/>
  <c r="J127" i="2"/>
  <c r="J126" i="2"/>
  <c r="J125" i="2"/>
  <c r="J124" i="2"/>
  <c r="J123" i="2"/>
  <c r="J122" i="2"/>
  <c r="J121" i="2"/>
  <c r="J120" i="2"/>
  <c r="J119" i="2"/>
  <c r="J118" i="2"/>
  <c r="J117" i="2"/>
  <c r="J116" i="2"/>
  <c r="J115" i="2"/>
  <c r="J114" i="2"/>
  <c r="J113" i="2"/>
  <c r="J112" i="2"/>
  <c r="J111" i="2"/>
  <c r="J110" i="2"/>
  <c r="J109" i="2"/>
  <c r="J108" i="2"/>
  <c r="J107" i="2"/>
  <c r="J106" i="2"/>
  <c r="J105" i="2"/>
  <c r="J104" i="2"/>
  <c r="J103" i="2"/>
  <c r="J102" i="2"/>
  <c r="J101" i="2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J2" i="2"/>
  <c r="I704" i="3"/>
  <c r="I703" i="3"/>
  <c r="I702" i="3"/>
  <c r="I701" i="3"/>
  <c r="I700" i="3"/>
  <c r="I699" i="3"/>
  <c r="I698" i="3"/>
  <c r="I697" i="3"/>
  <c r="I696" i="3"/>
  <c r="I695" i="3"/>
  <c r="I694" i="3"/>
  <c r="I693" i="3"/>
  <c r="I692" i="3"/>
  <c r="I691" i="3"/>
  <c r="I690" i="3"/>
  <c r="I689" i="3"/>
  <c r="I688" i="3"/>
  <c r="I687" i="3"/>
  <c r="I686" i="3"/>
  <c r="I685" i="3"/>
  <c r="I684" i="3"/>
  <c r="I683" i="3"/>
  <c r="I682" i="3"/>
  <c r="I681" i="3"/>
  <c r="I680" i="3"/>
  <c r="I679" i="3"/>
  <c r="I678" i="3"/>
  <c r="I677" i="3"/>
  <c r="I676" i="3"/>
  <c r="I675" i="3"/>
  <c r="I674" i="3"/>
  <c r="I673" i="3"/>
  <c r="I672" i="3"/>
  <c r="I671" i="3"/>
  <c r="I670" i="3"/>
  <c r="I669" i="3"/>
  <c r="I668" i="3"/>
  <c r="I667" i="3"/>
  <c r="I666" i="3"/>
  <c r="I665" i="3"/>
  <c r="I664" i="3"/>
  <c r="I663" i="3"/>
  <c r="I662" i="3"/>
  <c r="I661" i="3"/>
  <c r="I660" i="3"/>
  <c r="I659" i="3"/>
  <c r="I658" i="3"/>
  <c r="I657" i="3"/>
  <c r="I656" i="3"/>
  <c r="I655" i="3"/>
  <c r="I654" i="3"/>
  <c r="I653" i="3"/>
  <c r="I652" i="3"/>
  <c r="I651" i="3"/>
  <c r="I650" i="3"/>
  <c r="I649" i="3"/>
  <c r="I648" i="3"/>
  <c r="I647" i="3"/>
  <c r="I646" i="3"/>
  <c r="I645" i="3"/>
  <c r="I644" i="3"/>
  <c r="I643" i="3"/>
  <c r="I642" i="3"/>
  <c r="I641" i="3"/>
  <c r="I640" i="3"/>
  <c r="I639" i="3"/>
  <c r="I638" i="3"/>
  <c r="I637" i="3"/>
  <c r="I636" i="3"/>
  <c r="I635" i="3"/>
  <c r="I634" i="3"/>
  <c r="I633" i="3"/>
  <c r="I632" i="3"/>
  <c r="I631" i="3"/>
  <c r="I630" i="3"/>
  <c r="I629" i="3"/>
  <c r="I628" i="3"/>
  <c r="I627" i="3"/>
  <c r="I626" i="3"/>
  <c r="I625" i="3"/>
  <c r="I624" i="3"/>
  <c r="I623" i="3"/>
  <c r="I622" i="3"/>
  <c r="I621" i="3"/>
  <c r="I620" i="3"/>
  <c r="I619" i="3"/>
  <c r="I618" i="3"/>
  <c r="I617" i="3"/>
  <c r="I616" i="3"/>
  <c r="I615" i="3"/>
  <c r="I614" i="3"/>
  <c r="I613" i="3"/>
  <c r="I612" i="3"/>
  <c r="I611" i="3"/>
  <c r="I610" i="3"/>
  <c r="I609" i="3"/>
  <c r="I608" i="3"/>
  <c r="I607" i="3"/>
  <c r="I606" i="3"/>
  <c r="I605" i="3"/>
  <c r="I604" i="3"/>
  <c r="I603" i="3"/>
  <c r="I602" i="3"/>
  <c r="I601" i="3"/>
  <c r="I600" i="3"/>
  <c r="I599" i="3"/>
  <c r="I598" i="3"/>
  <c r="I597" i="3"/>
  <c r="I596" i="3"/>
  <c r="I595" i="3"/>
  <c r="I594" i="3"/>
  <c r="I593" i="3"/>
  <c r="I592" i="3"/>
  <c r="I591" i="3"/>
  <c r="I590" i="3"/>
  <c r="I589" i="3"/>
  <c r="I588" i="3"/>
  <c r="I587" i="3"/>
  <c r="I586" i="3"/>
  <c r="I585" i="3"/>
  <c r="I584" i="3"/>
  <c r="I583" i="3"/>
  <c r="I582" i="3"/>
  <c r="I581" i="3"/>
  <c r="I580" i="3"/>
  <c r="I579" i="3"/>
  <c r="I578" i="3"/>
  <c r="I577" i="3"/>
  <c r="I576" i="3"/>
  <c r="I575" i="3"/>
  <c r="I574" i="3"/>
  <c r="I573" i="3"/>
  <c r="I572" i="3"/>
  <c r="I571" i="3"/>
  <c r="I570" i="3"/>
  <c r="I569" i="3"/>
  <c r="I568" i="3"/>
  <c r="I567" i="3"/>
  <c r="I566" i="3"/>
  <c r="I565" i="3"/>
  <c r="I564" i="3"/>
  <c r="I563" i="3"/>
  <c r="I562" i="3"/>
  <c r="I561" i="3"/>
  <c r="I560" i="3"/>
  <c r="I559" i="3"/>
  <c r="I558" i="3"/>
  <c r="I557" i="3"/>
  <c r="I556" i="3"/>
  <c r="I555" i="3"/>
  <c r="I554" i="3"/>
  <c r="I553" i="3"/>
  <c r="I552" i="3"/>
  <c r="I551" i="3"/>
  <c r="I550" i="3"/>
  <c r="I549" i="3"/>
  <c r="I548" i="3"/>
  <c r="I547" i="3"/>
  <c r="I546" i="3"/>
  <c r="I545" i="3"/>
  <c r="I544" i="3"/>
  <c r="I543" i="3"/>
  <c r="I542" i="3"/>
  <c r="I541" i="3"/>
  <c r="I540" i="3"/>
  <c r="I539" i="3"/>
  <c r="I538" i="3"/>
  <c r="I537" i="3"/>
  <c r="I536" i="3"/>
  <c r="I535" i="3"/>
  <c r="I534" i="3"/>
  <c r="I533" i="3"/>
  <c r="I532" i="3"/>
  <c r="I531" i="3"/>
  <c r="I530" i="3"/>
  <c r="I529" i="3"/>
  <c r="I528" i="3"/>
  <c r="I527" i="3"/>
  <c r="I526" i="3"/>
  <c r="I525" i="3"/>
  <c r="I524" i="3"/>
  <c r="I523" i="3"/>
  <c r="I522" i="3"/>
  <c r="I521" i="3"/>
  <c r="I520" i="3"/>
  <c r="I519" i="3"/>
  <c r="I518" i="3"/>
  <c r="I517" i="3"/>
  <c r="I516" i="3"/>
  <c r="I515" i="3"/>
  <c r="I514" i="3"/>
  <c r="I513" i="3"/>
  <c r="I512" i="3"/>
  <c r="I511" i="3"/>
  <c r="I510" i="3"/>
  <c r="I509" i="3"/>
  <c r="I508" i="3"/>
  <c r="I507" i="3"/>
  <c r="I506" i="3"/>
  <c r="I505" i="3"/>
  <c r="I504" i="3"/>
  <c r="I503" i="3"/>
  <c r="I502" i="3"/>
  <c r="I501" i="3"/>
  <c r="I500" i="3"/>
  <c r="I499" i="3"/>
  <c r="I498" i="3"/>
  <c r="I497" i="3"/>
  <c r="I496" i="3"/>
  <c r="I495" i="3"/>
  <c r="I494" i="3"/>
  <c r="I493" i="3"/>
  <c r="I492" i="3"/>
  <c r="I491" i="3"/>
  <c r="I490" i="3"/>
  <c r="I489" i="3"/>
  <c r="I488" i="3"/>
  <c r="I487" i="3"/>
  <c r="I486" i="3"/>
  <c r="I485" i="3"/>
  <c r="I484" i="3"/>
  <c r="I483" i="3"/>
  <c r="I482" i="3"/>
  <c r="I481" i="3"/>
  <c r="I480" i="3"/>
  <c r="I479" i="3"/>
  <c r="I478" i="3"/>
  <c r="I477" i="3"/>
  <c r="I476" i="3"/>
  <c r="I475" i="3"/>
  <c r="I474" i="3"/>
  <c r="I473" i="3"/>
  <c r="I472" i="3"/>
  <c r="I471" i="3"/>
  <c r="I470" i="3"/>
  <c r="I469" i="3"/>
  <c r="I468" i="3"/>
  <c r="I467" i="3"/>
  <c r="I466" i="3"/>
  <c r="I465" i="3"/>
  <c r="I464" i="3"/>
  <c r="I463" i="3"/>
  <c r="I462" i="3"/>
  <c r="I461" i="3"/>
  <c r="I460" i="3"/>
  <c r="I459" i="3"/>
  <c r="I458" i="3"/>
  <c r="I457" i="3"/>
  <c r="I456" i="3"/>
  <c r="I455" i="3"/>
  <c r="I454" i="3"/>
  <c r="I453" i="3"/>
  <c r="I452" i="3"/>
  <c r="I451" i="3"/>
  <c r="I450" i="3"/>
  <c r="I449" i="3"/>
  <c r="I448" i="3"/>
  <c r="I447" i="3"/>
  <c r="I446" i="3"/>
  <c r="I445" i="3"/>
  <c r="I444" i="3"/>
  <c r="I443" i="3"/>
  <c r="I442" i="3"/>
  <c r="I441" i="3"/>
  <c r="I440" i="3"/>
  <c r="I439" i="3"/>
  <c r="I438" i="3"/>
  <c r="I437" i="3"/>
  <c r="I436" i="3"/>
  <c r="I435" i="3"/>
  <c r="I434" i="3"/>
  <c r="I433" i="3"/>
  <c r="I432" i="3"/>
  <c r="I431" i="3"/>
  <c r="I430" i="3"/>
  <c r="I429" i="3"/>
  <c r="I428" i="3"/>
  <c r="I427" i="3"/>
  <c r="I426" i="3"/>
  <c r="I425" i="3"/>
  <c r="I424" i="3"/>
  <c r="I423" i="3"/>
  <c r="I422" i="3"/>
  <c r="I421" i="3"/>
  <c r="I420" i="3"/>
  <c r="I419" i="3"/>
  <c r="I418" i="3"/>
  <c r="I417" i="3"/>
  <c r="I416" i="3"/>
  <c r="I415" i="3"/>
  <c r="I414" i="3"/>
  <c r="I413" i="3"/>
  <c r="I412" i="3"/>
  <c r="I411" i="3"/>
  <c r="I410" i="3"/>
  <c r="I409" i="3"/>
  <c r="I408" i="3"/>
  <c r="I407" i="3"/>
  <c r="I406" i="3"/>
  <c r="I405" i="3"/>
  <c r="I404" i="3"/>
  <c r="I403" i="3"/>
  <c r="I402" i="3"/>
  <c r="I401" i="3"/>
  <c r="I400" i="3"/>
  <c r="I399" i="3"/>
  <c r="I398" i="3"/>
  <c r="I397" i="3"/>
  <c r="I396" i="3"/>
  <c r="I395" i="3"/>
  <c r="I394" i="3"/>
  <c r="I393" i="3"/>
  <c r="I392" i="3"/>
  <c r="I391" i="3"/>
  <c r="I390" i="3"/>
  <c r="I389" i="3"/>
  <c r="I388" i="3"/>
  <c r="I387" i="3"/>
  <c r="I386" i="3"/>
  <c r="I385" i="3"/>
  <c r="I384" i="3"/>
  <c r="I383" i="3"/>
  <c r="I382" i="3"/>
  <c r="I381" i="3"/>
  <c r="I380" i="3"/>
  <c r="I379" i="3"/>
  <c r="I378" i="3"/>
  <c r="I377" i="3"/>
  <c r="I376" i="3"/>
  <c r="I375" i="3"/>
  <c r="I374" i="3"/>
  <c r="I373" i="3"/>
  <c r="I372" i="3"/>
  <c r="I371" i="3"/>
  <c r="I370" i="3"/>
  <c r="I369" i="3"/>
  <c r="I368" i="3"/>
  <c r="I367" i="3"/>
  <c r="I366" i="3"/>
  <c r="I365" i="3"/>
  <c r="I364" i="3"/>
  <c r="I363" i="3"/>
  <c r="I362" i="3"/>
  <c r="I361" i="3"/>
  <c r="I360" i="3"/>
  <c r="I359" i="3"/>
  <c r="I358" i="3"/>
  <c r="I357" i="3"/>
  <c r="I356" i="3"/>
  <c r="I355" i="3"/>
  <c r="I354" i="3"/>
  <c r="I353" i="3"/>
  <c r="I352" i="3"/>
  <c r="I351" i="3"/>
  <c r="I350" i="3"/>
  <c r="I349" i="3"/>
  <c r="I348" i="3"/>
  <c r="I347" i="3"/>
  <c r="I346" i="3"/>
  <c r="I345" i="3"/>
  <c r="I344" i="3"/>
  <c r="I343" i="3"/>
  <c r="I342" i="3"/>
  <c r="I341" i="3"/>
  <c r="I340" i="3"/>
  <c r="I339" i="3"/>
  <c r="I338" i="3"/>
  <c r="I337" i="3"/>
  <c r="I336" i="3"/>
  <c r="I335" i="3"/>
  <c r="I334" i="3"/>
  <c r="I333" i="3"/>
  <c r="I332" i="3"/>
  <c r="I331" i="3"/>
  <c r="I330" i="3"/>
  <c r="I329" i="3"/>
  <c r="I328" i="3"/>
  <c r="I327" i="3"/>
  <c r="I326" i="3"/>
  <c r="I325" i="3"/>
  <c r="I324" i="3"/>
  <c r="I323" i="3"/>
  <c r="I322" i="3"/>
  <c r="I321" i="3"/>
  <c r="I320" i="3"/>
  <c r="I319" i="3"/>
  <c r="I318" i="3"/>
  <c r="I317" i="3"/>
  <c r="I316" i="3"/>
  <c r="I315" i="3"/>
  <c r="I314" i="3"/>
  <c r="I313" i="3"/>
  <c r="I312" i="3"/>
  <c r="I311" i="3"/>
  <c r="I310" i="3"/>
  <c r="I309" i="3"/>
  <c r="I308" i="3"/>
  <c r="I307" i="3"/>
  <c r="I306" i="3"/>
  <c r="I305" i="3"/>
  <c r="I304" i="3"/>
  <c r="I303" i="3"/>
  <c r="I302" i="3"/>
  <c r="I301" i="3"/>
  <c r="I300" i="3"/>
  <c r="I299" i="3"/>
  <c r="I298" i="3"/>
  <c r="I297" i="3"/>
  <c r="I296" i="3"/>
  <c r="I295" i="3"/>
  <c r="I294" i="3"/>
  <c r="I293" i="3"/>
  <c r="I292" i="3"/>
  <c r="I291" i="3"/>
  <c r="I290" i="3"/>
  <c r="I289" i="3"/>
  <c r="I288" i="3"/>
  <c r="I287" i="3"/>
  <c r="I286" i="3"/>
  <c r="I285" i="3"/>
  <c r="I284" i="3"/>
  <c r="I283" i="3"/>
  <c r="I282" i="3"/>
  <c r="I281" i="3"/>
  <c r="I280" i="3"/>
  <c r="I279" i="3"/>
  <c r="I278" i="3"/>
  <c r="I277" i="3"/>
  <c r="I276" i="3"/>
  <c r="I275" i="3"/>
  <c r="I274" i="3"/>
  <c r="I273" i="3"/>
  <c r="I272" i="3"/>
  <c r="I271" i="3"/>
  <c r="I270" i="3"/>
  <c r="I269" i="3"/>
  <c r="I268" i="3"/>
  <c r="I267" i="3"/>
  <c r="I266" i="3"/>
  <c r="I265" i="3"/>
  <c r="I264" i="3"/>
  <c r="I263" i="3"/>
  <c r="I262" i="3"/>
  <c r="I261" i="3"/>
  <c r="I260" i="3"/>
  <c r="I259" i="3"/>
  <c r="I258" i="3"/>
  <c r="I257" i="3"/>
  <c r="I256" i="3"/>
  <c r="I255" i="3"/>
  <c r="I254" i="3"/>
  <c r="I253" i="3"/>
  <c r="I252" i="3"/>
  <c r="I251" i="3"/>
  <c r="I250" i="3"/>
  <c r="I249" i="3"/>
  <c r="I248" i="3"/>
  <c r="I247" i="3"/>
  <c r="I246" i="3"/>
  <c r="I245" i="3"/>
  <c r="I244" i="3"/>
  <c r="I243" i="3"/>
  <c r="I242" i="3"/>
  <c r="I241" i="3"/>
  <c r="I240" i="3"/>
  <c r="I239" i="3"/>
  <c r="I238" i="3"/>
  <c r="I237" i="3"/>
  <c r="I236" i="3"/>
  <c r="I235" i="3"/>
  <c r="I234" i="3"/>
  <c r="I233" i="3"/>
  <c r="I232" i="3"/>
  <c r="I231" i="3"/>
  <c r="I230" i="3"/>
  <c r="I229" i="3"/>
  <c r="I228" i="3"/>
  <c r="I227" i="3"/>
  <c r="I226" i="3"/>
  <c r="I225" i="3"/>
  <c r="I224" i="3"/>
  <c r="I223" i="3"/>
  <c r="I222" i="3"/>
  <c r="I221" i="3"/>
  <c r="I220" i="3"/>
  <c r="I219" i="3"/>
  <c r="I218" i="3"/>
  <c r="I217" i="3"/>
  <c r="I216" i="3"/>
  <c r="I215" i="3"/>
  <c r="I214" i="3"/>
  <c r="I213" i="3"/>
  <c r="I212" i="3"/>
  <c r="I211" i="3"/>
  <c r="I210" i="3"/>
  <c r="I209" i="3"/>
  <c r="I208" i="3"/>
  <c r="I207" i="3"/>
  <c r="I206" i="3"/>
  <c r="I205" i="3"/>
  <c r="I204" i="3"/>
  <c r="I203" i="3"/>
  <c r="I202" i="3"/>
  <c r="I201" i="3"/>
  <c r="I200" i="3"/>
  <c r="I199" i="3"/>
  <c r="I198" i="3"/>
  <c r="I197" i="3"/>
  <c r="I196" i="3"/>
  <c r="I195" i="3"/>
  <c r="I194" i="3"/>
  <c r="I193" i="3"/>
  <c r="I192" i="3"/>
  <c r="I191" i="3"/>
  <c r="I190" i="3"/>
  <c r="I189" i="3"/>
  <c r="I188" i="3"/>
  <c r="I187" i="3"/>
  <c r="I186" i="3"/>
  <c r="I185" i="3"/>
  <c r="I184" i="3"/>
  <c r="I183" i="3"/>
  <c r="I182" i="3"/>
  <c r="I181" i="3"/>
  <c r="I180" i="3"/>
  <c r="I179" i="3"/>
  <c r="I178" i="3"/>
  <c r="I177" i="3"/>
  <c r="I176" i="3"/>
  <c r="I175" i="3"/>
  <c r="I174" i="3"/>
  <c r="I173" i="3"/>
  <c r="I172" i="3"/>
  <c r="I171" i="3"/>
  <c r="I170" i="3"/>
  <c r="I169" i="3"/>
  <c r="I168" i="3"/>
  <c r="I167" i="3"/>
  <c r="I166" i="3"/>
  <c r="I165" i="3"/>
  <c r="I164" i="3"/>
  <c r="I163" i="3"/>
  <c r="I162" i="3"/>
  <c r="I161" i="3"/>
  <c r="I160" i="3"/>
  <c r="I159" i="3"/>
  <c r="I158" i="3"/>
  <c r="I157" i="3"/>
  <c r="I156" i="3"/>
  <c r="I155" i="3"/>
  <c r="I154" i="3"/>
  <c r="I153" i="3"/>
  <c r="I152" i="3"/>
  <c r="I151" i="3"/>
  <c r="I150" i="3"/>
  <c r="I149" i="3"/>
  <c r="I148" i="3"/>
  <c r="I147" i="3"/>
  <c r="I146" i="3"/>
  <c r="I145" i="3"/>
  <c r="I144" i="3"/>
  <c r="I143" i="3"/>
  <c r="I142" i="3"/>
  <c r="I141" i="3"/>
  <c r="I140" i="3"/>
  <c r="I139" i="3"/>
  <c r="I138" i="3"/>
  <c r="I137" i="3"/>
  <c r="I136" i="3"/>
  <c r="I135" i="3"/>
  <c r="I134" i="3"/>
  <c r="I133" i="3"/>
  <c r="I132" i="3"/>
  <c r="I131" i="3"/>
  <c r="I130" i="3"/>
  <c r="I129" i="3"/>
  <c r="I128" i="3"/>
  <c r="I127" i="3"/>
  <c r="I126" i="3"/>
  <c r="I125" i="3"/>
  <c r="I124" i="3"/>
  <c r="I123" i="3"/>
  <c r="I122" i="3"/>
  <c r="I121" i="3"/>
  <c r="I120" i="3"/>
  <c r="I119" i="3"/>
  <c r="I118" i="3"/>
  <c r="I117" i="3"/>
  <c r="I116" i="3"/>
  <c r="I115" i="3"/>
  <c r="I114" i="3"/>
  <c r="I113" i="3"/>
  <c r="I112" i="3"/>
  <c r="I111" i="3"/>
  <c r="I110" i="3"/>
  <c r="I109" i="3"/>
  <c r="I108" i="3"/>
  <c r="I107" i="3"/>
  <c r="I106" i="3"/>
  <c r="I105" i="3"/>
  <c r="I104" i="3"/>
  <c r="I103" i="3"/>
  <c r="I102" i="3"/>
  <c r="I101" i="3"/>
  <c r="I100" i="3"/>
  <c r="I99" i="3"/>
  <c r="I98" i="3"/>
  <c r="I97" i="3"/>
  <c r="I96" i="3"/>
  <c r="I95" i="3"/>
  <c r="I94" i="3"/>
  <c r="I93" i="3"/>
  <c r="I92" i="3"/>
  <c r="I91" i="3"/>
  <c r="I90" i="3"/>
  <c r="I89" i="3"/>
  <c r="I88" i="3"/>
  <c r="I87" i="3"/>
  <c r="I86" i="3"/>
  <c r="I85" i="3"/>
  <c r="I84" i="3"/>
  <c r="I83" i="3"/>
  <c r="I82" i="3"/>
  <c r="I81" i="3"/>
  <c r="I80" i="3"/>
  <c r="I79" i="3"/>
  <c r="I78" i="3"/>
  <c r="I77" i="3"/>
  <c r="I76" i="3"/>
  <c r="I75" i="3"/>
  <c r="I74" i="3"/>
  <c r="I73" i="3"/>
  <c r="I72" i="3"/>
  <c r="I71" i="3"/>
  <c r="I70" i="3"/>
  <c r="I69" i="3"/>
  <c r="I68" i="3"/>
  <c r="I67" i="3"/>
  <c r="I66" i="3"/>
  <c r="I65" i="3"/>
  <c r="I64" i="3"/>
  <c r="I63" i="3"/>
  <c r="I62" i="3"/>
  <c r="I61" i="3"/>
  <c r="I60" i="3"/>
  <c r="I59" i="3"/>
  <c r="I58" i="3"/>
  <c r="I57" i="3"/>
  <c r="I56" i="3"/>
  <c r="I55" i="3"/>
  <c r="I54" i="3"/>
  <c r="I53" i="3"/>
  <c r="I52" i="3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5" i="3"/>
  <c r="I4" i="3"/>
  <c r="I3" i="3"/>
  <c r="AK2316" i="2"/>
  <c r="AF2316" i="2"/>
  <c r="AE2316" i="2"/>
  <c r="AC2316" i="2"/>
  <c r="AB2316" i="2"/>
  <c r="AA2316" i="2"/>
  <c r="X2316" i="2"/>
  <c r="V2316" i="2"/>
  <c r="S2316" i="2"/>
  <c r="T2316" i="2" s="1"/>
  <c r="R2316" i="2"/>
  <c r="AM704" i="3"/>
  <c r="AJ704" i="3"/>
  <c r="AE704" i="3"/>
  <c r="AD704" i="3"/>
  <c r="AB704" i="3"/>
  <c r="AA704" i="3"/>
  <c r="Z704" i="3"/>
  <c r="W704" i="3"/>
  <c r="U704" i="3"/>
  <c r="R704" i="3"/>
  <c r="S704" i="3" s="1"/>
  <c r="Q704" i="3"/>
  <c r="AM703" i="3"/>
  <c r="AJ703" i="3"/>
  <c r="AE703" i="3"/>
  <c r="AD703" i="3"/>
  <c r="AB703" i="3"/>
  <c r="AA703" i="3"/>
  <c r="Z703" i="3"/>
  <c r="W703" i="3"/>
  <c r="U703" i="3"/>
  <c r="R703" i="3"/>
  <c r="T703" i="3" s="1"/>
  <c r="Q703" i="3"/>
  <c r="AK2315" i="2"/>
  <c r="AF2315" i="2"/>
  <c r="AE2315" i="2"/>
  <c r="AC2315" i="2"/>
  <c r="AB2315" i="2"/>
  <c r="AA2315" i="2"/>
  <c r="X2315" i="2"/>
  <c r="V2315" i="2"/>
  <c r="S2315" i="2"/>
  <c r="U2315" i="2" s="1"/>
  <c r="R2315" i="2"/>
  <c r="T2383" i="2" l="1"/>
  <c r="AG2383" i="2" s="1"/>
  <c r="T2386" i="2"/>
  <c r="AG2386" i="2" s="1"/>
  <c r="T2389" i="2"/>
  <c r="AG2389" i="2" s="1"/>
  <c r="T2384" i="2"/>
  <c r="AG2384" i="2" s="1"/>
  <c r="T2387" i="2"/>
  <c r="AG2387" i="2" s="1"/>
  <c r="T2385" i="2"/>
  <c r="AG2385" i="2" s="1"/>
  <c r="T2388" i="2"/>
  <c r="AG2388" i="2" s="1"/>
  <c r="T2376" i="2"/>
  <c r="T2377" i="2"/>
  <c r="U2358" i="2"/>
  <c r="K13" i="6"/>
  <c r="U2368" i="2"/>
  <c r="AG2368" i="2" s="1"/>
  <c r="U2362" i="2"/>
  <c r="D11" i="6"/>
  <c r="S709" i="3"/>
  <c r="AF709" i="3" s="1"/>
  <c r="AI709" i="3" s="1"/>
  <c r="AN709" i="3" s="1"/>
  <c r="AO709" i="3" s="1"/>
  <c r="D15" i="6"/>
  <c r="D8" i="6"/>
  <c r="U2349" i="2"/>
  <c r="D16" i="6"/>
  <c r="U2365" i="2"/>
  <c r="AG2365" i="2" s="1"/>
  <c r="AJ2365" i="2" s="1"/>
  <c r="AO2365" i="2" s="1"/>
  <c r="AP2365" i="2" s="1"/>
  <c r="T2374" i="2"/>
  <c r="T2382" i="2"/>
  <c r="AG2382" i="2" s="1"/>
  <c r="U2364" i="2"/>
  <c r="AG2364" i="2" s="1"/>
  <c r="U2373" i="2"/>
  <c r="AG2373" i="2" s="1"/>
  <c r="AJ2373" i="2" s="1"/>
  <c r="AO2373" i="2" s="1"/>
  <c r="AP2373" i="2" s="1"/>
  <c r="T2355" i="2"/>
  <c r="AG2355" i="2" s="1"/>
  <c r="AJ2355" i="2" s="1"/>
  <c r="AO2355" i="2" s="1"/>
  <c r="AP2355" i="2" s="1"/>
  <c r="AG2362" i="2"/>
  <c r="U2371" i="2"/>
  <c r="AG2371" i="2" s="1"/>
  <c r="AG2374" i="2"/>
  <c r="AJ2374" i="2" s="1"/>
  <c r="AO2374" i="2" s="1"/>
  <c r="AP2374" i="2" s="1"/>
  <c r="U2361" i="2"/>
  <c r="AG2361" i="2" s="1"/>
  <c r="U2370" i="2"/>
  <c r="AG2370" i="2" s="1"/>
  <c r="T2379" i="2"/>
  <c r="AG2379" i="2" s="1"/>
  <c r="AJ2379" i="2" s="1"/>
  <c r="AO2379" i="2" s="1"/>
  <c r="AP2379" i="2" s="1"/>
  <c r="T2352" i="2"/>
  <c r="AG2352" i="2" s="1"/>
  <c r="AG2358" i="2"/>
  <c r="AJ2358" i="2" s="1"/>
  <c r="AO2358" i="2" s="1"/>
  <c r="AP2358" i="2" s="1"/>
  <c r="AG2376" i="2"/>
  <c r="AJ2376" i="2" s="1"/>
  <c r="AO2376" i="2" s="1"/>
  <c r="AP2376" i="2" s="1"/>
  <c r="AG2377" i="2"/>
  <c r="AJ2377" i="2" s="1"/>
  <c r="AO2377" i="2" s="1"/>
  <c r="AP2377" i="2" s="1"/>
  <c r="U2367" i="2"/>
  <c r="AG2367" i="2" s="1"/>
  <c r="AJ2367" i="2" s="1"/>
  <c r="S710" i="3"/>
  <c r="AF710" i="3" s="1"/>
  <c r="S711" i="3"/>
  <c r="AF711" i="3" s="1"/>
  <c r="AG2349" i="2"/>
  <c r="T2343" i="2"/>
  <c r="AG2343" i="2" s="1"/>
  <c r="T2346" i="2"/>
  <c r="AG2346" i="2" s="1"/>
  <c r="T2341" i="2"/>
  <c r="AG2341" i="2" s="1"/>
  <c r="T2344" i="2"/>
  <c r="AG2344" i="2" s="1"/>
  <c r="T2347" i="2"/>
  <c r="AG2347" i="2" s="1"/>
  <c r="T2350" i="2"/>
  <c r="AG2350" i="2" s="1"/>
  <c r="T2353" i="2"/>
  <c r="AG2353" i="2" s="1"/>
  <c r="T2356" i="2"/>
  <c r="AG2356" i="2" s="1"/>
  <c r="T2359" i="2"/>
  <c r="AG2359" i="2" s="1"/>
  <c r="T2342" i="2"/>
  <c r="AG2342" i="2" s="1"/>
  <c r="T2345" i="2"/>
  <c r="AG2345" i="2" s="1"/>
  <c r="T2348" i="2"/>
  <c r="AG2348" i="2" s="1"/>
  <c r="T2351" i="2"/>
  <c r="AG2351" i="2" s="1"/>
  <c r="T2354" i="2"/>
  <c r="AG2354" i="2" s="1"/>
  <c r="T2357" i="2"/>
  <c r="AG2357" i="2" s="1"/>
  <c r="T2360" i="2"/>
  <c r="AG2360" i="2" s="1"/>
  <c r="T2363" i="2"/>
  <c r="AG2363" i="2" s="1"/>
  <c r="T2366" i="2"/>
  <c r="AG2366" i="2" s="1"/>
  <c r="T2369" i="2"/>
  <c r="AG2369" i="2" s="1"/>
  <c r="T2372" i="2"/>
  <c r="AG2372" i="2" s="1"/>
  <c r="T2375" i="2"/>
  <c r="AG2375" i="2" s="1"/>
  <c r="T2378" i="2"/>
  <c r="AG2378" i="2" s="1"/>
  <c r="E19" i="6"/>
  <c r="T708" i="3"/>
  <c r="AF708" i="3" s="1"/>
  <c r="AI708" i="3" s="1"/>
  <c r="AN708" i="3" s="1"/>
  <c r="AO708" i="3" s="1"/>
  <c r="C19" i="6"/>
  <c r="T2380" i="2"/>
  <c r="AG2380" i="2" s="1"/>
  <c r="T2381" i="2"/>
  <c r="AG2381" i="2" s="1"/>
  <c r="T707" i="3"/>
  <c r="AF707" i="3" s="1"/>
  <c r="D10" i="6"/>
  <c r="F10" i="6"/>
  <c r="D12" i="6"/>
  <c r="D9" i="6"/>
  <c r="D13" i="6"/>
  <c r="F13" i="6"/>
  <c r="D14" i="6"/>
  <c r="F14" i="6"/>
  <c r="D17" i="6"/>
  <c r="D18" i="6"/>
  <c r="F19" i="6"/>
  <c r="F18" i="6"/>
  <c r="D19" i="6"/>
  <c r="T2339" i="2"/>
  <c r="AG2339" i="2" s="1"/>
  <c r="AJ2339" i="2" s="1"/>
  <c r="AO2339" i="2" s="1"/>
  <c r="AP2339" i="2" s="1"/>
  <c r="T2333" i="2"/>
  <c r="AG2333" i="2" s="1"/>
  <c r="T2336" i="2"/>
  <c r="AG2336" i="2" s="1"/>
  <c r="T2334" i="2"/>
  <c r="AG2334" i="2" s="1"/>
  <c r="T2337" i="2"/>
  <c r="AG2337" i="2" s="1"/>
  <c r="T2340" i="2"/>
  <c r="AG2340" i="2" s="1"/>
  <c r="T2332" i="2"/>
  <c r="AG2332" i="2" s="1"/>
  <c r="T2335" i="2"/>
  <c r="AG2335" i="2" s="1"/>
  <c r="T2338" i="2"/>
  <c r="AG2338" i="2" s="1"/>
  <c r="N19" i="6"/>
  <c r="K10" i="6"/>
  <c r="U2330" i="2"/>
  <c r="AG2330" i="2" s="1"/>
  <c r="AJ2330" i="2" s="1"/>
  <c r="AO2330" i="2" s="1"/>
  <c r="AP2330" i="2" s="1"/>
  <c r="U2327" i="2"/>
  <c r="AG2327" i="2" s="1"/>
  <c r="AJ2327" i="2" s="1"/>
  <c r="AO2327" i="2" s="1"/>
  <c r="AP2327" i="2" s="1"/>
  <c r="U2324" i="2"/>
  <c r="AG2324" i="2" s="1"/>
  <c r="AJ2324" i="2" s="1"/>
  <c r="AO2324" i="2" s="1"/>
  <c r="AP2324" i="2" s="1"/>
  <c r="U2321" i="2"/>
  <c r="AG2321" i="2" s="1"/>
  <c r="K14" i="6"/>
  <c r="N18" i="6"/>
  <c r="K17" i="6"/>
  <c r="K18" i="6"/>
  <c r="K15" i="6"/>
  <c r="K19" i="6"/>
  <c r="K16" i="6"/>
  <c r="K8" i="6"/>
  <c r="K9" i="6"/>
  <c r="K11" i="6"/>
  <c r="K12" i="6"/>
  <c r="T2317" i="2"/>
  <c r="AG2317" i="2" s="1"/>
  <c r="T2320" i="2"/>
  <c r="AG2320" i="2" s="1"/>
  <c r="T2323" i="2"/>
  <c r="AG2323" i="2" s="1"/>
  <c r="T2326" i="2"/>
  <c r="AG2326" i="2" s="1"/>
  <c r="T2329" i="2"/>
  <c r="AG2329" i="2" s="1"/>
  <c r="T2318" i="2"/>
  <c r="AG2318" i="2" s="1"/>
  <c r="T2319" i="2"/>
  <c r="AG2319" i="2" s="1"/>
  <c r="T2322" i="2"/>
  <c r="AG2322" i="2" s="1"/>
  <c r="T2325" i="2"/>
  <c r="AG2325" i="2" s="1"/>
  <c r="T2328" i="2"/>
  <c r="AG2328" i="2" s="1"/>
  <c r="T2331" i="2"/>
  <c r="AG2331" i="2" s="1"/>
  <c r="S705" i="3"/>
  <c r="AF705" i="3" s="1"/>
  <c r="S706" i="3"/>
  <c r="AF706" i="3" s="1"/>
  <c r="C8" i="6"/>
  <c r="E18" i="6"/>
  <c r="C9" i="6"/>
  <c r="C10" i="6"/>
  <c r="C11" i="6"/>
  <c r="C12" i="6"/>
  <c r="C13" i="6"/>
  <c r="C14" i="6"/>
  <c r="C15" i="6"/>
  <c r="C16" i="6"/>
  <c r="C17" i="6"/>
  <c r="C18" i="6"/>
  <c r="M18" i="6"/>
  <c r="M19" i="6"/>
  <c r="J8" i="6"/>
  <c r="J9" i="6"/>
  <c r="J10" i="6"/>
  <c r="J11" i="6"/>
  <c r="J12" i="6"/>
  <c r="J13" i="6"/>
  <c r="L13" i="6" s="1"/>
  <c r="J14" i="6"/>
  <c r="J15" i="6"/>
  <c r="J16" i="6"/>
  <c r="J17" i="6"/>
  <c r="J18" i="6"/>
  <c r="J19" i="6"/>
  <c r="U2316" i="2"/>
  <c r="AG2316" i="2" s="1"/>
  <c r="S703" i="3"/>
  <c r="AF703" i="3" s="1"/>
  <c r="AI703" i="3" s="1"/>
  <c r="AN703" i="3" s="1"/>
  <c r="AO703" i="3" s="1"/>
  <c r="T704" i="3"/>
  <c r="AF704" i="3" s="1"/>
  <c r="T2315" i="2"/>
  <c r="AG2315" i="2" s="1"/>
  <c r="AJ2387" i="2" l="1"/>
  <c r="AO2387" i="2" s="1"/>
  <c r="AP2387" i="2" s="1"/>
  <c r="AJ2389" i="2"/>
  <c r="AO2389" i="2" s="1"/>
  <c r="AP2389" i="2" s="1"/>
  <c r="AJ2383" i="2"/>
  <c r="AO2383" i="2"/>
  <c r="AP2383" i="2" s="1"/>
  <c r="AJ2386" i="2"/>
  <c r="AO2386" i="2" s="1"/>
  <c r="AP2386" i="2" s="1"/>
  <c r="AJ2388" i="2"/>
  <c r="AO2388" i="2" s="1"/>
  <c r="AP2388" i="2" s="1"/>
  <c r="AJ2385" i="2"/>
  <c r="AO2385" i="2" s="1"/>
  <c r="AP2385" i="2" s="1"/>
  <c r="AJ2384" i="2"/>
  <c r="AO2384" i="2" s="1"/>
  <c r="AP2384" i="2" s="1"/>
  <c r="AJ2368" i="2"/>
  <c r="AO2368" i="2" s="1"/>
  <c r="AP2368" i="2" s="1"/>
  <c r="AJ2362" i="2"/>
  <c r="AO2362" i="2" s="1"/>
  <c r="AP2362" i="2" s="1"/>
  <c r="AJ2364" i="2"/>
  <c r="AO2364" i="2" s="1"/>
  <c r="AP2364" i="2" s="1"/>
  <c r="AJ2352" i="2"/>
  <c r="AO2352" i="2" s="1"/>
  <c r="AP2352" i="2" s="1"/>
  <c r="AO2367" i="2"/>
  <c r="AP2367" i="2" s="1"/>
  <c r="AI710" i="3"/>
  <c r="AN710" i="3" s="1"/>
  <c r="AO710" i="3" s="1"/>
  <c r="AI711" i="3"/>
  <c r="AN711" i="3" s="1"/>
  <c r="AJ2346" i="2"/>
  <c r="AO2346" i="2" s="1"/>
  <c r="AP2346" i="2" s="1"/>
  <c r="AJ2353" i="2"/>
  <c r="AO2353" i="2" s="1"/>
  <c r="AP2353" i="2" s="1"/>
  <c r="AJ2343" i="2"/>
  <c r="AO2343" i="2" s="1"/>
  <c r="AP2343" i="2" s="1"/>
  <c r="AJ2345" i="2"/>
  <c r="AO2345" i="2" s="1"/>
  <c r="AP2345" i="2" s="1"/>
  <c r="AJ2363" i="2"/>
  <c r="AO2363" i="2" s="1"/>
  <c r="AP2363" i="2" s="1"/>
  <c r="AJ2351" i="2"/>
  <c r="AO2351" i="2" s="1"/>
  <c r="AP2351" i="2" s="1"/>
  <c r="AJ2378" i="2"/>
  <c r="AO2378" i="2" s="1"/>
  <c r="AP2378" i="2" s="1"/>
  <c r="AJ2369" i="2"/>
  <c r="AO2369" i="2" s="1"/>
  <c r="AP2369" i="2" s="1"/>
  <c r="AJ2344" i="2"/>
  <c r="AO2344" i="2" s="1"/>
  <c r="AP2344" i="2" s="1"/>
  <c r="AJ2348" i="2"/>
  <c r="AO2348" i="2" s="1"/>
  <c r="AP2348" i="2" s="1"/>
  <c r="AJ2372" i="2"/>
  <c r="AO2372" i="2" s="1"/>
  <c r="AP2372" i="2" s="1"/>
  <c r="AJ2366" i="2"/>
  <c r="AO2366" i="2" s="1"/>
  <c r="AP2366" i="2" s="1"/>
  <c r="AJ2350" i="2"/>
  <c r="AO2350" i="2" s="1"/>
  <c r="AP2350" i="2" s="1"/>
  <c r="AJ2359" i="2"/>
  <c r="AO2359" i="2" s="1"/>
  <c r="AP2359" i="2" s="1"/>
  <c r="AJ2375" i="2"/>
  <c r="AO2375" i="2" s="1"/>
  <c r="AP2375" i="2" s="1"/>
  <c r="AJ2357" i="2"/>
  <c r="AO2357" i="2" s="1"/>
  <c r="AP2357" i="2" s="1"/>
  <c r="AJ2370" i="2"/>
  <c r="AO2370" i="2" s="1"/>
  <c r="AP2370" i="2" s="1"/>
  <c r="AJ2349" i="2"/>
  <c r="AO2349" i="2" s="1"/>
  <c r="AP2349" i="2" s="1"/>
  <c r="AJ2360" i="2"/>
  <c r="AO2360" i="2" s="1"/>
  <c r="AP2360" i="2" s="1"/>
  <c r="AJ2356" i="2"/>
  <c r="AO2356" i="2" s="1"/>
  <c r="AP2356" i="2" s="1"/>
  <c r="AJ2354" i="2"/>
  <c r="AO2354" i="2" s="1"/>
  <c r="AP2354" i="2" s="1"/>
  <c r="AJ2361" i="2"/>
  <c r="AO2361" i="2" s="1"/>
  <c r="AP2361" i="2" s="1"/>
  <c r="AJ2371" i="2"/>
  <c r="AO2371" i="2" s="1"/>
  <c r="AP2371" i="2" s="1"/>
  <c r="AJ2342" i="2"/>
  <c r="AO2342" i="2" s="1"/>
  <c r="AP2342" i="2" s="1"/>
  <c r="AJ2347" i="2"/>
  <c r="AO2347" i="2" s="1"/>
  <c r="AP2347" i="2" s="1"/>
  <c r="AJ2341" i="2"/>
  <c r="AO2341" i="2" s="1"/>
  <c r="AP2341" i="2" s="1"/>
  <c r="AJ2381" i="2"/>
  <c r="AO2381" i="2" s="1"/>
  <c r="AP2381" i="2" s="1"/>
  <c r="AJ2382" i="2"/>
  <c r="AO2382" i="2" s="1"/>
  <c r="AP2382" i="2" s="1"/>
  <c r="AJ2380" i="2"/>
  <c r="AO2380" i="2" s="1"/>
  <c r="AP2380" i="2" s="1"/>
  <c r="D20" i="6"/>
  <c r="AI707" i="3"/>
  <c r="AN707" i="3" s="1"/>
  <c r="AO707" i="3" s="1"/>
  <c r="AJ2338" i="2"/>
  <c r="AO2338" i="2" s="1"/>
  <c r="AP2338" i="2" s="1"/>
  <c r="AJ2336" i="2"/>
  <c r="AO2336" i="2" s="1"/>
  <c r="AP2336" i="2" s="1"/>
  <c r="AJ2333" i="2"/>
  <c r="AO2333" i="2" s="1"/>
  <c r="AP2333" i="2" s="1"/>
  <c r="AJ2335" i="2"/>
  <c r="AO2335" i="2" s="1"/>
  <c r="AP2335" i="2" s="1"/>
  <c r="AJ2334" i="2"/>
  <c r="AO2334" i="2" s="1"/>
  <c r="AP2334" i="2" s="1"/>
  <c r="AJ2337" i="2"/>
  <c r="AO2337" i="2" s="1"/>
  <c r="AP2337" i="2" s="1"/>
  <c r="AJ2340" i="2"/>
  <c r="AO2340" i="2" s="1"/>
  <c r="AP2340" i="2" s="1"/>
  <c r="AJ2332" i="2"/>
  <c r="AO2332" i="2" s="1"/>
  <c r="AP2332" i="2" s="1"/>
  <c r="L10" i="6"/>
  <c r="O19" i="6"/>
  <c r="L18" i="6"/>
  <c r="L19" i="6"/>
  <c r="O18" i="6"/>
  <c r="K20" i="6"/>
  <c r="L8" i="6"/>
  <c r="L17" i="6"/>
  <c r="L16" i="6"/>
  <c r="L15" i="6"/>
  <c r="L14" i="6"/>
  <c r="L12" i="6"/>
  <c r="L11" i="6"/>
  <c r="L9" i="6"/>
  <c r="AJ2318" i="2"/>
  <c r="AO2318" i="2" s="1"/>
  <c r="AP2318" i="2" s="1"/>
  <c r="AJ2329" i="2"/>
  <c r="AO2329" i="2" s="1"/>
  <c r="AP2329" i="2" s="1"/>
  <c r="AJ2320" i="2"/>
  <c r="AO2320" i="2" s="1"/>
  <c r="AP2320" i="2" s="1"/>
  <c r="AJ2317" i="2"/>
  <c r="AO2317" i="2" s="1"/>
  <c r="AP2317" i="2" s="1"/>
  <c r="AJ2319" i="2"/>
  <c r="AO2319" i="2" s="1"/>
  <c r="AP2319" i="2" s="1"/>
  <c r="AJ2331" i="2"/>
  <c r="AO2331" i="2" s="1"/>
  <c r="AP2331" i="2" s="1"/>
  <c r="AJ2325" i="2"/>
  <c r="AO2325" i="2" s="1"/>
  <c r="AP2325" i="2" s="1"/>
  <c r="AJ2322" i="2"/>
  <c r="AO2322" i="2" s="1"/>
  <c r="AP2322" i="2" s="1"/>
  <c r="AJ2321" i="2"/>
  <c r="AO2321" i="2" s="1"/>
  <c r="AP2321" i="2" s="1"/>
  <c r="AJ2326" i="2"/>
  <c r="AO2326" i="2" s="1"/>
  <c r="AP2326" i="2" s="1"/>
  <c r="AJ2328" i="2"/>
  <c r="AO2328" i="2" s="1"/>
  <c r="AP2328" i="2" s="1"/>
  <c r="AJ2323" i="2"/>
  <c r="AO2323" i="2" s="1"/>
  <c r="AP2323" i="2" s="1"/>
  <c r="AI706" i="3"/>
  <c r="AN706" i="3" s="1"/>
  <c r="AI705" i="3"/>
  <c r="AN705" i="3" s="1"/>
  <c r="AO705" i="3" s="1"/>
  <c r="C20" i="6"/>
  <c r="J20" i="6"/>
  <c r="AJ2316" i="2"/>
  <c r="AO2316" i="2" s="1"/>
  <c r="AI704" i="3"/>
  <c r="AN704" i="3" s="1"/>
  <c r="AO704" i="3" s="1"/>
  <c r="AJ2315" i="2"/>
  <c r="AO2315" i="2" s="1"/>
  <c r="AP2315" i="2" s="1"/>
  <c r="AO711" i="3" l="1"/>
  <c r="L20" i="6"/>
  <c r="AP2316" i="2"/>
  <c r="AO706" i="3"/>
  <c r="AK2314" i="2"/>
  <c r="AF2314" i="2"/>
  <c r="AE2314" i="2"/>
  <c r="AC2314" i="2"/>
  <c r="AB2314" i="2"/>
  <c r="AA2314" i="2"/>
  <c r="X2314" i="2"/>
  <c r="V2314" i="2"/>
  <c r="S2314" i="2"/>
  <c r="T2314" i="2" s="1"/>
  <c r="R2314" i="2"/>
  <c r="AK2313" i="2"/>
  <c r="AF2313" i="2"/>
  <c r="AE2313" i="2"/>
  <c r="AC2313" i="2"/>
  <c r="AB2313" i="2"/>
  <c r="AA2313" i="2"/>
  <c r="X2313" i="2"/>
  <c r="V2313" i="2"/>
  <c r="S2313" i="2"/>
  <c r="U2313" i="2" s="1"/>
  <c r="R2313" i="2"/>
  <c r="AK2312" i="2"/>
  <c r="AF2312" i="2"/>
  <c r="AE2312" i="2"/>
  <c r="AC2312" i="2"/>
  <c r="AB2312" i="2"/>
  <c r="AA2312" i="2"/>
  <c r="X2312" i="2"/>
  <c r="V2312" i="2"/>
  <c r="S2312" i="2"/>
  <c r="U2312" i="2" s="1"/>
  <c r="R2312" i="2"/>
  <c r="AK2311" i="2"/>
  <c r="AF2311" i="2"/>
  <c r="AE2311" i="2"/>
  <c r="AC2311" i="2"/>
  <c r="AB2311" i="2"/>
  <c r="AA2311" i="2"/>
  <c r="X2311" i="2"/>
  <c r="V2311" i="2"/>
  <c r="S2311" i="2"/>
  <c r="T2311" i="2" s="1"/>
  <c r="R2311" i="2"/>
  <c r="AK2310" i="2"/>
  <c r="AF2310" i="2"/>
  <c r="AE2310" i="2"/>
  <c r="AC2310" i="2"/>
  <c r="AB2310" i="2"/>
  <c r="AA2310" i="2"/>
  <c r="X2310" i="2"/>
  <c r="V2310" i="2"/>
  <c r="S2310" i="2"/>
  <c r="U2310" i="2" s="1"/>
  <c r="R2310" i="2"/>
  <c r="AK2309" i="2"/>
  <c r="AF2309" i="2"/>
  <c r="AE2309" i="2"/>
  <c r="AC2309" i="2"/>
  <c r="AB2309" i="2"/>
  <c r="AA2309" i="2"/>
  <c r="X2309" i="2"/>
  <c r="V2309" i="2"/>
  <c r="S2309" i="2"/>
  <c r="U2309" i="2" s="1"/>
  <c r="R2309" i="2"/>
  <c r="AE2302" i="2"/>
  <c r="AK2308" i="2"/>
  <c r="AF2308" i="2"/>
  <c r="AE2308" i="2"/>
  <c r="AC2308" i="2"/>
  <c r="AB2308" i="2"/>
  <c r="AA2308" i="2"/>
  <c r="X2308" i="2"/>
  <c r="V2308" i="2"/>
  <c r="S2308" i="2"/>
  <c r="U2308" i="2" s="1"/>
  <c r="R2308" i="2"/>
  <c r="AK2307" i="2"/>
  <c r="AF2307" i="2"/>
  <c r="AE2307" i="2"/>
  <c r="AC2307" i="2"/>
  <c r="AB2307" i="2"/>
  <c r="AA2307" i="2"/>
  <c r="X2307" i="2"/>
  <c r="V2307" i="2"/>
  <c r="S2307" i="2"/>
  <c r="U2307" i="2" s="1"/>
  <c r="R2307" i="2"/>
  <c r="AK2306" i="2"/>
  <c r="AF2306" i="2"/>
  <c r="AE2306" i="2"/>
  <c r="AC2306" i="2"/>
  <c r="AB2306" i="2"/>
  <c r="AA2306" i="2"/>
  <c r="X2306" i="2"/>
  <c r="V2306" i="2"/>
  <c r="S2306" i="2"/>
  <c r="U2306" i="2" s="1"/>
  <c r="R2306" i="2"/>
  <c r="AK2305" i="2"/>
  <c r="AF2305" i="2"/>
  <c r="AE2305" i="2"/>
  <c r="AC2305" i="2"/>
  <c r="AB2305" i="2"/>
  <c r="AA2305" i="2"/>
  <c r="X2305" i="2"/>
  <c r="V2305" i="2"/>
  <c r="S2305" i="2"/>
  <c r="U2305" i="2" s="1"/>
  <c r="R2305" i="2"/>
  <c r="AK2304" i="2"/>
  <c r="AF2304" i="2"/>
  <c r="AE2304" i="2"/>
  <c r="AC2304" i="2"/>
  <c r="AB2304" i="2"/>
  <c r="AA2304" i="2"/>
  <c r="X2304" i="2"/>
  <c r="V2304" i="2"/>
  <c r="S2304" i="2"/>
  <c r="U2304" i="2" s="1"/>
  <c r="R2304" i="2"/>
  <c r="AK2303" i="2"/>
  <c r="AF2303" i="2"/>
  <c r="AE2303" i="2"/>
  <c r="AC2303" i="2"/>
  <c r="AB2303" i="2"/>
  <c r="AA2303" i="2"/>
  <c r="X2303" i="2"/>
  <c r="V2303" i="2"/>
  <c r="S2303" i="2"/>
  <c r="U2303" i="2" s="1"/>
  <c r="R2303" i="2"/>
  <c r="AK2302" i="2"/>
  <c r="AF2302" i="2"/>
  <c r="AC2302" i="2"/>
  <c r="AB2302" i="2"/>
  <c r="AA2302" i="2"/>
  <c r="X2302" i="2"/>
  <c r="V2302" i="2"/>
  <c r="S2302" i="2"/>
  <c r="U2302" i="2" s="1"/>
  <c r="R2302" i="2"/>
  <c r="AM702" i="3"/>
  <c r="AJ702" i="3"/>
  <c r="AE702" i="3"/>
  <c r="AD702" i="3"/>
  <c r="AB702" i="3"/>
  <c r="AA702" i="3"/>
  <c r="Z702" i="3"/>
  <c r="W702" i="3"/>
  <c r="U702" i="3"/>
  <c r="R702" i="3"/>
  <c r="T702" i="3" s="1"/>
  <c r="Q702" i="3"/>
  <c r="AM701" i="3"/>
  <c r="AJ701" i="3"/>
  <c r="AE701" i="3"/>
  <c r="AD701" i="3"/>
  <c r="AB701" i="3"/>
  <c r="AA701" i="3"/>
  <c r="Z701" i="3"/>
  <c r="W701" i="3"/>
  <c r="U701" i="3"/>
  <c r="R701" i="3"/>
  <c r="S701" i="3" s="1"/>
  <c r="Q701" i="3"/>
  <c r="AM700" i="3"/>
  <c r="AJ700" i="3"/>
  <c r="AE700" i="3"/>
  <c r="AD700" i="3"/>
  <c r="AB700" i="3"/>
  <c r="AA700" i="3"/>
  <c r="Z700" i="3"/>
  <c r="W700" i="3"/>
  <c r="U700" i="3"/>
  <c r="R700" i="3"/>
  <c r="T700" i="3" s="1"/>
  <c r="Q700" i="3"/>
  <c r="AM699" i="3"/>
  <c r="AJ699" i="3"/>
  <c r="AE699" i="3"/>
  <c r="AD699" i="3"/>
  <c r="AB699" i="3"/>
  <c r="AA699" i="3"/>
  <c r="Z699" i="3"/>
  <c r="W699" i="3"/>
  <c r="U699" i="3"/>
  <c r="R699" i="3"/>
  <c r="T699" i="3" s="1"/>
  <c r="Q699" i="3"/>
  <c r="AM698" i="3"/>
  <c r="AJ698" i="3"/>
  <c r="AE698" i="3"/>
  <c r="AD698" i="3"/>
  <c r="AB698" i="3"/>
  <c r="AA698" i="3"/>
  <c r="Z698" i="3"/>
  <c r="W698" i="3"/>
  <c r="U698" i="3"/>
  <c r="R698" i="3"/>
  <c r="S698" i="3" s="1"/>
  <c r="Q698" i="3"/>
  <c r="AE2298" i="2"/>
  <c r="AE2297" i="2"/>
  <c r="AE2296" i="2"/>
  <c r="AE2295" i="2"/>
  <c r="AE2294" i="2"/>
  <c r="AE2293" i="2"/>
  <c r="AE2292" i="2"/>
  <c r="AE2291" i="2"/>
  <c r="AE2290" i="2"/>
  <c r="AK2301" i="2"/>
  <c r="AF2301" i="2"/>
  <c r="AE2301" i="2"/>
  <c r="AC2301" i="2"/>
  <c r="AB2301" i="2"/>
  <c r="AA2301" i="2"/>
  <c r="X2301" i="2"/>
  <c r="V2301" i="2"/>
  <c r="S2301" i="2"/>
  <c r="U2301" i="2" s="1"/>
  <c r="R2301" i="2"/>
  <c r="AK2300" i="2"/>
  <c r="AF2300" i="2"/>
  <c r="AE2300" i="2"/>
  <c r="AC2300" i="2"/>
  <c r="AB2300" i="2"/>
  <c r="AA2300" i="2"/>
  <c r="X2300" i="2"/>
  <c r="V2300" i="2"/>
  <c r="S2300" i="2"/>
  <c r="U2300" i="2" s="1"/>
  <c r="R2300" i="2"/>
  <c r="AK2299" i="2"/>
  <c r="AF2299" i="2"/>
  <c r="AE2299" i="2"/>
  <c r="AC2299" i="2"/>
  <c r="AB2299" i="2"/>
  <c r="AA2299" i="2"/>
  <c r="X2299" i="2"/>
  <c r="V2299" i="2"/>
  <c r="S2299" i="2"/>
  <c r="U2299" i="2" s="1"/>
  <c r="R2299" i="2"/>
  <c r="AK2298" i="2"/>
  <c r="AF2298" i="2"/>
  <c r="AC2298" i="2"/>
  <c r="AB2298" i="2"/>
  <c r="AA2298" i="2"/>
  <c r="X2298" i="2"/>
  <c r="V2298" i="2"/>
  <c r="S2298" i="2"/>
  <c r="U2298" i="2" s="1"/>
  <c r="R2298" i="2"/>
  <c r="AK2297" i="2"/>
  <c r="AF2297" i="2"/>
  <c r="AC2297" i="2"/>
  <c r="AB2297" i="2"/>
  <c r="AA2297" i="2"/>
  <c r="X2297" i="2"/>
  <c r="V2297" i="2"/>
  <c r="S2297" i="2"/>
  <c r="U2297" i="2" s="1"/>
  <c r="R2297" i="2"/>
  <c r="AK2296" i="2"/>
  <c r="AF2296" i="2"/>
  <c r="AC2296" i="2"/>
  <c r="AB2296" i="2"/>
  <c r="AA2296" i="2"/>
  <c r="X2296" i="2"/>
  <c r="V2296" i="2"/>
  <c r="S2296" i="2"/>
  <c r="U2296" i="2" s="1"/>
  <c r="R2296" i="2"/>
  <c r="AK2295" i="2"/>
  <c r="AF2295" i="2"/>
  <c r="AC2295" i="2"/>
  <c r="AB2295" i="2"/>
  <c r="AA2295" i="2"/>
  <c r="X2295" i="2"/>
  <c r="V2295" i="2"/>
  <c r="S2295" i="2"/>
  <c r="T2295" i="2" s="1"/>
  <c r="R2295" i="2"/>
  <c r="AK2294" i="2"/>
  <c r="AF2294" i="2"/>
  <c r="AC2294" i="2"/>
  <c r="AB2294" i="2"/>
  <c r="AA2294" i="2"/>
  <c r="X2294" i="2"/>
  <c r="V2294" i="2"/>
  <c r="S2294" i="2"/>
  <c r="U2294" i="2" s="1"/>
  <c r="R2294" i="2"/>
  <c r="AK2293" i="2"/>
  <c r="AF2293" i="2"/>
  <c r="AC2293" i="2"/>
  <c r="AB2293" i="2"/>
  <c r="AA2293" i="2"/>
  <c r="X2293" i="2"/>
  <c r="V2293" i="2"/>
  <c r="S2293" i="2"/>
  <c r="U2293" i="2" s="1"/>
  <c r="R2293" i="2"/>
  <c r="AK2292" i="2"/>
  <c r="AF2292" i="2"/>
  <c r="AC2292" i="2"/>
  <c r="AB2292" i="2"/>
  <c r="AA2292" i="2"/>
  <c r="X2292" i="2"/>
  <c r="V2292" i="2"/>
  <c r="S2292" i="2"/>
  <c r="U2292" i="2" s="1"/>
  <c r="R2292" i="2"/>
  <c r="AK2291" i="2"/>
  <c r="AF2291" i="2"/>
  <c r="AC2291" i="2"/>
  <c r="AB2291" i="2"/>
  <c r="AA2291" i="2"/>
  <c r="X2291" i="2"/>
  <c r="V2291" i="2"/>
  <c r="S2291" i="2"/>
  <c r="U2291" i="2" s="1"/>
  <c r="R2291" i="2"/>
  <c r="AK2290" i="2"/>
  <c r="AF2290" i="2"/>
  <c r="AC2290" i="2"/>
  <c r="AB2290" i="2"/>
  <c r="AA2290" i="2"/>
  <c r="X2290" i="2"/>
  <c r="V2290" i="2"/>
  <c r="S2290" i="2"/>
  <c r="U2290" i="2" s="1"/>
  <c r="R2290" i="2"/>
  <c r="AK2289" i="2"/>
  <c r="AF2289" i="2"/>
  <c r="AE2289" i="2"/>
  <c r="AC2289" i="2"/>
  <c r="AB2289" i="2"/>
  <c r="AA2289" i="2"/>
  <c r="X2289" i="2"/>
  <c r="V2289" i="2"/>
  <c r="S2289" i="2"/>
  <c r="U2289" i="2" s="1"/>
  <c r="R2289" i="2"/>
  <c r="AK2288" i="2"/>
  <c r="AF2288" i="2"/>
  <c r="AE2288" i="2"/>
  <c r="AC2288" i="2"/>
  <c r="AB2288" i="2"/>
  <c r="AA2288" i="2"/>
  <c r="X2288" i="2"/>
  <c r="V2288" i="2"/>
  <c r="S2288" i="2"/>
  <c r="U2288" i="2" s="1"/>
  <c r="R2288" i="2"/>
  <c r="AK2287" i="2"/>
  <c r="AF2287" i="2"/>
  <c r="AE2287" i="2"/>
  <c r="AC2287" i="2"/>
  <c r="AB2287" i="2"/>
  <c r="AA2287" i="2"/>
  <c r="X2287" i="2"/>
  <c r="V2287" i="2"/>
  <c r="S2287" i="2"/>
  <c r="U2287" i="2" s="1"/>
  <c r="R2287" i="2"/>
  <c r="AK2286" i="2"/>
  <c r="AF2286" i="2"/>
  <c r="AE2286" i="2"/>
  <c r="AC2286" i="2"/>
  <c r="AB2286" i="2"/>
  <c r="AA2286" i="2"/>
  <c r="X2286" i="2"/>
  <c r="V2286" i="2"/>
  <c r="S2286" i="2"/>
  <c r="U2286" i="2" s="1"/>
  <c r="R2286" i="2"/>
  <c r="AK2285" i="2"/>
  <c r="AF2285" i="2"/>
  <c r="AE2285" i="2"/>
  <c r="AC2285" i="2"/>
  <c r="AB2285" i="2"/>
  <c r="AA2285" i="2"/>
  <c r="X2285" i="2"/>
  <c r="V2285" i="2"/>
  <c r="S2285" i="2"/>
  <c r="U2285" i="2" s="1"/>
  <c r="R2285" i="2"/>
  <c r="AK2284" i="2"/>
  <c r="AF2284" i="2"/>
  <c r="AE2284" i="2"/>
  <c r="AC2284" i="2"/>
  <c r="AB2284" i="2"/>
  <c r="AA2284" i="2"/>
  <c r="X2284" i="2"/>
  <c r="V2284" i="2"/>
  <c r="S2284" i="2"/>
  <c r="U2284" i="2" s="1"/>
  <c r="R2284" i="2"/>
  <c r="AK2283" i="2"/>
  <c r="AF2283" i="2"/>
  <c r="AE2283" i="2"/>
  <c r="AC2283" i="2"/>
  <c r="AB2283" i="2"/>
  <c r="AA2283" i="2"/>
  <c r="X2283" i="2"/>
  <c r="V2283" i="2"/>
  <c r="S2283" i="2"/>
  <c r="U2283" i="2" s="1"/>
  <c r="R2283" i="2"/>
  <c r="AK2282" i="2"/>
  <c r="AF2282" i="2"/>
  <c r="AE2282" i="2"/>
  <c r="AC2282" i="2"/>
  <c r="AB2282" i="2"/>
  <c r="AA2282" i="2"/>
  <c r="X2282" i="2"/>
  <c r="V2282" i="2"/>
  <c r="S2282" i="2"/>
  <c r="U2282" i="2" s="1"/>
  <c r="R2282" i="2"/>
  <c r="AK2281" i="2"/>
  <c r="AF2281" i="2"/>
  <c r="AE2281" i="2"/>
  <c r="AC2281" i="2"/>
  <c r="AB2281" i="2"/>
  <c r="AA2281" i="2"/>
  <c r="X2281" i="2"/>
  <c r="V2281" i="2"/>
  <c r="S2281" i="2"/>
  <c r="U2281" i="2" s="1"/>
  <c r="R2281" i="2"/>
  <c r="AK2280" i="2"/>
  <c r="AF2280" i="2"/>
  <c r="AE2280" i="2"/>
  <c r="AC2280" i="2"/>
  <c r="AB2280" i="2"/>
  <c r="AA2280" i="2"/>
  <c r="X2280" i="2"/>
  <c r="V2280" i="2"/>
  <c r="S2280" i="2"/>
  <c r="U2280" i="2" s="1"/>
  <c r="R2280" i="2"/>
  <c r="Q691" i="3"/>
  <c r="AM690" i="3"/>
  <c r="AM697" i="3"/>
  <c r="AJ697" i="3"/>
  <c r="AE697" i="3"/>
  <c r="AD697" i="3"/>
  <c r="AB697" i="3"/>
  <c r="AA697" i="3"/>
  <c r="Z697" i="3"/>
  <c r="W697" i="3"/>
  <c r="U697" i="3"/>
  <c r="R697" i="3"/>
  <c r="S697" i="3" s="1"/>
  <c r="Q697" i="3"/>
  <c r="AM696" i="3"/>
  <c r="AJ696" i="3"/>
  <c r="AE696" i="3"/>
  <c r="AD696" i="3"/>
  <c r="AB696" i="3"/>
  <c r="AA696" i="3"/>
  <c r="Z696" i="3"/>
  <c r="W696" i="3"/>
  <c r="U696" i="3"/>
  <c r="R696" i="3"/>
  <c r="S696" i="3" s="1"/>
  <c r="Q696" i="3"/>
  <c r="AM695" i="3"/>
  <c r="AJ695" i="3"/>
  <c r="AE695" i="3"/>
  <c r="AD695" i="3"/>
  <c r="AB695" i="3"/>
  <c r="AA695" i="3"/>
  <c r="Z695" i="3"/>
  <c r="W695" i="3"/>
  <c r="U695" i="3"/>
  <c r="R695" i="3"/>
  <c r="T695" i="3" s="1"/>
  <c r="Q695" i="3"/>
  <c r="AM694" i="3"/>
  <c r="AJ694" i="3"/>
  <c r="AE694" i="3"/>
  <c r="AD694" i="3"/>
  <c r="AB694" i="3"/>
  <c r="AA694" i="3"/>
  <c r="Z694" i="3"/>
  <c r="W694" i="3"/>
  <c r="U694" i="3"/>
  <c r="R694" i="3"/>
  <c r="T694" i="3" s="1"/>
  <c r="Q694" i="3"/>
  <c r="AM693" i="3"/>
  <c r="AJ693" i="3"/>
  <c r="AE693" i="3"/>
  <c r="AD693" i="3"/>
  <c r="AB693" i="3"/>
  <c r="AA693" i="3"/>
  <c r="Z693" i="3"/>
  <c r="W693" i="3"/>
  <c r="U693" i="3"/>
  <c r="R693" i="3"/>
  <c r="S693" i="3" s="1"/>
  <c r="Q693" i="3"/>
  <c r="AM692" i="3"/>
  <c r="AJ692" i="3"/>
  <c r="AE692" i="3"/>
  <c r="AD692" i="3"/>
  <c r="AB692" i="3"/>
  <c r="AA692" i="3"/>
  <c r="Z692" i="3"/>
  <c r="W692" i="3"/>
  <c r="U692" i="3"/>
  <c r="R692" i="3"/>
  <c r="T692" i="3" s="1"/>
  <c r="Q692" i="3"/>
  <c r="AM691" i="3"/>
  <c r="AJ691" i="3"/>
  <c r="AE691" i="3"/>
  <c r="AD691" i="3"/>
  <c r="AB691" i="3"/>
  <c r="AA691" i="3"/>
  <c r="Z691" i="3"/>
  <c r="W691" i="3"/>
  <c r="U691" i="3"/>
  <c r="R691" i="3"/>
  <c r="T691" i="3" s="1"/>
  <c r="AJ690" i="3"/>
  <c r="AE690" i="3"/>
  <c r="AD690" i="3"/>
  <c r="AB690" i="3"/>
  <c r="AA690" i="3"/>
  <c r="Z690" i="3"/>
  <c r="W690" i="3"/>
  <c r="U690" i="3"/>
  <c r="R690" i="3"/>
  <c r="T690" i="3" s="1"/>
  <c r="Q690" i="3"/>
  <c r="AM689" i="3"/>
  <c r="AJ689" i="3"/>
  <c r="AE689" i="3"/>
  <c r="AD689" i="3"/>
  <c r="AB689" i="3"/>
  <c r="AA689" i="3"/>
  <c r="Z689" i="3"/>
  <c r="W689" i="3"/>
  <c r="U689" i="3"/>
  <c r="R689" i="3"/>
  <c r="T689" i="3" s="1"/>
  <c r="Q689" i="3"/>
  <c r="AM688" i="3"/>
  <c r="AJ688" i="3"/>
  <c r="AE688" i="3"/>
  <c r="AD688" i="3"/>
  <c r="AB688" i="3"/>
  <c r="AA688" i="3"/>
  <c r="Z688" i="3"/>
  <c r="W688" i="3"/>
  <c r="U688" i="3"/>
  <c r="R688" i="3"/>
  <c r="S688" i="3" s="1"/>
  <c r="Q688" i="3"/>
  <c r="AM687" i="3"/>
  <c r="AJ687" i="3"/>
  <c r="AE687" i="3"/>
  <c r="AD687" i="3"/>
  <c r="AB687" i="3"/>
  <c r="AA687" i="3"/>
  <c r="Z687" i="3"/>
  <c r="W687" i="3"/>
  <c r="U687" i="3"/>
  <c r="R687" i="3"/>
  <c r="T687" i="3" s="1"/>
  <c r="Q687" i="3"/>
  <c r="AK2279" i="2"/>
  <c r="AF2279" i="2"/>
  <c r="AE2279" i="2"/>
  <c r="AC2279" i="2"/>
  <c r="AB2279" i="2"/>
  <c r="AA2279" i="2"/>
  <c r="X2279" i="2"/>
  <c r="V2279" i="2"/>
  <c r="S2279" i="2"/>
  <c r="T2279" i="2" s="1"/>
  <c r="R2279" i="2"/>
  <c r="AK2278" i="2"/>
  <c r="AF2278" i="2"/>
  <c r="AE2278" i="2"/>
  <c r="AC2278" i="2"/>
  <c r="AB2278" i="2"/>
  <c r="AA2278" i="2"/>
  <c r="X2278" i="2"/>
  <c r="V2278" i="2"/>
  <c r="S2278" i="2"/>
  <c r="U2278" i="2" s="1"/>
  <c r="R2278" i="2"/>
  <c r="AK2277" i="2"/>
  <c r="AF2277" i="2"/>
  <c r="AE2277" i="2"/>
  <c r="AC2277" i="2"/>
  <c r="AB2277" i="2"/>
  <c r="AA2277" i="2"/>
  <c r="X2277" i="2"/>
  <c r="V2277" i="2"/>
  <c r="S2277" i="2"/>
  <c r="U2277" i="2" s="1"/>
  <c r="R2277" i="2"/>
  <c r="AE2271" i="2"/>
  <c r="AE2270" i="2"/>
  <c r="AE2269" i="2"/>
  <c r="AE2268" i="2"/>
  <c r="AE2267" i="2"/>
  <c r="AE2266" i="2"/>
  <c r="AE2264" i="2"/>
  <c r="AE2263" i="2"/>
  <c r="AE2261" i="2"/>
  <c r="AE2265" i="2"/>
  <c r="AE2262" i="2"/>
  <c r="AE2260" i="2"/>
  <c r="AE2259" i="2"/>
  <c r="AE2258" i="2"/>
  <c r="AE2257" i="2"/>
  <c r="AE2256" i="2"/>
  <c r="AE2255" i="2"/>
  <c r="AE2254" i="2"/>
  <c r="AE2253" i="2"/>
  <c r="AK2276" i="2"/>
  <c r="AF2276" i="2"/>
  <c r="AE2276" i="2"/>
  <c r="AC2276" i="2"/>
  <c r="AB2276" i="2"/>
  <c r="AA2276" i="2"/>
  <c r="X2276" i="2"/>
  <c r="V2276" i="2"/>
  <c r="S2276" i="2"/>
  <c r="T2276" i="2" s="1"/>
  <c r="R2276" i="2"/>
  <c r="AK2275" i="2"/>
  <c r="AF2275" i="2"/>
  <c r="AE2275" i="2"/>
  <c r="AC2275" i="2"/>
  <c r="AB2275" i="2"/>
  <c r="AA2275" i="2"/>
  <c r="X2275" i="2"/>
  <c r="V2275" i="2"/>
  <c r="S2275" i="2"/>
  <c r="T2275" i="2" s="1"/>
  <c r="R2275" i="2"/>
  <c r="AK2274" i="2"/>
  <c r="AF2274" i="2"/>
  <c r="AE2274" i="2"/>
  <c r="AC2274" i="2"/>
  <c r="AB2274" i="2"/>
  <c r="AA2274" i="2"/>
  <c r="X2274" i="2"/>
  <c r="V2274" i="2"/>
  <c r="S2274" i="2"/>
  <c r="U2274" i="2" s="1"/>
  <c r="R2274" i="2"/>
  <c r="AK2273" i="2"/>
  <c r="AF2273" i="2"/>
  <c r="AE2273" i="2"/>
  <c r="AC2273" i="2"/>
  <c r="AB2273" i="2"/>
  <c r="AA2273" i="2"/>
  <c r="X2273" i="2"/>
  <c r="V2273" i="2"/>
  <c r="S2273" i="2"/>
  <c r="U2273" i="2" s="1"/>
  <c r="R2273" i="2"/>
  <c r="AK2272" i="2"/>
  <c r="AF2272" i="2"/>
  <c r="AE2272" i="2"/>
  <c r="AC2272" i="2"/>
  <c r="AB2272" i="2"/>
  <c r="AA2272" i="2"/>
  <c r="X2272" i="2"/>
  <c r="V2272" i="2"/>
  <c r="S2272" i="2"/>
  <c r="U2272" i="2" s="1"/>
  <c r="R2272" i="2"/>
  <c r="AK2271" i="2"/>
  <c r="AF2271" i="2"/>
  <c r="AC2271" i="2"/>
  <c r="AB2271" i="2"/>
  <c r="AA2271" i="2"/>
  <c r="X2271" i="2"/>
  <c r="V2271" i="2"/>
  <c r="S2271" i="2"/>
  <c r="U2271" i="2" s="1"/>
  <c r="R2271" i="2"/>
  <c r="AK2270" i="2"/>
  <c r="AF2270" i="2"/>
  <c r="AC2270" i="2"/>
  <c r="AB2270" i="2"/>
  <c r="AA2270" i="2"/>
  <c r="X2270" i="2"/>
  <c r="V2270" i="2"/>
  <c r="S2270" i="2"/>
  <c r="T2270" i="2" s="1"/>
  <c r="R2270" i="2"/>
  <c r="AK2269" i="2"/>
  <c r="AF2269" i="2"/>
  <c r="AC2269" i="2"/>
  <c r="AB2269" i="2"/>
  <c r="AA2269" i="2"/>
  <c r="X2269" i="2"/>
  <c r="V2269" i="2"/>
  <c r="S2269" i="2"/>
  <c r="U2269" i="2" s="1"/>
  <c r="R2269" i="2"/>
  <c r="AK2268" i="2"/>
  <c r="AF2268" i="2"/>
  <c r="AC2268" i="2"/>
  <c r="AB2268" i="2"/>
  <c r="AA2268" i="2"/>
  <c r="X2268" i="2"/>
  <c r="V2268" i="2"/>
  <c r="S2268" i="2"/>
  <c r="T2268" i="2" s="1"/>
  <c r="R2268" i="2"/>
  <c r="AK2267" i="2"/>
  <c r="AF2267" i="2"/>
  <c r="AC2267" i="2"/>
  <c r="AB2267" i="2"/>
  <c r="AA2267" i="2"/>
  <c r="X2267" i="2"/>
  <c r="V2267" i="2"/>
  <c r="S2267" i="2"/>
  <c r="U2267" i="2" s="1"/>
  <c r="R2267" i="2"/>
  <c r="AK2266" i="2"/>
  <c r="AF2266" i="2"/>
  <c r="AC2266" i="2"/>
  <c r="AB2266" i="2"/>
  <c r="AA2266" i="2"/>
  <c r="X2266" i="2"/>
  <c r="V2266" i="2"/>
  <c r="S2266" i="2"/>
  <c r="T2266" i="2" s="1"/>
  <c r="R2266" i="2"/>
  <c r="AK2265" i="2"/>
  <c r="AF2265" i="2"/>
  <c r="AC2265" i="2"/>
  <c r="AB2265" i="2"/>
  <c r="AA2265" i="2"/>
  <c r="X2265" i="2"/>
  <c r="V2265" i="2"/>
  <c r="S2265" i="2"/>
  <c r="T2265" i="2" s="1"/>
  <c r="R2265" i="2"/>
  <c r="AK2264" i="2"/>
  <c r="AF2264" i="2"/>
  <c r="AC2264" i="2"/>
  <c r="AB2264" i="2"/>
  <c r="AA2264" i="2"/>
  <c r="X2264" i="2"/>
  <c r="V2264" i="2"/>
  <c r="S2264" i="2"/>
  <c r="U2264" i="2" s="1"/>
  <c r="R2264" i="2"/>
  <c r="AK2263" i="2"/>
  <c r="AF2263" i="2"/>
  <c r="AC2263" i="2"/>
  <c r="AB2263" i="2"/>
  <c r="AA2263" i="2"/>
  <c r="X2263" i="2"/>
  <c r="V2263" i="2"/>
  <c r="S2263" i="2"/>
  <c r="U2263" i="2" s="1"/>
  <c r="R2263" i="2"/>
  <c r="AK2262" i="2"/>
  <c r="AF2262" i="2"/>
  <c r="AC2262" i="2"/>
  <c r="AB2262" i="2"/>
  <c r="AA2262" i="2"/>
  <c r="X2262" i="2"/>
  <c r="V2262" i="2"/>
  <c r="S2262" i="2"/>
  <c r="U2262" i="2" s="1"/>
  <c r="R2262" i="2"/>
  <c r="AK2261" i="2"/>
  <c r="AF2261" i="2"/>
  <c r="AC2261" i="2"/>
  <c r="AB2261" i="2"/>
  <c r="AA2261" i="2"/>
  <c r="X2261" i="2"/>
  <c r="V2261" i="2"/>
  <c r="S2261" i="2"/>
  <c r="T2261" i="2" s="1"/>
  <c r="R2261" i="2"/>
  <c r="AK2260" i="2"/>
  <c r="AF2260" i="2"/>
  <c r="AC2260" i="2"/>
  <c r="AB2260" i="2"/>
  <c r="AA2260" i="2"/>
  <c r="X2260" i="2"/>
  <c r="V2260" i="2"/>
  <c r="S2260" i="2"/>
  <c r="T2260" i="2" s="1"/>
  <c r="R2260" i="2"/>
  <c r="AK2259" i="2"/>
  <c r="AF2259" i="2"/>
  <c r="AC2259" i="2"/>
  <c r="AB2259" i="2"/>
  <c r="AA2259" i="2"/>
  <c r="X2259" i="2"/>
  <c r="V2259" i="2"/>
  <c r="S2259" i="2"/>
  <c r="U2259" i="2" s="1"/>
  <c r="R2259" i="2"/>
  <c r="AK2258" i="2"/>
  <c r="AF2258" i="2"/>
  <c r="AC2258" i="2"/>
  <c r="AB2258" i="2"/>
  <c r="AA2258" i="2"/>
  <c r="X2258" i="2"/>
  <c r="V2258" i="2"/>
  <c r="S2258" i="2"/>
  <c r="U2258" i="2" s="1"/>
  <c r="R2258" i="2"/>
  <c r="AK2257" i="2"/>
  <c r="AF2257" i="2"/>
  <c r="AC2257" i="2"/>
  <c r="AB2257" i="2"/>
  <c r="AA2257" i="2"/>
  <c r="X2257" i="2"/>
  <c r="V2257" i="2"/>
  <c r="S2257" i="2"/>
  <c r="U2257" i="2" s="1"/>
  <c r="R2257" i="2"/>
  <c r="AK2256" i="2"/>
  <c r="AF2256" i="2"/>
  <c r="AC2256" i="2"/>
  <c r="AB2256" i="2"/>
  <c r="AA2256" i="2"/>
  <c r="X2256" i="2"/>
  <c r="V2256" i="2"/>
  <c r="S2256" i="2"/>
  <c r="T2256" i="2" s="1"/>
  <c r="R2256" i="2"/>
  <c r="AK2255" i="2"/>
  <c r="AF2255" i="2"/>
  <c r="AC2255" i="2"/>
  <c r="AB2255" i="2"/>
  <c r="AA2255" i="2"/>
  <c r="X2255" i="2"/>
  <c r="V2255" i="2"/>
  <c r="S2255" i="2"/>
  <c r="U2255" i="2" s="1"/>
  <c r="R2255" i="2"/>
  <c r="AK2254" i="2"/>
  <c r="AF2254" i="2"/>
  <c r="AC2254" i="2"/>
  <c r="AB2254" i="2"/>
  <c r="AA2254" i="2"/>
  <c r="X2254" i="2"/>
  <c r="V2254" i="2"/>
  <c r="S2254" i="2"/>
  <c r="T2254" i="2" s="1"/>
  <c r="R2254" i="2"/>
  <c r="AK2253" i="2"/>
  <c r="AF2253" i="2"/>
  <c r="AC2253" i="2"/>
  <c r="AB2253" i="2"/>
  <c r="AA2253" i="2"/>
  <c r="X2253" i="2"/>
  <c r="V2253" i="2"/>
  <c r="S2253" i="2"/>
  <c r="U2253" i="2" s="1"/>
  <c r="R2253" i="2"/>
  <c r="AK2252" i="2"/>
  <c r="AF2252" i="2"/>
  <c r="AE2252" i="2"/>
  <c r="AC2252" i="2"/>
  <c r="AB2252" i="2"/>
  <c r="AA2252" i="2"/>
  <c r="X2252" i="2"/>
  <c r="V2252" i="2"/>
  <c r="S2252" i="2"/>
  <c r="U2252" i="2" s="1"/>
  <c r="R2252" i="2"/>
  <c r="AK2251" i="2"/>
  <c r="AF2251" i="2"/>
  <c r="AE2251" i="2"/>
  <c r="AC2251" i="2"/>
  <c r="AB2251" i="2"/>
  <c r="AA2251" i="2"/>
  <c r="X2251" i="2"/>
  <c r="V2251" i="2"/>
  <c r="S2251" i="2"/>
  <c r="U2251" i="2" s="1"/>
  <c r="R2251" i="2"/>
  <c r="AK2250" i="2"/>
  <c r="AF2250" i="2"/>
  <c r="AE2250" i="2"/>
  <c r="AC2250" i="2"/>
  <c r="AB2250" i="2"/>
  <c r="AA2250" i="2"/>
  <c r="X2250" i="2"/>
  <c r="V2250" i="2"/>
  <c r="S2250" i="2"/>
  <c r="U2250" i="2" s="1"/>
  <c r="R2250" i="2"/>
  <c r="AE2249" i="2"/>
  <c r="AE2248" i="2"/>
  <c r="AE2247" i="2"/>
  <c r="AE2246" i="2"/>
  <c r="AE2245" i="2"/>
  <c r="AE2244" i="2"/>
  <c r="AE2243" i="2"/>
  <c r="AE2242" i="2"/>
  <c r="AE2241" i="2"/>
  <c r="AE2240" i="2"/>
  <c r="AE2239" i="2"/>
  <c r="AE2238" i="2"/>
  <c r="X2238" i="2"/>
  <c r="AE2237" i="2"/>
  <c r="AE2236" i="2"/>
  <c r="AM686" i="3"/>
  <c r="AJ686" i="3"/>
  <c r="AE686" i="3"/>
  <c r="AD686" i="3"/>
  <c r="AB686" i="3"/>
  <c r="AA686" i="3"/>
  <c r="Z686" i="3"/>
  <c r="W686" i="3"/>
  <c r="U686" i="3"/>
  <c r="R686" i="3"/>
  <c r="Q686" i="3"/>
  <c r="AM685" i="3"/>
  <c r="AJ685" i="3"/>
  <c r="AE685" i="3"/>
  <c r="AD685" i="3"/>
  <c r="AB685" i="3"/>
  <c r="AA685" i="3"/>
  <c r="Z685" i="3"/>
  <c r="W685" i="3"/>
  <c r="U685" i="3"/>
  <c r="R685" i="3"/>
  <c r="S685" i="3" s="1"/>
  <c r="Q685" i="3"/>
  <c r="AM684" i="3"/>
  <c r="AJ684" i="3"/>
  <c r="AE684" i="3"/>
  <c r="AD684" i="3"/>
  <c r="AB684" i="3"/>
  <c r="AA684" i="3"/>
  <c r="Z684" i="3"/>
  <c r="W684" i="3"/>
  <c r="U684" i="3"/>
  <c r="R684" i="3"/>
  <c r="T684" i="3" s="1"/>
  <c r="Q684" i="3"/>
  <c r="AK2249" i="2"/>
  <c r="AF2249" i="2"/>
  <c r="AC2249" i="2"/>
  <c r="AB2249" i="2"/>
  <c r="AA2249" i="2"/>
  <c r="X2249" i="2"/>
  <c r="V2249" i="2"/>
  <c r="S2249" i="2"/>
  <c r="U2249" i="2" s="1"/>
  <c r="R2249" i="2"/>
  <c r="AK2248" i="2"/>
  <c r="AF2248" i="2"/>
  <c r="AC2248" i="2"/>
  <c r="AB2248" i="2"/>
  <c r="AA2248" i="2"/>
  <c r="X2248" i="2"/>
  <c r="V2248" i="2"/>
  <c r="S2248" i="2"/>
  <c r="T2248" i="2" s="1"/>
  <c r="R2248" i="2"/>
  <c r="AK2247" i="2"/>
  <c r="AF2247" i="2"/>
  <c r="AC2247" i="2"/>
  <c r="AB2247" i="2"/>
  <c r="AA2247" i="2"/>
  <c r="X2247" i="2"/>
  <c r="V2247" i="2"/>
  <c r="S2247" i="2"/>
  <c r="T2247" i="2" s="1"/>
  <c r="R2247" i="2"/>
  <c r="AK2246" i="2"/>
  <c r="AF2246" i="2"/>
  <c r="AC2246" i="2"/>
  <c r="AB2246" i="2"/>
  <c r="AA2246" i="2"/>
  <c r="X2246" i="2"/>
  <c r="V2246" i="2"/>
  <c r="S2246" i="2"/>
  <c r="T2246" i="2" s="1"/>
  <c r="R2246" i="2"/>
  <c r="AK2245" i="2"/>
  <c r="AF2245" i="2"/>
  <c r="AC2245" i="2"/>
  <c r="AB2245" i="2"/>
  <c r="AA2245" i="2"/>
  <c r="X2245" i="2"/>
  <c r="V2245" i="2"/>
  <c r="S2245" i="2"/>
  <c r="T2245" i="2" s="1"/>
  <c r="R2245" i="2"/>
  <c r="AK2244" i="2"/>
  <c r="AF2244" i="2"/>
  <c r="AC2244" i="2"/>
  <c r="AB2244" i="2"/>
  <c r="AA2244" i="2"/>
  <c r="X2244" i="2"/>
  <c r="V2244" i="2"/>
  <c r="S2244" i="2"/>
  <c r="T2244" i="2" s="1"/>
  <c r="R2244" i="2"/>
  <c r="AK2243" i="2"/>
  <c r="AF2243" i="2"/>
  <c r="AC2243" i="2"/>
  <c r="AB2243" i="2"/>
  <c r="AA2243" i="2"/>
  <c r="X2243" i="2"/>
  <c r="V2243" i="2"/>
  <c r="S2243" i="2"/>
  <c r="U2243" i="2" s="1"/>
  <c r="R2243" i="2"/>
  <c r="AK2242" i="2"/>
  <c r="AF2242" i="2"/>
  <c r="AC2242" i="2"/>
  <c r="AB2242" i="2"/>
  <c r="AA2242" i="2"/>
  <c r="X2242" i="2"/>
  <c r="V2242" i="2"/>
  <c r="S2242" i="2"/>
  <c r="T2242" i="2" s="1"/>
  <c r="R2242" i="2"/>
  <c r="AK2241" i="2"/>
  <c r="AF2241" i="2"/>
  <c r="AC2241" i="2"/>
  <c r="AB2241" i="2"/>
  <c r="AA2241" i="2"/>
  <c r="X2241" i="2"/>
  <c r="V2241" i="2"/>
  <c r="S2241" i="2"/>
  <c r="U2241" i="2" s="1"/>
  <c r="R2241" i="2"/>
  <c r="AK2240" i="2"/>
  <c r="AF2240" i="2"/>
  <c r="AC2240" i="2"/>
  <c r="AB2240" i="2"/>
  <c r="AA2240" i="2"/>
  <c r="X2240" i="2"/>
  <c r="V2240" i="2"/>
  <c r="S2240" i="2"/>
  <c r="T2240" i="2" s="1"/>
  <c r="R2240" i="2"/>
  <c r="AK2239" i="2"/>
  <c r="AF2239" i="2"/>
  <c r="AC2239" i="2"/>
  <c r="AB2239" i="2"/>
  <c r="AA2239" i="2"/>
  <c r="X2239" i="2"/>
  <c r="V2239" i="2"/>
  <c r="S2239" i="2"/>
  <c r="U2239" i="2" s="1"/>
  <c r="R2239" i="2"/>
  <c r="AK2238" i="2"/>
  <c r="AF2238" i="2"/>
  <c r="AC2238" i="2"/>
  <c r="AB2238" i="2"/>
  <c r="AA2238" i="2"/>
  <c r="V2238" i="2"/>
  <c r="S2238" i="2"/>
  <c r="T2238" i="2" s="1"/>
  <c r="R2238" i="2"/>
  <c r="AK2237" i="2"/>
  <c r="AF2237" i="2"/>
  <c r="AC2237" i="2"/>
  <c r="AB2237" i="2"/>
  <c r="AA2237" i="2"/>
  <c r="X2237" i="2"/>
  <c r="V2237" i="2"/>
  <c r="S2237" i="2"/>
  <c r="U2237" i="2" s="1"/>
  <c r="R2237" i="2"/>
  <c r="AK2236" i="2"/>
  <c r="AF2236" i="2"/>
  <c r="AC2236" i="2"/>
  <c r="AB2236" i="2"/>
  <c r="AA2236" i="2"/>
  <c r="X2236" i="2"/>
  <c r="V2236" i="2"/>
  <c r="S2236" i="2"/>
  <c r="U2236" i="2" s="1"/>
  <c r="R2236" i="2"/>
  <c r="AK2235" i="2"/>
  <c r="AF2235" i="2"/>
  <c r="AE2235" i="2"/>
  <c r="AC2235" i="2"/>
  <c r="AB2235" i="2"/>
  <c r="AA2235" i="2"/>
  <c r="X2235" i="2"/>
  <c r="V2235" i="2"/>
  <c r="S2235" i="2"/>
  <c r="T2235" i="2" s="1"/>
  <c r="R2235" i="2"/>
  <c r="AE2234" i="2"/>
  <c r="AE2233" i="2"/>
  <c r="AE2232" i="2"/>
  <c r="AK2234" i="2"/>
  <c r="AF2234" i="2"/>
  <c r="AC2234" i="2"/>
  <c r="AB2234" i="2"/>
  <c r="AA2234" i="2"/>
  <c r="X2234" i="2"/>
  <c r="V2234" i="2"/>
  <c r="S2234" i="2"/>
  <c r="U2234" i="2" s="1"/>
  <c r="R2234" i="2"/>
  <c r="AK2233" i="2"/>
  <c r="AF2233" i="2"/>
  <c r="AC2233" i="2"/>
  <c r="AB2233" i="2"/>
  <c r="AA2233" i="2"/>
  <c r="X2233" i="2"/>
  <c r="V2233" i="2"/>
  <c r="S2233" i="2"/>
  <c r="T2233" i="2" s="1"/>
  <c r="R2233" i="2"/>
  <c r="AK2232" i="2"/>
  <c r="AF2232" i="2"/>
  <c r="AC2232" i="2"/>
  <c r="AB2232" i="2"/>
  <c r="AA2232" i="2"/>
  <c r="X2232" i="2"/>
  <c r="V2232" i="2"/>
  <c r="S2232" i="2"/>
  <c r="U2232" i="2" s="1"/>
  <c r="R2232" i="2"/>
  <c r="AB2231" i="2"/>
  <c r="AM683" i="3"/>
  <c r="AJ683" i="3"/>
  <c r="AE683" i="3"/>
  <c r="AD683" i="3"/>
  <c r="AB683" i="3"/>
  <c r="AA683" i="3"/>
  <c r="Z683" i="3"/>
  <c r="W683" i="3"/>
  <c r="U683" i="3"/>
  <c r="R683" i="3"/>
  <c r="S683" i="3" s="1"/>
  <c r="Q683" i="3"/>
  <c r="AM682" i="3"/>
  <c r="AJ682" i="3"/>
  <c r="AE682" i="3"/>
  <c r="AD682" i="3"/>
  <c r="AB682" i="3"/>
  <c r="AA682" i="3"/>
  <c r="Z682" i="3"/>
  <c r="W682" i="3"/>
  <c r="U682" i="3"/>
  <c r="R682" i="3"/>
  <c r="T682" i="3" s="1"/>
  <c r="Q682" i="3"/>
  <c r="AM681" i="3"/>
  <c r="AJ681" i="3"/>
  <c r="AE681" i="3"/>
  <c r="AD681" i="3"/>
  <c r="AB681" i="3"/>
  <c r="AA681" i="3"/>
  <c r="Z681" i="3"/>
  <c r="W681" i="3"/>
  <c r="U681" i="3"/>
  <c r="R681" i="3"/>
  <c r="S681" i="3" s="1"/>
  <c r="Q681" i="3"/>
  <c r="AM680" i="3"/>
  <c r="AJ680" i="3"/>
  <c r="AE680" i="3"/>
  <c r="AD680" i="3"/>
  <c r="AB680" i="3"/>
  <c r="AA680" i="3"/>
  <c r="Z680" i="3"/>
  <c r="W680" i="3"/>
  <c r="U680" i="3"/>
  <c r="R680" i="3"/>
  <c r="S680" i="3" s="1"/>
  <c r="Q680" i="3"/>
  <c r="AM679" i="3"/>
  <c r="AJ679" i="3"/>
  <c r="AE679" i="3"/>
  <c r="AD679" i="3"/>
  <c r="AB679" i="3"/>
  <c r="AA679" i="3"/>
  <c r="Z679" i="3"/>
  <c r="W679" i="3"/>
  <c r="U679" i="3"/>
  <c r="R679" i="3"/>
  <c r="S679" i="3" s="1"/>
  <c r="Q679" i="3"/>
  <c r="AM678" i="3"/>
  <c r="AJ678" i="3"/>
  <c r="AE678" i="3"/>
  <c r="AD678" i="3"/>
  <c r="AB678" i="3"/>
  <c r="AA678" i="3"/>
  <c r="W678" i="3"/>
  <c r="U678" i="3"/>
  <c r="R678" i="3"/>
  <c r="T678" i="3" s="1"/>
  <c r="Q678" i="3"/>
  <c r="AM677" i="3"/>
  <c r="AJ677" i="3"/>
  <c r="AE677" i="3"/>
  <c r="AD677" i="3"/>
  <c r="AB677" i="3"/>
  <c r="AA677" i="3"/>
  <c r="Z677" i="3"/>
  <c r="W677" i="3"/>
  <c r="U677" i="3"/>
  <c r="R677" i="3"/>
  <c r="T677" i="3" s="1"/>
  <c r="Q677" i="3"/>
  <c r="AK2231" i="2"/>
  <c r="AF2231" i="2"/>
  <c r="AE2231" i="2"/>
  <c r="AC2231" i="2"/>
  <c r="AA2231" i="2"/>
  <c r="X2231" i="2"/>
  <c r="V2231" i="2"/>
  <c r="S2231" i="2"/>
  <c r="U2231" i="2" s="1"/>
  <c r="R2231" i="2"/>
  <c r="AK2230" i="2"/>
  <c r="AF2230" i="2"/>
  <c r="AE2230" i="2"/>
  <c r="AC2230" i="2"/>
  <c r="AB2230" i="2"/>
  <c r="AA2230" i="2"/>
  <c r="X2230" i="2"/>
  <c r="V2230" i="2"/>
  <c r="S2230" i="2"/>
  <c r="T2230" i="2" s="1"/>
  <c r="R2230" i="2"/>
  <c r="AK2229" i="2"/>
  <c r="AF2229" i="2"/>
  <c r="AE2229" i="2"/>
  <c r="AC2229" i="2"/>
  <c r="AB2229" i="2"/>
  <c r="AA2229" i="2"/>
  <c r="X2229" i="2"/>
  <c r="V2229" i="2"/>
  <c r="S2229" i="2"/>
  <c r="T2229" i="2" s="1"/>
  <c r="R2229" i="2"/>
  <c r="AK2228" i="2"/>
  <c r="AF2228" i="2"/>
  <c r="AE2228" i="2"/>
  <c r="AC2228" i="2"/>
  <c r="AB2228" i="2"/>
  <c r="AA2228" i="2"/>
  <c r="X2228" i="2"/>
  <c r="V2228" i="2"/>
  <c r="S2228" i="2"/>
  <c r="U2228" i="2" s="1"/>
  <c r="R2228" i="2"/>
  <c r="U2230" i="2" l="1"/>
  <c r="AG2230" i="2" s="1"/>
  <c r="U2295" i="2"/>
  <c r="AG2295" i="2" s="1"/>
  <c r="AJ2295" i="2" s="1"/>
  <c r="AO2295" i="2" s="1"/>
  <c r="AP2295" i="2" s="1"/>
  <c r="T2250" i="2"/>
  <c r="AG2250" i="2" s="1"/>
  <c r="AJ2250" i="2" s="1"/>
  <c r="AO2250" i="2" s="1"/>
  <c r="AP2250" i="2" s="1"/>
  <c r="U2235" i="2"/>
  <c r="AG2235" i="2" s="1"/>
  <c r="T2272" i="2"/>
  <c r="AG2272" i="2" s="1"/>
  <c r="AJ2272" i="2" s="1"/>
  <c r="AO2272" i="2" s="1"/>
  <c r="AP2272" i="2" s="1"/>
  <c r="U2266" i="2"/>
  <c r="AG2266" i="2" s="1"/>
  <c r="AJ2266" i="2" s="1"/>
  <c r="AO2266" i="2" s="1"/>
  <c r="AP2266" i="2" s="1"/>
  <c r="U2276" i="2"/>
  <c r="AG2276" i="2" s="1"/>
  <c r="AJ2276" i="2" s="1"/>
  <c r="AO2276" i="2" s="1"/>
  <c r="AP2276" i="2" s="1"/>
  <c r="T2280" i="2"/>
  <c r="AG2280" i="2" s="1"/>
  <c r="AJ2280" i="2" s="1"/>
  <c r="AO2280" i="2" s="1"/>
  <c r="AP2280" i="2" s="1"/>
  <c r="T2231" i="2"/>
  <c r="AG2231" i="2" s="1"/>
  <c r="T2264" i="2"/>
  <c r="AG2264" i="2" s="1"/>
  <c r="AJ2264" i="2" s="1"/>
  <c r="AO2264" i="2" s="1"/>
  <c r="AP2264" i="2" s="1"/>
  <c r="U2275" i="2"/>
  <c r="U2229" i="2"/>
  <c r="AG2229" i="2" s="1"/>
  <c r="AJ2229" i="2" s="1"/>
  <c r="AO2229" i="2" s="1"/>
  <c r="AP2229" i="2" s="1"/>
  <c r="T2267" i="2"/>
  <c r="AG2267" i="2" s="1"/>
  <c r="AJ2267" i="2" s="1"/>
  <c r="AO2267" i="2" s="1"/>
  <c r="AP2267" i="2" s="1"/>
  <c r="T2298" i="2"/>
  <c r="AG2298" i="2" s="1"/>
  <c r="AJ2298" i="2" s="1"/>
  <c r="AO2298" i="2" s="1"/>
  <c r="AP2298" i="2" s="1"/>
  <c r="T2252" i="2"/>
  <c r="AG2252" i="2" s="1"/>
  <c r="AJ2252" i="2" s="1"/>
  <c r="AO2252" i="2" s="1"/>
  <c r="AP2252" i="2" s="1"/>
  <c r="T680" i="3"/>
  <c r="AF680" i="3" s="1"/>
  <c r="AI680" i="3" s="1"/>
  <c r="AN680" i="3" s="1"/>
  <c r="AO680" i="3" s="1"/>
  <c r="T681" i="3"/>
  <c r="AF681" i="3" s="1"/>
  <c r="AI681" i="3" s="1"/>
  <c r="S687" i="3"/>
  <c r="AF687" i="3" s="1"/>
  <c r="AI687" i="3" s="1"/>
  <c r="AN687" i="3" s="1"/>
  <c r="AO687" i="3" s="1"/>
  <c r="S690" i="3"/>
  <c r="AF690" i="3" s="1"/>
  <c r="AI690" i="3" s="1"/>
  <c r="AN690" i="3" s="1"/>
  <c r="AO690" i="3" s="1"/>
  <c r="T688" i="3"/>
  <c r="AF688" i="3" s="1"/>
  <c r="T698" i="3"/>
  <c r="AF698" i="3" s="1"/>
  <c r="AI698" i="3" s="1"/>
  <c r="AN698" i="3" s="1"/>
  <c r="AO698" i="3" s="1"/>
  <c r="S682" i="3"/>
  <c r="AF682" i="3" s="1"/>
  <c r="AI682" i="3" s="1"/>
  <c r="AN682" i="3" s="1"/>
  <c r="AO682" i="3" s="1"/>
  <c r="S678" i="3"/>
  <c r="AF678" i="3" s="1"/>
  <c r="U2314" i="2"/>
  <c r="AG2314" i="2" s="1"/>
  <c r="T2313" i="2"/>
  <c r="AG2313" i="2" s="1"/>
  <c r="AJ2313" i="2" s="1"/>
  <c r="AO2313" i="2" s="1"/>
  <c r="AP2313" i="2" s="1"/>
  <c r="T2312" i="2"/>
  <c r="AG2312" i="2" s="1"/>
  <c r="U2311" i="2"/>
  <c r="AG2311" i="2" s="1"/>
  <c r="AJ2311" i="2" s="1"/>
  <c r="AO2311" i="2" s="1"/>
  <c r="AP2311" i="2" s="1"/>
  <c r="T2309" i="2"/>
  <c r="AG2309" i="2" s="1"/>
  <c r="T2310" i="2"/>
  <c r="AG2310" i="2" s="1"/>
  <c r="T2307" i="2"/>
  <c r="AG2307" i="2" s="1"/>
  <c r="T2303" i="2"/>
  <c r="AG2303" i="2" s="1"/>
  <c r="T2306" i="2"/>
  <c r="AG2306" i="2" s="1"/>
  <c r="T2304" i="2"/>
  <c r="AG2304" i="2" s="1"/>
  <c r="T2302" i="2"/>
  <c r="AG2302" i="2" s="1"/>
  <c r="T2305" i="2"/>
  <c r="AG2305" i="2" s="1"/>
  <c r="T2308" i="2"/>
  <c r="AG2308" i="2" s="1"/>
  <c r="T701" i="3"/>
  <c r="AF701" i="3" s="1"/>
  <c r="AI701" i="3" s="1"/>
  <c r="AN701" i="3" s="1"/>
  <c r="AO701" i="3" s="1"/>
  <c r="S699" i="3"/>
  <c r="AF699" i="3" s="1"/>
  <c r="S702" i="3"/>
  <c r="AF702" i="3" s="1"/>
  <c r="S700" i="3"/>
  <c r="AF700" i="3" s="1"/>
  <c r="T2287" i="2"/>
  <c r="AG2287" i="2" s="1"/>
  <c r="T2290" i="2"/>
  <c r="AG2290" i="2" s="1"/>
  <c r="T2293" i="2"/>
  <c r="AG2293" i="2" s="1"/>
  <c r="T2296" i="2"/>
  <c r="AG2296" i="2" s="1"/>
  <c r="T2299" i="2"/>
  <c r="AG2299" i="2" s="1"/>
  <c r="T2288" i="2"/>
  <c r="AG2288" i="2" s="1"/>
  <c r="T2291" i="2"/>
  <c r="AG2291" i="2" s="1"/>
  <c r="T2294" i="2"/>
  <c r="AG2294" i="2" s="1"/>
  <c r="T2297" i="2"/>
  <c r="AG2297" i="2" s="1"/>
  <c r="T2300" i="2"/>
  <c r="AG2300" i="2" s="1"/>
  <c r="T2289" i="2"/>
  <c r="AG2289" i="2" s="1"/>
  <c r="T2292" i="2"/>
  <c r="AG2292" i="2" s="1"/>
  <c r="T2301" i="2"/>
  <c r="AG2301" i="2" s="1"/>
  <c r="T697" i="3"/>
  <c r="AF697" i="3" s="1"/>
  <c r="T693" i="3"/>
  <c r="AF693" i="3" s="1"/>
  <c r="T2285" i="2"/>
  <c r="AG2285" i="2" s="1"/>
  <c r="T2286" i="2"/>
  <c r="AG2286" i="2" s="1"/>
  <c r="T2283" i="2"/>
  <c r="AG2283" i="2" s="1"/>
  <c r="AJ2283" i="2" s="1"/>
  <c r="AO2283" i="2" s="1"/>
  <c r="AP2283" i="2" s="1"/>
  <c r="T2282" i="2"/>
  <c r="AG2282" i="2" s="1"/>
  <c r="T2281" i="2"/>
  <c r="AG2281" i="2" s="1"/>
  <c r="T2284" i="2"/>
  <c r="AG2284" i="2" s="1"/>
  <c r="S692" i="3"/>
  <c r="AF692" i="3" s="1"/>
  <c r="AI692" i="3" s="1"/>
  <c r="AN692" i="3" s="1"/>
  <c r="AO692" i="3" s="1"/>
  <c r="S691" i="3"/>
  <c r="AF691" i="3" s="1"/>
  <c r="AI691" i="3" s="1"/>
  <c r="AN691" i="3" s="1"/>
  <c r="AO691" i="3" s="1"/>
  <c r="T696" i="3"/>
  <c r="AF696" i="3" s="1"/>
  <c r="S694" i="3"/>
  <c r="AF694" i="3" s="1"/>
  <c r="S695" i="3"/>
  <c r="AF695" i="3" s="1"/>
  <c r="S689" i="3"/>
  <c r="AF689" i="3" s="1"/>
  <c r="AI689" i="3" s="1"/>
  <c r="AN689" i="3" s="1"/>
  <c r="AO689" i="3" s="1"/>
  <c r="U2279" i="2"/>
  <c r="AG2279" i="2" s="1"/>
  <c r="T2277" i="2"/>
  <c r="AG2277" i="2" s="1"/>
  <c r="T2278" i="2"/>
  <c r="AG2278" i="2" s="1"/>
  <c r="AG2275" i="2"/>
  <c r="AJ2275" i="2" s="1"/>
  <c r="AO2275" i="2" s="1"/>
  <c r="AP2275" i="2" s="1"/>
  <c r="T2274" i="2"/>
  <c r="AG2274" i="2" s="1"/>
  <c r="AJ2274" i="2" s="1"/>
  <c r="AO2274" i="2" s="1"/>
  <c r="AP2274" i="2" s="1"/>
  <c r="T2273" i="2"/>
  <c r="AG2273" i="2" s="1"/>
  <c r="AJ2273" i="2" s="1"/>
  <c r="AO2273" i="2" s="1"/>
  <c r="AP2273" i="2" s="1"/>
  <c r="T2271" i="2"/>
  <c r="AG2271" i="2" s="1"/>
  <c r="AJ2271" i="2" s="1"/>
  <c r="AO2271" i="2" s="1"/>
  <c r="AP2271" i="2" s="1"/>
  <c r="U2270" i="2"/>
  <c r="AG2270" i="2" s="1"/>
  <c r="AJ2270" i="2" s="1"/>
  <c r="AO2270" i="2" s="1"/>
  <c r="AP2270" i="2" s="1"/>
  <c r="T2269" i="2"/>
  <c r="AG2269" i="2"/>
  <c r="AJ2269" i="2" s="1"/>
  <c r="AO2269" i="2" s="1"/>
  <c r="AP2269" i="2" s="1"/>
  <c r="U2268" i="2"/>
  <c r="AG2268" i="2" s="1"/>
  <c r="AJ2268" i="2" s="1"/>
  <c r="AO2268" i="2" s="1"/>
  <c r="AP2268" i="2" s="1"/>
  <c r="U2265" i="2"/>
  <c r="AG2265" i="2" s="1"/>
  <c r="AJ2265" i="2" s="1"/>
  <c r="AO2265" i="2" s="1"/>
  <c r="AP2265" i="2" s="1"/>
  <c r="T2263" i="2"/>
  <c r="AG2263" i="2" s="1"/>
  <c r="AJ2263" i="2" s="1"/>
  <c r="AO2263" i="2" s="1"/>
  <c r="AP2263" i="2" s="1"/>
  <c r="T2262" i="2"/>
  <c r="AG2262" i="2" s="1"/>
  <c r="AJ2262" i="2" s="1"/>
  <c r="AO2262" i="2" s="1"/>
  <c r="AP2262" i="2" s="1"/>
  <c r="U2261" i="2"/>
  <c r="AG2261" i="2" s="1"/>
  <c r="AJ2261" i="2" s="1"/>
  <c r="AO2261" i="2" s="1"/>
  <c r="AP2261" i="2" s="1"/>
  <c r="U2260" i="2"/>
  <c r="AG2260" i="2" s="1"/>
  <c r="AJ2260" i="2" s="1"/>
  <c r="AO2260" i="2" s="1"/>
  <c r="AP2260" i="2" s="1"/>
  <c r="T2259" i="2"/>
  <c r="AG2259" i="2" s="1"/>
  <c r="AJ2259" i="2" s="1"/>
  <c r="AO2259" i="2" s="1"/>
  <c r="AP2259" i="2" s="1"/>
  <c r="T2258" i="2"/>
  <c r="AG2258" i="2" s="1"/>
  <c r="AJ2258" i="2" s="1"/>
  <c r="AO2258" i="2" s="1"/>
  <c r="AP2258" i="2" s="1"/>
  <c r="T2257" i="2"/>
  <c r="AG2257" i="2" s="1"/>
  <c r="AJ2257" i="2" s="1"/>
  <c r="AO2257" i="2" s="1"/>
  <c r="AP2257" i="2" s="1"/>
  <c r="U2256" i="2"/>
  <c r="AG2256" i="2"/>
  <c r="AJ2256" i="2" s="1"/>
  <c r="AO2256" i="2" s="1"/>
  <c r="AP2256" i="2" s="1"/>
  <c r="T2255" i="2"/>
  <c r="AG2255" i="2" s="1"/>
  <c r="AJ2255" i="2" s="1"/>
  <c r="AO2255" i="2" s="1"/>
  <c r="AP2255" i="2" s="1"/>
  <c r="U2254" i="2"/>
  <c r="AG2254" i="2" s="1"/>
  <c r="T2253" i="2"/>
  <c r="AG2253" i="2" s="1"/>
  <c r="AJ2253" i="2" s="1"/>
  <c r="AO2253" i="2" s="1"/>
  <c r="AP2253" i="2" s="1"/>
  <c r="T2251" i="2"/>
  <c r="AG2251" i="2" s="1"/>
  <c r="AJ2251" i="2" s="1"/>
  <c r="AO2251" i="2" s="1"/>
  <c r="AP2251" i="2" s="1"/>
  <c r="T2249" i="2"/>
  <c r="AG2249" i="2" s="1"/>
  <c r="AJ2249" i="2" s="1"/>
  <c r="U2248" i="2"/>
  <c r="AG2248" i="2" s="1"/>
  <c r="AJ2248" i="2" s="1"/>
  <c r="AO2248" i="2" s="1"/>
  <c r="AP2248" i="2" s="1"/>
  <c r="U2247" i="2"/>
  <c r="AG2247" i="2" s="1"/>
  <c r="AJ2247" i="2" s="1"/>
  <c r="AO2247" i="2" s="1"/>
  <c r="AP2247" i="2" s="1"/>
  <c r="U2246" i="2"/>
  <c r="AG2246" i="2" s="1"/>
  <c r="AJ2246" i="2" s="1"/>
  <c r="AO2246" i="2" s="1"/>
  <c r="AP2246" i="2" s="1"/>
  <c r="U2245" i="2"/>
  <c r="AG2245" i="2"/>
  <c r="AJ2245" i="2" s="1"/>
  <c r="AO2245" i="2" s="1"/>
  <c r="AP2245" i="2" s="1"/>
  <c r="U2244" i="2"/>
  <c r="AG2244" i="2" s="1"/>
  <c r="AJ2244" i="2" s="1"/>
  <c r="AO2244" i="2" s="1"/>
  <c r="AP2244" i="2" s="1"/>
  <c r="T2243" i="2"/>
  <c r="AG2243" i="2" s="1"/>
  <c r="AJ2243" i="2" s="1"/>
  <c r="AO2243" i="2" s="1"/>
  <c r="AP2243" i="2" s="1"/>
  <c r="U2242" i="2"/>
  <c r="AG2242" i="2" s="1"/>
  <c r="AJ2242" i="2" s="1"/>
  <c r="AO2242" i="2" s="1"/>
  <c r="AP2242" i="2" s="1"/>
  <c r="U2240" i="2"/>
  <c r="AG2240" i="2" s="1"/>
  <c r="AJ2240" i="2" s="1"/>
  <c r="AO2240" i="2" s="1"/>
  <c r="AP2240" i="2" s="1"/>
  <c r="U2238" i="2"/>
  <c r="AG2238" i="2" s="1"/>
  <c r="AJ2238" i="2" s="1"/>
  <c r="AO2238" i="2" s="1"/>
  <c r="AP2238" i="2" s="1"/>
  <c r="T2237" i="2"/>
  <c r="AG2237" i="2" s="1"/>
  <c r="T685" i="3"/>
  <c r="AF685" i="3" s="1"/>
  <c r="AI685" i="3" s="1"/>
  <c r="AN685" i="3" s="1"/>
  <c r="AO685" i="3" s="1"/>
  <c r="S686" i="3"/>
  <c r="S684" i="3"/>
  <c r="AF684" i="3" s="1"/>
  <c r="T686" i="3"/>
  <c r="T2241" i="2"/>
  <c r="AG2241" i="2" s="1"/>
  <c r="T2236" i="2"/>
  <c r="AG2236" i="2" s="1"/>
  <c r="T2239" i="2"/>
  <c r="AG2239" i="2" s="1"/>
  <c r="U2233" i="2"/>
  <c r="AG2233" i="2" s="1"/>
  <c r="AJ2233" i="2" s="1"/>
  <c r="AO2233" i="2" s="1"/>
  <c r="AP2233" i="2" s="1"/>
  <c r="T2232" i="2"/>
  <c r="AG2232" i="2" s="1"/>
  <c r="T2234" i="2"/>
  <c r="AG2234" i="2" s="1"/>
  <c r="T683" i="3"/>
  <c r="AF683" i="3" s="1"/>
  <c r="S677" i="3"/>
  <c r="AF677" i="3" s="1"/>
  <c r="T679" i="3"/>
  <c r="AF679" i="3" s="1"/>
  <c r="T2228" i="2"/>
  <c r="AG2228" i="2" s="1"/>
  <c r="AN681" i="3" l="1"/>
  <c r="AO681" i="3" s="1"/>
  <c r="AJ2312" i="2"/>
  <c r="AO2312" i="2" s="1"/>
  <c r="AP2312" i="2" s="1"/>
  <c r="AJ2310" i="2"/>
  <c r="AO2310" i="2" s="1"/>
  <c r="AP2310" i="2" s="1"/>
  <c r="AJ2314" i="2"/>
  <c r="AO2314" i="2" s="1"/>
  <c r="AP2314" i="2" s="1"/>
  <c r="AJ2309" i="2"/>
  <c r="AO2309" i="2" s="1"/>
  <c r="AP2309" i="2" s="1"/>
  <c r="AJ2307" i="2"/>
  <c r="AO2307" i="2" s="1"/>
  <c r="AP2307" i="2" s="1"/>
  <c r="AJ2308" i="2"/>
  <c r="AO2308" i="2" s="1"/>
  <c r="AP2308" i="2" s="1"/>
  <c r="AJ2304" i="2"/>
  <c r="AO2304" i="2" s="1"/>
  <c r="AP2304" i="2" s="1"/>
  <c r="AJ2305" i="2"/>
  <c r="AO2305" i="2" s="1"/>
  <c r="AP2305" i="2" s="1"/>
  <c r="AJ2303" i="2"/>
  <c r="AO2303" i="2" s="1"/>
  <c r="AP2303" i="2" s="1"/>
  <c r="AJ2306" i="2"/>
  <c r="AO2306" i="2" s="1"/>
  <c r="AP2306" i="2" s="1"/>
  <c r="AJ2302" i="2"/>
  <c r="AO2302" i="2" s="1"/>
  <c r="AP2302" i="2" s="1"/>
  <c r="AI699" i="3"/>
  <c r="AN699" i="3" s="1"/>
  <c r="AO699" i="3" s="1"/>
  <c r="AI702" i="3"/>
  <c r="AN702" i="3" s="1"/>
  <c r="AO702" i="3" s="1"/>
  <c r="AI700" i="3"/>
  <c r="AN700" i="3" s="1"/>
  <c r="AO700" i="3" s="1"/>
  <c r="AI678" i="3"/>
  <c r="AN678" i="3" s="1"/>
  <c r="AO678" i="3" s="1"/>
  <c r="AJ2289" i="2"/>
  <c r="AO2289" i="2" s="1"/>
  <c r="AP2289" i="2" s="1"/>
  <c r="AJ2299" i="2"/>
  <c r="AO2299" i="2" s="1"/>
  <c r="AP2299" i="2" s="1"/>
  <c r="AJ2294" i="2"/>
  <c r="AO2294" i="2" s="1"/>
  <c r="AP2294" i="2" s="1"/>
  <c r="AJ2291" i="2"/>
  <c r="AO2291" i="2" s="1"/>
  <c r="AP2291" i="2" s="1"/>
  <c r="AJ2296" i="2"/>
  <c r="AO2296" i="2" s="1"/>
  <c r="AP2296" i="2" s="1"/>
  <c r="AJ2288" i="2"/>
  <c r="AO2288" i="2" s="1"/>
  <c r="AP2288" i="2" s="1"/>
  <c r="AJ2300" i="2"/>
  <c r="AO2300" i="2" s="1"/>
  <c r="AP2300" i="2" s="1"/>
  <c r="AJ2293" i="2"/>
  <c r="AO2293" i="2" s="1"/>
  <c r="AP2293" i="2" s="1"/>
  <c r="AJ2297" i="2"/>
  <c r="AO2297" i="2" s="1"/>
  <c r="AP2297" i="2" s="1"/>
  <c r="AJ2301" i="2"/>
  <c r="AO2301" i="2" s="1"/>
  <c r="AP2301" i="2" s="1"/>
  <c r="AJ2292" i="2"/>
  <c r="AO2292" i="2" s="1"/>
  <c r="AP2292" i="2" s="1"/>
  <c r="AJ2290" i="2"/>
  <c r="AO2290" i="2" s="1"/>
  <c r="AP2290" i="2" s="1"/>
  <c r="AJ2287" i="2"/>
  <c r="AO2287" i="2" s="1"/>
  <c r="AP2287" i="2" s="1"/>
  <c r="AJ2286" i="2"/>
  <c r="AO2286" i="2" s="1"/>
  <c r="AP2286" i="2" s="1"/>
  <c r="AJ2285" i="2"/>
  <c r="AO2285" i="2" s="1"/>
  <c r="AP2285" i="2" s="1"/>
  <c r="AJ2284" i="2"/>
  <c r="AO2284" i="2" s="1"/>
  <c r="AP2284" i="2" s="1"/>
  <c r="AJ2281" i="2"/>
  <c r="AO2281" i="2" s="1"/>
  <c r="AP2281" i="2" s="1"/>
  <c r="AJ2282" i="2"/>
  <c r="AO2282" i="2" s="1"/>
  <c r="AP2282" i="2" s="1"/>
  <c r="AI695" i="3"/>
  <c r="AN695" i="3" s="1"/>
  <c r="AO695" i="3" s="1"/>
  <c r="AI696" i="3"/>
  <c r="AN696" i="3" s="1"/>
  <c r="AO696" i="3" s="1"/>
  <c r="AI693" i="3"/>
  <c r="AN693" i="3" s="1"/>
  <c r="AO693" i="3" s="1"/>
  <c r="AI697" i="3"/>
  <c r="AN697" i="3" s="1"/>
  <c r="AO697" i="3" s="1"/>
  <c r="AI694" i="3"/>
  <c r="AN694" i="3" s="1"/>
  <c r="AO694" i="3" s="1"/>
  <c r="AI688" i="3"/>
  <c r="AN688" i="3" s="1"/>
  <c r="AO688" i="3" s="1"/>
  <c r="AJ2278" i="2"/>
  <c r="AO2278" i="2" s="1"/>
  <c r="AP2278" i="2" s="1"/>
  <c r="AJ2277" i="2"/>
  <c r="AO2277" i="2" s="1"/>
  <c r="AP2277" i="2" s="1"/>
  <c r="AJ2279" i="2"/>
  <c r="AO2279" i="2" s="1"/>
  <c r="AP2279" i="2" s="1"/>
  <c r="AJ2254" i="2"/>
  <c r="AO2254" i="2" s="1"/>
  <c r="AP2254" i="2" s="1"/>
  <c r="AO2249" i="2"/>
  <c r="AP2249" i="2" s="1"/>
  <c r="AJ2237" i="2"/>
  <c r="AO2237" i="2" s="1"/>
  <c r="AP2237" i="2" s="1"/>
  <c r="AF686" i="3"/>
  <c r="AI686" i="3" s="1"/>
  <c r="AI684" i="3"/>
  <c r="AN684" i="3" s="1"/>
  <c r="AO684" i="3" s="1"/>
  <c r="AJ2241" i="2"/>
  <c r="AO2241" i="2" s="1"/>
  <c r="AP2241" i="2" s="1"/>
  <c r="AJ2236" i="2"/>
  <c r="AO2236" i="2" s="1"/>
  <c r="AP2236" i="2" s="1"/>
  <c r="AJ2239" i="2"/>
  <c r="AO2239" i="2" s="1"/>
  <c r="AP2239" i="2" s="1"/>
  <c r="AJ2235" i="2"/>
  <c r="AO2235" i="2" s="1"/>
  <c r="AP2235" i="2" s="1"/>
  <c r="AJ2234" i="2"/>
  <c r="AO2234" i="2" s="1"/>
  <c r="AP2234" i="2" s="1"/>
  <c r="AJ2232" i="2"/>
  <c r="AO2232" i="2" s="1"/>
  <c r="AP2232" i="2" s="1"/>
  <c r="AI683" i="3"/>
  <c r="AN683" i="3" s="1"/>
  <c r="AO683" i="3" s="1"/>
  <c r="AI679" i="3"/>
  <c r="AN679" i="3" s="1"/>
  <c r="AO679" i="3" s="1"/>
  <c r="AI677" i="3"/>
  <c r="AN677" i="3" s="1"/>
  <c r="AO677" i="3" s="1"/>
  <c r="AJ2231" i="2"/>
  <c r="AO2231" i="2" s="1"/>
  <c r="AP2231" i="2" s="1"/>
  <c r="AJ2230" i="2"/>
  <c r="AO2230" i="2" s="1"/>
  <c r="AP2230" i="2" s="1"/>
  <c r="AJ2228" i="2"/>
  <c r="AO2228" i="2" s="1"/>
  <c r="AP2228" i="2" s="1"/>
  <c r="AN686" i="3" l="1"/>
  <c r="AO686" i="3" s="1"/>
  <c r="AM676" i="3"/>
  <c r="AN676" i="3" s="1"/>
  <c r="AE676" i="3"/>
  <c r="AD676" i="3"/>
  <c r="AB676" i="3"/>
  <c r="AA676" i="3"/>
  <c r="Z676" i="3"/>
  <c r="U676" i="3"/>
  <c r="R676" i="3"/>
  <c r="T676" i="3" s="1"/>
  <c r="Q676" i="3"/>
  <c r="AK2227" i="2"/>
  <c r="AF2227" i="2"/>
  <c r="AE2227" i="2"/>
  <c r="AC2227" i="2"/>
  <c r="AB2227" i="2"/>
  <c r="AA2227" i="2"/>
  <c r="X2227" i="2"/>
  <c r="V2227" i="2"/>
  <c r="S2227" i="2"/>
  <c r="T2227" i="2" s="1"/>
  <c r="R2227" i="2"/>
  <c r="AK2226" i="2"/>
  <c r="AF2226" i="2"/>
  <c r="AE2226" i="2"/>
  <c r="AC2226" i="2"/>
  <c r="AB2226" i="2"/>
  <c r="AA2226" i="2"/>
  <c r="X2226" i="2"/>
  <c r="V2226" i="2"/>
  <c r="S2226" i="2"/>
  <c r="U2226" i="2" s="1"/>
  <c r="R2226" i="2"/>
  <c r="AK2225" i="2"/>
  <c r="AF2225" i="2"/>
  <c r="AE2225" i="2"/>
  <c r="AC2225" i="2"/>
  <c r="AB2225" i="2"/>
  <c r="AA2225" i="2"/>
  <c r="X2225" i="2"/>
  <c r="V2225" i="2"/>
  <c r="S2225" i="2"/>
  <c r="T2225" i="2" s="1"/>
  <c r="R2225" i="2"/>
  <c r="AK2224" i="2"/>
  <c r="AF2224" i="2"/>
  <c r="AE2224" i="2"/>
  <c r="AC2224" i="2"/>
  <c r="AB2224" i="2"/>
  <c r="AA2224" i="2"/>
  <c r="X2224" i="2"/>
  <c r="V2224" i="2"/>
  <c r="S2224" i="2"/>
  <c r="U2224" i="2" s="1"/>
  <c r="R2224" i="2"/>
  <c r="AK2223" i="2"/>
  <c r="AF2223" i="2"/>
  <c r="AE2223" i="2"/>
  <c r="AC2223" i="2"/>
  <c r="AB2223" i="2"/>
  <c r="AA2223" i="2"/>
  <c r="X2223" i="2"/>
  <c r="V2223" i="2"/>
  <c r="S2223" i="2"/>
  <c r="U2223" i="2" s="1"/>
  <c r="R2223" i="2"/>
  <c r="AK2222" i="2"/>
  <c r="AF2222" i="2"/>
  <c r="AE2222" i="2"/>
  <c r="AC2222" i="2"/>
  <c r="AB2222" i="2"/>
  <c r="AA2222" i="2"/>
  <c r="X2222" i="2"/>
  <c r="V2222" i="2"/>
  <c r="S2222" i="2"/>
  <c r="U2222" i="2" s="1"/>
  <c r="R2222" i="2"/>
  <c r="AK2221" i="2"/>
  <c r="AF2221" i="2"/>
  <c r="AE2221" i="2"/>
  <c r="AC2221" i="2"/>
  <c r="AB2221" i="2"/>
  <c r="AA2221" i="2"/>
  <c r="X2221" i="2"/>
  <c r="V2221" i="2"/>
  <c r="S2221" i="2"/>
  <c r="U2221" i="2" s="1"/>
  <c r="R2221" i="2"/>
  <c r="AK2220" i="2"/>
  <c r="AF2220" i="2"/>
  <c r="AE2220" i="2"/>
  <c r="AC2220" i="2"/>
  <c r="AB2220" i="2"/>
  <c r="AA2220" i="2"/>
  <c r="X2220" i="2"/>
  <c r="V2220" i="2"/>
  <c r="S2220" i="2"/>
  <c r="U2220" i="2" s="1"/>
  <c r="R2220" i="2"/>
  <c r="AK2219" i="2"/>
  <c r="AF2219" i="2"/>
  <c r="AE2219" i="2"/>
  <c r="AC2219" i="2"/>
  <c r="AB2219" i="2"/>
  <c r="AA2219" i="2"/>
  <c r="X2219" i="2"/>
  <c r="V2219" i="2"/>
  <c r="S2219" i="2"/>
  <c r="U2219" i="2" s="1"/>
  <c r="R2219" i="2"/>
  <c r="S676" i="3" l="1"/>
  <c r="T2222" i="2"/>
  <c r="AG2222" i="2" s="1"/>
  <c r="AJ2222" i="2" s="1"/>
  <c r="AO2222" i="2" s="1"/>
  <c r="T2226" i="2"/>
  <c r="AG2226" i="2" s="1"/>
  <c r="AJ2226" i="2" s="1"/>
  <c r="AO2226" i="2" s="1"/>
  <c r="U2225" i="2"/>
  <c r="AG2225" i="2" s="1"/>
  <c r="AJ2225" i="2" s="1"/>
  <c r="AO2225" i="2" s="1"/>
  <c r="U2227" i="2"/>
  <c r="AG2227" i="2" s="1"/>
  <c r="AJ2227" i="2" s="1"/>
  <c r="AO2227" i="2" s="1"/>
  <c r="T2223" i="2"/>
  <c r="AG2223" i="2" s="1"/>
  <c r="T2221" i="2"/>
  <c r="AG2221" i="2" s="1"/>
  <c r="T2219" i="2"/>
  <c r="AG2219" i="2" s="1"/>
  <c r="T2224" i="2"/>
  <c r="AG2224" i="2" s="1"/>
  <c r="T2220" i="2"/>
  <c r="AG2220" i="2" s="1"/>
  <c r="AJ2223" i="2" l="1"/>
  <c r="AO2223" i="2" s="1"/>
  <c r="AP2222" i="2"/>
  <c r="AP2226" i="2"/>
  <c r="AP2225" i="2"/>
  <c r="AP2227" i="2"/>
  <c r="AJ2220" i="2"/>
  <c r="AO2220" i="2" s="1"/>
  <c r="AJ2224" i="2"/>
  <c r="AO2224" i="2" s="1"/>
  <c r="AJ2219" i="2"/>
  <c r="AO2219" i="2" s="1"/>
  <c r="AJ2221" i="2"/>
  <c r="AO2221" i="2" s="1"/>
  <c r="AP2220" i="2" l="1"/>
  <c r="AP2221" i="2"/>
  <c r="AP2224" i="2"/>
  <c r="AP2219" i="2"/>
  <c r="AP2223" i="2"/>
  <c r="AM674" i="3" l="1"/>
  <c r="AJ674" i="3"/>
  <c r="AE674" i="3"/>
  <c r="AD674" i="3"/>
  <c r="AB674" i="3"/>
  <c r="AA674" i="3"/>
  <c r="Z674" i="3"/>
  <c r="U674" i="3"/>
  <c r="R674" i="3"/>
  <c r="S674" i="3" s="1"/>
  <c r="Q674" i="3"/>
  <c r="AM673" i="3"/>
  <c r="AJ673" i="3"/>
  <c r="AE673" i="3"/>
  <c r="AD673" i="3"/>
  <c r="AB673" i="3"/>
  <c r="AA673" i="3"/>
  <c r="Z673" i="3"/>
  <c r="U673" i="3"/>
  <c r="R673" i="3"/>
  <c r="T673" i="3" s="1"/>
  <c r="Q673" i="3"/>
  <c r="AM672" i="3"/>
  <c r="AJ672" i="3"/>
  <c r="AE672" i="3"/>
  <c r="AD672" i="3"/>
  <c r="AB672" i="3"/>
  <c r="AA672" i="3"/>
  <c r="Z672" i="3"/>
  <c r="U672" i="3"/>
  <c r="R672" i="3"/>
  <c r="S672" i="3" s="1"/>
  <c r="Q672" i="3"/>
  <c r="AM671" i="3"/>
  <c r="AJ671" i="3"/>
  <c r="AE671" i="3"/>
  <c r="AD671" i="3"/>
  <c r="AB671" i="3"/>
  <c r="AA671" i="3"/>
  <c r="Z671" i="3"/>
  <c r="U671" i="3"/>
  <c r="R671" i="3"/>
  <c r="T671" i="3" s="1"/>
  <c r="Q671" i="3"/>
  <c r="AJ670" i="3"/>
  <c r="AE670" i="3"/>
  <c r="AD670" i="3"/>
  <c r="AB670" i="3"/>
  <c r="AA670" i="3"/>
  <c r="Z670" i="3"/>
  <c r="U670" i="3"/>
  <c r="R670" i="3"/>
  <c r="T670" i="3" s="1"/>
  <c r="Q670" i="3"/>
  <c r="AJ669" i="3"/>
  <c r="AE669" i="3"/>
  <c r="AD669" i="3"/>
  <c r="AB669" i="3"/>
  <c r="AA669" i="3"/>
  <c r="Z669" i="3"/>
  <c r="U669" i="3"/>
  <c r="R669" i="3"/>
  <c r="T669" i="3" s="1"/>
  <c r="Q669" i="3"/>
  <c r="AJ668" i="3"/>
  <c r="AE668" i="3"/>
  <c r="AD668" i="3"/>
  <c r="AB668" i="3"/>
  <c r="AA668" i="3"/>
  <c r="Z668" i="3"/>
  <c r="U668" i="3"/>
  <c r="R668" i="3"/>
  <c r="T668" i="3" s="1"/>
  <c r="Q668" i="3"/>
  <c r="AM667" i="3"/>
  <c r="AJ667" i="3"/>
  <c r="AE667" i="3"/>
  <c r="AD667" i="3"/>
  <c r="AB667" i="3"/>
  <c r="AA667" i="3"/>
  <c r="Z667" i="3"/>
  <c r="U667" i="3"/>
  <c r="R667" i="3"/>
  <c r="T667" i="3" s="1"/>
  <c r="Q667" i="3"/>
  <c r="AM666" i="3"/>
  <c r="AJ666" i="3"/>
  <c r="AE666" i="3"/>
  <c r="AD666" i="3"/>
  <c r="AB666" i="3"/>
  <c r="AA666" i="3"/>
  <c r="Z666" i="3"/>
  <c r="U666" i="3"/>
  <c r="R666" i="3"/>
  <c r="T666" i="3" s="1"/>
  <c r="Q666" i="3"/>
  <c r="AM665" i="3"/>
  <c r="AJ665" i="3"/>
  <c r="AE665" i="3"/>
  <c r="AD665" i="3"/>
  <c r="AB665" i="3"/>
  <c r="AA665" i="3"/>
  <c r="Z665" i="3"/>
  <c r="U665" i="3"/>
  <c r="R665" i="3"/>
  <c r="S665" i="3" s="1"/>
  <c r="Q665" i="3"/>
  <c r="AM664" i="3"/>
  <c r="AJ664" i="3"/>
  <c r="AE664" i="3"/>
  <c r="AD664" i="3"/>
  <c r="AB664" i="3"/>
  <c r="AA664" i="3"/>
  <c r="Z664" i="3"/>
  <c r="U664" i="3"/>
  <c r="R664" i="3"/>
  <c r="T664" i="3" s="1"/>
  <c r="Q664" i="3"/>
  <c r="AM663" i="3"/>
  <c r="AJ663" i="3"/>
  <c r="AE663" i="3"/>
  <c r="AD663" i="3"/>
  <c r="AB663" i="3"/>
  <c r="AA663" i="3"/>
  <c r="Z663" i="3"/>
  <c r="U663" i="3"/>
  <c r="R663" i="3"/>
  <c r="T663" i="3" s="1"/>
  <c r="Q663" i="3"/>
  <c r="AM662" i="3"/>
  <c r="AJ662" i="3"/>
  <c r="AE662" i="3"/>
  <c r="AD662" i="3"/>
  <c r="AB662" i="3"/>
  <c r="AA662" i="3"/>
  <c r="Z662" i="3"/>
  <c r="U662" i="3"/>
  <c r="R662" i="3"/>
  <c r="T662" i="3" s="1"/>
  <c r="Q662" i="3"/>
  <c r="AM661" i="3"/>
  <c r="AJ661" i="3"/>
  <c r="AE661" i="3"/>
  <c r="AD661" i="3"/>
  <c r="AB661" i="3"/>
  <c r="AA661" i="3"/>
  <c r="Z661" i="3"/>
  <c r="U661" i="3"/>
  <c r="R661" i="3"/>
  <c r="T661" i="3" s="1"/>
  <c r="Q661" i="3"/>
  <c r="AM660" i="3"/>
  <c r="AJ660" i="3"/>
  <c r="AE660" i="3"/>
  <c r="AD660" i="3"/>
  <c r="AB660" i="3"/>
  <c r="AA660" i="3"/>
  <c r="Z660" i="3"/>
  <c r="U660" i="3"/>
  <c r="R660" i="3"/>
  <c r="T660" i="3" s="1"/>
  <c r="Q660" i="3"/>
  <c r="AM659" i="3"/>
  <c r="AJ659" i="3"/>
  <c r="AE659" i="3"/>
  <c r="AD659" i="3"/>
  <c r="AB659" i="3"/>
  <c r="AA659" i="3"/>
  <c r="Z659" i="3"/>
  <c r="U659" i="3"/>
  <c r="R659" i="3"/>
  <c r="S659" i="3" s="1"/>
  <c r="Q659" i="3"/>
  <c r="AM658" i="3"/>
  <c r="AJ658" i="3"/>
  <c r="AE658" i="3"/>
  <c r="AD658" i="3"/>
  <c r="AB658" i="3"/>
  <c r="AA658" i="3"/>
  <c r="Z658" i="3"/>
  <c r="U658" i="3"/>
  <c r="R658" i="3"/>
  <c r="T658" i="3" s="1"/>
  <c r="Q658" i="3"/>
  <c r="AM657" i="3"/>
  <c r="AJ657" i="3"/>
  <c r="AE657" i="3"/>
  <c r="AD657" i="3"/>
  <c r="AB657" i="3"/>
  <c r="AA657" i="3"/>
  <c r="Z657" i="3"/>
  <c r="W657" i="3"/>
  <c r="U657" i="3"/>
  <c r="R657" i="3"/>
  <c r="S657" i="3" s="1"/>
  <c r="Q657" i="3"/>
  <c r="AM656" i="3"/>
  <c r="AJ656" i="3"/>
  <c r="AE656" i="3"/>
  <c r="AD656" i="3"/>
  <c r="AB656" i="3"/>
  <c r="AA656" i="3"/>
  <c r="Z656" i="3"/>
  <c r="W656" i="3"/>
  <c r="U656" i="3"/>
  <c r="R656" i="3"/>
  <c r="T656" i="3" s="1"/>
  <c r="Q656" i="3"/>
  <c r="AM655" i="3"/>
  <c r="AJ655" i="3"/>
  <c r="AE655" i="3"/>
  <c r="AD655" i="3"/>
  <c r="AB655" i="3"/>
  <c r="AA655" i="3"/>
  <c r="Z655" i="3"/>
  <c r="W655" i="3"/>
  <c r="U655" i="3"/>
  <c r="R655" i="3"/>
  <c r="S655" i="3" s="1"/>
  <c r="Q655" i="3"/>
  <c r="AM654" i="3"/>
  <c r="AJ654" i="3"/>
  <c r="AE654" i="3"/>
  <c r="AD654" i="3"/>
  <c r="AB654" i="3"/>
  <c r="AA654" i="3"/>
  <c r="Z654" i="3"/>
  <c r="W654" i="3"/>
  <c r="U654" i="3"/>
  <c r="R654" i="3"/>
  <c r="T654" i="3" s="1"/>
  <c r="Q654" i="3"/>
  <c r="AM653" i="3"/>
  <c r="AJ653" i="3"/>
  <c r="AE653" i="3"/>
  <c r="AD653" i="3"/>
  <c r="AB653" i="3"/>
  <c r="AA653" i="3"/>
  <c r="Z653" i="3"/>
  <c r="W653" i="3"/>
  <c r="U653" i="3"/>
  <c r="R653" i="3"/>
  <c r="S653" i="3" s="1"/>
  <c r="Q653" i="3"/>
  <c r="AM652" i="3"/>
  <c r="AJ652" i="3"/>
  <c r="AE652" i="3"/>
  <c r="AD652" i="3"/>
  <c r="AB652" i="3"/>
  <c r="AA652" i="3"/>
  <c r="Z652" i="3"/>
  <c r="W652" i="3"/>
  <c r="U652" i="3"/>
  <c r="R652" i="3"/>
  <c r="T652" i="3" s="1"/>
  <c r="Q652" i="3"/>
  <c r="AK2204" i="2"/>
  <c r="AF2204" i="2"/>
  <c r="AE2204" i="2"/>
  <c r="AC2204" i="2"/>
  <c r="AB2204" i="2"/>
  <c r="AA2204" i="2"/>
  <c r="S2204" i="2"/>
  <c r="T2204" i="2" s="1"/>
  <c r="R2204" i="2"/>
  <c r="AK2203" i="2"/>
  <c r="AF2203" i="2"/>
  <c r="AE2203" i="2"/>
  <c r="AC2203" i="2"/>
  <c r="AB2203" i="2"/>
  <c r="AA2203" i="2"/>
  <c r="S2203" i="2"/>
  <c r="U2203" i="2" s="1"/>
  <c r="R2203" i="2"/>
  <c r="AK2202" i="2"/>
  <c r="AF2202" i="2"/>
  <c r="AE2202" i="2"/>
  <c r="AC2202" i="2"/>
  <c r="AB2202" i="2"/>
  <c r="AA2202" i="2"/>
  <c r="S2202" i="2"/>
  <c r="U2202" i="2" s="1"/>
  <c r="R2202" i="2"/>
  <c r="AK2201" i="2"/>
  <c r="AF2201" i="2"/>
  <c r="AE2201" i="2"/>
  <c r="AC2201" i="2"/>
  <c r="AB2201" i="2"/>
  <c r="AA2201" i="2"/>
  <c r="S2201" i="2"/>
  <c r="U2201" i="2" s="1"/>
  <c r="R2201" i="2"/>
  <c r="AK2200" i="2"/>
  <c r="AF2200" i="2"/>
  <c r="AE2200" i="2"/>
  <c r="AC2200" i="2"/>
  <c r="AB2200" i="2"/>
  <c r="AA2200" i="2"/>
  <c r="S2200" i="2"/>
  <c r="T2200" i="2" s="1"/>
  <c r="R2200" i="2"/>
  <c r="AK2199" i="2"/>
  <c r="AF2199" i="2"/>
  <c r="AE2199" i="2"/>
  <c r="AC2199" i="2"/>
  <c r="AB2199" i="2"/>
  <c r="AA2199" i="2"/>
  <c r="S2199" i="2"/>
  <c r="U2199" i="2" s="1"/>
  <c r="R2199" i="2"/>
  <c r="AK2198" i="2"/>
  <c r="AF2198" i="2"/>
  <c r="AE2198" i="2"/>
  <c r="AC2198" i="2"/>
  <c r="AB2198" i="2"/>
  <c r="AA2198" i="2"/>
  <c r="S2198" i="2"/>
  <c r="U2198" i="2" s="1"/>
  <c r="R2198" i="2"/>
  <c r="AK2197" i="2"/>
  <c r="AF2197" i="2"/>
  <c r="AE2197" i="2"/>
  <c r="AC2197" i="2"/>
  <c r="AB2197" i="2"/>
  <c r="AA2197" i="2"/>
  <c r="S2197" i="2"/>
  <c r="U2197" i="2" s="1"/>
  <c r="R2197" i="2"/>
  <c r="AK2196" i="2"/>
  <c r="AF2196" i="2"/>
  <c r="AE2196" i="2"/>
  <c r="AC2196" i="2"/>
  <c r="AB2196" i="2"/>
  <c r="AA2196" i="2"/>
  <c r="S2196" i="2"/>
  <c r="T2196" i="2" s="1"/>
  <c r="R2196" i="2"/>
  <c r="AK2195" i="2"/>
  <c r="AF2195" i="2"/>
  <c r="AE2195" i="2"/>
  <c r="AC2195" i="2"/>
  <c r="AB2195" i="2"/>
  <c r="AA2195" i="2"/>
  <c r="S2195" i="2"/>
  <c r="U2195" i="2" s="1"/>
  <c r="R2195" i="2"/>
  <c r="AK2194" i="2"/>
  <c r="AF2194" i="2"/>
  <c r="AE2194" i="2"/>
  <c r="AC2194" i="2"/>
  <c r="AB2194" i="2"/>
  <c r="AA2194" i="2"/>
  <c r="S2194" i="2"/>
  <c r="U2194" i="2" s="1"/>
  <c r="R2194" i="2"/>
  <c r="AK2193" i="2"/>
  <c r="AF2193" i="2"/>
  <c r="AE2193" i="2"/>
  <c r="AC2193" i="2"/>
  <c r="AB2193" i="2"/>
  <c r="AA2193" i="2"/>
  <c r="S2193" i="2"/>
  <c r="U2193" i="2" s="1"/>
  <c r="R2193" i="2"/>
  <c r="AK2192" i="2"/>
  <c r="AF2192" i="2"/>
  <c r="AE2192" i="2"/>
  <c r="AC2192" i="2"/>
  <c r="AB2192" i="2"/>
  <c r="AA2192" i="2"/>
  <c r="S2192" i="2"/>
  <c r="T2192" i="2" s="1"/>
  <c r="R2192" i="2"/>
  <c r="AK2191" i="2"/>
  <c r="AF2191" i="2"/>
  <c r="AE2191" i="2"/>
  <c r="AC2191" i="2"/>
  <c r="AB2191" i="2"/>
  <c r="AA2191" i="2"/>
  <c r="S2191" i="2"/>
  <c r="U2191" i="2" s="1"/>
  <c r="R2191" i="2"/>
  <c r="AK2190" i="2"/>
  <c r="AF2190" i="2"/>
  <c r="AE2190" i="2"/>
  <c r="AC2190" i="2"/>
  <c r="AB2190" i="2"/>
  <c r="AA2190" i="2"/>
  <c r="S2190" i="2"/>
  <c r="U2190" i="2" s="1"/>
  <c r="R2190" i="2"/>
  <c r="AK2189" i="2"/>
  <c r="AF2189" i="2"/>
  <c r="AE2189" i="2"/>
  <c r="AC2189" i="2"/>
  <c r="AB2189" i="2"/>
  <c r="AA2189" i="2"/>
  <c r="S2189" i="2"/>
  <c r="U2189" i="2" s="1"/>
  <c r="R2189" i="2"/>
  <c r="AK2188" i="2"/>
  <c r="AF2188" i="2"/>
  <c r="AE2188" i="2"/>
  <c r="AC2188" i="2"/>
  <c r="AB2188" i="2"/>
  <c r="AA2188" i="2"/>
  <c r="S2188" i="2"/>
  <c r="T2188" i="2" s="1"/>
  <c r="R2188" i="2"/>
  <c r="AK2187" i="2"/>
  <c r="AF2187" i="2"/>
  <c r="AE2187" i="2"/>
  <c r="AC2187" i="2"/>
  <c r="AB2187" i="2"/>
  <c r="AA2187" i="2"/>
  <c r="S2187" i="2"/>
  <c r="U2187" i="2" s="1"/>
  <c r="R2187" i="2"/>
  <c r="AK2186" i="2"/>
  <c r="AF2186" i="2"/>
  <c r="AE2186" i="2"/>
  <c r="AC2186" i="2"/>
  <c r="AB2186" i="2"/>
  <c r="AA2186" i="2"/>
  <c r="S2186" i="2"/>
  <c r="U2186" i="2" s="1"/>
  <c r="R2186" i="2"/>
  <c r="AK2185" i="2"/>
  <c r="AF2185" i="2"/>
  <c r="AE2185" i="2"/>
  <c r="AC2185" i="2"/>
  <c r="AB2185" i="2"/>
  <c r="AA2185" i="2"/>
  <c r="S2185" i="2"/>
  <c r="U2185" i="2" s="1"/>
  <c r="R2185" i="2"/>
  <c r="AK2184" i="2"/>
  <c r="AF2184" i="2"/>
  <c r="AE2184" i="2"/>
  <c r="AC2184" i="2"/>
  <c r="AB2184" i="2"/>
  <c r="AA2184" i="2"/>
  <c r="S2184" i="2"/>
  <c r="T2184" i="2" s="1"/>
  <c r="R2184" i="2"/>
  <c r="AK2183" i="2"/>
  <c r="AF2183" i="2"/>
  <c r="AE2183" i="2"/>
  <c r="AC2183" i="2"/>
  <c r="AB2183" i="2"/>
  <c r="AA2183" i="2"/>
  <c r="S2183" i="2"/>
  <c r="U2183" i="2" s="1"/>
  <c r="R2183" i="2"/>
  <c r="AK2182" i="2"/>
  <c r="AF2182" i="2"/>
  <c r="AE2182" i="2"/>
  <c r="AC2182" i="2"/>
  <c r="AB2182" i="2"/>
  <c r="AA2182" i="2"/>
  <c r="S2182" i="2"/>
  <c r="U2182" i="2" s="1"/>
  <c r="R2182" i="2"/>
  <c r="AK2181" i="2"/>
  <c r="AF2181" i="2"/>
  <c r="AE2181" i="2"/>
  <c r="AC2181" i="2"/>
  <c r="AB2181" i="2"/>
  <c r="AA2181" i="2"/>
  <c r="S2181" i="2"/>
  <c r="U2181" i="2" s="1"/>
  <c r="R2181" i="2"/>
  <c r="AK2180" i="2"/>
  <c r="AF2180" i="2"/>
  <c r="AE2180" i="2"/>
  <c r="AC2180" i="2"/>
  <c r="AB2180" i="2"/>
  <c r="AA2180" i="2"/>
  <c r="S2180" i="2"/>
  <c r="T2180" i="2" s="1"/>
  <c r="R2180" i="2"/>
  <c r="AK2179" i="2"/>
  <c r="AF2179" i="2"/>
  <c r="AE2179" i="2"/>
  <c r="AC2179" i="2"/>
  <c r="AB2179" i="2"/>
  <c r="AA2179" i="2"/>
  <c r="S2179" i="2"/>
  <c r="U2179" i="2" s="1"/>
  <c r="R2179" i="2"/>
  <c r="AK2178" i="2"/>
  <c r="AF2178" i="2"/>
  <c r="AE2178" i="2"/>
  <c r="AC2178" i="2"/>
  <c r="AB2178" i="2"/>
  <c r="AA2178" i="2"/>
  <c r="S2178" i="2"/>
  <c r="U2178" i="2" s="1"/>
  <c r="R2178" i="2"/>
  <c r="AK2177" i="2"/>
  <c r="AF2177" i="2"/>
  <c r="AE2177" i="2"/>
  <c r="AC2177" i="2"/>
  <c r="AB2177" i="2"/>
  <c r="AA2177" i="2"/>
  <c r="S2177" i="2"/>
  <c r="U2177" i="2" s="1"/>
  <c r="R2177" i="2"/>
  <c r="AK2176" i="2"/>
  <c r="AF2176" i="2"/>
  <c r="AE2176" i="2"/>
  <c r="AC2176" i="2"/>
  <c r="AB2176" i="2"/>
  <c r="AA2176" i="2"/>
  <c r="S2176" i="2"/>
  <c r="T2176" i="2" s="1"/>
  <c r="R2176" i="2"/>
  <c r="AK2175" i="2"/>
  <c r="AF2175" i="2"/>
  <c r="AE2175" i="2"/>
  <c r="AC2175" i="2"/>
  <c r="AB2175" i="2"/>
  <c r="AA2175" i="2"/>
  <c r="S2175" i="2"/>
  <c r="U2175" i="2" s="1"/>
  <c r="R2175" i="2"/>
  <c r="AK2174" i="2"/>
  <c r="AF2174" i="2"/>
  <c r="AE2174" i="2"/>
  <c r="AC2174" i="2"/>
  <c r="AB2174" i="2"/>
  <c r="AA2174" i="2"/>
  <c r="S2174" i="2"/>
  <c r="U2174" i="2" s="1"/>
  <c r="R2174" i="2"/>
  <c r="AK2173" i="2"/>
  <c r="AF2173" i="2"/>
  <c r="AE2173" i="2"/>
  <c r="AC2173" i="2"/>
  <c r="AB2173" i="2"/>
  <c r="AA2173" i="2"/>
  <c r="S2173" i="2"/>
  <c r="U2173" i="2" s="1"/>
  <c r="R2173" i="2"/>
  <c r="AK2172" i="2"/>
  <c r="AF2172" i="2"/>
  <c r="AE2172" i="2"/>
  <c r="AC2172" i="2"/>
  <c r="AB2172" i="2"/>
  <c r="AA2172" i="2"/>
  <c r="S2172" i="2"/>
  <c r="U2172" i="2" s="1"/>
  <c r="R2172" i="2"/>
  <c r="AK2171" i="2"/>
  <c r="AF2171" i="2"/>
  <c r="AE2171" i="2"/>
  <c r="AC2171" i="2"/>
  <c r="AB2171" i="2"/>
  <c r="AA2171" i="2"/>
  <c r="S2171" i="2"/>
  <c r="U2171" i="2" s="1"/>
  <c r="R2171" i="2"/>
  <c r="AK2170" i="2"/>
  <c r="AF2170" i="2"/>
  <c r="AE2170" i="2"/>
  <c r="AC2170" i="2"/>
  <c r="AB2170" i="2"/>
  <c r="AA2170" i="2"/>
  <c r="S2170" i="2"/>
  <c r="U2170" i="2" s="1"/>
  <c r="R2170" i="2"/>
  <c r="AK2169" i="2"/>
  <c r="AF2169" i="2"/>
  <c r="AE2169" i="2"/>
  <c r="AC2169" i="2"/>
  <c r="AB2169" i="2"/>
  <c r="AA2169" i="2"/>
  <c r="S2169" i="2"/>
  <c r="U2169" i="2" s="1"/>
  <c r="R2169" i="2"/>
  <c r="AK2168" i="2"/>
  <c r="AF2168" i="2"/>
  <c r="AE2168" i="2"/>
  <c r="AC2168" i="2"/>
  <c r="AB2168" i="2"/>
  <c r="AA2168" i="2"/>
  <c r="S2168" i="2"/>
  <c r="U2168" i="2" s="1"/>
  <c r="R2168" i="2"/>
  <c r="AK2167" i="2"/>
  <c r="AF2167" i="2"/>
  <c r="AE2167" i="2"/>
  <c r="AC2167" i="2"/>
  <c r="AB2167" i="2"/>
  <c r="AA2167" i="2"/>
  <c r="S2167" i="2"/>
  <c r="U2167" i="2" s="1"/>
  <c r="R2167" i="2"/>
  <c r="AK2166" i="2"/>
  <c r="AF2166" i="2"/>
  <c r="AE2166" i="2"/>
  <c r="AC2166" i="2"/>
  <c r="AB2166" i="2"/>
  <c r="AA2166" i="2"/>
  <c r="S2166" i="2"/>
  <c r="U2166" i="2" s="1"/>
  <c r="R2166" i="2"/>
  <c r="AK2165" i="2"/>
  <c r="AF2165" i="2"/>
  <c r="AE2165" i="2"/>
  <c r="AC2165" i="2"/>
  <c r="AB2165" i="2"/>
  <c r="AA2165" i="2"/>
  <c r="S2165" i="2"/>
  <c r="U2165" i="2" s="1"/>
  <c r="R2165" i="2"/>
  <c r="AK2164" i="2"/>
  <c r="AF2164" i="2"/>
  <c r="AE2164" i="2"/>
  <c r="AC2164" i="2"/>
  <c r="AB2164" i="2"/>
  <c r="AA2164" i="2"/>
  <c r="S2164" i="2"/>
  <c r="T2164" i="2" s="1"/>
  <c r="R2164" i="2"/>
  <c r="AK2163" i="2"/>
  <c r="AF2163" i="2"/>
  <c r="AE2163" i="2"/>
  <c r="AC2163" i="2"/>
  <c r="AB2163" i="2"/>
  <c r="AA2163" i="2"/>
  <c r="S2163" i="2"/>
  <c r="U2163" i="2" s="1"/>
  <c r="R2163" i="2"/>
  <c r="AK2162" i="2"/>
  <c r="AF2162" i="2"/>
  <c r="AE2162" i="2"/>
  <c r="AC2162" i="2"/>
  <c r="AB2162" i="2"/>
  <c r="AA2162" i="2"/>
  <c r="S2162" i="2"/>
  <c r="U2162" i="2" s="1"/>
  <c r="R2162" i="2"/>
  <c r="AK2161" i="2"/>
  <c r="AF2161" i="2"/>
  <c r="AE2161" i="2"/>
  <c r="AC2161" i="2"/>
  <c r="AB2161" i="2"/>
  <c r="AA2161" i="2"/>
  <c r="S2161" i="2"/>
  <c r="U2161" i="2" s="1"/>
  <c r="R2161" i="2"/>
  <c r="AK2160" i="2"/>
  <c r="AF2160" i="2"/>
  <c r="AE2160" i="2"/>
  <c r="AC2160" i="2"/>
  <c r="AB2160" i="2"/>
  <c r="AA2160" i="2"/>
  <c r="S2160" i="2"/>
  <c r="T2160" i="2" s="1"/>
  <c r="R2160" i="2"/>
  <c r="AK2159" i="2"/>
  <c r="AF2159" i="2"/>
  <c r="AE2159" i="2"/>
  <c r="AC2159" i="2"/>
  <c r="AB2159" i="2"/>
  <c r="AA2159" i="2"/>
  <c r="S2159" i="2"/>
  <c r="U2159" i="2" s="1"/>
  <c r="R2159" i="2"/>
  <c r="AK2158" i="2"/>
  <c r="AF2158" i="2"/>
  <c r="AE2158" i="2"/>
  <c r="AC2158" i="2"/>
  <c r="AB2158" i="2"/>
  <c r="AA2158" i="2"/>
  <c r="S2158" i="2"/>
  <c r="U2158" i="2" s="1"/>
  <c r="R2158" i="2"/>
  <c r="AK2157" i="2"/>
  <c r="AF2157" i="2"/>
  <c r="AE2157" i="2"/>
  <c r="AC2157" i="2"/>
  <c r="AB2157" i="2"/>
  <c r="AA2157" i="2"/>
  <c r="S2157" i="2"/>
  <c r="U2157" i="2" s="1"/>
  <c r="R2157" i="2"/>
  <c r="AK2156" i="2"/>
  <c r="AF2156" i="2"/>
  <c r="AE2156" i="2"/>
  <c r="AC2156" i="2"/>
  <c r="AB2156" i="2"/>
  <c r="AA2156" i="2"/>
  <c r="S2156" i="2"/>
  <c r="T2156" i="2" s="1"/>
  <c r="R2156" i="2"/>
  <c r="AK2155" i="2"/>
  <c r="AF2155" i="2"/>
  <c r="AE2155" i="2"/>
  <c r="AC2155" i="2"/>
  <c r="AB2155" i="2"/>
  <c r="AA2155" i="2"/>
  <c r="S2155" i="2"/>
  <c r="U2155" i="2" s="1"/>
  <c r="R2155" i="2"/>
  <c r="AK2154" i="2"/>
  <c r="AF2154" i="2"/>
  <c r="AE2154" i="2"/>
  <c r="AC2154" i="2"/>
  <c r="AB2154" i="2"/>
  <c r="AA2154" i="2"/>
  <c r="S2154" i="2"/>
  <c r="U2154" i="2" s="1"/>
  <c r="R2154" i="2"/>
  <c r="AK2153" i="2"/>
  <c r="AF2153" i="2"/>
  <c r="AE2153" i="2"/>
  <c r="AC2153" i="2"/>
  <c r="AB2153" i="2"/>
  <c r="AA2153" i="2"/>
  <c r="S2153" i="2"/>
  <c r="U2153" i="2" s="1"/>
  <c r="R2153" i="2"/>
  <c r="AK2152" i="2"/>
  <c r="AF2152" i="2"/>
  <c r="AE2152" i="2"/>
  <c r="AC2152" i="2"/>
  <c r="AB2152" i="2"/>
  <c r="AA2152" i="2"/>
  <c r="S2152" i="2"/>
  <c r="T2152" i="2" s="1"/>
  <c r="R2152" i="2"/>
  <c r="AK2151" i="2"/>
  <c r="AF2151" i="2"/>
  <c r="AE2151" i="2"/>
  <c r="AC2151" i="2"/>
  <c r="AB2151" i="2"/>
  <c r="AA2151" i="2"/>
  <c r="S2151" i="2"/>
  <c r="U2151" i="2" s="1"/>
  <c r="R2151" i="2"/>
  <c r="AK2150" i="2"/>
  <c r="AF2150" i="2"/>
  <c r="AE2150" i="2"/>
  <c r="AC2150" i="2"/>
  <c r="AB2150" i="2"/>
  <c r="AA2150" i="2"/>
  <c r="S2150" i="2"/>
  <c r="U2150" i="2" s="1"/>
  <c r="R2150" i="2"/>
  <c r="AK2149" i="2"/>
  <c r="AF2149" i="2"/>
  <c r="AE2149" i="2"/>
  <c r="AC2149" i="2"/>
  <c r="AB2149" i="2"/>
  <c r="AA2149" i="2"/>
  <c r="S2149" i="2"/>
  <c r="U2149" i="2" s="1"/>
  <c r="R2149" i="2"/>
  <c r="AK2148" i="2"/>
  <c r="AF2148" i="2"/>
  <c r="AE2148" i="2"/>
  <c r="AC2148" i="2"/>
  <c r="AB2148" i="2"/>
  <c r="AA2148" i="2"/>
  <c r="S2148" i="2"/>
  <c r="T2148" i="2" s="1"/>
  <c r="R2148" i="2"/>
  <c r="S673" i="3" l="1"/>
  <c r="AF673" i="3" s="1"/>
  <c r="AI673" i="3" s="1"/>
  <c r="AN673" i="3" s="1"/>
  <c r="S661" i="3"/>
  <c r="AF661" i="3" s="1"/>
  <c r="AI661" i="3" s="1"/>
  <c r="AN661" i="3" s="1"/>
  <c r="S663" i="3"/>
  <c r="AF663" i="3" s="1"/>
  <c r="AI663" i="3" s="1"/>
  <c r="AN663" i="3" s="1"/>
  <c r="T674" i="3"/>
  <c r="AF674" i="3" s="1"/>
  <c r="AI674" i="3" s="1"/>
  <c r="AN674" i="3" s="1"/>
  <c r="E17" i="6" s="1"/>
  <c r="S660" i="3"/>
  <c r="AF660" i="3" s="1"/>
  <c r="AI660" i="3" s="1"/>
  <c r="T2172" i="2"/>
  <c r="AG2172" i="2" s="1"/>
  <c r="AJ2172" i="2" s="1"/>
  <c r="AO2172" i="2" s="1"/>
  <c r="U2164" i="2"/>
  <c r="AG2164" i="2" s="1"/>
  <c r="U2148" i="2"/>
  <c r="AG2148" i="2" s="1"/>
  <c r="U2180" i="2"/>
  <c r="AG2180" i="2" s="1"/>
  <c r="AJ2180" i="2" s="1"/>
  <c r="AO2180" i="2" s="1"/>
  <c r="U2196" i="2"/>
  <c r="AG2196" i="2" s="1"/>
  <c r="U2160" i="2"/>
  <c r="AG2160" i="2" s="1"/>
  <c r="U2176" i="2"/>
  <c r="AG2176" i="2" s="1"/>
  <c r="AJ2176" i="2" s="1"/>
  <c r="AO2176" i="2" s="1"/>
  <c r="U2192" i="2"/>
  <c r="AG2192" i="2" s="1"/>
  <c r="AJ2192" i="2" s="1"/>
  <c r="AO2192" i="2" s="1"/>
  <c r="U2156" i="2"/>
  <c r="AG2156" i="2" s="1"/>
  <c r="U2188" i="2"/>
  <c r="AG2188" i="2" s="1"/>
  <c r="U2204" i="2"/>
  <c r="AG2204" i="2" s="1"/>
  <c r="U2152" i="2"/>
  <c r="AG2152" i="2" s="1"/>
  <c r="AJ2152" i="2" s="1"/>
  <c r="AO2152" i="2" s="1"/>
  <c r="T2168" i="2"/>
  <c r="AG2168" i="2" s="1"/>
  <c r="U2184" i="2"/>
  <c r="AG2184" i="2" s="1"/>
  <c r="U2200" i="2"/>
  <c r="AG2200" i="2" s="1"/>
  <c r="AJ2200" i="2" s="1"/>
  <c r="AO2200" i="2" s="1"/>
  <c r="S652" i="3"/>
  <c r="AF652" i="3" s="1"/>
  <c r="AI652" i="3" s="1"/>
  <c r="AN652" i="3" s="1"/>
  <c r="T653" i="3"/>
  <c r="AF653" i="3" s="1"/>
  <c r="AI653" i="3" s="1"/>
  <c r="AN653" i="3" s="1"/>
  <c r="S654" i="3"/>
  <c r="AF654" i="3" s="1"/>
  <c r="AI654" i="3" s="1"/>
  <c r="AN654" i="3" s="1"/>
  <c r="T655" i="3"/>
  <c r="AF655" i="3" s="1"/>
  <c r="AI655" i="3" s="1"/>
  <c r="AN655" i="3" s="1"/>
  <c r="S656" i="3"/>
  <c r="AF656" i="3" s="1"/>
  <c r="AI656" i="3" s="1"/>
  <c r="AN656" i="3" s="1"/>
  <c r="T657" i="3"/>
  <c r="AF657" i="3" s="1"/>
  <c r="S658" i="3"/>
  <c r="AF658" i="3" s="1"/>
  <c r="AI658" i="3" s="1"/>
  <c r="AN658" i="3" s="1"/>
  <c r="AO658" i="3" s="1"/>
  <c r="T672" i="3"/>
  <c r="AF672" i="3" s="1"/>
  <c r="T665" i="3"/>
  <c r="AF665" i="3" s="1"/>
  <c r="AI665" i="3" s="1"/>
  <c r="AN665" i="3" s="1"/>
  <c r="S664" i="3"/>
  <c r="AF664" i="3" s="1"/>
  <c r="AI664" i="3" s="1"/>
  <c r="AN664" i="3" s="1"/>
  <c r="S670" i="3"/>
  <c r="AF670" i="3" s="1"/>
  <c r="S662" i="3"/>
  <c r="AF662" i="3" s="1"/>
  <c r="S669" i="3"/>
  <c r="AF669" i="3" s="1"/>
  <c r="AI669" i="3" s="1"/>
  <c r="AN669" i="3" s="1"/>
  <c r="T659" i="3"/>
  <c r="AF659" i="3" s="1"/>
  <c r="AI659" i="3" s="1"/>
  <c r="AN659" i="3" s="1"/>
  <c r="S667" i="3"/>
  <c r="AF667" i="3" s="1"/>
  <c r="S668" i="3"/>
  <c r="AF668" i="3" s="1"/>
  <c r="S671" i="3"/>
  <c r="AF671" i="3" s="1"/>
  <c r="S666" i="3"/>
  <c r="AF666" i="3" s="1"/>
  <c r="T2149" i="2"/>
  <c r="AG2149" i="2" s="1"/>
  <c r="T2153" i="2"/>
  <c r="AG2153" i="2" s="1"/>
  <c r="T2157" i="2"/>
  <c r="AG2157" i="2" s="1"/>
  <c r="T2161" i="2"/>
  <c r="AG2161" i="2" s="1"/>
  <c r="T2165" i="2"/>
  <c r="AG2165" i="2" s="1"/>
  <c r="T2169" i="2"/>
  <c r="AG2169" i="2" s="1"/>
  <c r="T2173" i="2"/>
  <c r="AG2173" i="2" s="1"/>
  <c r="T2177" i="2"/>
  <c r="AG2177" i="2" s="1"/>
  <c r="T2181" i="2"/>
  <c r="AG2181" i="2" s="1"/>
  <c r="T2185" i="2"/>
  <c r="AG2185" i="2" s="1"/>
  <c r="T2189" i="2"/>
  <c r="AG2189" i="2" s="1"/>
  <c r="T2193" i="2"/>
  <c r="AG2193" i="2" s="1"/>
  <c r="T2197" i="2"/>
  <c r="AG2197" i="2" s="1"/>
  <c r="T2201" i="2"/>
  <c r="AG2201" i="2" s="1"/>
  <c r="T2150" i="2"/>
  <c r="AG2150" i="2" s="1"/>
  <c r="T2154" i="2"/>
  <c r="AG2154" i="2" s="1"/>
  <c r="T2158" i="2"/>
  <c r="AG2158" i="2" s="1"/>
  <c r="T2162" i="2"/>
  <c r="AG2162" i="2" s="1"/>
  <c r="T2166" i="2"/>
  <c r="AG2166" i="2" s="1"/>
  <c r="T2170" i="2"/>
  <c r="AG2170" i="2" s="1"/>
  <c r="T2174" i="2"/>
  <c r="AG2174" i="2" s="1"/>
  <c r="T2178" i="2"/>
  <c r="AG2178" i="2" s="1"/>
  <c r="T2182" i="2"/>
  <c r="AG2182" i="2" s="1"/>
  <c r="T2186" i="2"/>
  <c r="AG2186" i="2" s="1"/>
  <c r="T2190" i="2"/>
  <c r="AG2190" i="2" s="1"/>
  <c r="T2194" i="2"/>
  <c r="AG2194" i="2" s="1"/>
  <c r="T2198" i="2"/>
  <c r="AG2198" i="2" s="1"/>
  <c r="T2202" i="2"/>
  <c r="AG2202" i="2" s="1"/>
  <c r="T2151" i="2"/>
  <c r="AG2151" i="2" s="1"/>
  <c r="T2155" i="2"/>
  <c r="AG2155" i="2" s="1"/>
  <c r="T2159" i="2"/>
  <c r="AG2159" i="2" s="1"/>
  <c r="T2163" i="2"/>
  <c r="AG2163" i="2" s="1"/>
  <c r="T2167" i="2"/>
  <c r="AG2167" i="2" s="1"/>
  <c r="T2171" i="2"/>
  <c r="AG2171" i="2" s="1"/>
  <c r="T2175" i="2"/>
  <c r="AG2175" i="2" s="1"/>
  <c r="T2179" i="2"/>
  <c r="AG2179" i="2" s="1"/>
  <c r="T2183" i="2"/>
  <c r="AG2183" i="2" s="1"/>
  <c r="T2187" i="2"/>
  <c r="AG2187" i="2" s="1"/>
  <c r="T2191" i="2"/>
  <c r="AG2191" i="2" s="1"/>
  <c r="T2195" i="2"/>
  <c r="AG2195" i="2" s="1"/>
  <c r="T2199" i="2"/>
  <c r="AG2199" i="2" s="1"/>
  <c r="T2203" i="2"/>
  <c r="AG2203" i="2" s="1"/>
  <c r="AJ2184" i="2" l="1"/>
  <c r="AO2184" i="2" s="1"/>
  <c r="AJ2196" i="2"/>
  <c r="AO2196" i="2" s="1"/>
  <c r="F17" i="6" s="1"/>
  <c r="AJ2168" i="2"/>
  <c r="AO2168" i="2" s="1"/>
  <c r="AI657" i="3"/>
  <c r="AN657" i="3" s="1"/>
  <c r="AO657" i="3" s="1"/>
  <c r="AI662" i="3"/>
  <c r="AN662" i="3" s="1"/>
  <c r="AO662" i="3" s="1"/>
  <c r="AN660" i="3"/>
  <c r="AO660" i="3" s="1"/>
  <c r="AO669" i="3"/>
  <c r="AI667" i="3"/>
  <c r="AN667" i="3" s="1"/>
  <c r="AO661" i="3"/>
  <c r="AO659" i="3"/>
  <c r="AO653" i="3"/>
  <c r="AI666" i="3"/>
  <c r="AN666" i="3" s="1"/>
  <c r="AO663" i="3"/>
  <c r="AO652" i="3"/>
  <c r="AO656" i="3"/>
  <c r="AO664" i="3"/>
  <c r="AI671" i="3"/>
  <c r="AN671" i="3" s="1"/>
  <c r="M17" i="6" s="1"/>
  <c r="AO655" i="3"/>
  <c r="AO665" i="3"/>
  <c r="AO654" i="3"/>
  <c r="AO674" i="3"/>
  <c r="AO673" i="3"/>
  <c r="AI670" i="3"/>
  <c r="AN670" i="3" s="1"/>
  <c r="AI672" i="3"/>
  <c r="AN672" i="3" s="1"/>
  <c r="AI668" i="3"/>
  <c r="AN668" i="3" s="1"/>
  <c r="AJ2185" i="2"/>
  <c r="AO2185" i="2" s="1"/>
  <c r="AJ2167" i="2"/>
  <c r="AO2167" i="2" s="1"/>
  <c r="AJ2177" i="2"/>
  <c r="AO2177" i="2" s="1"/>
  <c r="AJ2173" i="2"/>
  <c r="AO2173" i="2" s="1"/>
  <c r="AP2180" i="2"/>
  <c r="AJ2199" i="2"/>
  <c r="AO2199" i="2" s="1"/>
  <c r="AJ2151" i="2"/>
  <c r="AO2151" i="2" s="1"/>
  <c r="AJ2169" i="2"/>
  <c r="AO2169" i="2" s="1"/>
  <c r="AP2152" i="2"/>
  <c r="AJ2189" i="2"/>
  <c r="AO2189" i="2" s="1"/>
  <c r="AJ2195" i="2"/>
  <c r="AO2195" i="2" s="1"/>
  <c r="AJ2202" i="2"/>
  <c r="AO2202" i="2" s="1"/>
  <c r="AJ2165" i="2"/>
  <c r="AO2165" i="2" s="1"/>
  <c r="AJ2191" i="2"/>
  <c r="AO2191" i="2" s="1"/>
  <c r="AJ2198" i="2"/>
  <c r="AO2198" i="2" s="1"/>
  <c r="AJ2161" i="2"/>
  <c r="AO2161" i="2" s="1"/>
  <c r="AP2172" i="2"/>
  <c r="AJ2187" i="2"/>
  <c r="AO2187" i="2" s="1"/>
  <c r="AJ2201" i="2"/>
  <c r="AO2201" i="2" s="1"/>
  <c r="AJ2153" i="2"/>
  <c r="AO2153" i="2" s="1"/>
  <c r="AP2200" i="2"/>
  <c r="AP2176" i="2"/>
  <c r="AJ2183" i="2"/>
  <c r="AO2183" i="2" s="1"/>
  <c r="AJ2179" i="2"/>
  <c r="AO2179" i="2" s="1"/>
  <c r="AJ2197" i="2"/>
  <c r="AO2197" i="2" s="1"/>
  <c r="AJ2149" i="2"/>
  <c r="AO2149" i="2" s="1"/>
  <c r="AJ2175" i="2"/>
  <c r="AO2175" i="2" s="1"/>
  <c r="AJ2193" i="2"/>
  <c r="AO2193" i="2" s="1"/>
  <c r="AP2192" i="2"/>
  <c r="AJ2160" i="2"/>
  <c r="AO2160" i="2" s="1"/>
  <c r="AJ2159" i="2"/>
  <c r="AO2159" i="2" s="1"/>
  <c r="AJ2164" i="2"/>
  <c r="AO2164" i="2" s="1"/>
  <c r="AJ2181" i="2"/>
  <c r="AO2181" i="2" s="1"/>
  <c r="AJ2203" i="2"/>
  <c r="AO2203" i="2" s="1"/>
  <c r="AJ2186" i="2"/>
  <c r="AO2186" i="2" s="1"/>
  <c r="AJ2204" i="2"/>
  <c r="AO2204" i="2" s="1"/>
  <c r="AJ2156" i="2"/>
  <c r="AO2156" i="2" s="1"/>
  <c r="AJ2158" i="2"/>
  <c r="AO2158" i="2" s="1"/>
  <c r="AJ2157" i="2"/>
  <c r="AO2157" i="2" s="1"/>
  <c r="AJ2182" i="2"/>
  <c r="AO2182" i="2" s="1"/>
  <c r="AJ2148" i="2"/>
  <c r="AO2148" i="2" s="1"/>
  <c r="AJ2178" i="2"/>
  <c r="AO2178" i="2" s="1"/>
  <c r="AJ2188" i="2"/>
  <c r="AO2188" i="2" s="1"/>
  <c r="N17" i="6" s="1"/>
  <c r="AJ2150" i="2"/>
  <c r="AO2150" i="2" s="1"/>
  <c r="AJ2194" i="2"/>
  <c r="AO2194" i="2" s="1"/>
  <c r="AJ2163" i="2"/>
  <c r="AO2163" i="2" s="1"/>
  <c r="AJ2171" i="2"/>
  <c r="AO2171" i="2" s="1"/>
  <c r="AJ2190" i="2"/>
  <c r="AO2190" i="2" s="1"/>
  <c r="AJ2170" i="2"/>
  <c r="AO2170" i="2" s="1"/>
  <c r="AJ2154" i="2"/>
  <c r="AO2154" i="2" s="1"/>
  <c r="AJ2174" i="2"/>
  <c r="AO2174" i="2" s="1"/>
  <c r="AJ2166" i="2"/>
  <c r="AO2166" i="2" s="1"/>
  <c r="AJ2155" i="2"/>
  <c r="AO2155" i="2" s="1"/>
  <c r="AJ2162" i="2"/>
  <c r="AO2162" i="2" s="1"/>
  <c r="O17" i="6" l="1"/>
  <c r="AP2168" i="2"/>
  <c r="AP2196" i="2"/>
  <c r="AP2184" i="2"/>
  <c r="AO666" i="3"/>
  <c r="AO672" i="3"/>
  <c r="AO670" i="3"/>
  <c r="AO668" i="3"/>
  <c r="AO671" i="3"/>
  <c r="AO667" i="3"/>
  <c r="AP2166" i="2"/>
  <c r="AP2156" i="2"/>
  <c r="AP2151" i="2"/>
  <c r="AP2194" i="2"/>
  <c r="AP2159" i="2"/>
  <c r="AP2188" i="2"/>
  <c r="AP2186" i="2"/>
  <c r="AP2153" i="2"/>
  <c r="AP2165" i="2"/>
  <c r="AP2203" i="2"/>
  <c r="AP2175" i="2"/>
  <c r="AP2201" i="2"/>
  <c r="AP2202" i="2"/>
  <c r="AP2170" i="2"/>
  <c r="AP2185" i="2"/>
  <c r="AP2148" i="2"/>
  <c r="AP2160" i="2"/>
  <c r="AP2197" i="2"/>
  <c r="AP2179" i="2"/>
  <c r="AP2177" i="2"/>
  <c r="AP2182" i="2"/>
  <c r="AP2155" i="2"/>
  <c r="AP2164" i="2"/>
  <c r="AP2167" i="2"/>
  <c r="AP2178" i="2"/>
  <c r="AP2171" i="2"/>
  <c r="AP2187" i="2"/>
  <c r="AP2183" i="2"/>
  <c r="AP2195" i="2"/>
  <c r="AP2174" i="2"/>
  <c r="AP2163" i="2"/>
  <c r="AP2204" i="2"/>
  <c r="AP2199" i="2"/>
  <c r="AP2157" i="2"/>
  <c r="AP2181" i="2"/>
  <c r="AP2193" i="2"/>
  <c r="AP2161" i="2"/>
  <c r="AP2189" i="2"/>
  <c r="AP2173" i="2"/>
  <c r="AP2190" i="2"/>
  <c r="AP2158" i="2"/>
  <c r="AP2149" i="2"/>
  <c r="AP2191" i="2"/>
  <c r="AP2169" i="2"/>
  <c r="AP2154" i="2"/>
  <c r="AP2162" i="2"/>
  <c r="AP2150" i="2"/>
  <c r="AP2198" i="2"/>
  <c r="AP2147" i="2" l="1"/>
  <c r="AP2146" i="2"/>
  <c r="AP2145" i="2"/>
  <c r="AP2144" i="2"/>
  <c r="AP2143" i="2"/>
  <c r="AP2142" i="2"/>
  <c r="AP2141" i="2"/>
  <c r="AP2140" i="2"/>
  <c r="AP2139" i="2"/>
  <c r="AP2138" i="2"/>
  <c r="AP2137" i="2"/>
  <c r="AP2136" i="2"/>
  <c r="AP2135" i="2"/>
  <c r="AP2134" i="2"/>
  <c r="AP2133" i="2"/>
  <c r="AP2132" i="2"/>
  <c r="AM651" i="3" l="1"/>
  <c r="AJ651" i="3"/>
  <c r="AE651" i="3"/>
  <c r="AD651" i="3"/>
  <c r="AB651" i="3"/>
  <c r="AA651" i="3"/>
  <c r="Z651" i="3"/>
  <c r="W651" i="3"/>
  <c r="U651" i="3"/>
  <c r="R651" i="3"/>
  <c r="T651" i="3" s="1"/>
  <c r="Q651" i="3"/>
  <c r="AM650" i="3"/>
  <c r="AJ650" i="3"/>
  <c r="AE650" i="3"/>
  <c r="AD650" i="3"/>
  <c r="AB650" i="3"/>
  <c r="AA650" i="3"/>
  <c r="Z650" i="3"/>
  <c r="W650" i="3"/>
  <c r="U650" i="3"/>
  <c r="R650" i="3"/>
  <c r="S650" i="3" s="1"/>
  <c r="Q650" i="3"/>
  <c r="AM649" i="3"/>
  <c r="AJ649" i="3"/>
  <c r="AE649" i="3"/>
  <c r="AD649" i="3"/>
  <c r="AB649" i="3"/>
  <c r="AA649" i="3"/>
  <c r="Z649" i="3"/>
  <c r="W649" i="3"/>
  <c r="U649" i="3"/>
  <c r="R649" i="3"/>
  <c r="T649" i="3" s="1"/>
  <c r="Q649" i="3"/>
  <c r="AM648" i="3"/>
  <c r="AJ648" i="3"/>
  <c r="AE648" i="3"/>
  <c r="AD648" i="3"/>
  <c r="AB648" i="3"/>
  <c r="AA648" i="3"/>
  <c r="Z648" i="3"/>
  <c r="W648" i="3"/>
  <c r="U648" i="3"/>
  <c r="R648" i="3"/>
  <c r="S648" i="3" s="1"/>
  <c r="Q648" i="3"/>
  <c r="AM647" i="3"/>
  <c r="AJ647" i="3"/>
  <c r="AE647" i="3"/>
  <c r="AD647" i="3"/>
  <c r="AB647" i="3"/>
  <c r="AA647" i="3"/>
  <c r="Z647" i="3"/>
  <c r="W647" i="3"/>
  <c r="U647" i="3"/>
  <c r="R647" i="3"/>
  <c r="T647" i="3" s="1"/>
  <c r="Q647" i="3"/>
  <c r="AM646" i="3"/>
  <c r="AJ646" i="3"/>
  <c r="AE646" i="3"/>
  <c r="AD646" i="3"/>
  <c r="AB646" i="3"/>
  <c r="AA646" i="3"/>
  <c r="Z646" i="3"/>
  <c r="W646" i="3"/>
  <c r="U646" i="3"/>
  <c r="R646" i="3"/>
  <c r="S646" i="3" s="1"/>
  <c r="Q646" i="3"/>
  <c r="AM645" i="3"/>
  <c r="AJ645" i="3"/>
  <c r="AE645" i="3"/>
  <c r="AD645" i="3"/>
  <c r="AB645" i="3"/>
  <c r="AA645" i="3"/>
  <c r="Z645" i="3"/>
  <c r="W645" i="3"/>
  <c r="U645" i="3"/>
  <c r="R645" i="3"/>
  <c r="T645" i="3" s="1"/>
  <c r="Q645" i="3"/>
  <c r="AM644" i="3"/>
  <c r="AJ644" i="3"/>
  <c r="AE644" i="3"/>
  <c r="AD644" i="3"/>
  <c r="AB644" i="3"/>
  <c r="AA644" i="3"/>
  <c r="Z644" i="3"/>
  <c r="W644" i="3"/>
  <c r="U644" i="3"/>
  <c r="R644" i="3"/>
  <c r="S644" i="3" s="1"/>
  <c r="Q644" i="3"/>
  <c r="AM643" i="3"/>
  <c r="AJ643" i="3"/>
  <c r="AE643" i="3"/>
  <c r="AD643" i="3"/>
  <c r="AB643" i="3"/>
  <c r="AA643" i="3"/>
  <c r="Z643" i="3"/>
  <c r="W643" i="3"/>
  <c r="U643" i="3"/>
  <c r="R643" i="3"/>
  <c r="T643" i="3" s="1"/>
  <c r="Q643" i="3"/>
  <c r="AM642" i="3"/>
  <c r="AJ642" i="3"/>
  <c r="AE642" i="3"/>
  <c r="AD642" i="3"/>
  <c r="AB642" i="3"/>
  <c r="AA642" i="3"/>
  <c r="Z642" i="3"/>
  <c r="W642" i="3"/>
  <c r="U642" i="3"/>
  <c r="R642" i="3"/>
  <c r="S642" i="3" s="1"/>
  <c r="Q642" i="3"/>
  <c r="AM641" i="3"/>
  <c r="AJ641" i="3"/>
  <c r="AE641" i="3"/>
  <c r="AD641" i="3"/>
  <c r="AB641" i="3"/>
  <c r="AA641" i="3"/>
  <c r="Z641" i="3"/>
  <c r="W641" i="3"/>
  <c r="U641" i="3"/>
  <c r="R641" i="3"/>
  <c r="T641" i="3" s="1"/>
  <c r="Q641" i="3"/>
  <c r="AM640" i="3"/>
  <c r="AJ640" i="3"/>
  <c r="AE640" i="3"/>
  <c r="AD640" i="3"/>
  <c r="AB640" i="3"/>
  <c r="AA640" i="3"/>
  <c r="Z640" i="3"/>
  <c r="W640" i="3"/>
  <c r="U640" i="3"/>
  <c r="R640" i="3"/>
  <c r="S640" i="3" s="1"/>
  <c r="Q640" i="3"/>
  <c r="AM639" i="3"/>
  <c r="AJ639" i="3"/>
  <c r="AE639" i="3"/>
  <c r="AD639" i="3"/>
  <c r="AB639" i="3"/>
  <c r="AA639" i="3"/>
  <c r="Z639" i="3"/>
  <c r="W639" i="3"/>
  <c r="U639" i="3"/>
  <c r="R639" i="3"/>
  <c r="T639" i="3" s="1"/>
  <c r="Q639" i="3"/>
  <c r="AM638" i="3"/>
  <c r="AJ638" i="3"/>
  <c r="AE638" i="3"/>
  <c r="AD638" i="3"/>
  <c r="AB638" i="3"/>
  <c r="AA638" i="3"/>
  <c r="Z638" i="3"/>
  <c r="W638" i="3"/>
  <c r="U638" i="3"/>
  <c r="R638" i="3"/>
  <c r="S638" i="3" s="1"/>
  <c r="Q638" i="3"/>
  <c r="AM637" i="3"/>
  <c r="AJ637" i="3"/>
  <c r="AE637" i="3"/>
  <c r="AD637" i="3"/>
  <c r="AB637" i="3"/>
  <c r="AA637" i="3"/>
  <c r="Z637" i="3"/>
  <c r="W637" i="3"/>
  <c r="U637" i="3"/>
  <c r="R637" i="3"/>
  <c r="T637" i="3" s="1"/>
  <c r="Q637" i="3"/>
  <c r="AM636" i="3"/>
  <c r="AJ636" i="3"/>
  <c r="AE636" i="3"/>
  <c r="AD636" i="3"/>
  <c r="AB636" i="3"/>
  <c r="AA636" i="3"/>
  <c r="Z636" i="3"/>
  <c r="W636" i="3"/>
  <c r="U636" i="3"/>
  <c r="R636" i="3"/>
  <c r="S636" i="3" s="1"/>
  <c r="Q636" i="3"/>
  <c r="AM635" i="3"/>
  <c r="AJ635" i="3"/>
  <c r="AE635" i="3"/>
  <c r="AD635" i="3"/>
  <c r="AB635" i="3"/>
  <c r="AA635" i="3"/>
  <c r="Z635" i="3"/>
  <c r="W635" i="3"/>
  <c r="U635" i="3"/>
  <c r="R635" i="3"/>
  <c r="T635" i="3" s="1"/>
  <c r="Q635" i="3"/>
  <c r="AM634" i="3"/>
  <c r="AJ634" i="3"/>
  <c r="AE634" i="3"/>
  <c r="AD634" i="3"/>
  <c r="AB634" i="3"/>
  <c r="AA634" i="3"/>
  <c r="Z634" i="3"/>
  <c r="W634" i="3"/>
  <c r="U634" i="3"/>
  <c r="R634" i="3"/>
  <c r="S634" i="3" s="1"/>
  <c r="Q634" i="3"/>
  <c r="AM633" i="3"/>
  <c r="AJ633" i="3"/>
  <c r="AE633" i="3"/>
  <c r="AD633" i="3"/>
  <c r="AB633" i="3"/>
  <c r="AA633" i="3"/>
  <c r="Z633" i="3"/>
  <c r="W633" i="3"/>
  <c r="U633" i="3"/>
  <c r="R633" i="3"/>
  <c r="S633" i="3" s="1"/>
  <c r="Q633" i="3"/>
  <c r="AM632" i="3"/>
  <c r="AJ632" i="3"/>
  <c r="AE632" i="3"/>
  <c r="AD632" i="3"/>
  <c r="AB632" i="3"/>
  <c r="AA632" i="3"/>
  <c r="Z632" i="3"/>
  <c r="W632" i="3"/>
  <c r="U632" i="3"/>
  <c r="R632" i="3"/>
  <c r="S632" i="3" s="1"/>
  <c r="Q632" i="3"/>
  <c r="AM631" i="3"/>
  <c r="AJ631" i="3"/>
  <c r="AE631" i="3"/>
  <c r="AD631" i="3"/>
  <c r="AB631" i="3"/>
  <c r="AA631" i="3"/>
  <c r="Z631" i="3"/>
  <c r="W631" i="3"/>
  <c r="U631" i="3"/>
  <c r="R631" i="3"/>
  <c r="T631" i="3" s="1"/>
  <c r="Q631" i="3"/>
  <c r="AM630" i="3"/>
  <c r="AJ630" i="3"/>
  <c r="AE630" i="3"/>
  <c r="AD630" i="3"/>
  <c r="AB630" i="3"/>
  <c r="AA630" i="3"/>
  <c r="Z630" i="3"/>
  <c r="W630" i="3"/>
  <c r="U630" i="3"/>
  <c r="R630" i="3"/>
  <c r="T630" i="3" s="1"/>
  <c r="Q630" i="3"/>
  <c r="AM629" i="3"/>
  <c r="AJ629" i="3"/>
  <c r="AE629" i="3"/>
  <c r="AD629" i="3"/>
  <c r="AB629" i="3"/>
  <c r="AA629" i="3"/>
  <c r="Z629" i="3"/>
  <c r="W629" i="3"/>
  <c r="U629" i="3"/>
  <c r="R629" i="3"/>
  <c r="T629" i="3" s="1"/>
  <c r="Q629" i="3"/>
  <c r="AM628" i="3"/>
  <c r="AJ628" i="3"/>
  <c r="AE628" i="3"/>
  <c r="AD628" i="3"/>
  <c r="AB628" i="3"/>
  <c r="AA628" i="3"/>
  <c r="Z628" i="3"/>
  <c r="W628" i="3"/>
  <c r="U628" i="3"/>
  <c r="R628" i="3"/>
  <c r="T628" i="3" s="1"/>
  <c r="Q628" i="3"/>
  <c r="AM627" i="3"/>
  <c r="AJ627" i="3"/>
  <c r="AE627" i="3"/>
  <c r="AD627" i="3"/>
  <c r="AB627" i="3"/>
  <c r="AA627" i="3"/>
  <c r="Z627" i="3"/>
  <c r="W627" i="3"/>
  <c r="U627" i="3"/>
  <c r="R627" i="3"/>
  <c r="T627" i="3" s="1"/>
  <c r="Q627" i="3"/>
  <c r="AM626" i="3"/>
  <c r="AJ626" i="3"/>
  <c r="AE626" i="3"/>
  <c r="AD626" i="3"/>
  <c r="AB626" i="3"/>
  <c r="AA626" i="3"/>
  <c r="Z626" i="3"/>
  <c r="W626" i="3"/>
  <c r="U626" i="3"/>
  <c r="R626" i="3"/>
  <c r="T626" i="3" s="1"/>
  <c r="Q626" i="3"/>
  <c r="AM625" i="3"/>
  <c r="AJ625" i="3"/>
  <c r="AE625" i="3"/>
  <c r="AD625" i="3"/>
  <c r="AB625" i="3"/>
  <c r="AA625" i="3"/>
  <c r="Z625" i="3"/>
  <c r="W625" i="3"/>
  <c r="U625" i="3"/>
  <c r="R625" i="3"/>
  <c r="T625" i="3" s="1"/>
  <c r="Q625" i="3"/>
  <c r="AM624" i="3"/>
  <c r="AJ624" i="3"/>
  <c r="AE624" i="3"/>
  <c r="AD624" i="3"/>
  <c r="AB624" i="3"/>
  <c r="AA624" i="3"/>
  <c r="Z624" i="3"/>
  <c r="W624" i="3"/>
  <c r="U624" i="3"/>
  <c r="R624" i="3"/>
  <c r="T624" i="3" s="1"/>
  <c r="Q624" i="3"/>
  <c r="AM623" i="3"/>
  <c r="AJ623" i="3"/>
  <c r="AE623" i="3"/>
  <c r="AD623" i="3"/>
  <c r="AB623" i="3"/>
  <c r="AA623" i="3"/>
  <c r="Z623" i="3"/>
  <c r="W623" i="3"/>
  <c r="U623" i="3"/>
  <c r="R623" i="3"/>
  <c r="T623" i="3" s="1"/>
  <c r="Q623" i="3"/>
  <c r="AM622" i="3"/>
  <c r="AJ622" i="3"/>
  <c r="AE622" i="3"/>
  <c r="AD622" i="3"/>
  <c r="AB622" i="3"/>
  <c r="AA622" i="3"/>
  <c r="Z622" i="3"/>
  <c r="W622" i="3"/>
  <c r="U622" i="3"/>
  <c r="R622" i="3"/>
  <c r="T622" i="3" s="1"/>
  <c r="Q622" i="3"/>
  <c r="AM621" i="3"/>
  <c r="AJ621" i="3"/>
  <c r="AE621" i="3"/>
  <c r="AD621" i="3"/>
  <c r="AB621" i="3"/>
  <c r="AA621" i="3"/>
  <c r="Z621" i="3"/>
  <c r="W621" i="3"/>
  <c r="U621" i="3"/>
  <c r="R621" i="3"/>
  <c r="T621" i="3" s="1"/>
  <c r="Q621" i="3"/>
  <c r="AM620" i="3"/>
  <c r="AJ620" i="3"/>
  <c r="AE620" i="3"/>
  <c r="AD620" i="3"/>
  <c r="AB620" i="3"/>
  <c r="AA620" i="3"/>
  <c r="Z620" i="3"/>
  <c r="W620" i="3"/>
  <c r="U620" i="3"/>
  <c r="R620" i="3"/>
  <c r="T620" i="3" s="1"/>
  <c r="Q620" i="3"/>
  <c r="AM619" i="3"/>
  <c r="AJ619" i="3"/>
  <c r="AE619" i="3"/>
  <c r="AD619" i="3"/>
  <c r="AB619" i="3"/>
  <c r="AA619" i="3"/>
  <c r="Z619" i="3"/>
  <c r="W619" i="3"/>
  <c r="U619" i="3"/>
  <c r="R619" i="3"/>
  <c r="T619" i="3" s="1"/>
  <c r="Q619" i="3"/>
  <c r="AM618" i="3"/>
  <c r="AJ618" i="3"/>
  <c r="AE618" i="3"/>
  <c r="AD618" i="3"/>
  <c r="AB618" i="3"/>
  <c r="AA618" i="3"/>
  <c r="Z618" i="3"/>
  <c r="W618" i="3"/>
  <c r="U618" i="3"/>
  <c r="R618" i="3"/>
  <c r="T618" i="3" s="1"/>
  <c r="Q618" i="3"/>
  <c r="AM617" i="3"/>
  <c r="AJ617" i="3"/>
  <c r="AE617" i="3"/>
  <c r="AD617" i="3"/>
  <c r="AB617" i="3"/>
  <c r="AA617" i="3"/>
  <c r="Z617" i="3"/>
  <c r="W617" i="3"/>
  <c r="U617" i="3"/>
  <c r="R617" i="3"/>
  <c r="T617" i="3" s="1"/>
  <c r="Q617" i="3"/>
  <c r="AM616" i="3"/>
  <c r="AJ616" i="3"/>
  <c r="AE616" i="3"/>
  <c r="AD616" i="3"/>
  <c r="AB616" i="3"/>
  <c r="AA616" i="3"/>
  <c r="Z616" i="3"/>
  <c r="W616" i="3"/>
  <c r="U616" i="3"/>
  <c r="R616" i="3"/>
  <c r="T616" i="3" s="1"/>
  <c r="Q616" i="3"/>
  <c r="AK2131" i="2"/>
  <c r="AF2131" i="2"/>
  <c r="AE2131" i="2"/>
  <c r="AC2131" i="2"/>
  <c r="AB2131" i="2"/>
  <c r="AA2131" i="2"/>
  <c r="X2131" i="2"/>
  <c r="V2131" i="2"/>
  <c r="S2131" i="2"/>
  <c r="T2131" i="2" s="1"/>
  <c r="R2131" i="2"/>
  <c r="AK2130" i="2"/>
  <c r="AF2130" i="2"/>
  <c r="AE2130" i="2"/>
  <c r="AC2130" i="2"/>
  <c r="AB2130" i="2"/>
  <c r="AA2130" i="2"/>
  <c r="X2130" i="2"/>
  <c r="V2130" i="2"/>
  <c r="S2130" i="2"/>
  <c r="U2130" i="2" s="1"/>
  <c r="R2130" i="2"/>
  <c r="AK2129" i="2"/>
  <c r="AF2129" i="2"/>
  <c r="AE2129" i="2"/>
  <c r="AC2129" i="2"/>
  <c r="AB2129" i="2"/>
  <c r="AA2129" i="2"/>
  <c r="X2129" i="2"/>
  <c r="V2129" i="2"/>
  <c r="S2129" i="2"/>
  <c r="T2129" i="2" s="1"/>
  <c r="R2129" i="2"/>
  <c r="AK2128" i="2"/>
  <c r="AF2128" i="2"/>
  <c r="AE2128" i="2"/>
  <c r="AC2128" i="2"/>
  <c r="AB2128" i="2"/>
  <c r="AA2128" i="2"/>
  <c r="X2128" i="2"/>
  <c r="V2128" i="2"/>
  <c r="S2128" i="2"/>
  <c r="U2128" i="2" s="1"/>
  <c r="R2128" i="2"/>
  <c r="AK2127" i="2"/>
  <c r="AF2127" i="2"/>
  <c r="AE2127" i="2"/>
  <c r="AC2127" i="2"/>
  <c r="AB2127" i="2"/>
  <c r="AA2127" i="2"/>
  <c r="X2127" i="2"/>
  <c r="V2127" i="2"/>
  <c r="S2127" i="2"/>
  <c r="T2127" i="2" s="1"/>
  <c r="R2127" i="2"/>
  <c r="AK2126" i="2"/>
  <c r="AF2126" i="2"/>
  <c r="AE2126" i="2"/>
  <c r="AC2126" i="2"/>
  <c r="AB2126" i="2"/>
  <c r="AA2126" i="2"/>
  <c r="X2126" i="2"/>
  <c r="V2126" i="2"/>
  <c r="S2126" i="2"/>
  <c r="U2126" i="2" s="1"/>
  <c r="R2126" i="2"/>
  <c r="AK2125" i="2"/>
  <c r="AF2125" i="2"/>
  <c r="AE2125" i="2"/>
  <c r="AC2125" i="2"/>
  <c r="AB2125" i="2"/>
  <c r="AA2125" i="2"/>
  <c r="X2125" i="2"/>
  <c r="V2125" i="2"/>
  <c r="S2125" i="2"/>
  <c r="R2125" i="2"/>
  <c r="AK2124" i="2"/>
  <c r="AF2124" i="2"/>
  <c r="AE2124" i="2"/>
  <c r="AC2124" i="2"/>
  <c r="AB2124" i="2"/>
  <c r="AA2124" i="2"/>
  <c r="X2124" i="2"/>
  <c r="V2124" i="2"/>
  <c r="S2124" i="2"/>
  <c r="U2124" i="2" s="1"/>
  <c r="R2124" i="2"/>
  <c r="AK2123" i="2"/>
  <c r="AF2123" i="2"/>
  <c r="AE2123" i="2"/>
  <c r="AC2123" i="2"/>
  <c r="AB2123" i="2"/>
  <c r="AA2123" i="2"/>
  <c r="X2123" i="2"/>
  <c r="V2123" i="2"/>
  <c r="S2123" i="2"/>
  <c r="T2123" i="2" s="1"/>
  <c r="R2123" i="2"/>
  <c r="AK2122" i="2"/>
  <c r="AF2122" i="2"/>
  <c r="AE2122" i="2"/>
  <c r="AC2122" i="2"/>
  <c r="AB2122" i="2"/>
  <c r="AA2122" i="2"/>
  <c r="X2122" i="2"/>
  <c r="V2122" i="2"/>
  <c r="S2122" i="2"/>
  <c r="U2122" i="2" s="1"/>
  <c r="R2122" i="2"/>
  <c r="AK2121" i="2"/>
  <c r="AF2121" i="2"/>
  <c r="AE2121" i="2"/>
  <c r="AC2121" i="2"/>
  <c r="AB2121" i="2"/>
  <c r="AA2121" i="2"/>
  <c r="X2121" i="2"/>
  <c r="V2121" i="2"/>
  <c r="S2121" i="2"/>
  <c r="U2121" i="2" s="1"/>
  <c r="R2121" i="2"/>
  <c r="AK2120" i="2"/>
  <c r="AF2120" i="2"/>
  <c r="AE2120" i="2"/>
  <c r="AC2120" i="2"/>
  <c r="AB2120" i="2"/>
  <c r="AA2120" i="2"/>
  <c r="X2120" i="2"/>
  <c r="V2120" i="2"/>
  <c r="S2120" i="2"/>
  <c r="U2120" i="2" s="1"/>
  <c r="R2120" i="2"/>
  <c r="AK2119" i="2"/>
  <c r="AF2119" i="2"/>
  <c r="AE2119" i="2"/>
  <c r="AC2119" i="2"/>
  <c r="AB2119" i="2"/>
  <c r="AA2119" i="2"/>
  <c r="X2119" i="2"/>
  <c r="V2119" i="2"/>
  <c r="S2119" i="2"/>
  <c r="U2119" i="2" s="1"/>
  <c r="R2119" i="2"/>
  <c r="AK2118" i="2"/>
  <c r="AF2118" i="2"/>
  <c r="AE2118" i="2"/>
  <c r="AC2118" i="2"/>
  <c r="AB2118" i="2"/>
  <c r="AA2118" i="2"/>
  <c r="X2118" i="2"/>
  <c r="V2118" i="2"/>
  <c r="S2118" i="2"/>
  <c r="U2118" i="2" s="1"/>
  <c r="R2118" i="2"/>
  <c r="AK2117" i="2"/>
  <c r="AF2117" i="2"/>
  <c r="AE2117" i="2"/>
  <c r="AC2117" i="2"/>
  <c r="AB2117" i="2"/>
  <c r="AA2117" i="2"/>
  <c r="X2117" i="2"/>
  <c r="V2117" i="2"/>
  <c r="S2117" i="2"/>
  <c r="T2117" i="2" s="1"/>
  <c r="R2117" i="2"/>
  <c r="AK2116" i="2"/>
  <c r="AF2116" i="2"/>
  <c r="AE2116" i="2"/>
  <c r="AC2116" i="2"/>
  <c r="AB2116" i="2"/>
  <c r="AA2116" i="2"/>
  <c r="X2116" i="2"/>
  <c r="V2116" i="2"/>
  <c r="S2116" i="2"/>
  <c r="U2116" i="2" s="1"/>
  <c r="R2116" i="2"/>
  <c r="AK2115" i="2"/>
  <c r="AF2115" i="2"/>
  <c r="AE2115" i="2"/>
  <c r="AC2115" i="2"/>
  <c r="AB2115" i="2"/>
  <c r="AA2115" i="2"/>
  <c r="X2115" i="2"/>
  <c r="V2115" i="2"/>
  <c r="S2115" i="2"/>
  <c r="T2115" i="2" s="1"/>
  <c r="R2115" i="2"/>
  <c r="AK2114" i="2"/>
  <c r="AF2114" i="2"/>
  <c r="AE2114" i="2"/>
  <c r="AC2114" i="2"/>
  <c r="AB2114" i="2"/>
  <c r="AA2114" i="2"/>
  <c r="X2114" i="2"/>
  <c r="V2114" i="2"/>
  <c r="S2114" i="2"/>
  <c r="U2114" i="2" s="1"/>
  <c r="R2114" i="2"/>
  <c r="AK2113" i="2"/>
  <c r="AF2113" i="2"/>
  <c r="AE2113" i="2"/>
  <c r="AC2113" i="2"/>
  <c r="AB2113" i="2"/>
  <c r="AA2113" i="2"/>
  <c r="X2113" i="2"/>
  <c r="V2113" i="2"/>
  <c r="S2113" i="2"/>
  <c r="R2113" i="2"/>
  <c r="AK2112" i="2"/>
  <c r="AF2112" i="2"/>
  <c r="AE2112" i="2"/>
  <c r="AC2112" i="2"/>
  <c r="AB2112" i="2"/>
  <c r="AA2112" i="2"/>
  <c r="X2112" i="2"/>
  <c r="V2112" i="2"/>
  <c r="S2112" i="2"/>
  <c r="U2112" i="2" s="1"/>
  <c r="R2112" i="2"/>
  <c r="AK2111" i="2"/>
  <c r="AF2111" i="2"/>
  <c r="AE2111" i="2"/>
  <c r="AC2111" i="2"/>
  <c r="AB2111" i="2"/>
  <c r="AA2111" i="2"/>
  <c r="X2111" i="2"/>
  <c r="V2111" i="2"/>
  <c r="S2111" i="2"/>
  <c r="U2111" i="2" s="1"/>
  <c r="R2111" i="2"/>
  <c r="AK2110" i="2"/>
  <c r="AF2110" i="2"/>
  <c r="AE2110" i="2"/>
  <c r="AC2110" i="2"/>
  <c r="AB2110" i="2"/>
  <c r="AA2110" i="2"/>
  <c r="X2110" i="2"/>
  <c r="V2110" i="2"/>
  <c r="S2110" i="2"/>
  <c r="U2110" i="2" s="1"/>
  <c r="R2110" i="2"/>
  <c r="AK2109" i="2"/>
  <c r="AF2109" i="2"/>
  <c r="AE2109" i="2"/>
  <c r="AC2109" i="2"/>
  <c r="AB2109" i="2"/>
  <c r="AA2109" i="2"/>
  <c r="X2109" i="2"/>
  <c r="V2109" i="2"/>
  <c r="S2109" i="2"/>
  <c r="U2109" i="2" s="1"/>
  <c r="R2109" i="2"/>
  <c r="AK2108" i="2"/>
  <c r="AF2108" i="2"/>
  <c r="AE2108" i="2"/>
  <c r="AC2108" i="2"/>
  <c r="AB2108" i="2"/>
  <c r="AA2108" i="2"/>
  <c r="X2108" i="2"/>
  <c r="V2108" i="2"/>
  <c r="S2108" i="2"/>
  <c r="U2108" i="2" s="1"/>
  <c r="R2108" i="2"/>
  <c r="AK2107" i="2"/>
  <c r="AF2107" i="2"/>
  <c r="AE2107" i="2"/>
  <c r="AC2107" i="2"/>
  <c r="AB2107" i="2"/>
  <c r="AA2107" i="2"/>
  <c r="X2107" i="2"/>
  <c r="V2107" i="2"/>
  <c r="S2107" i="2"/>
  <c r="U2107" i="2" s="1"/>
  <c r="R2107" i="2"/>
  <c r="AK2106" i="2"/>
  <c r="AF2106" i="2"/>
  <c r="AE2106" i="2"/>
  <c r="AC2106" i="2"/>
  <c r="AB2106" i="2"/>
  <c r="AA2106" i="2"/>
  <c r="X2106" i="2"/>
  <c r="V2106" i="2"/>
  <c r="S2106" i="2"/>
  <c r="U2106" i="2" s="1"/>
  <c r="R2106" i="2"/>
  <c r="AK2105" i="2"/>
  <c r="AF2105" i="2"/>
  <c r="AE2105" i="2"/>
  <c r="AC2105" i="2"/>
  <c r="AB2105" i="2"/>
  <c r="AA2105" i="2"/>
  <c r="X2105" i="2"/>
  <c r="V2105" i="2"/>
  <c r="S2105" i="2"/>
  <c r="T2105" i="2" s="1"/>
  <c r="R2105" i="2"/>
  <c r="AK2104" i="2"/>
  <c r="AF2104" i="2"/>
  <c r="AE2104" i="2"/>
  <c r="AC2104" i="2"/>
  <c r="AB2104" i="2"/>
  <c r="AA2104" i="2"/>
  <c r="X2104" i="2"/>
  <c r="V2104" i="2"/>
  <c r="S2104" i="2"/>
  <c r="U2104" i="2" s="1"/>
  <c r="R2104" i="2"/>
  <c r="AK2103" i="2"/>
  <c r="AF2103" i="2"/>
  <c r="AE2103" i="2"/>
  <c r="AC2103" i="2"/>
  <c r="AB2103" i="2"/>
  <c r="AA2103" i="2"/>
  <c r="X2103" i="2"/>
  <c r="V2103" i="2"/>
  <c r="S2103" i="2"/>
  <c r="T2103" i="2" s="1"/>
  <c r="R2103" i="2"/>
  <c r="AK2102" i="2"/>
  <c r="AF2102" i="2"/>
  <c r="AE2102" i="2"/>
  <c r="AC2102" i="2"/>
  <c r="AB2102" i="2"/>
  <c r="AA2102" i="2"/>
  <c r="X2102" i="2"/>
  <c r="V2102" i="2"/>
  <c r="S2102" i="2"/>
  <c r="U2102" i="2" s="1"/>
  <c r="R2102" i="2"/>
  <c r="AK2101" i="2"/>
  <c r="AF2101" i="2"/>
  <c r="AE2101" i="2"/>
  <c r="AC2101" i="2"/>
  <c r="AB2101" i="2"/>
  <c r="AA2101" i="2"/>
  <c r="X2101" i="2"/>
  <c r="V2101" i="2"/>
  <c r="S2101" i="2"/>
  <c r="R2101" i="2"/>
  <c r="AK2100" i="2"/>
  <c r="AF2100" i="2"/>
  <c r="AE2100" i="2"/>
  <c r="AC2100" i="2"/>
  <c r="AB2100" i="2"/>
  <c r="AA2100" i="2"/>
  <c r="X2100" i="2"/>
  <c r="V2100" i="2"/>
  <c r="S2100" i="2"/>
  <c r="U2100" i="2" s="1"/>
  <c r="R2100" i="2"/>
  <c r="AK2099" i="2"/>
  <c r="AF2099" i="2"/>
  <c r="AE2099" i="2"/>
  <c r="AC2099" i="2"/>
  <c r="AB2099" i="2"/>
  <c r="AA2099" i="2"/>
  <c r="X2099" i="2"/>
  <c r="V2099" i="2"/>
  <c r="S2099" i="2"/>
  <c r="T2099" i="2" s="1"/>
  <c r="R2099" i="2"/>
  <c r="AK2098" i="2"/>
  <c r="AF2098" i="2"/>
  <c r="AE2098" i="2"/>
  <c r="AC2098" i="2"/>
  <c r="AB2098" i="2"/>
  <c r="AA2098" i="2"/>
  <c r="X2098" i="2"/>
  <c r="V2098" i="2"/>
  <c r="S2098" i="2"/>
  <c r="T2098" i="2" s="1"/>
  <c r="R2098" i="2"/>
  <c r="AK2097" i="2"/>
  <c r="AF2097" i="2"/>
  <c r="AE2097" i="2"/>
  <c r="AC2097" i="2"/>
  <c r="AB2097" i="2"/>
  <c r="AA2097" i="2"/>
  <c r="X2097" i="2"/>
  <c r="V2097" i="2"/>
  <c r="S2097" i="2"/>
  <c r="T2097" i="2" s="1"/>
  <c r="R2097" i="2"/>
  <c r="AK2096" i="2"/>
  <c r="AF2096" i="2"/>
  <c r="AE2096" i="2"/>
  <c r="AC2096" i="2"/>
  <c r="AB2096" i="2"/>
  <c r="AA2096" i="2"/>
  <c r="X2096" i="2"/>
  <c r="V2096" i="2"/>
  <c r="S2096" i="2"/>
  <c r="U2096" i="2" s="1"/>
  <c r="R2096" i="2"/>
  <c r="AK2095" i="2"/>
  <c r="AF2095" i="2"/>
  <c r="AE2095" i="2"/>
  <c r="AC2095" i="2"/>
  <c r="AB2095" i="2"/>
  <c r="AA2095" i="2"/>
  <c r="X2095" i="2"/>
  <c r="V2095" i="2"/>
  <c r="S2095" i="2"/>
  <c r="U2095" i="2" s="1"/>
  <c r="R2095" i="2"/>
  <c r="AK2094" i="2"/>
  <c r="AF2094" i="2"/>
  <c r="AE2094" i="2"/>
  <c r="AC2094" i="2"/>
  <c r="AB2094" i="2"/>
  <c r="AA2094" i="2"/>
  <c r="X2094" i="2"/>
  <c r="V2094" i="2"/>
  <c r="S2094" i="2"/>
  <c r="U2094" i="2" s="1"/>
  <c r="R2094" i="2"/>
  <c r="AK2093" i="2"/>
  <c r="AF2093" i="2"/>
  <c r="AE2093" i="2"/>
  <c r="AC2093" i="2"/>
  <c r="AB2093" i="2"/>
  <c r="AA2093" i="2"/>
  <c r="X2093" i="2"/>
  <c r="V2093" i="2"/>
  <c r="S2093" i="2"/>
  <c r="T2093" i="2" s="1"/>
  <c r="R2093" i="2"/>
  <c r="AK2092" i="2"/>
  <c r="AF2092" i="2"/>
  <c r="AE2092" i="2"/>
  <c r="AC2092" i="2"/>
  <c r="AB2092" i="2"/>
  <c r="AA2092" i="2"/>
  <c r="X2092" i="2"/>
  <c r="V2092" i="2"/>
  <c r="S2092" i="2"/>
  <c r="U2092" i="2" s="1"/>
  <c r="R2092" i="2"/>
  <c r="AK2091" i="2"/>
  <c r="AF2091" i="2"/>
  <c r="AE2091" i="2"/>
  <c r="AC2091" i="2"/>
  <c r="AB2091" i="2"/>
  <c r="AA2091" i="2"/>
  <c r="X2091" i="2"/>
  <c r="V2091" i="2"/>
  <c r="S2091" i="2"/>
  <c r="T2091" i="2" s="1"/>
  <c r="R2091" i="2"/>
  <c r="AK2090" i="2"/>
  <c r="AF2090" i="2"/>
  <c r="AE2090" i="2"/>
  <c r="AC2090" i="2"/>
  <c r="AB2090" i="2"/>
  <c r="AA2090" i="2"/>
  <c r="X2090" i="2"/>
  <c r="V2090" i="2"/>
  <c r="S2090" i="2"/>
  <c r="U2090" i="2" s="1"/>
  <c r="R2090" i="2"/>
  <c r="AK2089" i="2"/>
  <c r="AF2089" i="2"/>
  <c r="AE2089" i="2"/>
  <c r="AC2089" i="2"/>
  <c r="AB2089" i="2"/>
  <c r="AA2089" i="2"/>
  <c r="X2089" i="2"/>
  <c r="V2089" i="2"/>
  <c r="S2089" i="2"/>
  <c r="R2089" i="2"/>
  <c r="AK2088" i="2"/>
  <c r="AF2088" i="2"/>
  <c r="AE2088" i="2"/>
  <c r="AC2088" i="2"/>
  <c r="AB2088" i="2"/>
  <c r="AA2088" i="2"/>
  <c r="X2088" i="2"/>
  <c r="V2088" i="2"/>
  <c r="S2088" i="2"/>
  <c r="U2088" i="2" s="1"/>
  <c r="R2088" i="2"/>
  <c r="AK2087" i="2"/>
  <c r="AF2087" i="2"/>
  <c r="AE2087" i="2"/>
  <c r="AC2087" i="2"/>
  <c r="AB2087" i="2"/>
  <c r="AA2087" i="2"/>
  <c r="X2087" i="2"/>
  <c r="V2087" i="2"/>
  <c r="S2087" i="2"/>
  <c r="U2087" i="2" s="1"/>
  <c r="R2087" i="2"/>
  <c r="AK2086" i="2"/>
  <c r="AF2086" i="2"/>
  <c r="AE2086" i="2"/>
  <c r="AC2086" i="2"/>
  <c r="AB2086" i="2"/>
  <c r="AA2086" i="2"/>
  <c r="X2086" i="2"/>
  <c r="V2086" i="2"/>
  <c r="S2086" i="2"/>
  <c r="U2086" i="2" s="1"/>
  <c r="R2086" i="2"/>
  <c r="AK2085" i="2"/>
  <c r="AF2085" i="2"/>
  <c r="AE2085" i="2"/>
  <c r="AC2085" i="2"/>
  <c r="AB2085" i="2"/>
  <c r="AA2085" i="2"/>
  <c r="X2085" i="2"/>
  <c r="V2085" i="2"/>
  <c r="S2085" i="2"/>
  <c r="U2085" i="2" s="1"/>
  <c r="R2085" i="2"/>
  <c r="AK2084" i="2"/>
  <c r="AF2084" i="2"/>
  <c r="AE2084" i="2"/>
  <c r="AC2084" i="2"/>
  <c r="AB2084" i="2"/>
  <c r="AA2084" i="2"/>
  <c r="X2084" i="2"/>
  <c r="V2084" i="2"/>
  <c r="S2084" i="2"/>
  <c r="U2084" i="2" s="1"/>
  <c r="R2084" i="2"/>
  <c r="AK2083" i="2"/>
  <c r="AF2083" i="2"/>
  <c r="AE2083" i="2"/>
  <c r="AC2083" i="2"/>
  <c r="AB2083" i="2"/>
  <c r="AA2083" i="2"/>
  <c r="X2083" i="2"/>
  <c r="V2083" i="2"/>
  <c r="S2083" i="2"/>
  <c r="U2083" i="2" s="1"/>
  <c r="R2083" i="2"/>
  <c r="AK2082" i="2"/>
  <c r="AF2082" i="2"/>
  <c r="AE2082" i="2"/>
  <c r="AC2082" i="2"/>
  <c r="AB2082" i="2"/>
  <c r="AA2082" i="2"/>
  <c r="X2082" i="2"/>
  <c r="V2082" i="2"/>
  <c r="S2082" i="2"/>
  <c r="U2082" i="2" s="1"/>
  <c r="R2082" i="2"/>
  <c r="AK2081" i="2"/>
  <c r="AF2081" i="2"/>
  <c r="AE2081" i="2"/>
  <c r="AC2081" i="2"/>
  <c r="AB2081" i="2"/>
  <c r="AA2081" i="2"/>
  <c r="X2081" i="2"/>
  <c r="V2081" i="2"/>
  <c r="S2081" i="2"/>
  <c r="U2081" i="2" s="1"/>
  <c r="R2081" i="2"/>
  <c r="AK2080" i="2"/>
  <c r="AF2080" i="2"/>
  <c r="AE2080" i="2"/>
  <c r="AC2080" i="2"/>
  <c r="AB2080" i="2"/>
  <c r="AA2080" i="2"/>
  <c r="X2080" i="2"/>
  <c r="V2080" i="2"/>
  <c r="S2080" i="2"/>
  <c r="U2080" i="2" s="1"/>
  <c r="R2080" i="2"/>
  <c r="AK2079" i="2"/>
  <c r="AF2079" i="2"/>
  <c r="AE2079" i="2"/>
  <c r="AC2079" i="2"/>
  <c r="AB2079" i="2"/>
  <c r="AA2079" i="2"/>
  <c r="X2079" i="2"/>
  <c r="V2079" i="2"/>
  <c r="S2079" i="2"/>
  <c r="T2079" i="2" s="1"/>
  <c r="R2079" i="2"/>
  <c r="AK2078" i="2"/>
  <c r="AF2078" i="2"/>
  <c r="AE2078" i="2"/>
  <c r="AC2078" i="2"/>
  <c r="AB2078" i="2"/>
  <c r="AA2078" i="2"/>
  <c r="X2078" i="2"/>
  <c r="V2078" i="2"/>
  <c r="S2078" i="2"/>
  <c r="U2078" i="2" s="1"/>
  <c r="R2078" i="2"/>
  <c r="AK2077" i="2"/>
  <c r="AF2077" i="2"/>
  <c r="AE2077" i="2"/>
  <c r="AC2077" i="2"/>
  <c r="AB2077" i="2"/>
  <c r="AA2077" i="2"/>
  <c r="X2077" i="2"/>
  <c r="V2077" i="2"/>
  <c r="S2077" i="2"/>
  <c r="R2077" i="2"/>
  <c r="AK2076" i="2"/>
  <c r="AF2076" i="2"/>
  <c r="AE2076" i="2"/>
  <c r="AC2076" i="2"/>
  <c r="AB2076" i="2"/>
  <c r="AA2076" i="2"/>
  <c r="X2076" i="2"/>
  <c r="V2076" i="2"/>
  <c r="S2076" i="2"/>
  <c r="U2076" i="2" s="1"/>
  <c r="R2076" i="2"/>
  <c r="AK2075" i="2"/>
  <c r="AF2075" i="2"/>
  <c r="AE2075" i="2"/>
  <c r="AC2075" i="2"/>
  <c r="AB2075" i="2"/>
  <c r="AA2075" i="2"/>
  <c r="X2075" i="2"/>
  <c r="V2075" i="2"/>
  <c r="S2075" i="2"/>
  <c r="U2075" i="2" s="1"/>
  <c r="R2075" i="2"/>
  <c r="AK2074" i="2"/>
  <c r="AF2074" i="2"/>
  <c r="AE2074" i="2"/>
  <c r="AC2074" i="2"/>
  <c r="AB2074" i="2"/>
  <c r="AA2074" i="2"/>
  <c r="X2074" i="2"/>
  <c r="V2074" i="2"/>
  <c r="S2074" i="2"/>
  <c r="U2074" i="2" s="1"/>
  <c r="R2074" i="2"/>
  <c r="AK2073" i="2"/>
  <c r="AF2073" i="2"/>
  <c r="AE2073" i="2"/>
  <c r="AC2073" i="2"/>
  <c r="AB2073" i="2"/>
  <c r="AA2073" i="2"/>
  <c r="X2073" i="2"/>
  <c r="V2073" i="2"/>
  <c r="S2073" i="2"/>
  <c r="U2073" i="2" s="1"/>
  <c r="R2073" i="2"/>
  <c r="AK2072" i="2"/>
  <c r="AF2072" i="2"/>
  <c r="AE2072" i="2"/>
  <c r="AC2072" i="2"/>
  <c r="AB2072" i="2"/>
  <c r="AA2072" i="2"/>
  <c r="X2072" i="2"/>
  <c r="V2072" i="2"/>
  <c r="S2072" i="2"/>
  <c r="U2072" i="2" s="1"/>
  <c r="R2072" i="2"/>
  <c r="AK2071" i="2"/>
  <c r="AF2071" i="2"/>
  <c r="AE2071" i="2"/>
  <c r="AC2071" i="2"/>
  <c r="AB2071" i="2"/>
  <c r="AA2071" i="2"/>
  <c r="X2071" i="2"/>
  <c r="V2071" i="2"/>
  <c r="S2071" i="2"/>
  <c r="U2071" i="2" s="1"/>
  <c r="R2071" i="2"/>
  <c r="AK2070" i="2"/>
  <c r="AF2070" i="2"/>
  <c r="AE2070" i="2"/>
  <c r="AC2070" i="2"/>
  <c r="AB2070" i="2"/>
  <c r="AA2070" i="2"/>
  <c r="X2070" i="2"/>
  <c r="V2070" i="2"/>
  <c r="S2070" i="2"/>
  <c r="U2070" i="2" s="1"/>
  <c r="R2070" i="2"/>
  <c r="AK2069" i="2"/>
  <c r="AF2069" i="2"/>
  <c r="AE2069" i="2"/>
  <c r="AC2069" i="2"/>
  <c r="AB2069" i="2"/>
  <c r="AA2069" i="2"/>
  <c r="X2069" i="2"/>
  <c r="V2069" i="2"/>
  <c r="S2069" i="2"/>
  <c r="T2069" i="2" s="1"/>
  <c r="R2069" i="2"/>
  <c r="AK2068" i="2"/>
  <c r="AF2068" i="2"/>
  <c r="AE2068" i="2"/>
  <c r="AC2068" i="2"/>
  <c r="AB2068" i="2"/>
  <c r="AA2068" i="2"/>
  <c r="X2068" i="2"/>
  <c r="V2068" i="2"/>
  <c r="S2068" i="2"/>
  <c r="U2068" i="2" s="1"/>
  <c r="R2068" i="2"/>
  <c r="AK2067" i="2"/>
  <c r="AF2067" i="2"/>
  <c r="AE2067" i="2"/>
  <c r="AC2067" i="2"/>
  <c r="AB2067" i="2"/>
  <c r="AA2067" i="2"/>
  <c r="X2067" i="2"/>
  <c r="V2067" i="2"/>
  <c r="S2067" i="2"/>
  <c r="T2067" i="2" s="1"/>
  <c r="R2067" i="2"/>
  <c r="AK2066" i="2"/>
  <c r="AF2066" i="2"/>
  <c r="AE2066" i="2"/>
  <c r="AC2066" i="2"/>
  <c r="AB2066" i="2"/>
  <c r="AA2066" i="2"/>
  <c r="X2066" i="2"/>
  <c r="V2066" i="2"/>
  <c r="S2066" i="2"/>
  <c r="U2066" i="2" s="1"/>
  <c r="R2066" i="2"/>
  <c r="AK2065" i="2"/>
  <c r="AF2065" i="2"/>
  <c r="AE2065" i="2"/>
  <c r="AC2065" i="2"/>
  <c r="AB2065" i="2"/>
  <c r="AA2065" i="2"/>
  <c r="X2065" i="2"/>
  <c r="V2065" i="2"/>
  <c r="S2065" i="2"/>
  <c r="R2065" i="2"/>
  <c r="AK2064" i="2"/>
  <c r="AF2064" i="2"/>
  <c r="AE2064" i="2"/>
  <c r="AC2064" i="2"/>
  <c r="AB2064" i="2"/>
  <c r="AA2064" i="2"/>
  <c r="X2064" i="2"/>
  <c r="V2064" i="2"/>
  <c r="S2064" i="2"/>
  <c r="U2064" i="2" s="1"/>
  <c r="R2064" i="2"/>
  <c r="AK2063" i="2"/>
  <c r="AF2063" i="2"/>
  <c r="AE2063" i="2"/>
  <c r="AC2063" i="2"/>
  <c r="AB2063" i="2"/>
  <c r="AA2063" i="2"/>
  <c r="X2063" i="2"/>
  <c r="V2063" i="2"/>
  <c r="S2063" i="2"/>
  <c r="T2063" i="2" s="1"/>
  <c r="R2063" i="2"/>
  <c r="AK2062" i="2"/>
  <c r="AF2062" i="2"/>
  <c r="AE2062" i="2"/>
  <c r="AC2062" i="2"/>
  <c r="AB2062" i="2"/>
  <c r="AA2062" i="2"/>
  <c r="X2062" i="2"/>
  <c r="V2062" i="2"/>
  <c r="S2062" i="2"/>
  <c r="U2062" i="2" s="1"/>
  <c r="R2062" i="2"/>
  <c r="AK2061" i="2"/>
  <c r="AF2061" i="2"/>
  <c r="AE2061" i="2"/>
  <c r="AC2061" i="2"/>
  <c r="AB2061" i="2"/>
  <c r="AA2061" i="2"/>
  <c r="X2061" i="2"/>
  <c r="V2061" i="2"/>
  <c r="S2061" i="2"/>
  <c r="U2061" i="2" s="1"/>
  <c r="R2061" i="2"/>
  <c r="AK2060" i="2"/>
  <c r="AF2060" i="2"/>
  <c r="AE2060" i="2"/>
  <c r="AC2060" i="2"/>
  <c r="AB2060" i="2"/>
  <c r="AA2060" i="2"/>
  <c r="X2060" i="2"/>
  <c r="V2060" i="2"/>
  <c r="S2060" i="2"/>
  <c r="U2060" i="2" s="1"/>
  <c r="R2060" i="2"/>
  <c r="AK2059" i="2"/>
  <c r="AF2059" i="2"/>
  <c r="AE2059" i="2"/>
  <c r="AC2059" i="2"/>
  <c r="AB2059" i="2"/>
  <c r="AA2059" i="2"/>
  <c r="X2059" i="2"/>
  <c r="V2059" i="2"/>
  <c r="S2059" i="2"/>
  <c r="U2059" i="2" s="1"/>
  <c r="R2059" i="2"/>
  <c r="AK2058" i="2"/>
  <c r="AF2058" i="2"/>
  <c r="AE2058" i="2"/>
  <c r="AC2058" i="2"/>
  <c r="AB2058" i="2"/>
  <c r="AA2058" i="2"/>
  <c r="X2058" i="2"/>
  <c r="V2058" i="2"/>
  <c r="S2058" i="2"/>
  <c r="U2058" i="2" s="1"/>
  <c r="R2058" i="2"/>
  <c r="AK2057" i="2"/>
  <c r="AF2057" i="2"/>
  <c r="AE2057" i="2"/>
  <c r="AC2057" i="2"/>
  <c r="AB2057" i="2"/>
  <c r="AA2057" i="2"/>
  <c r="X2057" i="2"/>
  <c r="V2057" i="2"/>
  <c r="S2057" i="2"/>
  <c r="T2057" i="2" s="1"/>
  <c r="R2057" i="2"/>
  <c r="AK2056" i="2"/>
  <c r="AF2056" i="2"/>
  <c r="AE2056" i="2"/>
  <c r="AC2056" i="2"/>
  <c r="AB2056" i="2"/>
  <c r="AA2056" i="2"/>
  <c r="X2056" i="2"/>
  <c r="V2056" i="2"/>
  <c r="S2056" i="2"/>
  <c r="U2056" i="2" s="1"/>
  <c r="R2056" i="2"/>
  <c r="AK2055" i="2"/>
  <c r="AF2055" i="2"/>
  <c r="AE2055" i="2"/>
  <c r="AC2055" i="2"/>
  <c r="AB2055" i="2"/>
  <c r="AA2055" i="2"/>
  <c r="X2055" i="2"/>
  <c r="V2055" i="2"/>
  <c r="S2055" i="2"/>
  <c r="T2055" i="2" s="1"/>
  <c r="R2055" i="2"/>
  <c r="AK2054" i="2"/>
  <c r="AF2054" i="2"/>
  <c r="AE2054" i="2"/>
  <c r="AC2054" i="2"/>
  <c r="AB2054" i="2"/>
  <c r="AA2054" i="2"/>
  <c r="X2054" i="2"/>
  <c r="V2054" i="2"/>
  <c r="S2054" i="2"/>
  <c r="U2054" i="2" s="1"/>
  <c r="R2054" i="2"/>
  <c r="AK2053" i="2"/>
  <c r="AF2053" i="2"/>
  <c r="AE2053" i="2"/>
  <c r="AC2053" i="2"/>
  <c r="AB2053" i="2"/>
  <c r="AA2053" i="2"/>
  <c r="X2053" i="2"/>
  <c r="V2053" i="2"/>
  <c r="S2053" i="2"/>
  <c r="R2053" i="2"/>
  <c r="AK2052" i="2"/>
  <c r="AF2052" i="2"/>
  <c r="AE2052" i="2"/>
  <c r="AC2052" i="2"/>
  <c r="AB2052" i="2"/>
  <c r="AA2052" i="2"/>
  <c r="X2052" i="2"/>
  <c r="V2052" i="2"/>
  <c r="S2052" i="2"/>
  <c r="U2052" i="2" s="1"/>
  <c r="R2052" i="2"/>
  <c r="AK2051" i="2"/>
  <c r="AF2051" i="2"/>
  <c r="AE2051" i="2"/>
  <c r="AC2051" i="2"/>
  <c r="AB2051" i="2"/>
  <c r="AA2051" i="2"/>
  <c r="X2051" i="2"/>
  <c r="V2051" i="2"/>
  <c r="S2051" i="2"/>
  <c r="U2051" i="2" s="1"/>
  <c r="R2051" i="2"/>
  <c r="AK2050" i="2"/>
  <c r="AF2050" i="2"/>
  <c r="AE2050" i="2"/>
  <c r="AC2050" i="2"/>
  <c r="AB2050" i="2"/>
  <c r="AA2050" i="2"/>
  <c r="X2050" i="2"/>
  <c r="V2050" i="2"/>
  <c r="S2050" i="2"/>
  <c r="U2050" i="2" s="1"/>
  <c r="R2050" i="2"/>
  <c r="AK2049" i="2"/>
  <c r="AF2049" i="2"/>
  <c r="AE2049" i="2"/>
  <c r="AC2049" i="2"/>
  <c r="AB2049" i="2"/>
  <c r="AA2049" i="2"/>
  <c r="X2049" i="2"/>
  <c r="V2049" i="2"/>
  <c r="S2049" i="2"/>
  <c r="U2049" i="2" s="1"/>
  <c r="R2049" i="2"/>
  <c r="AK2048" i="2"/>
  <c r="AF2048" i="2"/>
  <c r="AE2048" i="2"/>
  <c r="AC2048" i="2"/>
  <c r="AB2048" i="2"/>
  <c r="AA2048" i="2"/>
  <c r="X2048" i="2"/>
  <c r="V2048" i="2"/>
  <c r="S2048" i="2"/>
  <c r="U2048" i="2" s="1"/>
  <c r="R2048" i="2"/>
  <c r="AK2047" i="2"/>
  <c r="AF2047" i="2"/>
  <c r="AE2047" i="2"/>
  <c r="AC2047" i="2"/>
  <c r="AB2047" i="2"/>
  <c r="AA2047" i="2"/>
  <c r="X2047" i="2"/>
  <c r="V2047" i="2"/>
  <c r="S2047" i="2"/>
  <c r="U2047" i="2" s="1"/>
  <c r="R2047" i="2"/>
  <c r="AK2046" i="2"/>
  <c r="AF2046" i="2"/>
  <c r="AE2046" i="2"/>
  <c r="AC2046" i="2"/>
  <c r="AB2046" i="2"/>
  <c r="AA2046" i="2"/>
  <c r="X2046" i="2"/>
  <c r="V2046" i="2"/>
  <c r="S2046" i="2"/>
  <c r="U2046" i="2" s="1"/>
  <c r="R2046" i="2"/>
  <c r="AK2045" i="2"/>
  <c r="AF2045" i="2"/>
  <c r="AE2045" i="2"/>
  <c r="AC2045" i="2"/>
  <c r="AB2045" i="2"/>
  <c r="AA2045" i="2"/>
  <c r="X2045" i="2"/>
  <c r="V2045" i="2"/>
  <c r="S2045" i="2"/>
  <c r="T2045" i="2" s="1"/>
  <c r="R2045" i="2"/>
  <c r="AK2044" i="2"/>
  <c r="AF2044" i="2"/>
  <c r="AE2044" i="2"/>
  <c r="AC2044" i="2"/>
  <c r="AB2044" i="2"/>
  <c r="AA2044" i="2"/>
  <c r="X2044" i="2"/>
  <c r="V2044" i="2"/>
  <c r="S2044" i="2"/>
  <c r="U2044" i="2" s="1"/>
  <c r="R2044" i="2"/>
  <c r="AK2043" i="2"/>
  <c r="AF2043" i="2"/>
  <c r="AE2043" i="2"/>
  <c r="AC2043" i="2"/>
  <c r="AB2043" i="2"/>
  <c r="AA2043" i="2"/>
  <c r="X2043" i="2"/>
  <c r="V2043" i="2"/>
  <c r="S2043" i="2"/>
  <c r="T2043" i="2" s="1"/>
  <c r="R2043" i="2"/>
  <c r="AK2042" i="2"/>
  <c r="AF2042" i="2"/>
  <c r="AE2042" i="2"/>
  <c r="AC2042" i="2"/>
  <c r="AB2042" i="2"/>
  <c r="AA2042" i="2"/>
  <c r="X2042" i="2"/>
  <c r="V2042" i="2"/>
  <c r="S2042" i="2"/>
  <c r="U2042" i="2" s="1"/>
  <c r="R2042" i="2"/>
  <c r="AK2041" i="2"/>
  <c r="AF2041" i="2"/>
  <c r="AE2041" i="2"/>
  <c r="AC2041" i="2"/>
  <c r="AB2041" i="2"/>
  <c r="AA2041" i="2"/>
  <c r="X2041" i="2"/>
  <c r="V2041" i="2"/>
  <c r="S2041" i="2"/>
  <c r="R2041" i="2"/>
  <c r="AK2040" i="2"/>
  <c r="AF2040" i="2"/>
  <c r="AE2040" i="2"/>
  <c r="AC2040" i="2"/>
  <c r="AB2040" i="2"/>
  <c r="AA2040" i="2"/>
  <c r="X2040" i="2"/>
  <c r="V2040" i="2"/>
  <c r="S2040" i="2"/>
  <c r="U2040" i="2" s="1"/>
  <c r="R2040" i="2"/>
  <c r="AK2039" i="2"/>
  <c r="AF2039" i="2"/>
  <c r="AE2039" i="2"/>
  <c r="AC2039" i="2"/>
  <c r="AB2039" i="2"/>
  <c r="AA2039" i="2"/>
  <c r="X2039" i="2"/>
  <c r="V2039" i="2"/>
  <c r="S2039" i="2"/>
  <c r="T2039" i="2" s="1"/>
  <c r="R2039" i="2"/>
  <c r="AK2038" i="2"/>
  <c r="AF2038" i="2"/>
  <c r="AE2038" i="2"/>
  <c r="AC2038" i="2"/>
  <c r="AB2038" i="2"/>
  <c r="AA2038" i="2"/>
  <c r="X2038" i="2"/>
  <c r="V2038" i="2"/>
  <c r="S2038" i="2"/>
  <c r="U2038" i="2" s="1"/>
  <c r="R2038" i="2"/>
  <c r="AK2037" i="2"/>
  <c r="AF2037" i="2"/>
  <c r="AE2037" i="2"/>
  <c r="AC2037" i="2"/>
  <c r="AB2037" i="2"/>
  <c r="AA2037" i="2"/>
  <c r="X2037" i="2"/>
  <c r="V2037" i="2"/>
  <c r="S2037" i="2"/>
  <c r="T2037" i="2" s="1"/>
  <c r="R2037" i="2"/>
  <c r="AK2036" i="2"/>
  <c r="AF2036" i="2"/>
  <c r="AE2036" i="2"/>
  <c r="AC2036" i="2"/>
  <c r="AB2036" i="2"/>
  <c r="AA2036" i="2"/>
  <c r="X2036" i="2"/>
  <c r="V2036" i="2"/>
  <c r="S2036" i="2"/>
  <c r="U2036" i="2" s="1"/>
  <c r="R2036" i="2"/>
  <c r="AK2035" i="2"/>
  <c r="AF2035" i="2"/>
  <c r="AE2035" i="2"/>
  <c r="AC2035" i="2"/>
  <c r="AB2035" i="2"/>
  <c r="AA2035" i="2"/>
  <c r="X2035" i="2"/>
  <c r="V2035" i="2"/>
  <c r="S2035" i="2"/>
  <c r="U2035" i="2" s="1"/>
  <c r="R2035" i="2"/>
  <c r="AK2034" i="2"/>
  <c r="AF2034" i="2"/>
  <c r="AE2034" i="2"/>
  <c r="AC2034" i="2"/>
  <c r="AB2034" i="2"/>
  <c r="AA2034" i="2"/>
  <c r="X2034" i="2"/>
  <c r="V2034" i="2"/>
  <c r="S2034" i="2"/>
  <c r="U2034" i="2" s="1"/>
  <c r="R2034" i="2"/>
  <c r="AK2033" i="2"/>
  <c r="AF2033" i="2"/>
  <c r="AE2033" i="2"/>
  <c r="AC2033" i="2"/>
  <c r="AB2033" i="2"/>
  <c r="AA2033" i="2"/>
  <c r="X2033" i="2"/>
  <c r="V2033" i="2"/>
  <c r="S2033" i="2"/>
  <c r="T2033" i="2" s="1"/>
  <c r="R2033" i="2"/>
  <c r="AK2032" i="2"/>
  <c r="AF2032" i="2"/>
  <c r="AE2032" i="2"/>
  <c r="AC2032" i="2"/>
  <c r="AB2032" i="2"/>
  <c r="AA2032" i="2"/>
  <c r="X2032" i="2"/>
  <c r="V2032" i="2"/>
  <c r="S2032" i="2"/>
  <c r="U2032" i="2" s="1"/>
  <c r="R2032" i="2"/>
  <c r="AK2031" i="2"/>
  <c r="AF2031" i="2"/>
  <c r="AE2031" i="2"/>
  <c r="AC2031" i="2"/>
  <c r="AB2031" i="2"/>
  <c r="AA2031" i="2"/>
  <c r="X2031" i="2"/>
  <c r="V2031" i="2"/>
  <c r="S2031" i="2"/>
  <c r="T2031" i="2" s="1"/>
  <c r="R2031" i="2"/>
  <c r="AK2030" i="2"/>
  <c r="AF2030" i="2"/>
  <c r="AE2030" i="2"/>
  <c r="AC2030" i="2"/>
  <c r="AB2030" i="2"/>
  <c r="AA2030" i="2"/>
  <c r="X2030" i="2"/>
  <c r="V2030" i="2"/>
  <c r="S2030" i="2"/>
  <c r="U2030" i="2" s="1"/>
  <c r="R2030" i="2"/>
  <c r="AK2029" i="2"/>
  <c r="AF2029" i="2"/>
  <c r="AE2029" i="2"/>
  <c r="AC2029" i="2"/>
  <c r="AB2029" i="2"/>
  <c r="AA2029" i="2"/>
  <c r="X2029" i="2"/>
  <c r="S2029" i="2"/>
  <c r="U2029" i="2" s="1"/>
  <c r="R2029" i="2"/>
  <c r="AK2028" i="2"/>
  <c r="AF2028" i="2"/>
  <c r="AE2028" i="2"/>
  <c r="AC2028" i="2"/>
  <c r="AB2028" i="2"/>
  <c r="AA2028" i="2"/>
  <c r="X2028" i="2"/>
  <c r="S2028" i="2"/>
  <c r="U2028" i="2" s="1"/>
  <c r="R2028" i="2"/>
  <c r="AK2027" i="2"/>
  <c r="AF2027" i="2"/>
  <c r="AE2027" i="2"/>
  <c r="AC2027" i="2"/>
  <c r="AB2027" i="2"/>
  <c r="AA2027" i="2"/>
  <c r="X2027" i="2"/>
  <c r="S2027" i="2"/>
  <c r="U2027" i="2" s="1"/>
  <c r="R2027" i="2"/>
  <c r="AK2026" i="2"/>
  <c r="AF2026" i="2"/>
  <c r="AE2026" i="2"/>
  <c r="AC2026" i="2"/>
  <c r="AB2026" i="2"/>
  <c r="AA2026" i="2"/>
  <c r="X2026" i="2"/>
  <c r="S2026" i="2"/>
  <c r="U2026" i="2" s="1"/>
  <c r="R2026" i="2"/>
  <c r="AK2025" i="2"/>
  <c r="AF2025" i="2"/>
  <c r="AE2025" i="2"/>
  <c r="AC2025" i="2"/>
  <c r="AB2025" i="2"/>
  <c r="AA2025" i="2"/>
  <c r="X2025" i="2"/>
  <c r="S2025" i="2"/>
  <c r="U2025" i="2" s="1"/>
  <c r="R2025" i="2"/>
  <c r="AK2024" i="2"/>
  <c r="AF2024" i="2"/>
  <c r="AE2024" i="2"/>
  <c r="AC2024" i="2"/>
  <c r="AB2024" i="2"/>
  <c r="AA2024" i="2"/>
  <c r="X2024" i="2"/>
  <c r="S2024" i="2"/>
  <c r="U2024" i="2" s="1"/>
  <c r="R2024" i="2"/>
  <c r="AK2023" i="2"/>
  <c r="AF2023" i="2"/>
  <c r="AE2023" i="2"/>
  <c r="AC2023" i="2"/>
  <c r="AB2023" i="2"/>
  <c r="AA2023" i="2"/>
  <c r="X2023" i="2"/>
  <c r="S2023" i="2"/>
  <c r="U2023" i="2" s="1"/>
  <c r="R2023" i="2"/>
  <c r="AK2022" i="2"/>
  <c r="AF2022" i="2"/>
  <c r="AE2022" i="2"/>
  <c r="AC2022" i="2"/>
  <c r="AB2022" i="2"/>
  <c r="AA2022" i="2"/>
  <c r="X2022" i="2"/>
  <c r="S2022" i="2"/>
  <c r="T2022" i="2" s="1"/>
  <c r="R2022" i="2"/>
  <c r="AK2021" i="2"/>
  <c r="AF2021" i="2"/>
  <c r="AE2021" i="2"/>
  <c r="AC2021" i="2"/>
  <c r="AB2021" i="2"/>
  <c r="AA2021" i="2"/>
  <c r="X2021" i="2"/>
  <c r="S2021" i="2"/>
  <c r="U2021" i="2" s="1"/>
  <c r="R2021" i="2"/>
  <c r="AK2020" i="2"/>
  <c r="AF2020" i="2"/>
  <c r="AE2020" i="2"/>
  <c r="AC2020" i="2"/>
  <c r="AB2020" i="2"/>
  <c r="AA2020" i="2"/>
  <c r="X2020" i="2"/>
  <c r="S2020" i="2"/>
  <c r="U2020" i="2" s="1"/>
  <c r="R2020" i="2"/>
  <c r="AK2019" i="2"/>
  <c r="AF2019" i="2"/>
  <c r="AE2019" i="2"/>
  <c r="AC2019" i="2"/>
  <c r="AB2019" i="2"/>
  <c r="AA2019" i="2"/>
  <c r="X2019" i="2"/>
  <c r="S2019" i="2"/>
  <c r="T2019" i="2" s="1"/>
  <c r="R2019" i="2"/>
  <c r="AK2018" i="2"/>
  <c r="AF2018" i="2"/>
  <c r="AE2018" i="2"/>
  <c r="AC2018" i="2"/>
  <c r="AB2018" i="2"/>
  <c r="AA2018" i="2"/>
  <c r="X2018" i="2"/>
  <c r="S2018" i="2"/>
  <c r="U2018" i="2" s="1"/>
  <c r="R2018" i="2"/>
  <c r="AK2017" i="2"/>
  <c r="AF2017" i="2"/>
  <c r="AE2017" i="2"/>
  <c r="AC2017" i="2"/>
  <c r="AB2017" i="2"/>
  <c r="AA2017" i="2"/>
  <c r="X2017" i="2"/>
  <c r="S2017" i="2"/>
  <c r="U2017" i="2" s="1"/>
  <c r="R2017" i="2"/>
  <c r="AK2016" i="2"/>
  <c r="AF2016" i="2"/>
  <c r="AE2016" i="2"/>
  <c r="AC2016" i="2"/>
  <c r="AB2016" i="2"/>
  <c r="AA2016" i="2"/>
  <c r="X2016" i="2"/>
  <c r="S2016" i="2"/>
  <c r="U2016" i="2" s="1"/>
  <c r="R2016" i="2"/>
  <c r="AK2015" i="2"/>
  <c r="AF2015" i="2"/>
  <c r="AE2015" i="2"/>
  <c r="AC2015" i="2"/>
  <c r="AB2015" i="2"/>
  <c r="AA2015" i="2"/>
  <c r="X2015" i="2"/>
  <c r="S2015" i="2"/>
  <c r="U2015" i="2" s="1"/>
  <c r="R2015" i="2"/>
  <c r="AK2014" i="2"/>
  <c r="AF2014" i="2"/>
  <c r="AE2014" i="2"/>
  <c r="AC2014" i="2"/>
  <c r="AB2014" i="2"/>
  <c r="AA2014" i="2"/>
  <c r="S2014" i="2"/>
  <c r="T2014" i="2" s="1"/>
  <c r="R2014" i="2"/>
  <c r="AK2013" i="2"/>
  <c r="AF2013" i="2"/>
  <c r="AE2013" i="2"/>
  <c r="AC2013" i="2"/>
  <c r="AB2013" i="2"/>
  <c r="AA2013" i="2"/>
  <c r="X2013" i="2"/>
  <c r="S2013" i="2"/>
  <c r="R2013" i="2"/>
  <c r="AK2012" i="2"/>
  <c r="AF2012" i="2"/>
  <c r="AE2012" i="2"/>
  <c r="AC2012" i="2"/>
  <c r="AB2012" i="2"/>
  <c r="AA2012" i="2"/>
  <c r="X2012" i="2"/>
  <c r="V2012" i="2"/>
  <c r="S2012" i="2"/>
  <c r="U2012" i="2" s="1"/>
  <c r="R2012" i="2"/>
  <c r="AK2011" i="2"/>
  <c r="AF2011" i="2"/>
  <c r="AE2011" i="2"/>
  <c r="AC2011" i="2"/>
  <c r="AB2011" i="2"/>
  <c r="AA2011" i="2"/>
  <c r="X2011" i="2"/>
  <c r="V2011" i="2"/>
  <c r="S2011" i="2"/>
  <c r="R2011" i="2"/>
  <c r="AK2010" i="2"/>
  <c r="AF2010" i="2"/>
  <c r="AE2010" i="2"/>
  <c r="AC2010" i="2"/>
  <c r="AB2010" i="2"/>
  <c r="AA2010" i="2"/>
  <c r="X2010" i="2"/>
  <c r="V2010" i="2"/>
  <c r="S2010" i="2"/>
  <c r="U2010" i="2" s="1"/>
  <c r="R2010" i="2"/>
  <c r="AK2009" i="2"/>
  <c r="AF2009" i="2"/>
  <c r="AE2009" i="2"/>
  <c r="AC2009" i="2"/>
  <c r="AB2009" i="2"/>
  <c r="AA2009" i="2"/>
  <c r="X2009" i="2"/>
  <c r="V2009" i="2"/>
  <c r="S2009" i="2"/>
  <c r="T2009" i="2" s="1"/>
  <c r="R2009" i="2"/>
  <c r="AK2008" i="2"/>
  <c r="AF2008" i="2"/>
  <c r="AE2008" i="2"/>
  <c r="AC2008" i="2"/>
  <c r="AB2008" i="2"/>
  <c r="AA2008" i="2"/>
  <c r="X2008" i="2"/>
  <c r="V2008" i="2"/>
  <c r="S2008" i="2"/>
  <c r="U2008" i="2" s="1"/>
  <c r="R2008" i="2"/>
  <c r="AK2007" i="2"/>
  <c r="AF2007" i="2"/>
  <c r="AE2007" i="2"/>
  <c r="AC2007" i="2"/>
  <c r="AB2007" i="2"/>
  <c r="AA2007" i="2"/>
  <c r="X2007" i="2"/>
  <c r="V2007" i="2"/>
  <c r="S2007" i="2"/>
  <c r="U2007" i="2" s="1"/>
  <c r="R2007" i="2"/>
  <c r="AK2006" i="2"/>
  <c r="AF2006" i="2"/>
  <c r="AE2006" i="2"/>
  <c r="AC2006" i="2"/>
  <c r="AB2006" i="2"/>
  <c r="AA2006" i="2"/>
  <c r="X2006" i="2"/>
  <c r="V2006" i="2"/>
  <c r="S2006" i="2"/>
  <c r="U2006" i="2" s="1"/>
  <c r="R2006" i="2"/>
  <c r="AK2005" i="2"/>
  <c r="AF2005" i="2"/>
  <c r="AE2005" i="2"/>
  <c r="AC2005" i="2"/>
  <c r="AB2005" i="2"/>
  <c r="AA2005" i="2"/>
  <c r="X2005" i="2"/>
  <c r="V2005" i="2"/>
  <c r="S2005" i="2"/>
  <c r="U2005" i="2" s="1"/>
  <c r="R2005" i="2"/>
  <c r="AK2004" i="2"/>
  <c r="AF2004" i="2"/>
  <c r="AE2004" i="2"/>
  <c r="AC2004" i="2"/>
  <c r="AB2004" i="2"/>
  <c r="AA2004" i="2"/>
  <c r="X2004" i="2"/>
  <c r="V2004" i="2"/>
  <c r="S2004" i="2"/>
  <c r="U2004" i="2" s="1"/>
  <c r="R2004" i="2"/>
  <c r="AK2003" i="2"/>
  <c r="AF2003" i="2"/>
  <c r="AE2003" i="2"/>
  <c r="AC2003" i="2"/>
  <c r="AB2003" i="2"/>
  <c r="AA2003" i="2"/>
  <c r="X2003" i="2"/>
  <c r="V2003" i="2"/>
  <c r="S2003" i="2"/>
  <c r="T2003" i="2" s="1"/>
  <c r="R2003" i="2"/>
  <c r="AK2002" i="2"/>
  <c r="AF2002" i="2"/>
  <c r="AE2002" i="2"/>
  <c r="AC2002" i="2"/>
  <c r="AB2002" i="2"/>
  <c r="AA2002" i="2"/>
  <c r="X2002" i="2"/>
  <c r="V2002" i="2"/>
  <c r="S2002" i="2"/>
  <c r="T2002" i="2" s="1"/>
  <c r="R2002" i="2"/>
  <c r="AK2001" i="2"/>
  <c r="AF2001" i="2"/>
  <c r="AE2001" i="2"/>
  <c r="AC2001" i="2"/>
  <c r="AB2001" i="2"/>
  <c r="AA2001" i="2"/>
  <c r="X2001" i="2"/>
  <c r="V2001" i="2"/>
  <c r="S2001" i="2"/>
  <c r="T2001" i="2" s="1"/>
  <c r="R2001" i="2"/>
  <c r="AK2000" i="2"/>
  <c r="AF2000" i="2"/>
  <c r="AE2000" i="2"/>
  <c r="AC2000" i="2"/>
  <c r="AB2000" i="2"/>
  <c r="AA2000" i="2"/>
  <c r="X2000" i="2"/>
  <c r="V2000" i="2"/>
  <c r="S2000" i="2"/>
  <c r="U2000" i="2" s="1"/>
  <c r="R2000" i="2"/>
  <c r="AK1999" i="2"/>
  <c r="AF1999" i="2"/>
  <c r="AE1999" i="2"/>
  <c r="AC1999" i="2"/>
  <c r="AB1999" i="2"/>
  <c r="AA1999" i="2"/>
  <c r="X1999" i="2"/>
  <c r="V1999" i="2"/>
  <c r="S1999" i="2"/>
  <c r="R1999" i="2"/>
  <c r="AK1998" i="2"/>
  <c r="AF1998" i="2"/>
  <c r="AE1998" i="2"/>
  <c r="AC1998" i="2"/>
  <c r="AB1998" i="2"/>
  <c r="AA1998" i="2"/>
  <c r="X1998" i="2"/>
  <c r="V1998" i="2"/>
  <c r="S1998" i="2"/>
  <c r="U1998" i="2" s="1"/>
  <c r="R1998" i="2"/>
  <c r="AK1997" i="2"/>
  <c r="AF1997" i="2"/>
  <c r="AE1997" i="2"/>
  <c r="AC1997" i="2"/>
  <c r="AB1997" i="2"/>
  <c r="AA1997" i="2"/>
  <c r="X1997" i="2"/>
  <c r="V1997" i="2"/>
  <c r="S1997" i="2"/>
  <c r="U1997" i="2" s="1"/>
  <c r="R1997" i="2"/>
  <c r="AK1996" i="2"/>
  <c r="AF1996" i="2"/>
  <c r="AE1996" i="2"/>
  <c r="AC1996" i="2"/>
  <c r="AB1996" i="2"/>
  <c r="AA1996" i="2"/>
  <c r="X1996" i="2"/>
  <c r="V1996" i="2"/>
  <c r="S1996" i="2"/>
  <c r="U1996" i="2" s="1"/>
  <c r="R1996" i="2"/>
  <c r="AK1995" i="2"/>
  <c r="AF1995" i="2"/>
  <c r="AE1995" i="2"/>
  <c r="AC1995" i="2"/>
  <c r="AB1995" i="2"/>
  <c r="AA1995" i="2"/>
  <c r="X1995" i="2"/>
  <c r="V1995" i="2"/>
  <c r="S1995" i="2"/>
  <c r="U1995" i="2" s="1"/>
  <c r="R1995" i="2"/>
  <c r="AK1994" i="2"/>
  <c r="AF1994" i="2"/>
  <c r="AE1994" i="2"/>
  <c r="AC1994" i="2"/>
  <c r="AB1994" i="2"/>
  <c r="AA1994" i="2"/>
  <c r="X1994" i="2"/>
  <c r="V1994" i="2"/>
  <c r="S1994" i="2"/>
  <c r="U1994" i="2" s="1"/>
  <c r="R1994" i="2"/>
  <c r="AK1993" i="2"/>
  <c r="AF1993" i="2"/>
  <c r="AE1993" i="2"/>
  <c r="AC1993" i="2"/>
  <c r="AB1993" i="2"/>
  <c r="AA1993" i="2"/>
  <c r="X1993" i="2"/>
  <c r="V1993" i="2"/>
  <c r="S1993" i="2"/>
  <c r="U1993" i="2" s="1"/>
  <c r="R1993" i="2"/>
  <c r="AK1992" i="2"/>
  <c r="AF1992" i="2"/>
  <c r="AE1992" i="2"/>
  <c r="AC1992" i="2"/>
  <c r="AB1992" i="2"/>
  <c r="AA1992" i="2"/>
  <c r="X1992" i="2"/>
  <c r="V1992" i="2"/>
  <c r="S1992" i="2"/>
  <c r="T1992" i="2" s="1"/>
  <c r="R1992" i="2"/>
  <c r="AK1991" i="2"/>
  <c r="AF1991" i="2"/>
  <c r="AE1991" i="2"/>
  <c r="AC1991" i="2"/>
  <c r="AB1991" i="2"/>
  <c r="AA1991" i="2"/>
  <c r="X1991" i="2"/>
  <c r="V1991" i="2"/>
  <c r="S1991" i="2"/>
  <c r="U1991" i="2" s="1"/>
  <c r="R1991" i="2"/>
  <c r="AK1990" i="2"/>
  <c r="AF1990" i="2"/>
  <c r="AE1990" i="2"/>
  <c r="AC1990" i="2"/>
  <c r="AB1990" i="2"/>
  <c r="AA1990" i="2"/>
  <c r="X1990" i="2"/>
  <c r="V1990" i="2"/>
  <c r="S1990" i="2"/>
  <c r="U1990" i="2" s="1"/>
  <c r="R1990" i="2"/>
  <c r="AK1989" i="2"/>
  <c r="AF1989" i="2"/>
  <c r="AE1989" i="2"/>
  <c r="AC1989" i="2"/>
  <c r="AB1989" i="2"/>
  <c r="AA1989" i="2"/>
  <c r="X1989" i="2"/>
  <c r="V1989" i="2"/>
  <c r="S1989" i="2"/>
  <c r="U1989" i="2" s="1"/>
  <c r="R1989" i="2"/>
  <c r="AK1988" i="2"/>
  <c r="AF1988" i="2"/>
  <c r="AE1988" i="2"/>
  <c r="AC1988" i="2"/>
  <c r="AB1988" i="2"/>
  <c r="AA1988" i="2"/>
  <c r="X1988" i="2"/>
  <c r="V1988" i="2"/>
  <c r="S1988" i="2"/>
  <c r="U1988" i="2" s="1"/>
  <c r="R1988" i="2"/>
  <c r="AK1987" i="2"/>
  <c r="AF1987" i="2"/>
  <c r="AE1987" i="2"/>
  <c r="AC1987" i="2"/>
  <c r="AB1987" i="2"/>
  <c r="AA1987" i="2"/>
  <c r="X1987" i="2"/>
  <c r="V1987" i="2"/>
  <c r="S1987" i="2"/>
  <c r="U1987" i="2" s="1"/>
  <c r="R1987" i="2"/>
  <c r="AK1986" i="2"/>
  <c r="AF1986" i="2"/>
  <c r="AE1986" i="2"/>
  <c r="AC1986" i="2"/>
  <c r="AB1986" i="2"/>
  <c r="AA1986" i="2"/>
  <c r="X1986" i="2"/>
  <c r="V1986" i="2"/>
  <c r="S1986" i="2"/>
  <c r="T1986" i="2" s="1"/>
  <c r="R1986" i="2"/>
  <c r="AK1985" i="2"/>
  <c r="AF1985" i="2"/>
  <c r="AE1985" i="2"/>
  <c r="AC1985" i="2"/>
  <c r="AB1985" i="2"/>
  <c r="AA1985" i="2"/>
  <c r="X1985" i="2"/>
  <c r="V1985" i="2"/>
  <c r="S1985" i="2"/>
  <c r="U1985" i="2" s="1"/>
  <c r="R1985" i="2"/>
  <c r="AK1984" i="2"/>
  <c r="AF1984" i="2"/>
  <c r="AE1984" i="2"/>
  <c r="AC1984" i="2"/>
  <c r="AB1984" i="2"/>
  <c r="AA1984" i="2"/>
  <c r="X1984" i="2"/>
  <c r="V1984" i="2"/>
  <c r="S1984" i="2"/>
  <c r="U1984" i="2" s="1"/>
  <c r="R1984" i="2"/>
  <c r="AK1983" i="2"/>
  <c r="AF1983" i="2"/>
  <c r="AE1983" i="2"/>
  <c r="AC1983" i="2"/>
  <c r="AB1983" i="2"/>
  <c r="AA1983" i="2"/>
  <c r="X1983" i="2"/>
  <c r="V1983" i="2"/>
  <c r="S1983" i="2"/>
  <c r="U1983" i="2" s="1"/>
  <c r="R1983" i="2"/>
  <c r="AK1982" i="2"/>
  <c r="AF1982" i="2"/>
  <c r="AE1982" i="2"/>
  <c r="AC1982" i="2"/>
  <c r="AB1982" i="2"/>
  <c r="AA1982" i="2"/>
  <c r="X1982" i="2"/>
  <c r="V1982" i="2"/>
  <c r="S1982" i="2"/>
  <c r="R1982" i="2"/>
  <c r="AK1981" i="2"/>
  <c r="AF1981" i="2"/>
  <c r="AE1981" i="2"/>
  <c r="AC1981" i="2"/>
  <c r="AB1981" i="2"/>
  <c r="AA1981" i="2"/>
  <c r="X1981" i="2"/>
  <c r="V1981" i="2"/>
  <c r="S1981" i="2"/>
  <c r="T1981" i="2" s="1"/>
  <c r="R1981" i="2"/>
  <c r="AK1980" i="2"/>
  <c r="AF1980" i="2"/>
  <c r="AE1980" i="2"/>
  <c r="AC1980" i="2"/>
  <c r="AB1980" i="2"/>
  <c r="AA1980" i="2"/>
  <c r="X1980" i="2"/>
  <c r="V1980" i="2"/>
  <c r="S1980" i="2"/>
  <c r="U1980" i="2" s="1"/>
  <c r="R1980" i="2"/>
  <c r="AK1979" i="2"/>
  <c r="AF1979" i="2"/>
  <c r="AE1979" i="2"/>
  <c r="AC1979" i="2"/>
  <c r="AB1979" i="2"/>
  <c r="AA1979" i="2"/>
  <c r="X1979" i="2"/>
  <c r="V1979" i="2"/>
  <c r="S1979" i="2"/>
  <c r="U1979" i="2" s="1"/>
  <c r="R1979" i="2"/>
  <c r="AK1978" i="2"/>
  <c r="AF1978" i="2"/>
  <c r="AE1978" i="2"/>
  <c r="AC1978" i="2"/>
  <c r="AB1978" i="2"/>
  <c r="AA1978" i="2"/>
  <c r="X1978" i="2"/>
  <c r="V1978" i="2"/>
  <c r="S1978" i="2"/>
  <c r="U1978" i="2" s="1"/>
  <c r="R1978" i="2"/>
  <c r="AK1977" i="2"/>
  <c r="AF1977" i="2"/>
  <c r="AE1977" i="2"/>
  <c r="AC1977" i="2"/>
  <c r="AB1977" i="2"/>
  <c r="AA1977" i="2"/>
  <c r="X1977" i="2"/>
  <c r="V1977" i="2"/>
  <c r="S1977" i="2"/>
  <c r="U1977" i="2" s="1"/>
  <c r="R1977" i="2"/>
  <c r="AK1976" i="2"/>
  <c r="AF1976" i="2"/>
  <c r="AE1976" i="2"/>
  <c r="AC1976" i="2"/>
  <c r="AB1976" i="2"/>
  <c r="AA1976" i="2"/>
  <c r="X1976" i="2"/>
  <c r="V1976" i="2"/>
  <c r="S1976" i="2"/>
  <c r="T1976" i="2" s="1"/>
  <c r="R1976" i="2"/>
  <c r="AK1975" i="2"/>
  <c r="AF1975" i="2"/>
  <c r="AE1975" i="2"/>
  <c r="AC1975" i="2"/>
  <c r="AB1975" i="2"/>
  <c r="AA1975" i="2"/>
  <c r="X1975" i="2"/>
  <c r="V1975" i="2"/>
  <c r="S1975" i="2"/>
  <c r="U1975" i="2" s="1"/>
  <c r="R1975" i="2"/>
  <c r="AK1974" i="2"/>
  <c r="AF1974" i="2"/>
  <c r="AE1974" i="2"/>
  <c r="AC1974" i="2"/>
  <c r="AB1974" i="2"/>
  <c r="AA1974" i="2"/>
  <c r="X1974" i="2"/>
  <c r="V1974" i="2"/>
  <c r="S1974" i="2"/>
  <c r="U1974" i="2" s="1"/>
  <c r="R1974" i="2"/>
  <c r="AK1973" i="2"/>
  <c r="AF1973" i="2"/>
  <c r="AE1973" i="2"/>
  <c r="AC1973" i="2"/>
  <c r="AB1973" i="2"/>
  <c r="AA1973" i="2"/>
  <c r="X1973" i="2"/>
  <c r="V1973" i="2"/>
  <c r="S1973" i="2"/>
  <c r="U1973" i="2" s="1"/>
  <c r="R1973" i="2"/>
  <c r="AK1972" i="2"/>
  <c r="AF1972" i="2"/>
  <c r="AE1972" i="2"/>
  <c r="AC1972" i="2"/>
  <c r="AB1972" i="2"/>
  <c r="AA1972" i="2"/>
  <c r="X1972" i="2"/>
  <c r="V1972" i="2"/>
  <c r="S1972" i="2"/>
  <c r="T1972" i="2" s="1"/>
  <c r="R1972" i="2"/>
  <c r="AK1971" i="2"/>
  <c r="AF1971" i="2"/>
  <c r="AE1971" i="2"/>
  <c r="AC1971" i="2"/>
  <c r="AB1971" i="2"/>
  <c r="AA1971" i="2"/>
  <c r="X1971" i="2"/>
  <c r="V1971" i="2"/>
  <c r="S1971" i="2"/>
  <c r="T1971" i="2" s="1"/>
  <c r="R1971" i="2"/>
  <c r="AK1970" i="2"/>
  <c r="AF1970" i="2"/>
  <c r="AE1970" i="2"/>
  <c r="AC1970" i="2"/>
  <c r="AB1970" i="2"/>
  <c r="AA1970" i="2"/>
  <c r="X1970" i="2"/>
  <c r="V1970" i="2"/>
  <c r="S1970" i="2"/>
  <c r="U1970" i="2" s="1"/>
  <c r="R1970" i="2"/>
  <c r="AK1969" i="2"/>
  <c r="AF1969" i="2"/>
  <c r="AE1969" i="2"/>
  <c r="AC1969" i="2"/>
  <c r="AB1969" i="2"/>
  <c r="AA1969" i="2"/>
  <c r="X1969" i="2"/>
  <c r="V1969" i="2"/>
  <c r="S1969" i="2"/>
  <c r="U1969" i="2" s="1"/>
  <c r="R1969" i="2"/>
  <c r="AK1968" i="2"/>
  <c r="AF1968" i="2"/>
  <c r="AE1968" i="2"/>
  <c r="AC1968" i="2"/>
  <c r="AB1968" i="2"/>
  <c r="AA1968" i="2"/>
  <c r="X1968" i="2"/>
  <c r="V1968" i="2"/>
  <c r="S1968" i="2"/>
  <c r="U1968" i="2" s="1"/>
  <c r="R1968" i="2"/>
  <c r="AK1967" i="2"/>
  <c r="AF1967" i="2"/>
  <c r="AE1967" i="2"/>
  <c r="AC1967" i="2"/>
  <c r="AB1967" i="2"/>
  <c r="AA1967" i="2"/>
  <c r="X1967" i="2"/>
  <c r="V1967" i="2"/>
  <c r="S1967" i="2"/>
  <c r="T1967" i="2" s="1"/>
  <c r="R1967" i="2"/>
  <c r="AK1966" i="2"/>
  <c r="AF1966" i="2"/>
  <c r="AE1966" i="2"/>
  <c r="AC1966" i="2"/>
  <c r="AB1966" i="2"/>
  <c r="AA1966" i="2"/>
  <c r="X1966" i="2"/>
  <c r="V1966" i="2"/>
  <c r="S1966" i="2"/>
  <c r="T1966" i="2" s="1"/>
  <c r="R1966" i="2"/>
  <c r="AK1965" i="2"/>
  <c r="AF1965" i="2"/>
  <c r="AE1965" i="2"/>
  <c r="AC1965" i="2"/>
  <c r="AB1965" i="2"/>
  <c r="AA1965" i="2"/>
  <c r="X1965" i="2"/>
  <c r="V1965" i="2"/>
  <c r="S1965" i="2"/>
  <c r="U1965" i="2" s="1"/>
  <c r="R1965" i="2"/>
  <c r="AK1964" i="2"/>
  <c r="AF1964" i="2"/>
  <c r="AE1964" i="2"/>
  <c r="AC1964" i="2"/>
  <c r="AB1964" i="2"/>
  <c r="AA1964" i="2"/>
  <c r="X1964" i="2"/>
  <c r="V1964" i="2"/>
  <c r="S1964" i="2"/>
  <c r="U1964" i="2" s="1"/>
  <c r="R1964" i="2"/>
  <c r="AK1963" i="2"/>
  <c r="AF1963" i="2"/>
  <c r="AE1963" i="2"/>
  <c r="AC1963" i="2"/>
  <c r="AB1963" i="2"/>
  <c r="AA1963" i="2"/>
  <c r="X1963" i="2"/>
  <c r="V1963" i="2"/>
  <c r="S1963" i="2"/>
  <c r="U1963" i="2" s="1"/>
  <c r="R1963" i="2"/>
  <c r="AK1962" i="2"/>
  <c r="AF1962" i="2"/>
  <c r="AE1962" i="2"/>
  <c r="AC1962" i="2"/>
  <c r="AB1962" i="2"/>
  <c r="AA1962" i="2"/>
  <c r="X1962" i="2"/>
  <c r="V1962" i="2"/>
  <c r="S1962" i="2"/>
  <c r="T1962" i="2" s="1"/>
  <c r="R1962" i="2"/>
  <c r="AK1961" i="2"/>
  <c r="AF1961" i="2"/>
  <c r="AE1961" i="2"/>
  <c r="AC1961" i="2"/>
  <c r="AB1961" i="2"/>
  <c r="AA1961" i="2"/>
  <c r="X1961" i="2"/>
  <c r="V1961" i="2"/>
  <c r="S1961" i="2"/>
  <c r="U1961" i="2" s="1"/>
  <c r="R1961" i="2"/>
  <c r="AK1960" i="2"/>
  <c r="AF1960" i="2"/>
  <c r="AE1960" i="2"/>
  <c r="AC1960" i="2"/>
  <c r="AB1960" i="2"/>
  <c r="AA1960" i="2"/>
  <c r="X1960" i="2"/>
  <c r="V1960" i="2"/>
  <c r="S1960" i="2"/>
  <c r="R1960" i="2"/>
  <c r="AK1959" i="2"/>
  <c r="AF1959" i="2"/>
  <c r="AE1959" i="2"/>
  <c r="AC1959" i="2"/>
  <c r="AB1959" i="2"/>
  <c r="AA1959" i="2"/>
  <c r="X1959" i="2"/>
  <c r="V1959" i="2"/>
  <c r="S1959" i="2"/>
  <c r="U1959" i="2" s="1"/>
  <c r="R1959" i="2"/>
  <c r="AK1958" i="2"/>
  <c r="AF1958" i="2"/>
  <c r="AE1958" i="2"/>
  <c r="AC1958" i="2"/>
  <c r="AB1958" i="2"/>
  <c r="AA1958" i="2"/>
  <c r="X1958" i="2"/>
  <c r="V1958" i="2"/>
  <c r="S1958" i="2"/>
  <c r="U1958" i="2" s="1"/>
  <c r="R1958" i="2"/>
  <c r="AK1957" i="2"/>
  <c r="AF1957" i="2"/>
  <c r="AE1957" i="2"/>
  <c r="AC1957" i="2"/>
  <c r="AB1957" i="2"/>
  <c r="AA1957" i="2"/>
  <c r="X1957" i="2"/>
  <c r="V1957" i="2"/>
  <c r="S1957" i="2"/>
  <c r="U1957" i="2" s="1"/>
  <c r="R1957" i="2"/>
  <c r="AK1956" i="2"/>
  <c r="AF1956" i="2"/>
  <c r="AE1956" i="2"/>
  <c r="AC1956" i="2"/>
  <c r="AB1956" i="2"/>
  <c r="AA1956" i="2"/>
  <c r="X1956" i="2"/>
  <c r="V1956" i="2"/>
  <c r="S1956" i="2"/>
  <c r="U1956" i="2" s="1"/>
  <c r="R1956" i="2"/>
  <c r="AK1955" i="2"/>
  <c r="AF1955" i="2"/>
  <c r="AE1955" i="2"/>
  <c r="AC1955" i="2"/>
  <c r="AB1955" i="2"/>
  <c r="AA1955" i="2"/>
  <c r="X1955" i="2"/>
  <c r="V1955" i="2"/>
  <c r="S1955" i="2"/>
  <c r="U1955" i="2" s="1"/>
  <c r="R1955" i="2"/>
  <c r="AK1954" i="2"/>
  <c r="AF1954" i="2"/>
  <c r="AE1954" i="2"/>
  <c r="AC1954" i="2"/>
  <c r="AB1954" i="2"/>
  <c r="AA1954" i="2"/>
  <c r="X1954" i="2"/>
  <c r="V1954" i="2"/>
  <c r="S1954" i="2"/>
  <c r="T1954" i="2" s="1"/>
  <c r="R1954" i="2"/>
  <c r="AK1953" i="2"/>
  <c r="AF1953" i="2"/>
  <c r="AE1953" i="2"/>
  <c r="AC1953" i="2"/>
  <c r="AB1953" i="2"/>
  <c r="AA1953" i="2"/>
  <c r="X1953" i="2"/>
  <c r="V1953" i="2"/>
  <c r="S1953" i="2"/>
  <c r="U1953" i="2" s="1"/>
  <c r="R1953" i="2"/>
  <c r="AK1952" i="2"/>
  <c r="AF1952" i="2"/>
  <c r="AE1952" i="2"/>
  <c r="AC1952" i="2"/>
  <c r="AB1952" i="2"/>
  <c r="AA1952" i="2"/>
  <c r="X1952" i="2"/>
  <c r="V1952" i="2"/>
  <c r="S1952" i="2"/>
  <c r="U1952" i="2" s="1"/>
  <c r="R1952" i="2"/>
  <c r="AK1951" i="2"/>
  <c r="AF1951" i="2"/>
  <c r="AE1951" i="2"/>
  <c r="AC1951" i="2"/>
  <c r="AB1951" i="2"/>
  <c r="AA1951" i="2"/>
  <c r="X1951" i="2"/>
  <c r="V1951" i="2"/>
  <c r="S1951" i="2"/>
  <c r="T1951" i="2" s="1"/>
  <c r="R1951" i="2"/>
  <c r="AK1950" i="2"/>
  <c r="AF1950" i="2"/>
  <c r="AE1950" i="2"/>
  <c r="AC1950" i="2"/>
  <c r="AB1950" i="2"/>
  <c r="AA1950" i="2"/>
  <c r="X1950" i="2"/>
  <c r="V1950" i="2"/>
  <c r="S1950" i="2"/>
  <c r="U1950" i="2" s="1"/>
  <c r="R1950" i="2"/>
  <c r="AK1949" i="2"/>
  <c r="AF1949" i="2"/>
  <c r="AE1949" i="2"/>
  <c r="AC1949" i="2"/>
  <c r="AB1949" i="2"/>
  <c r="AA1949" i="2"/>
  <c r="X1949" i="2"/>
  <c r="V1949" i="2"/>
  <c r="S1949" i="2"/>
  <c r="U1949" i="2" s="1"/>
  <c r="R1949" i="2"/>
  <c r="AK1948" i="2"/>
  <c r="AF1948" i="2"/>
  <c r="AE1948" i="2"/>
  <c r="AC1948" i="2"/>
  <c r="AB1948" i="2"/>
  <c r="AA1948" i="2"/>
  <c r="X1948" i="2"/>
  <c r="V1948" i="2"/>
  <c r="S1948" i="2"/>
  <c r="T1948" i="2" s="1"/>
  <c r="R1948" i="2"/>
  <c r="AK1947" i="2"/>
  <c r="AF1947" i="2"/>
  <c r="AE1947" i="2"/>
  <c r="AC1947" i="2"/>
  <c r="AB1947" i="2"/>
  <c r="AA1947" i="2"/>
  <c r="X1947" i="2"/>
  <c r="V1947" i="2"/>
  <c r="S1947" i="2"/>
  <c r="U1947" i="2" s="1"/>
  <c r="R1947" i="2"/>
  <c r="AK1946" i="2"/>
  <c r="AF1946" i="2"/>
  <c r="AE1946" i="2"/>
  <c r="AC1946" i="2"/>
  <c r="AB1946" i="2"/>
  <c r="AA1946" i="2"/>
  <c r="X1946" i="2"/>
  <c r="V1946" i="2"/>
  <c r="S1946" i="2"/>
  <c r="U1946" i="2" s="1"/>
  <c r="R1946" i="2"/>
  <c r="AK1945" i="2"/>
  <c r="AF1945" i="2"/>
  <c r="AE1945" i="2"/>
  <c r="AC1945" i="2"/>
  <c r="AB1945" i="2"/>
  <c r="AA1945" i="2"/>
  <c r="X1945" i="2"/>
  <c r="V1945" i="2"/>
  <c r="S1945" i="2"/>
  <c r="U1945" i="2" s="1"/>
  <c r="R1945" i="2"/>
  <c r="AK1944" i="2"/>
  <c r="AF1944" i="2"/>
  <c r="AE1944" i="2"/>
  <c r="AC1944" i="2"/>
  <c r="AB1944" i="2"/>
  <c r="AA1944" i="2"/>
  <c r="X1944" i="2"/>
  <c r="V1944" i="2"/>
  <c r="S1944" i="2"/>
  <c r="U1944" i="2" s="1"/>
  <c r="R1944" i="2"/>
  <c r="AK1943" i="2"/>
  <c r="AF1943" i="2"/>
  <c r="AE1943" i="2"/>
  <c r="AC1943" i="2"/>
  <c r="AB1943" i="2"/>
  <c r="AA1943" i="2"/>
  <c r="X1943" i="2"/>
  <c r="V1943" i="2"/>
  <c r="S1943" i="2"/>
  <c r="U1943" i="2" s="1"/>
  <c r="R1943" i="2"/>
  <c r="AK1942" i="2"/>
  <c r="AF1942" i="2"/>
  <c r="AE1942" i="2"/>
  <c r="AC1942" i="2"/>
  <c r="AB1942" i="2"/>
  <c r="AA1942" i="2"/>
  <c r="X1942" i="2"/>
  <c r="V1942" i="2"/>
  <c r="S1942" i="2"/>
  <c r="T1942" i="2" s="1"/>
  <c r="R1942" i="2"/>
  <c r="U2069" i="2" l="1"/>
  <c r="AG2069" i="2" s="1"/>
  <c r="AJ2069" i="2" s="1"/>
  <c r="AO2069" i="2" s="1"/>
  <c r="AP2069" i="2" s="1"/>
  <c r="T2111" i="2"/>
  <c r="AG2111" i="2" s="1"/>
  <c r="AJ2111" i="2" s="1"/>
  <c r="AO2111" i="2" s="1"/>
  <c r="AP2111" i="2" s="1"/>
  <c r="T2027" i="2"/>
  <c r="AG2027" i="2" s="1"/>
  <c r="U2129" i="2"/>
  <c r="AG2129" i="2" s="1"/>
  <c r="AJ2129" i="2" s="1"/>
  <c r="AO2129" i="2" s="1"/>
  <c r="AP2129" i="2" s="1"/>
  <c r="T1946" i="2"/>
  <c r="AG1946" i="2" s="1"/>
  <c r="AJ1946" i="2" s="1"/>
  <c r="AO1946" i="2" s="1"/>
  <c r="AP1946" i="2" s="1"/>
  <c r="T1977" i="2"/>
  <c r="AG1977" i="2" s="1"/>
  <c r="AJ1977" i="2" s="1"/>
  <c r="AO1977" i="2" s="1"/>
  <c r="AP1977" i="2" s="1"/>
  <c r="T1978" i="2"/>
  <c r="AG1978" i="2" s="1"/>
  <c r="T1991" i="2"/>
  <c r="AG1991" i="2" s="1"/>
  <c r="AJ1991" i="2" s="1"/>
  <c r="AO1991" i="2" s="1"/>
  <c r="AP1991" i="2" s="1"/>
  <c r="T1945" i="2"/>
  <c r="AG1945" i="2" s="1"/>
  <c r="AJ1945" i="2" s="1"/>
  <c r="AO1945" i="2" s="1"/>
  <c r="AP1945" i="2" s="1"/>
  <c r="U1981" i="2"/>
  <c r="AG1981" i="2" s="1"/>
  <c r="AJ1981" i="2" s="1"/>
  <c r="AO1981" i="2" s="1"/>
  <c r="AP1981" i="2" s="1"/>
  <c r="U2131" i="2"/>
  <c r="AG2131" i="2" s="1"/>
  <c r="AJ2131" i="2" s="1"/>
  <c r="AO2131" i="2" s="1"/>
  <c r="AP2131" i="2" s="1"/>
  <c r="U1972" i="2"/>
  <c r="AG1972" i="2" s="1"/>
  <c r="AJ1972" i="2" s="1"/>
  <c r="AO1972" i="2" s="1"/>
  <c r="AP1972" i="2" s="1"/>
  <c r="U2009" i="2"/>
  <c r="AG2009" i="2" s="1"/>
  <c r="U2031" i="2"/>
  <c r="AG2031" i="2" s="1"/>
  <c r="AJ2031" i="2" s="1"/>
  <c r="AO2031" i="2" s="1"/>
  <c r="AP2031" i="2" s="1"/>
  <c r="U2002" i="2"/>
  <c r="AG2002" i="2" s="1"/>
  <c r="AJ2002" i="2" s="1"/>
  <c r="AO2002" i="2" s="1"/>
  <c r="AP2002" i="2" s="1"/>
  <c r="U2098" i="2"/>
  <c r="AG2098" i="2" s="1"/>
  <c r="AJ2098" i="2" s="1"/>
  <c r="U1962" i="2"/>
  <c r="AG1962" i="2" s="1"/>
  <c r="AJ1962" i="2" s="1"/>
  <c r="AO1962" i="2" s="1"/>
  <c r="AP1962" i="2" s="1"/>
  <c r="T2110" i="2"/>
  <c r="AG2110" i="2" s="1"/>
  <c r="AJ2110" i="2" s="1"/>
  <c r="U2123" i="2"/>
  <c r="AG2123" i="2" s="1"/>
  <c r="AJ2123" i="2" s="1"/>
  <c r="AO2123" i="2" s="1"/>
  <c r="AP2123" i="2" s="1"/>
  <c r="T2096" i="2"/>
  <c r="AG2096" i="2" s="1"/>
  <c r="AJ2096" i="2" s="1"/>
  <c r="T2109" i="2"/>
  <c r="AG2109" i="2" s="1"/>
  <c r="AJ2109" i="2" s="1"/>
  <c r="AO2109" i="2" s="1"/>
  <c r="AP2109" i="2" s="1"/>
  <c r="U1942" i="2"/>
  <c r="AG1942" i="2" s="1"/>
  <c r="AJ1942" i="2" s="1"/>
  <c r="AO1942" i="2" s="1"/>
  <c r="AP1942" i="2" s="1"/>
  <c r="T2028" i="2"/>
  <c r="AG2028" i="2" s="1"/>
  <c r="AJ2028" i="2" s="1"/>
  <c r="AO2028" i="2" s="1"/>
  <c r="AP2028" i="2" s="1"/>
  <c r="T1988" i="2"/>
  <c r="AG1988" i="2" s="1"/>
  <c r="U2001" i="2"/>
  <c r="AG2001" i="2" s="1"/>
  <c r="U2022" i="2"/>
  <c r="AG2022" i="2" s="1"/>
  <c r="AJ2022" i="2" s="1"/>
  <c r="AO2022" i="2" s="1"/>
  <c r="AP2022" i="2" s="1"/>
  <c r="T2060" i="2"/>
  <c r="AG2060" i="2" s="1"/>
  <c r="AJ2060" i="2" s="1"/>
  <c r="AO2060" i="2" s="1"/>
  <c r="AP2060" i="2" s="1"/>
  <c r="T2061" i="2"/>
  <c r="AG2061" i="2" s="1"/>
  <c r="T2062" i="2"/>
  <c r="AG2062" i="2" s="1"/>
  <c r="T1949" i="2"/>
  <c r="AG1949" i="2" s="1"/>
  <c r="AJ1949" i="2" s="1"/>
  <c r="AO1949" i="2" s="1"/>
  <c r="AP1949" i="2" s="1"/>
  <c r="T1987" i="2"/>
  <c r="AG1987" i="2" s="1"/>
  <c r="AJ1987" i="2" s="1"/>
  <c r="AO1987" i="2" s="1"/>
  <c r="AP1987" i="2" s="1"/>
  <c r="T1970" i="2"/>
  <c r="AG1970" i="2" s="1"/>
  <c r="AJ1970" i="2" s="1"/>
  <c r="U1986" i="2"/>
  <c r="AG1986" i="2" s="1"/>
  <c r="T2038" i="2"/>
  <c r="AG2038" i="2" s="1"/>
  <c r="T2081" i="2"/>
  <c r="AG2081" i="2" s="1"/>
  <c r="T2051" i="2"/>
  <c r="AG2051" i="2" s="1"/>
  <c r="AJ2051" i="2" s="1"/>
  <c r="AO2051" i="2" s="1"/>
  <c r="AP2051" i="2" s="1"/>
  <c r="T2052" i="2"/>
  <c r="AG2052" i="2" s="1"/>
  <c r="AJ2052" i="2" s="1"/>
  <c r="AO2052" i="2" s="1"/>
  <c r="AP2052" i="2" s="1"/>
  <c r="U1971" i="2"/>
  <c r="AG1971" i="2" s="1"/>
  <c r="AJ1971" i="2" s="1"/>
  <c r="AO1971" i="2" s="1"/>
  <c r="AP1971" i="2" s="1"/>
  <c r="T2025" i="2"/>
  <c r="AG2025" i="2" s="1"/>
  <c r="AJ2025" i="2" s="1"/>
  <c r="AO2025" i="2" s="1"/>
  <c r="AP2025" i="2" s="1"/>
  <c r="U2043" i="2"/>
  <c r="AG2043" i="2" s="1"/>
  <c r="T2050" i="2"/>
  <c r="AG2050" i="2" s="1"/>
  <c r="T2122" i="2"/>
  <c r="AG2122" i="2" s="1"/>
  <c r="T1959" i="2"/>
  <c r="AG1959" i="2" s="1"/>
  <c r="AJ1959" i="2" s="1"/>
  <c r="AO1959" i="2" s="1"/>
  <c r="AP1959" i="2" s="1"/>
  <c r="U1967" i="2"/>
  <c r="AG1967" i="2" s="1"/>
  <c r="T2072" i="2"/>
  <c r="AG2072" i="2" s="1"/>
  <c r="U2099" i="2"/>
  <c r="AG2099" i="2" s="1"/>
  <c r="AJ2099" i="2" s="1"/>
  <c r="AO2099" i="2" s="1"/>
  <c r="AP2099" i="2" s="1"/>
  <c r="T2128" i="2"/>
  <c r="AG2128" i="2" s="1"/>
  <c r="AJ2128" i="2" s="1"/>
  <c r="AO2128" i="2" s="1"/>
  <c r="AP2128" i="2" s="1"/>
  <c r="U1966" i="2"/>
  <c r="AG1966" i="2" s="1"/>
  <c r="T2048" i="2"/>
  <c r="AG2048" i="2" s="1"/>
  <c r="T2120" i="2"/>
  <c r="AG2120" i="2" s="1"/>
  <c r="U2019" i="2"/>
  <c r="AG2019" i="2" s="1"/>
  <c r="U2097" i="2"/>
  <c r="AG2097" i="2" s="1"/>
  <c r="AJ2097" i="2" s="1"/>
  <c r="AO2097" i="2" s="1"/>
  <c r="AP2097" i="2" s="1"/>
  <c r="T2119" i="2"/>
  <c r="AG2119" i="2" s="1"/>
  <c r="AJ2119" i="2" s="1"/>
  <c r="AO2119" i="2" s="1"/>
  <c r="AP2119" i="2" s="1"/>
  <c r="U2115" i="2"/>
  <c r="AG2115" i="2" s="1"/>
  <c r="U1951" i="2"/>
  <c r="AG1951" i="2" s="1"/>
  <c r="AJ1951" i="2" s="1"/>
  <c r="AO1951" i="2" s="1"/>
  <c r="AP1951" i="2" s="1"/>
  <c r="T1980" i="2"/>
  <c r="AG1980" i="2" s="1"/>
  <c r="AJ1980" i="2" s="1"/>
  <c r="AO1980" i="2" s="1"/>
  <c r="AP1980" i="2" s="1"/>
  <c r="T2016" i="2"/>
  <c r="AG2016" i="2" s="1"/>
  <c r="AJ2016" i="2" s="1"/>
  <c r="AO2016" i="2" s="1"/>
  <c r="AP2016" i="2" s="1"/>
  <c r="U2033" i="2"/>
  <c r="AG2033" i="2" s="1"/>
  <c r="T2054" i="2"/>
  <c r="AG2054" i="2" s="1"/>
  <c r="AJ2054" i="2" s="1"/>
  <c r="AO2054" i="2" s="1"/>
  <c r="AP2054" i="2" s="1"/>
  <c r="U2105" i="2"/>
  <c r="AG2105" i="2" s="1"/>
  <c r="U2063" i="2"/>
  <c r="AG2063" i="2" s="1"/>
  <c r="AJ2063" i="2" s="1"/>
  <c r="AO2063" i="2" s="1"/>
  <c r="AP2063" i="2" s="1"/>
  <c r="T1944" i="2"/>
  <c r="AG1944" i="2" s="1"/>
  <c r="AJ1944" i="2" s="1"/>
  <c r="AO1944" i="2" s="1"/>
  <c r="AP1944" i="2" s="1"/>
  <c r="T1955" i="2"/>
  <c r="AG1955" i="2" s="1"/>
  <c r="AJ1955" i="2" s="1"/>
  <c r="AO1955" i="2" s="1"/>
  <c r="AP1955" i="2" s="1"/>
  <c r="T1956" i="2"/>
  <c r="AG1956" i="2" s="1"/>
  <c r="AJ1956" i="2" s="1"/>
  <c r="AO1956" i="2" s="1"/>
  <c r="AP1956" i="2" s="1"/>
  <c r="U1954" i="2"/>
  <c r="AG1954" i="2" s="1"/>
  <c r="T1968" i="2"/>
  <c r="AG1968" i="2" s="1"/>
  <c r="U1976" i="2"/>
  <c r="AG1976" i="2" s="1"/>
  <c r="AJ1976" i="2" s="1"/>
  <c r="AO1976" i="2" s="1"/>
  <c r="AP1976" i="2" s="1"/>
  <c r="T1996" i="2"/>
  <c r="AG1996" i="2" s="1"/>
  <c r="T1997" i="2"/>
  <c r="AG1997" i="2" s="1"/>
  <c r="AJ1997" i="2" s="1"/>
  <c r="AO1997" i="2" s="1"/>
  <c r="AP1997" i="2" s="1"/>
  <c r="T2008" i="2"/>
  <c r="AG2008" i="2" s="1"/>
  <c r="T2078" i="2"/>
  <c r="AG2078" i="2" s="1"/>
  <c r="AJ2078" i="2" s="1"/>
  <c r="AO2078" i="2" s="1"/>
  <c r="AP2078" i="2" s="1"/>
  <c r="T2086" i="2"/>
  <c r="AG2086" i="2" s="1"/>
  <c r="U2093" i="2"/>
  <c r="AG2093" i="2" s="1"/>
  <c r="T1995" i="2"/>
  <c r="AG1995" i="2" s="1"/>
  <c r="U2014" i="2"/>
  <c r="AG2014" i="2" s="1"/>
  <c r="U2039" i="2"/>
  <c r="AG2039" i="2" s="1"/>
  <c r="AJ2039" i="2" s="1"/>
  <c r="AO2039" i="2" s="1"/>
  <c r="AP2039" i="2" s="1"/>
  <c r="T2121" i="2"/>
  <c r="AG2121" i="2" s="1"/>
  <c r="T1993" i="2"/>
  <c r="AG1993" i="2" s="1"/>
  <c r="T2005" i="2"/>
  <c r="AG2005" i="2" s="1"/>
  <c r="T2006" i="2"/>
  <c r="AG2006" i="2" s="1"/>
  <c r="AJ2006" i="2" s="1"/>
  <c r="AO2006" i="2" s="1"/>
  <c r="AP2006" i="2" s="1"/>
  <c r="T2036" i="2"/>
  <c r="AG2036" i="2" s="1"/>
  <c r="AJ2036" i="2" s="1"/>
  <c r="AO2036" i="2" s="1"/>
  <c r="AP2036" i="2" s="1"/>
  <c r="U2037" i="2"/>
  <c r="AG2037" i="2" s="1"/>
  <c r="U2057" i="2"/>
  <c r="AG2057" i="2" s="1"/>
  <c r="T2084" i="2"/>
  <c r="AG2084" i="2" s="1"/>
  <c r="T2108" i="2"/>
  <c r="AG2108" i="2" s="1"/>
  <c r="U2045" i="2"/>
  <c r="AG2045" i="2" s="1"/>
  <c r="T2074" i="2"/>
  <c r="AG2074" i="2" s="1"/>
  <c r="T2075" i="2"/>
  <c r="AG2075" i="2" s="1"/>
  <c r="U2117" i="2"/>
  <c r="AG2117" i="2" s="1"/>
  <c r="U2003" i="2"/>
  <c r="AG2003" i="2" s="1"/>
  <c r="T2116" i="2"/>
  <c r="AG2116" i="2" s="1"/>
  <c r="T633" i="3"/>
  <c r="AF633" i="3" s="1"/>
  <c r="AI633" i="3" s="1"/>
  <c r="AN633" i="3" s="1"/>
  <c r="AO633" i="3" s="1"/>
  <c r="T634" i="3"/>
  <c r="AF634" i="3" s="1"/>
  <c r="AI634" i="3" s="1"/>
  <c r="AN634" i="3" s="1"/>
  <c r="AO634" i="3" s="1"/>
  <c r="S635" i="3"/>
  <c r="AF635" i="3" s="1"/>
  <c r="AI635" i="3" s="1"/>
  <c r="AN635" i="3" s="1"/>
  <c r="AO635" i="3" s="1"/>
  <c r="T636" i="3"/>
  <c r="AF636" i="3" s="1"/>
  <c r="AI636" i="3" s="1"/>
  <c r="AN636" i="3" s="1"/>
  <c r="S625" i="3"/>
  <c r="AF625" i="3" s="1"/>
  <c r="S626" i="3"/>
  <c r="AF626" i="3" s="1"/>
  <c r="T648" i="3"/>
  <c r="AF648" i="3" s="1"/>
  <c r="AI648" i="3" s="1"/>
  <c r="AN648" i="3" s="1"/>
  <c r="S627" i="3"/>
  <c r="AF627" i="3" s="1"/>
  <c r="S619" i="3"/>
  <c r="AF619" i="3" s="1"/>
  <c r="AI619" i="3" s="1"/>
  <c r="AN619" i="3" s="1"/>
  <c r="S621" i="3"/>
  <c r="AF621" i="3" s="1"/>
  <c r="AI621" i="3" s="1"/>
  <c r="AN621" i="3" s="1"/>
  <c r="S623" i="3"/>
  <c r="AF623" i="3" s="1"/>
  <c r="AI623" i="3" s="1"/>
  <c r="AN623" i="3" s="1"/>
  <c r="S617" i="3"/>
  <c r="AF617" i="3" s="1"/>
  <c r="AI617" i="3" s="1"/>
  <c r="AN617" i="3" s="1"/>
  <c r="T650" i="3"/>
  <c r="AF650" i="3" s="1"/>
  <c r="AI650" i="3" s="1"/>
  <c r="AN650" i="3" s="1"/>
  <c r="T646" i="3"/>
  <c r="AF646" i="3" s="1"/>
  <c r="AI646" i="3" s="1"/>
  <c r="AN646" i="3" s="1"/>
  <c r="T644" i="3"/>
  <c r="AF644" i="3" s="1"/>
  <c r="T642" i="3"/>
  <c r="AF642" i="3" s="1"/>
  <c r="AI642" i="3" s="1"/>
  <c r="AN642" i="3" s="1"/>
  <c r="T640" i="3"/>
  <c r="AF640" i="3" s="1"/>
  <c r="T632" i="3"/>
  <c r="AF632" i="3" s="1"/>
  <c r="T638" i="3"/>
  <c r="AF638" i="3" s="1"/>
  <c r="S629" i="3"/>
  <c r="AF629" i="3" s="1"/>
  <c r="AI629" i="3" s="1"/>
  <c r="AN629" i="3" s="1"/>
  <c r="AO629" i="3" s="1"/>
  <c r="S616" i="3"/>
  <c r="AF616" i="3" s="1"/>
  <c r="S618" i="3"/>
  <c r="AF618" i="3" s="1"/>
  <c r="S620" i="3"/>
  <c r="AF620" i="3" s="1"/>
  <c r="S622" i="3"/>
  <c r="AF622" i="3" s="1"/>
  <c r="S624" i="3"/>
  <c r="AF624" i="3" s="1"/>
  <c r="S631" i="3"/>
  <c r="AF631" i="3" s="1"/>
  <c r="S630" i="3"/>
  <c r="AF630" i="3" s="1"/>
  <c r="S637" i="3"/>
  <c r="AF637" i="3" s="1"/>
  <c r="S639" i="3"/>
  <c r="AF639" i="3" s="1"/>
  <c r="S641" i="3"/>
  <c r="AF641" i="3" s="1"/>
  <c r="S643" i="3"/>
  <c r="AF643" i="3" s="1"/>
  <c r="S645" i="3"/>
  <c r="AF645" i="3" s="1"/>
  <c r="S647" i="3"/>
  <c r="AF647" i="3" s="1"/>
  <c r="S649" i="3"/>
  <c r="AF649" i="3" s="1"/>
  <c r="S651" i="3"/>
  <c r="AF651" i="3" s="1"/>
  <c r="S628" i="3"/>
  <c r="AF628" i="3" s="1"/>
  <c r="T1953" i="2"/>
  <c r="AG1953" i="2" s="1"/>
  <c r="U1960" i="2"/>
  <c r="T1965" i="2"/>
  <c r="AG1965" i="2" s="1"/>
  <c r="T1975" i="2"/>
  <c r="AG1975" i="2" s="1"/>
  <c r="U1982" i="2"/>
  <c r="T1985" i="2"/>
  <c r="AG1985" i="2" s="1"/>
  <c r="U1992" i="2"/>
  <c r="AG1992" i="2" s="1"/>
  <c r="U1999" i="2"/>
  <c r="T1999" i="2"/>
  <c r="U2103" i="2"/>
  <c r="AG2103" i="2" s="1"/>
  <c r="T1990" i="2"/>
  <c r="AG1990" i="2" s="1"/>
  <c r="U2055" i="2"/>
  <c r="AG2055" i="2" s="1"/>
  <c r="U2079" i="2"/>
  <c r="AG2079" i="2" s="1"/>
  <c r="U2127" i="2"/>
  <c r="AG2127" i="2" s="1"/>
  <c r="T1958" i="2"/>
  <c r="AG1958" i="2" s="1"/>
  <c r="T1943" i="2"/>
  <c r="AG1943" i="2" s="1"/>
  <c r="U1948" i="2"/>
  <c r="AG1948" i="2" s="1"/>
  <c r="T1963" i="2"/>
  <c r="AG1963" i="2" s="1"/>
  <c r="T1973" i="2"/>
  <c r="AG1973" i="2" s="1"/>
  <c r="U2053" i="2"/>
  <c r="T2053" i="2"/>
  <c r="U2077" i="2"/>
  <c r="T2077" i="2"/>
  <c r="U2101" i="2"/>
  <c r="T2101" i="2"/>
  <c r="T1950" i="2"/>
  <c r="AG1950" i="2" s="1"/>
  <c r="U2125" i="2"/>
  <c r="T2125" i="2"/>
  <c r="T1961" i="2"/>
  <c r="AG1961" i="2" s="1"/>
  <c r="T1983" i="2"/>
  <c r="AG1983" i="2" s="1"/>
  <c r="T2013" i="2"/>
  <c r="U2013" i="2"/>
  <c r="U2091" i="2"/>
  <c r="AG2091" i="2" s="1"/>
  <c r="T1960" i="2"/>
  <c r="T1982" i="2"/>
  <c r="T1952" i="2"/>
  <c r="AG1952" i="2" s="1"/>
  <c r="T1964" i="2"/>
  <c r="AG1964" i="2" s="1"/>
  <c r="T1974" i="2"/>
  <c r="AG1974" i="2" s="1"/>
  <c r="T1994" i="2"/>
  <c r="AG1994" i="2" s="1"/>
  <c r="U2011" i="2"/>
  <c r="T2011" i="2"/>
  <c r="U2067" i="2"/>
  <c r="AG2067" i="2" s="1"/>
  <c r="U2089" i="2"/>
  <c r="T2089" i="2"/>
  <c r="T1947" i="2"/>
  <c r="AG1947" i="2" s="1"/>
  <c r="T1957" i="2"/>
  <c r="AG1957" i="2" s="1"/>
  <c r="T1969" i="2"/>
  <c r="AG1969" i="2" s="1"/>
  <c r="T1979" i="2"/>
  <c r="AG1979" i="2" s="1"/>
  <c r="T1984" i="2"/>
  <c r="AG1984" i="2" s="1"/>
  <c r="T1989" i="2"/>
  <c r="AG1989" i="2" s="1"/>
  <c r="U2041" i="2"/>
  <c r="T2041" i="2"/>
  <c r="U2113" i="2"/>
  <c r="T2113" i="2"/>
  <c r="U2065" i="2"/>
  <c r="T2065" i="2"/>
  <c r="T2004" i="2"/>
  <c r="AG2004" i="2" s="1"/>
  <c r="T2017" i="2"/>
  <c r="AG2017" i="2" s="1"/>
  <c r="T2020" i="2"/>
  <c r="AG2020" i="2" s="1"/>
  <c r="T2023" i="2"/>
  <c r="AG2023" i="2" s="1"/>
  <c r="T2026" i="2"/>
  <c r="AG2026" i="2" s="1"/>
  <c r="T2029" i="2"/>
  <c r="AG2029" i="2" s="1"/>
  <c r="T2034" i="2"/>
  <c r="AG2034" i="2" s="1"/>
  <c r="T2046" i="2"/>
  <c r="AG2046" i="2" s="1"/>
  <c r="T2058" i="2"/>
  <c r="AG2058" i="2" s="1"/>
  <c r="T2070" i="2"/>
  <c r="AG2070" i="2" s="1"/>
  <c r="T2082" i="2"/>
  <c r="AG2082" i="2" s="1"/>
  <c r="T2094" i="2"/>
  <c r="AG2094" i="2" s="1"/>
  <c r="T2106" i="2"/>
  <c r="AG2106" i="2" s="1"/>
  <c r="T2118" i="2"/>
  <c r="AG2118" i="2" s="1"/>
  <c r="T2130" i="2"/>
  <c r="AG2130" i="2" s="1"/>
  <c r="T2087" i="2"/>
  <c r="AG2087" i="2" s="1"/>
  <c r="T2032" i="2"/>
  <c r="AG2032" i="2" s="1"/>
  <c r="T2044" i="2"/>
  <c r="AG2044" i="2" s="1"/>
  <c r="T2056" i="2"/>
  <c r="AG2056" i="2" s="1"/>
  <c r="T2068" i="2"/>
  <c r="AG2068" i="2" s="1"/>
  <c r="T2080" i="2"/>
  <c r="AG2080" i="2" s="1"/>
  <c r="T2092" i="2"/>
  <c r="AG2092" i="2" s="1"/>
  <c r="T2104" i="2"/>
  <c r="AG2104" i="2" s="1"/>
  <c r="T2007" i="2"/>
  <c r="AG2007" i="2" s="1"/>
  <c r="T2049" i="2"/>
  <c r="AG2049" i="2" s="1"/>
  <c r="T2073" i="2"/>
  <c r="AG2073" i="2" s="1"/>
  <c r="T2085" i="2"/>
  <c r="AG2085" i="2" s="1"/>
  <c r="T2000" i="2"/>
  <c r="AG2000" i="2" s="1"/>
  <c r="T2012" i="2"/>
  <c r="AG2012" i="2" s="1"/>
  <c r="T2015" i="2"/>
  <c r="AG2015" i="2" s="1"/>
  <c r="T2018" i="2"/>
  <c r="AG2018" i="2" s="1"/>
  <c r="T2021" i="2"/>
  <c r="AG2021" i="2" s="1"/>
  <c r="T2024" i="2"/>
  <c r="AG2024" i="2" s="1"/>
  <c r="T2030" i="2"/>
  <c r="AG2030" i="2" s="1"/>
  <c r="T2042" i="2"/>
  <c r="AG2042" i="2" s="1"/>
  <c r="T2066" i="2"/>
  <c r="AG2066" i="2" s="1"/>
  <c r="T2090" i="2"/>
  <c r="AG2090" i="2" s="1"/>
  <c r="T2102" i="2"/>
  <c r="AG2102" i="2" s="1"/>
  <c r="T2114" i="2"/>
  <c r="AG2114" i="2" s="1"/>
  <c r="T2126" i="2"/>
  <c r="AG2126" i="2" s="1"/>
  <c r="T2035" i="2"/>
  <c r="AG2035" i="2" s="1"/>
  <c r="T2047" i="2"/>
  <c r="AG2047" i="2" s="1"/>
  <c r="T2059" i="2"/>
  <c r="AG2059" i="2" s="1"/>
  <c r="T2071" i="2"/>
  <c r="AG2071" i="2" s="1"/>
  <c r="T2083" i="2"/>
  <c r="AG2083" i="2" s="1"/>
  <c r="T2095" i="2"/>
  <c r="AG2095" i="2" s="1"/>
  <c r="T2107" i="2"/>
  <c r="AG2107" i="2" s="1"/>
  <c r="T1998" i="2"/>
  <c r="AG1998" i="2" s="1"/>
  <c r="T2010" i="2"/>
  <c r="AG2010" i="2" s="1"/>
  <c r="T2040" i="2"/>
  <c r="AG2040" i="2" s="1"/>
  <c r="T2064" i="2"/>
  <c r="AG2064" i="2" s="1"/>
  <c r="T2076" i="2"/>
  <c r="AG2076" i="2" s="1"/>
  <c r="T2088" i="2"/>
  <c r="AG2088" i="2" s="1"/>
  <c r="T2100" i="2"/>
  <c r="AG2100" i="2" s="1"/>
  <c r="T2112" i="2"/>
  <c r="AG2112" i="2" s="1"/>
  <c r="T2124" i="2"/>
  <c r="AG2124" i="2" s="1"/>
  <c r="AO2110" i="2" l="1"/>
  <c r="AP2110" i="2" s="1"/>
  <c r="AG2077" i="2"/>
  <c r="AJ2077" i="2" s="1"/>
  <c r="AO2077" i="2" s="1"/>
  <c r="AP2077" i="2" s="1"/>
  <c r="AJ2122" i="2"/>
  <c r="AO2122" i="2" s="1"/>
  <c r="AG2113" i="2"/>
  <c r="AJ2113" i="2" s="1"/>
  <c r="AO2113" i="2" s="1"/>
  <c r="AP2113" i="2" s="1"/>
  <c r="AG2125" i="2"/>
  <c r="AJ2125" i="2" s="1"/>
  <c r="AO2125" i="2" s="1"/>
  <c r="AP2125" i="2" s="1"/>
  <c r="AO2096" i="2"/>
  <c r="AO2098" i="2"/>
  <c r="AG2101" i="2"/>
  <c r="AJ2101" i="2" s="1"/>
  <c r="AO2101" i="2" s="1"/>
  <c r="AP2101" i="2" s="1"/>
  <c r="AJ2008" i="2"/>
  <c r="AO2008" i="2" s="1"/>
  <c r="AP2008" i="2" s="1"/>
  <c r="AJ2086" i="2"/>
  <c r="AO2086" i="2" s="1"/>
  <c r="AP2086" i="2" s="1"/>
  <c r="AJ1967" i="2"/>
  <c r="AO1967" i="2" s="1"/>
  <c r="AP1967" i="2" s="1"/>
  <c r="AG1999" i="2"/>
  <c r="AJ1999" i="2" s="1"/>
  <c r="AO1999" i="2" s="1"/>
  <c r="AP1999" i="2" s="1"/>
  <c r="AG2011" i="2"/>
  <c r="AJ2011" i="2" s="1"/>
  <c r="AO2011" i="2" s="1"/>
  <c r="AP2011" i="2" s="1"/>
  <c r="AG2089" i="2"/>
  <c r="AJ2089" i="2" s="1"/>
  <c r="AO2089" i="2" s="1"/>
  <c r="AP2089" i="2" s="1"/>
  <c r="AG1982" i="2"/>
  <c r="AJ1982" i="2" s="1"/>
  <c r="AO1982" i="2" s="1"/>
  <c r="AP1982" i="2" s="1"/>
  <c r="AG1960" i="2"/>
  <c r="AJ1960" i="2" s="1"/>
  <c r="AO1960" i="2" s="1"/>
  <c r="AP1960" i="2" s="1"/>
  <c r="AJ2014" i="2"/>
  <c r="AO2014" i="2" s="1"/>
  <c r="AP2014" i="2" s="1"/>
  <c r="AJ2075" i="2"/>
  <c r="AO2075" i="2" s="1"/>
  <c r="AP2075" i="2" s="1"/>
  <c r="AJ2074" i="2"/>
  <c r="AO2074" i="2" s="1"/>
  <c r="AP2074" i="2" s="1"/>
  <c r="AJ2115" i="2"/>
  <c r="AO2115" i="2" s="1"/>
  <c r="AP2115" i="2" s="1"/>
  <c r="AO1970" i="2"/>
  <c r="AJ2072" i="2"/>
  <c r="AO2072" i="2" s="1"/>
  <c r="AP2072" i="2" s="1"/>
  <c r="AJ2050" i="2"/>
  <c r="AO2050" i="2" s="1"/>
  <c r="AP2050" i="2" s="1"/>
  <c r="AG2013" i="2"/>
  <c r="AJ2013" i="2" s="1"/>
  <c r="AO2013" i="2" s="1"/>
  <c r="AP2013" i="2" s="1"/>
  <c r="AJ2009" i="2"/>
  <c r="AO2009" i="2" s="1"/>
  <c r="AP2009" i="2" s="1"/>
  <c r="AJ2048" i="2"/>
  <c r="AO2048" i="2" s="1"/>
  <c r="AP2048" i="2" s="1"/>
  <c r="AJ2120" i="2"/>
  <c r="AO2120" i="2" s="1"/>
  <c r="AP2120" i="2" s="1"/>
  <c r="AI640" i="3"/>
  <c r="AN640" i="3" s="1"/>
  <c r="AO640" i="3" s="1"/>
  <c r="AO642" i="3"/>
  <c r="AI651" i="3"/>
  <c r="AN651" i="3" s="1"/>
  <c r="AO623" i="3"/>
  <c r="AO646" i="3"/>
  <c r="AI643" i="3"/>
  <c r="AN643" i="3" s="1"/>
  <c r="AI624" i="3"/>
  <c r="AN624" i="3" s="1"/>
  <c r="AI631" i="3"/>
  <c r="AN631" i="3" s="1"/>
  <c r="AO631" i="3" s="1"/>
  <c r="AI641" i="3"/>
  <c r="AN641" i="3" s="1"/>
  <c r="AI622" i="3"/>
  <c r="AN622" i="3" s="1"/>
  <c r="AO621" i="3"/>
  <c r="AI639" i="3"/>
  <c r="AN639" i="3" s="1"/>
  <c r="AO650" i="3"/>
  <c r="AI616" i="3"/>
  <c r="AN616" i="3" s="1"/>
  <c r="AO617" i="3"/>
  <c r="AO648" i="3"/>
  <c r="AO619" i="3"/>
  <c r="AO636" i="3"/>
  <c r="AI632" i="3"/>
  <c r="AN632" i="3" s="1"/>
  <c r="AO632" i="3" s="1"/>
  <c r="AI644" i="3"/>
  <c r="AN644" i="3" s="1"/>
  <c r="AI618" i="3"/>
  <c r="AN618" i="3" s="1"/>
  <c r="AI637" i="3"/>
  <c r="AN637" i="3" s="1"/>
  <c r="AI649" i="3"/>
  <c r="AN649" i="3" s="1"/>
  <c r="AI626" i="3"/>
  <c r="AN626" i="3" s="1"/>
  <c r="AO626" i="3" s="1"/>
  <c r="AI628" i="3"/>
  <c r="AN628" i="3" s="1"/>
  <c r="AO628" i="3" s="1"/>
  <c r="AI647" i="3"/>
  <c r="AN647" i="3" s="1"/>
  <c r="AI645" i="3"/>
  <c r="AN645" i="3" s="1"/>
  <c r="AI638" i="3"/>
  <c r="AN638" i="3" s="1"/>
  <c r="AI625" i="3"/>
  <c r="AN625" i="3" s="1"/>
  <c r="AO625" i="3" s="1"/>
  <c r="AI620" i="3"/>
  <c r="AN620" i="3" s="1"/>
  <c r="AI630" i="3"/>
  <c r="AN630" i="3" s="1"/>
  <c r="AO630" i="3" s="1"/>
  <c r="AI627" i="3"/>
  <c r="AN627" i="3" s="1"/>
  <c r="AO627" i="3" s="1"/>
  <c r="AJ2059" i="2"/>
  <c r="AO2059" i="2" s="1"/>
  <c r="AP2059" i="2" s="1"/>
  <c r="AJ1969" i="2"/>
  <c r="AO1969" i="2" s="1"/>
  <c r="AP1969" i="2" s="1"/>
  <c r="AJ2088" i="2"/>
  <c r="AO2088" i="2" s="1"/>
  <c r="AP2088" i="2" s="1"/>
  <c r="AJ2035" i="2"/>
  <c r="AO2035" i="2" s="1"/>
  <c r="AP2035" i="2" s="1"/>
  <c r="AJ2012" i="2"/>
  <c r="AO2012" i="2" s="1"/>
  <c r="AP2012" i="2" s="1"/>
  <c r="AJ1957" i="2"/>
  <c r="AO1957" i="2" s="1"/>
  <c r="AP1957" i="2" s="1"/>
  <c r="AJ2071" i="2"/>
  <c r="AO2071" i="2" s="1"/>
  <c r="AP2071" i="2" s="1"/>
  <c r="AJ2100" i="2"/>
  <c r="AO2100" i="2" s="1"/>
  <c r="AP2100" i="2" s="1"/>
  <c r="AJ2076" i="2"/>
  <c r="AO2076" i="2" s="1"/>
  <c r="AP2076" i="2" s="1"/>
  <c r="AJ2000" i="2"/>
  <c r="AO2000" i="2" s="1"/>
  <c r="AP2000" i="2" s="1"/>
  <c r="AJ2032" i="2"/>
  <c r="AO2032" i="2" s="1"/>
  <c r="AP2032" i="2" s="1"/>
  <c r="AJ2124" i="2"/>
  <c r="AO2124" i="2" s="1"/>
  <c r="AP2124" i="2" s="1"/>
  <c r="AJ1979" i="2"/>
  <c r="AO1979" i="2" s="1"/>
  <c r="AP1979" i="2" s="1"/>
  <c r="AJ2064" i="2"/>
  <c r="AO2064" i="2" s="1"/>
  <c r="AP2064" i="2" s="1"/>
  <c r="AJ2023" i="2"/>
  <c r="AO2023" i="2" s="1"/>
  <c r="AP2023" i="2" s="1"/>
  <c r="AJ2079" i="2"/>
  <c r="AO2079" i="2" s="1"/>
  <c r="AP2079" i="2" s="1"/>
  <c r="AJ2102" i="2"/>
  <c r="AO2102" i="2" s="1"/>
  <c r="AP2102" i="2" s="1"/>
  <c r="AJ2073" i="2"/>
  <c r="AO2073" i="2" s="1"/>
  <c r="AP2073" i="2" s="1"/>
  <c r="AJ2130" i="2"/>
  <c r="AO2130" i="2" s="1"/>
  <c r="AP2130" i="2" s="1"/>
  <c r="AJ2112" i="2"/>
  <c r="AO2112" i="2" s="1"/>
  <c r="AP2112" i="2" s="1"/>
  <c r="AJ2034" i="2"/>
  <c r="AO2034" i="2" s="1"/>
  <c r="AP2034" i="2" s="1"/>
  <c r="AJ2049" i="2"/>
  <c r="AO2049" i="2" s="1"/>
  <c r="AP2049" i="2" s="1"/>
  <c r="AJ2118" i="2"/>
  <c r="AO2118" i="2" s="1"/>
  <c r="AP2118" i="2" s="1"/>
  <c r="AJ2017" i="2"/>
  <c r="AO2017" i="2" s="1"/>
  <c r="AP2017" i="2" s="1"/>
  <c r="AJ1948" i="2"/>
  <c r="AO1948" i="2" s="1"/>
  <c r="AP1948" i="2" s="1"/>
  <c r="AJ2021" i="2"/>
  <c r="AO2021" i="2" s="1"/>
  <c r="AP2021" i="2" s="1"/>
  <c r="AJ2015" i="2"/>
  <c r="AO2015" i="2" s="1"/>
  <c r="AP2015" i="2" s="1"/>
  <c r="AJ2007" i="2"/>
  <c r="AO2007" i="2" s="1"/>
  <c r="AP2007" i="2" s="1"/>
  <c r="AJ2004" i="2"/>
  <c r="AO2004" i="2" s="1"/>
  <c r="AP2004" i="2" s="1"/>
  <c r="AJ1985" i="2"/>
  <c r="AO1985" i="2" s="1"/>
  <c r="AP1985" i="2" s="1"/>
  <c r="AJ1984" i="2"/>
  <c r="AO1984" i="2" s="1"/>
  <c r="AP1984" i="2" s="1"/>
  <c r="AJ2018" i="2"/>
  <c r="AO2018" i="2" s="1"/>
  <c r="AP2018" i="2" s="1"/>
  <c r="AJ2090" i="2"/>
  <c r="AO2090" i="2" s="1"/>
  <c r="AP2090" i="2" s="1"/>
  <c r="AJ2066" i="2"/>
  <c r="AO2066" i="2" s="1"/>
  <c r="AP2066" i="2" s="1"/>
  <c r="AJ2106" i="2"/>
  <c r="AO2106" i="2" s="1"/>
  <c r="AP2106" i="2" s="1"/>
  <c r="AJ2107" i="2"/>
  <c r="AO2107" i="2" s="1"/>
  <c r="AP2107" i="2" s="1"/>
  <c r="AJ2042" i="2"/>
  <c r="AO2042" i="2" s="1"/>
  <c r="AP2042" i="2" s="1"/>
  <c r="AJ2094" i="2"/>
  <c r="AO2094" i="2" s="1"/>
  <c r="AP2094" i="2" s="1"/>
  <c r="AJ2095" i="2"/>
  <c r="AO2095" i="2" s="1"/>
  <c r="AP2095" i="2" s="1"/>
  <c r="AJ2030" i="2"/>
  <c r="AO2030" i="2" s="1"/>
  <c r="AP2030" i="2" s="1"/>
  <c r="AJ2082" i="2"/>
  <c r="AO2082" i="2" s="1"/>
  <c r="AP2082" i="2" s="1"/>
  <c r="AJ1952" i="2"/>
  <c r="AO1952" i="2" s="1"/>
  <c r="AP1952" i="2" s="1"/>
  <c r="AJ1975" i="2"/>
  <c r="AO1975" i="2" s="1"/>
  <c r="AP1975" i="2" s="1"/>
  <c r="AJ1953" i="2"/>
  <c r="AO1953" i="2" s="1"/>
  <c r="AP1953" i="2" s="1"/>
  <c r="AJ2083" i="2"/>
  <c r="AO2083" i="2" s="1"/>
  <c r="AP2083" i="2" s="1"/>
  <c r="AJ2070" i="2"/>
  <c r="AO2070" i="2" s="1"/>
  <c r="AP2070" i="2" s="1"/>
  <c r="AJ2067" i="2"/>
  <c r="AO2067" i="2" s="1"/>
  <c r="AP2067" i="2" s="1"/>
  <c r="AJ1965" i="2"/>
  <c r="AO1965" i="2" s="1"/>
  <c r="AP1965" i="2" s="1"/>
  <c r="AJ2126" i="2"/>
  <c r="AO2126" i="2" s="1"/>
  <c r="AP2126" i="2" s="1"/>
  <c r="AJ2045" i="2"/>
  <c r="AO2045" i="2" s="1"/>
  <c r="AP2045" i="2" s="1"/>
  <c r="AJ2061" i="2"/>
  <c r="AO2061" i="2" s="1"/>
  <c r="AP2061" i="2" s="1"/>
  <c r="AJ2010" i="2"/>
  <c r="AO2010" i="2" s="1"/>
  <c r="AP2010" i="2" s="1"/>
  <c r="AJ1961" i="2"/>
  <c r="AO1961" i="2" s="1"/>
  <c r="AP1961" i="2" s="1"/>
  <c r="AJ1973" i="2"/>
  <c r="AO1973" i="2" s="1"/>
  <c r="AP1973" i="2" s="1"/>
  <c r="AJ2093" i="2"/>
  <c r="AO2093" i="2" s="1"/>
  <c r="AP2093" i="2" s="1"/>
  <c r="AJ2055" i="2"/>
  <c r="AO2055" i="2" s="1"/>
  <c r="AP2055" i="2" s="1"/>
  <c r="AJ1989" i="2"/>
  <c r="AO1989" i="2" s="1"/>
  <c r="AP1989" i="2" s="1"/>
  <c r="AJ2114" i="2"/>
  <c r="AO2114" i="2" s="1"/>
  <c r="AP2114" i="2" s="1"/>
  <c r="AJ2081" i="2"/>
  <c r="AO2081" i="2" s="1"/>
  <c r="AP2081" i="2" s="1"/>
  <c r="AJ1992" i="2"/>
  <c r="AO1992" i="2" s="1"/>
  <c r="AP1992" i="2" s="1"/>
  <c r="AJ2005" i="2"/>
  <c r="AO2005" i="2" s="1"/>
  <c r="AP2005" i="2" s="1"/>
  <c r="AJ1963" i="2"/>
  <c r="AO1963" i="2" s="1"/>
  <c r="AP1963" i="2" s="1"/>
  <c r="AJ1947" i="2"/>
  <c r="AO1947" i="2" s="1"/>
  <c r="AP1947" i="2" s="1"/>
  <c r="AJ1995" i="2"/>
  <c r="AO1995" i="2" s="1"/>
  <c r="AP1995" i="2" s="1"/>
  <c r="AJ2104" i="2"/>
  <c r="AO2104" i="2" s="1"/>
  <c r="AP2104" i="2" s="1"/>
  <c r="AJ2080" i="2"/>
  <c r="AO2080" i="2" s="1"/>
  <c r="AP2080" i="2" s="1"/>
  <c r="AJ2047" i="2"/>
  <c r="AO2047" i="2" s="1"/>
  <c r="AP2047" i="2" s="1"/>
  <c r="AJ2068" i="2"/>
  <c r="AO2068" i="2" s="1"/>
  <c r="AP2068" i="2" s="1"/>
  <c r="AG2065" i="2"/>
  <c r="AG2041" i="2"/>
  <c r="AJ2103" i="2"/>
  <c r="AO2103" i="2" s="1"/>
  <c r="AP2103" i="2" s="1"/>
  <c r="AJ1988" i="2"/>
  <c r="AO1988" i="2" s="1"/>
  <c r="AP1988" i="2" s="1"/>
  <c r="AJ1996" i="2"/>
  <c r="AO1996" i="2" s="1"/>
  <c r="AP1996" i="2" s="1"/>
  <c r="AJ1990" i="2"/>
  <c r="AO1990" i="2" s="1"/>
  <c r="AP1990" i="2" s="1"/>
  <c r="AJ2085" i="2"/>
  <c r="AO2085" i="2" s="1"/>
  <c r="AP2085" i="2" s="1"/>
  <c r="AJ1964" i="2"/>
  <c r="AO1964" i="2" s="1"/>
  <c r="AP1964" i="2" s="1"/>
  <c r="AJ1943" i="2"/>
  <c r="AO1943" i="2" s="1"/>
  <c r="AP1943" i="2" s="1"/>
  <c r="AJ1986" i="2"/>
  <c r="AO1986" i="2" s="1"/>
  <c r="AP1986" i="2" s="1"/>
  <c r="AJ2105" i="2"/>
  <c r="AO2105" i="2" s="1"/>
  <c r="AP2105" i="2" s="1"/>
  <c r="AJ2116" i="2"/>
  <c r="AO2116" i="2" s="1"/>
  <c r="AP2116" i="2" s="1"/>
  <c r="AJ2108" i="2"/>
  <c r="AO2108" i="2" s="1"/>
  <c r="AP2108" i="2" s="1"/>
  <c r="AJ2029" i="2"/>
  <c r="AO2029" i="2" s="1"/>
  <c r="AP2029" i="2" s="1"/>
  <c r="AJ2040" i="2"/>
  <c r="AO2040" i="2" s="1"/>
  <c r="AP2040" i="2" s="1"/>
  <c r="AJ2084" i="2"/>
  <c r="AO2084" i="2" s="1"/>
  <c r="AP2084" i="2" s="1"/>
  <c r="AJ1958" i="2"/>
  <c r="AO1958" i="2" s="1"/>
  <c r="AP1958" i="2" s="1"/>
  <c r="AJ1978" i="2"/>
  <c r="AO1978" i="2" s="1"/>
  <c r="AP1978" i="2" s="1"/>
  <c r="AJ1968" i="2"/>
  <c r="AO1968" i="2" s="1"/>
  <c r="AP1968" i="2" s="1"/>
  <c r="AJ2024" i="2"/>
  <c r="AO2024" i="2" s="1"/>
  <c r="AP2024" i="2" s="1"/>
  <c r="AJ1998" i="2"/>
  <c r="AO1998" i="2" s="1"/>
  <c r="AP1998" i="2" s="1"/>
  <c r="AJ2092" i="2"/>
  <c r="AO2092" i="2" s="1"/>
  <c r="AP2092" i="2" s="1"/>
  <c r="AJ2044" i="2"/>
  <c r="AO2044" i="2" s="1"/>
  <c r="AP2044" i="2" s="1"/>
  <c r="AJ2026" i="2"/>
  <c r="AO2026" i="2" s="1"/>
  <c r="AP2026" i="2" s="1"/>
  <c r="AJ2037" i="2"/>
  <c r="AO2037" i="2" s="1"/>
  <c r="AP2037" i="2" s="1"/>
  <c r="AJ2027" i="2"/>
  <c r="AO2027" i="2" s="1"/>
  <c r="AP2027" i="2" s="1"/>
  <c r="AJ1966" i="2"/>
  <c r="AO1966" i="2" s="1"/>
  <c r="AP1966" i="2" s="1"/>
  <c r="AJ2056" i="2"/>
  <c r="AO2056" i="2" s="1"/>
  <c r="AP2056" i="2" s="1"/>
  <c r="AJ1974" i="2"/>
  <c r="AO1974" i="2" s="1"/>
  <c r="AP1974" i="2" s="1"/>
  <c r="AJ2001" i="2"/>
  <c r="AO2001" i="2" s="1"/>
  <c r="AP2001" i="2" s="1"/>
  <c r="AJ2091" i="2"/>
  <c r="AO2091" i="2" s="1"/>
  <c r="AP2091" i="2" s="1"/>
  <c r="AJ2058" i="2"/>
  <c r="AO2058" i="2" s="1"/>
  <c r="AP2058" i="2" s="1"/>
  <c r="AJ2087" i="2"/>
  <c r="AO2087" i="2" s="1"/>
  <c r="AP2087" i="2" s="1"/>
  <c r="AJ2057" i="2"/>
  <c r="AO2057" i="2" s="1"/>
  <c r="AP2057" i="2" s="1"/>
  <c r="AJ2019" i="2"/>
  <c r="AO2019" i="2" s="1"/>
  <c r="AP2019" i="2" s="1"/>
  <c r="AJ2043" i="2"/>
  <c r="AO2043" i="2" s="1"/>
  <c r="AP2043" i="2" s="1"/>
  <c r="AJ2117" i="2"/>
  <c r="AO2117" i="2" s="1"/>
  <c r="AP2117" i="2" s="1"/>
  <c r="AJ2003" i="2"/>
  <c r="AO2003" i="2" s="1"/>
  <c r="AP2003" i="2" s="1"/>
  <c r="AJ1994" i="2"/>
  <c r="AO1994" i="2" s="1"/>
  <c r="AP1994" i="2" s="1"/>
  <c r="AJ1950" i="2"/>
  <c r="AO1950" i="2" s="1"/>
  <c r="AP1950" i="2" s="1"/>
  <c r="AJ2038" i="2"/>
  <c r="AO2038" i="2" s="1"/>
  <c r="AP2038" i="2" s="1"/>
  <c r="AJ2127" i="2"/>
  <c r="AO2127" i="2" s="1"/>
  <c r="AP2127" i="2" s="1"/>
  <c r="AJ2121" i="2"/>
  <c r="AO2121" i="2" s="1"/>
  <c r="AP2121" i="2" s="1"/>
  <c r="AJ1983" i="2"/>
  <c r="AO1983" i="2" s="1"/>
  <c r="AP1983" i="2" s="1"/>
  <c r="AJ2046" i="2"/>
  <c r="AO2046" i="2" s="1"/>
  <c r="AP2046" i="2" s="1"/>
  <c r="AJ2062" i="2"/>
  <c r="AO2062" i="2" s="1"/>
  <c r="AP2062" i="2" s="1"/>
  <c r="AJ2020" i="2"/>
  <c r="AO2020" i="2" s="1"/>
  <c r="AP2020" i="2" s="1"/>
  <c r="AJ2033" i="2"/>
  <c r="AO2033" i="2" s="1"/>
  <c r="AP2033" i="2" s="1"/>
  <c r="AG2053" i="2"/>
  <c r="AJ1993" i="2"/>
  <c r="AO1993" i="2" s="1"/>
  <c r="AP1993" i="2" s="1"/>
  <c r="AJ1954" i="2"/>
  <c r="AO1954" i="2" s="1"/>
  <c r="AP1954" i="2" s="1"/>
  <c r="AP2122" i="2" l="1"/>
  <c r="AP1970" i="2"/>
  <c r="AP2098" i="2"/>
  <c r="AP2096" i="2"/>
  <c r="AO638" i="3"/>
  <c r="AO645" i="3"/>
  <c r="AO643" i="3"/>
  <c r="AO647" i="3"/>
  <c r="AO639" i="3"/>
  <c r="AO649" i="3"/>
  <c r="AO651" i="3"/>
  <c r="AO637" i="3"/>
  <c r="AO641" i="3"/>
  <c r="AO620" i="3"/>
  <c r="AO618" i="3"/>
  <c r="AO622" i="3"/>
  <c r="AO624" i="3"/>
  <c r="AO644" i="3"/>
  <c r="AO616" i="3"/>
  <c r="AJ2041" i="2"/>
  <c r="AO2041" i="2" s="1"/>
  <c r="AP2041" i="2" s="1"/>
  <c r="AJ2053" i="2"/>
  <c r="AO2053" i="2" s="1"/>
  <c r="AP2053" i="2" s="1"/>
  <c r="AJ2065" i="2"/>
  <c r="AO2065" i="2" s="1"/>
  <c r="AP2065" i="2" s="1"/>
  <c r="AM615" i="3" l="1"/>
  <c r="AJ615" i="3"/>
  <c r="AE615" i="3"/>
  <c r="AD615" i="3"/>
  <c r="AB615" i="3"/>
  <c r="AA615" i="3"/>
  <c r="Z615" i="3"/>
  <c r="W615" i="3"/>
  <c r="U615" i="3"/>
  <c r="R615" i="3"/>
  <c r="T615" i="3" s="1"/>
  <c r="Q615" i="3"/>
  <c r="AM614" i="3"/>
  <c r="AJ614" i="3"/>
  <c r="AE614" i="3"/>
  <c r="AD614" i="3"/>
  <c r="AB614" i="3"/>
  <c r="AA614" i="3"/>
  <c r="Z614" i="3"/>
  <c r="W614" i="3"/>
  <c r="U614" i="3"/>
  <c r="R614" i="3"/>
  <c r="T614" i="3" s="1"/>
  <c r="Q614" i="3"/>
  <c r="AM613" i="3"/>
  <c r="AJ613" i="3"/>
  <c r="AE613" i="3"/>
  <c r="AD613" i="3"/>
  <c r="AB613" i="3"/>
  <c r="AA613" i="3"/>
  <c r="Z613" i="3"/>
  <c r="W613" i="3"/>
  <c r="U613" i="3"/>
  <c r="R613" i="3"/>
  <c r="S613" i="3" s="1"/>
  <c r="Q613" i="3"/>
  <c r="AM612" i="3"/>
  <c r="AJ612" i="3"/>
  <c r="AE612" i="3"/>
  <c r="AD612" i="3"/>
  <c r="AB612" i="3"/>
  <c r="AA612" i="3"/>
  <c r="Z612" i="3"/>
  <c r="W612" i="3"/>
  <c r="U612" i="3"/>
  <c r="R612" i="3"/>
  <c r="T612" i="3" s="1"/>
  <c r="Q612" i="3"/>
  <c r="AM611" i="3"/>
  <c r="AJ611" i="3"/>
  <c r="AE611" i="3"/>
  <c r="AD611" i="3"/>
  <c r="AB611" i="3"/>
  <c r="AA611" i="3"/>
  <c r="Z611" i="3"/>
  <c r="W611" i="3"/>
  <c r="U611" i="3"/>
  <c r="R611" i="3"/>
  <c r="Q611" i="3"/>
  <c r="AM610" i="3"/>
  <c r="AJ610" i="3"/>
  <c r="AE610" i="3"/>
  <c r="AD610" i="3"/>
  <c r="AB610" i="3"/>
  <c r="AA610" i="3"/>
  <c r="Z610" i="3"/>
  <c r="W610" i="3"/>
  <c r="U610" i="3"/>
  <c r="R610" i="3"/>
  <c r="S610" i="3" s="1"/>
  <c r="Q610" i="3"/>
  <c r="AM609" i="3"/>
  <c r="AJ609" i="3"/>
  <c r="AE609" i="3"/>
  <c r="AD609" i="3"/>
  <c r="AB609" i="3"/>
  <c r="AA609" i="3"/>
  <c r="Z609" i="3"/>
  <c r="W609" i="3"/>
  <c r="U609" i="3"/>
  <c r="R609" i="3"/>
  <c r="T609" i="3" s="1"/>
  <c r="Q609" i="3"/>
  <c r="AM608" i="3"/>
  <c r="AJ608" i="3"/>
  <c r="AE608" i="3"/>
  <c r="AD608" i="3"/>
  <c r="AB608" i="3"/>
  <c r="AA608" i="3"/>
  <c r="Z608" i="3"/>
  <c r="W608" i="3"/>
  <c r="U608" i="3"/>
  <c r="R608" i="3"/>
  <c r="T608" i="3" s="1"/>
  <c r="Q608" i="3"/>
  <c r="AM607" i="3"/>
  <c r="AJ607" i="3"/>
  <c r="AE607" i="3"/>
  <c r="AD607" i="3"/>
  <c r="AB607" i="3"/>
  <c r="AA607" i="3"/>
  <c r="Z607" i="3"/>
  <c r="W607" i="3"/>
  <c r="U607" i="3"/>
  <c r="R607" i="3"/>
  <c r="S607" i="3" s="1"/>
  <c r="Q607" i="3"/>
  <c r="AM606" i="3"/>
  <c r="AJ606" i="3"/>
  <c r="AE606" i="3"/>
  <c r="AD606" i="3"/>
  <c r="AB606" i="3"/>
  <c r="AA606" i="3"/>
  <c r="Z606" i="3"/>
  <c r="W606" i="3"/>
  <c r="U606" i="3"/>
  <c r="R606" i="3"/>
  <c r="T606" i="3" s="1"/>
  <c r="Q606" i="3"/>
  <c r="AM605" i="3"/>
  <c r="AJ605" i="3"/>
  <c r="AE605" i="3"/>
  <c r="AD605" i="3"/>
  <c r="AB605" i="3"/>
  <c r="AA605" i="3"/>
  <c r="Z605" i="3"/>
  <c r="W605" i="3"/>
  <c r="U605" i="3"/>
  <c r="R605" i="3"/>
  <c r="S605" i="3" s="1"/>
  <c r="Q605" i="3"/>
  <c r="AM604" i="3"/>
  <c r="AJ604" i="3"/>
  <c r="AE604" i="3"/>
  <c r="AD604" i="3"/>
  <c r="AB604" i="3"/>
  <c r="AA604" i="3"/>
  <c r="Z604" i="3"/>
  <c r="W604" i="3"/>
  <c r="U604" i="3"/>
  <c r="R604" i="3"/>
  <c r="T604" i="3" s="1"/>
  <c r="Q604" i="3"/>
  <c r="AM603" i="3"/>
  <c r="AJ603" i="3"/>
  <c r="AE603" i="3"/>
  <c r="AD603" i="3"/>
  <c r="AB603" i="3"/>
  <c r="AA603" i="3"/>
  <c r="Z603" i="3"/>
  <c r="W603" i="3"/>
  <c r="U603" i="3"/>
  <c r="R603" i="3"/>
  <c r="T603" i="3" s="1"/>
  <c r="Q603" i="3"/>
  <c r="AM602" i="3"/>
  <c r="AJ602" i="3"/>
  <c r="AE602" i="3"/>
  <c r="AD602" i="3"/>
  <c r="AB602" i="3"/>
  <c r="AA602" i="3"/>
  <c r="Z602" i="3"/>
  <c r="W602" i="3"/>
  <c r="U602" i="3"/>
  <c r="R602" i="3"/>
  <c r="T602" i="3" s="1"/>
  <c r="Q602" i="3"/>
  <c r="AM601" i="3"/>
  <c r="AJ601" i="3"/>
  <c r="AE601" i="3"/>
  <c r="AD601" i="3"/>
  <c r="AB601" i="3"/>
  <c r="AA601" i="3"/>
  <c r="Z601" i="3"/>
  <c r="W601" i="3"/>
  <c r="U601" i="3"/>
  <c r="R601" i="3"/>
  <c r="S601" i="3" s="1"/>
  <c r="Q601" i="3"/>
  <c r="AM600" i="3"/>
  <c r="AJ600" i="3"/>
  <c r="AE600" i="3"/>
  <c r="AD600" i="3"/>
  <c r="AB600" i="3"/>
  <c r="AA600" i="3"/>
  <c r="Z600" i="3"/>
  <c r="W600" i="3"/>
  <c r="U600" i="3"/>
  <c r="R600" i="3"/>
  <c r="T600" i="3" s="1"/>
  <c r="Q600" i="3"/>
  <c r="AM599" i="3"/>
  <c r="AJ599" i="3"/>
  <c r="AE599" i="3"/>
  <c r="AD599" i="3"/>
  <c r="AB599" i="3"/>
  <c r="AA599" i="3"/>
  <c r="Z599" i="3"/>
  <c r="W599" i="3"/>
  <c r="U599" i="3"/>
  <c r="R599" i="3"/>
  <c r="Q599" i="3"/>
  <c r="AM598" i="3"/>
  <c r="AJ598" i="3"/>
  <c r="AE598" i="3"/>
  <c r="AD598" i="3"/>
  <c r="AB598" i="3"/>
  <c r="AA598" i="3"/>
  <c r="Z598" i="3"/>
  <c r="W598" i="3"/>
  <c r="U598" i="3"/>
  <c r="R598" i="3"/>
  <c r="T598" i="3" s="1"/>
  <c r="Q598" i="3"/>
  <c r="AM597" i="3"/>
  <c r="AJ597" i="3"/>
  <c r="AE597" i="3"/>
  <c r="AD597" i="3"/>
  <c r="AB597" i="3"/>
  <c r="AA597" i="3"/>
  <c r="Z597" i="3"/>
  <c r="W597" i="3"/>
  <c r="U597" i="3"/>
  <c r="R597" i="3"/>
  <c r="T597" i="3" s="1"/>
  <c r="Q597" i="3"/>
  <c r="AM596" i="3"/>
  <c r="AJ596" i="3"/>
  <c r="AE596" i="3"/>
  <c r="AD596" i="3"/>
  <c r="AB596" i="3"/>
  <c r="AA596" i="3"/>
  <c r="Z596" i="3"/>
  <c r="U596" i="3"/>
  <c r="R596" i="3"/>
  <c r="S596" i="3" s="1"/>
  <c r="Q596" i="3"/>
  <c r="AM595" i="3"/>
  <c r="AJ595" i="3"/>
  <c r="AE595" i="3"/>
  <c r="AD595" i="3"/>
  <c r="AB595" i="3"/>
  <c r="AA595" i="3"/>
  <c r="Z595" i="3"/>
  <c r="W595" i="3"/>
  <c r="U595" i="3"/>
  <c r="R595" i="3"/>
  <c r="T595" i="3" s="1"/>
  <c r="Q595" i="3"/>
  <c r="AK1941" i="2"/>
  <c r="AF1941" i="2"/>
  <c r="AE1941" i="2"/>
  <c r="AC1941" i="2"/>
  <c r="AB1941" i="2"/>
  <c r="AA1941" i="2"/>
  <c r="X1941" i="2"/>
  <c r="V1941" i="2"/>
  <c r="S1941" i="2"/>
  <c r="U1941" i="2" s="1"/>
  <c r="R1941" i="2"/>
  <c r="AK1940" i="2"/>
  <c r="AF1940" i="2"/>
  <c r="AE1940" i="2"/>
  <c r="AC1940" i="2"/>
  <c r="AB1940" i="2"/>
  <c r="AA1940" i="2"/>
  <c r="X1940" i="2"/>
  <c r="V1940" i="2"/>
  <c r="S1940" i="2"/>
  <c r="T1940" i="2" s="1"/>
  <c r="R1940" i="2"/>
  <c r="AK1939" i="2"/>
  <c r="AF1939" i="2"/>
  <c r="AE1939" i="2"/>
  <c r="AC1939" i="2"/>
  <c r="AB1939" i="2"/>
  <c r="AA1939" i="2"/>
  <c r="X1939" i="2"/>
  <c r="V1939" i="2"/>
  <c r="S1939" i="2"/>
  <c r="T1939" i="2" s="1"/>
  <c r="R1939" i="2"/>
  <c r="AK1938" i="2"/>
  <c r="AF1938" i="2"/>
  <c r="AE1938" i="2"/>
  <c r="AC1938" i="2"/>
  <c r="AB1938" i="2"/>
  <c r="AA1938" i="2"/>
  <c r="X1938" i="2"/>
  <c r="V1938" i="2"/>
  <c r="S1938" i="2"/>
  <c r="U1938" i="2" s="1"/>
  <c r="R1938" i="2"/>
  <c r="AK1937" i="2"/>
  <c r="AF1937" i="2"/>
  <c r="AE1937" i="2"/>
  <c r="AC1937" i="2"/>
  <c r="AB1937" i="2"/>
  <c r="AA1937" i="2"/>
  <c r="X1937" i="2"/>
  <c r="V1937" i="2"/>
  <c r="S1937" i="2"/>
  <c r="U1937" i="2" s="1"/>
  <c r="R1937" i="2"/>
  <c r="AK1936" i="2"/>
  <c r="AF1936" i="2"/>
  <c r="AE1936" i="2"/>
  <c r="AC1936" i="2"/>
  <c r="AB1936" i="2"/>
  <c r="AA1936" i="2"/>
  <c r="X1936" i="2"/>
  <c r="V1936" i="2"/>
  <c r="S1936" i="2"/>
  <c r="T1936" i="2" s="1"/>
  <c r="R1936" i="2"/>
  <c r="AK1935" i="2"/>
  <c r="AF1935" i="2"/>
  <c r="AE1935" i="2"/>
  <c r="AC1935" i="2"/>
  <c r="AB1935" i="2"/>
  <c r="AA1935" i="2"/>
  <c r="X1935" i="2"/>
  <c r="V1935" i="2"/>
  <c r="S1935" i="2"/>
  <c r="U1935" i="2" s="1"/>
  <c r="R1935" i="2"/>
  <c r="AK1934" i="2"/>
  <c r="AF1934" i="2"/>
  <c r="AE1934" i="2"/>
  <c r="AC1934" i="2"/>
  <c r="AB1934" i="2"/>
  <c r="AA1934" i="2"/>
  <c r="X1934" i="2"/>
  <c r="V1934" i="2"/>
  <c r="S1934" i="2"/>
  <c r="U1934" i="2" s="1"/>
  <c r="R1934" i="2"/>
  <c r="AK1933" i="2"/>
  <c r="AF1933" i="2"/>
  <c r="AE1933" i="2"/>
  <c r="AC1933" i="2"/>
  <c r="AB1933" i="2"/>
  <c r="AA1933" i="2"/>
  <c r="X1933" i="2"/>
  <c r="V1933" i="2"/>
  <c r="S1933" i="2"/>
  <c r="T1933" i="2" s="1"/>
  <c r="R1933" i="2"/>
  <c r="AK1932" i="2"/>
  <c r="AF1932" i="2"/>
  <c r="AE1932" i="2"/>
  <c r="AC1932" i="2"/>
  <c r="AB1932" i="2"/>
  <c r="AA1932" i="2"/>
  <c r="X1932" i="2"/>
  <c r="V1932" i="2"/>
  <c r="S1932" i="2"/>
  <c r="U1932" i="2" s="1"/>
  <c r="R1932" i="2"/>
  <c r="AK1931" i="2"/>
  <c r="AF1931" i="2"/>
  <c r="AE1931" i="2"/>
  <c r="AC1931" i="2"/>
  <c r="AB1931" i="2"/>
  <c r="AA1931" i="2"/>
  <c r="X1931" i="2"/>
  <c r="V1931" i="2"/>
  <c r="S1931" i="2"/>
  <c r="U1931" i="2" s="1"/>
  <c r="R1931" i="2"/>
  <c r="AK1930" i="2"/>
  <c r="AF1930" i="2"/>
  <c r="AE1930" i="2"/>
  <c r="AC1930" i="2"/>
  <c r="AB1930" i="2"/>
  <c r="AA1930" i="2"/>
  <c r="X1930" i="2"/>
  <c r="V1930" i="2"/>
  <c r="S1930" i="2"/>
  <c r="T1930" i="2" s="1"/>
  <c r="R1930" i="2"/>
  <c r="AK1929" i="2"/>
  <c r="AF1929" i="2"/>
  <c r="AE1929" i="2"/>
  <c r="AC1929" i="2"/>
  <c r="AB1929" i="2"/>
  <c r="AA1929" i="2"/>
  <c r="X1929" i="2"/>
  <c r="V1929" i="2"/>
  <c r="S1929" i="2"/>
  <c r="U1929" i="2" s="1"/>
  <c r="R1929" i="2"/>
  <c r="AK1928" i="2"/>
  <c r="AF1928" i="2"/>
  <c r="AE1928" i="2"/>
  <c r="AC1928" i="2"/>
  <c r="AB1928" i="2"/>
  <c r="AA1928" i="2"/>
  <c r="X1928" i="2"/>
  <c r="V1928" i="2"/>
  <c r="S1928" i="2"/>
  <c r="U1928" i="2" s="1"/>
  <c r="R1928" i="2"/>
  <c r="AK1927" i="2"/>
  <c r="AF1927" i="2"/>
  <c r="AE1927" i="2"/>
  <c r="AC1927" i="2"/>
  <c r="AB1927" i="2"/>
  <c r="AA1927" i="2"/>
  <c r="X1927" i="2"/>
  <c r="V1927" i="2"/>
  <c r="S1927" i="2"/>
  <c r="T1927" i="2" s="1"/>
  <c r="R1927" i="2"/>
  <c r="AK1926" i="2"/>
  <c r="AF1926" i="2"/>
  <c r="AE1926" i="2"/>
  <c r="AC1926" i="2"/>
  <c r="AB1926" i="2"/>
  <c r="AA1926" i="2"/>
  <c r="X1926" i="2"/>
  <c r="V1926" i="2"/>
  <c r="S1926" i="2"/>
  <c r="U1926" i="2" s="1"/>
  <c r="R1926" i="2"/>
  <c r="AK1925" i="2"/>
  <c r="AF1925" i="2"/>
  <c r="AE1925" i="2"/>
  <c r="AC1925" i="2"/>
  <c r="AB1925" i="2"/>
  <c r="AA1925" i="2"/>
  <c r="X1925" i="2"/>
  <c r="V1925" i="2"/>
  <c r="S1925" i="2"/>
  <c r="U1925" i="2" s="1"/>
  <c r="R1925" i="2"/>
  <c r="AK1924" i="2"/>
  <c r="AF1924" i="2"/>
  <c r="AE1924" i="2"/>
  <c r="AC1924" i="2"/>
  <c r="AB1924" i="2"/>
  <c r="AA1924" i="2"/>
  <c r="X1924" i="2"/>
  <c r="V1924" i="2"/>
  <c r="S1924" i="2"/>
  <c r="T1924" i="2" s="1"/>
  <c r="R1924" i="2"/>
  <c r="AK1923" i="2"/>
  <c r="AF1923" i="2"/>
  <c r="AE1923" i="2"/>
  <c r="AC1923" i="2"/>
  <c r="AB1923" i="2"/>
  <c r="AA1923" i="2"/>
  <c r="X1923" i="2"/>
  <c r="V1923" i="2"/>
  <c r="S1923" i="2"/>
  <c r="U1923" i="2" s="1"/>
  <c r="R1923" i="2"/>
  <c r="AK1922" i="2"/>
  <c r="AF1922" i="2"/>
  <c r="AE1922" i="2"/>
  <c r="AC1922" i="2"/>
  <c r="AB1922" i="2"/>
  <c r="AA1922" i="2"/>
  <c r="X1922" i="2"/>
  <c r="V1922" i="2"/>
  <c r="S1922" i="2"/>
  <c r="U1922" i="2" s="1"/>
  <c r="R1922" i="2"/>
  <c r="AK1921" i="2"/>
  <c r="AF1921" i="2"/>
  <c r="AE1921" i="2"/>
  <c r="AC1921" i="2"/>
  <c r="AB1921" i="2"/>
  <c r="AA1921" i="2"/>
  <c r="X1921" i="2"/>
  <c r="V1921" i="2"/>
  <c r="S1921" i="2"/>
  <c r="T1921" i="2" s="1"/>
  <c r="R1921" i="2"/>
  <c r="AK1920" i="2"/>
  <c r="AF1920" i="2"/>
  <c r="AE1920" i="2"/>
  <c r="AC1920" i="2"/>
  <c r="AB1920" i="2"/>
  <c r="AA1920" i="2"/>
  <c r="X1920" i="2"/>
  <c r="V1920" i="2"/>
  <c r="S1920" i="2"/>
  <c r="U1920" i="2" s="1"/>
  <c r="R1920" i="2"/>
  <c r="AK1919" i="2"/>
  <c r="AF1919" i="2"/>
  <c r="AE1919" i="2"/>
  <c r="AC1919" i="2"/>
  <c r="AB1919" i="2"/>
  <c r="AA1919" i="2"/>
  <c r="X1919" i="2"/>
  <c r="V1919" i="2"/>
  <c r="S1919" i="2"/>
  <c r="U1919" i="2" s="1"/>
  <c r="R1919" i="2"/>
  <c r="AK1918" i="2"/>
  <c r="AF1918" i="2"/>
  <c r="AE1918" i="2"/>
  <c r="AC1918" i="2"/>
  <c r="AB1918" i="2"/>
  <c r="AA1918" i="2"/>
  <c r="X1918" i="2"/>
  <c r="V1918" i="2"/>
  <c r="S1918" i="2"/>
  <c r="T1918" i="2" s="1"/>
  <c r="R1918" i="2"/>
  <c r="AK1917" i="2"/>
  <c r="AF1917" i="2"/>
  <c r="AE1917" i="2"/>
  <c r="AC1917" i="2"/>
  <c r="AB1917" i="2"/>
  <c r="AA1917" i="2"/>
  <c r="X1917" i="2"/>
  <c r="V1917" i="2"/>
  <c r="S1917" i="2"/>
  <c r="U1917" i="2" s="1"/>
  <c r="R1917" i="2"/>
  <c r="AK1916" i="2"/>
  <c r="AF1916" i="2"/>
  <c r="AE1916" i="2"/>
  <c r="AC1916" i="2"/>
  <c r="AB1916" i="2"/>
  <c r="AA1916" i="2"/>
  <c r="X1916" i="2"/>
  <c r="V1916" i="2"/>
  <c r="S1916" i="2"/>
  <c r="U1916" i="2" s="1"/>
  <c r="R1916" i="2"/>
  <c r="AK1915" i="2"/>
  <c r="AF1915" i="2"/>
  <c r="AE1915" i="2"/>
  <c r="AC1915" i="2"/>
  <c r="AB1915" i="2"/>
  <c r="AA1915" i="2"/>
  <c r="X1915" i="2"/>
  <c r="V1915" i="2"/>
  <c r="S1915" i="2"/>
  <c r="T1915" i="2" s="1"/>
  <c r="R1915" i="2"/>
  <c r="AK1914" i="2"/>
  <c r="AF1914" i="2"/>
  <c r="AE1914" i="2"/>
  <c r="AC1914" i="2"/>
  <c r="AB1914" i="2"/>
  <c r="AA1914" i="2"/>
  <c r="X1914" i="2"/>
  <c r="V1914" i="2"/>
  <c r="S1914" i="2"/>
  <c r="U1914" i="2" s="1"/>
  <c r="R1914" i="2"/>
  <c r="AK1913" i="2"/>
  <c r="AF1913" i="2"/>
  <c r="AE1913" i="2"/>
  <c r="AC1913" i="2"/>
  <c r="AB1913" i="2"/>
  <c r="AA1913" i="2"/>
  <c r="X1913" i="2"/>
  <c r="V1913" i="2"/>
  <c r="S1913" i="2"/>
  <c r="U1913" i="2" s="1"/>
  <c r="R1913" i="2"/>
  <c r="AK1912" i="2"/>
  <c r="AF1912" i="2"/>
  <c r="AE1912" i="2"/>
  <c r="AC1912" i="2"/>
  <c r="AB1912" i="2"/>
  <c r="AA1912" i="2"/>
  <c r="X1912" i="2"/>
  <c r="V1912" i="2"/>
  <c r="S1912" i="2"/>
  <c r="T1912" i="2" s="1"/>
  <c r="R1912" i="2"/>
  <c r="AK1911" i="2"/>
  <c r="AF1911" i="2"/>
  <c r="AE1911" i="2"/>
  <c r="AC1911" i="2"/>
  <c r="AB1911" i="2"/>
  <c r="AA1911" i="2"/>
  <c r="X1911" i="2"/>
  <c r="V1911" i="2"/>
  <c r="S1911" i="2"/>
  <c r="U1911" i="2" s="1"/>
  <c r="R1911" i="2"/>
  <c r="AK1910" i="2"/>
  <c r="AF1910" i="2"/>
  <c r="AE1910" i="2"/>
  <c r="AC1910" i="2"/>
  <c r="AB1910" i="2"/>
  <c r="AA1910" i="2"/>
  <c r="X1910" i="2"/>
  <c r="V1910" i="2"/>
  <c r="S1910" i="2"/>
  <c r="U1910" i="2" s="1"/>
  <c r="R1910" i="2"/>
  <c r="AK1909" i="2"/>
  <c r="AF1909" i="2"/>
  <c r="AE1909" i="2"/>
  <c r="AC1909" i="2"/>
  <c r="AB1909" i="2"/>
  <c r="AA1909" i="2"/>
  <c r="X1909" i="2"/>
  <c r="V1909" i="2"/>
  <c r="S1909" i="2"/>
  <c r="T1909" i="2" s="1"/>
  <c r="R1909" i="2"/>
  <c r="AK1908" i="2"/>
  <c r="AF1908" i="2"/>
  <c r="AE1908" i="2"/>
  <c r="AC1908" i="2"/>
  <c r="AB1908" i="2"/>
  <c r="AA1908" i="2"/>
  <c r="X1908" i="2"/>
  <c r="V1908" i="2"/>
  <c r="S1908" i="2"/>
  <c r="U1908" i="2" s="1"/>
  <c r="R1908" i="2"/>
  <c r="AK1907" i="2"/>
  <c r="AF1907" i="2"/>
  <c r="AE1907" i="2"/>
  <c r="AC1907" i="2"/>
  <c r="AB1907" i="2"/>
  <c r="AA1907" i="2"/>
  <c r="X1907" i="2"/>
  <c r="V1907" i="2"/>
  <c r="S1907" i="2"/>
  <c r="U1907" i="2" s="1"/>
  <c r="R1907" i="2"/>
  <c r="AK1906" i="2"/>
  <c r="AF1906" i="2"/>
  <c r="AE1906" i="2"/>
  <c r="AC1906" i="2"/>
  <c r="AB1906" i="2"/>
  <c r="AA1906" i="2"/>
  <c r="X1906" i="2"/>
  <c r="V1906" i="2"/>
  <c r="S1906" i="2"/>
  <c r="T1906" i="2" s="1"/>
  <c r="R1906" i="2"/>
  <c r="AK1905" i="2"/>
  <c r="AF1905" i="2"/>
  <c r="AE1905" i="2"/>
  <c r="AC1905" i="2"/>
  <c r="AB1905" i="2"/>
  <c r="AA1905" i="2"/>
  <c r="X1905" i="2"/>
  <c r="V1905" i="2"/>
  <c r="S1905" i="2"/>
  <c r="U1905" i="2" s="1"/>
  <c r="R1905" i="2"/>
  <c r="AK1904" i="2"/>
  <c r="AF1904" i="2"/>
  <c r="AE1904" i="2"/>
  <c r="AC1904" i="2"/>
  <c r="AB1904" i="2"/>
  <c r="AA1904" i="2"/>
  <c r="X1904" i="2"/>
  <c r="V1904" i="2"/>
  <c r="S1904" i="2"/>
  <c r="U1904" i="2" s="1"/>
  <c r="R1904" i="2"/>
  <c r="AK1903" i="2"/>
  <c r="AF1903" i="2"/>
  <c r="AE1903" i="2"/>
  <c r="AC1903" i="2"/>
  <c r="AB1903" i="2"/>
  <c r="AA1903" i="2"/>
  <c r="X1903" i="2"/>
  <c r="V1903" i="2"/>
  <c r="S1903" i="2"/>
  <c r="T1903" i="2" s="1"/>
  <c r="R1903" i="2"/>
  <c r="AK1902" i="2"/>
  <c r="AF1902" i="2"/>
  <c r="AE1902" i="2"/>
  <c r="AC1902" i="2"/>
  <c r="AB1902" i="2"/>
  <c r="AA1902" i="2"/>
  <c r="X1902" i="2"/>
  <c r="V1902" i="2"/>
  <c r="S1902" i="2"/>
  <c r="U1902" i="2" s="1"/>
  <c r="R1902" i="2"/>
  <c r="AK1901" i="2"/>
  <c r="AF1901" i="2"/>
  <c r="AE1901" i="2"/>
  <c r="AC1901" i="2"/>
  <c r="AB1901" i="2"/>
  <c r="AA1901" i="2"/>
  <c r="X1901" i="2"/>
  <c r="V1901" i="2"/>
  <c r="S1901" i="2"/>
  <c r="U1901" i="2" s="1"/>
  <c r="R1901" i="2"/>
  <c r="AK1900" i="2"/>
  <c r="AF1900" i="2"/>
  <c r="AE1900" i="2"/>
  <c r="AC1900" i="2"/>
  <c r="AB1900" i="2"/>
  <c r="AA1900" i="2"/>
  <c r="X1900" i="2"/>
  <c r="V1900" i="2"/>
  <c r="S1900" i="2"/>
  <c r="T1900" i="2" s="1"/>
  <c r="R1900" i="2"/>
  <c r="AK1899" i="2"/>
  <c r="AF1899" i="2"/>
  <c r="AE1899" i="2"/>
  <c r="AC1899" i="2"/>
  <c r="AB1899" i="2"/>
  <c r="AA1899" i="2"/>
  <c r="X1899" i="2"/>
  <c r="V1899" i="2"/>
  <c r="S1899" i="2"/>
  <c r="U1899" i="2" s="1"/>
  <c r="R1899" i="2"/>
  <c r="AK1898" i="2"/>
  <c r="AF1898" i="2"/>
  <c r="AE1898" i="2"/>
  <c r="AC1898" i="2"/>
  <c r="AB1898" i="2"/>
  <c r="AA1898" i="2"/>
  <c r="X1898" i="2"/>
  <c r="V1898" i="2"/>
  <c r="S1898" i="2"/>
  <c r="U1898" i="2" s="1"/>
  <c r="R1898" i="2"/>
  <c r="AK1897" i="2"/>
  <c r="AF1897" i="2"/>
  <c r="AE1897" i="2"/>
  <c r="AC1897" i="2"/>
  <c r="AB1897" i="2"/>
  <c r="AA1897" i="2"/>
  <c r="X1897" i="2"/>
  <c r="V1897" i="2"/>
  <c r="S1897" i="2"/>
  <c r="T1897" i="2" s="1"/>
  <c r="R1897" i="2"/>
  <c r="AK1896" i="2"/>
  <c r="AF1896" i="2"/>
  <c r="AE1896" i="2"/>
  <c r="AC1896" i="2"/>
  <c r="AB1896" i="2"/>
  <c r="AA1896" i="2"/>
  <c r="X1896" i="2"/>
  <c r="V1896" i="2"/>
  <c r="S1896" i="2"/>
  <c r="U1896" i="2" s="1"/>
  <c r="R1896" i="2"/>
  <c r="AK1895" i="2"/>
  <c r="AF1895" i="2"/>
  <c r="AE1895" i="2"/>
  <c r="AC1895" i="2"/>
  <c r="AB1895" i="2"/>
  <c r="AA1895" i="2"/>
  <c r="X1895" i="2"/>
  <c r="V1895" i="2"/>
  <c r="S1895" i="2"/>
  <c r="U1895" i="2" s="1"/>
  <c r="R1895" i="2"/>
  <c r="AK1894" i="2"/>
  <c r="AF1894" i="2"/>
  <c r="AE1894" i="2"/>
  <c r="AC1894" i="2"/>
  <c r="AB1894" i="2"/>
  <c r="AA1894" i="2"/>
  <c r="X1894" i="2"/>
  <c r="V1894" i="2"/>
  <c r="S1894" i="2"/>
  <c r="T1894" i="2" s="1"/>
  <c r="R1894" i="2"/>
  <c r="AK1893" i="2"/>
  <c r="AF1893" i="2"/>
  <c r="AE1893" i="2"/>
  <c r="AC1893" i="2"/>
  <c r="AB1893" i="2"/>
  <c r="AA1893" i="2"/>
  <c r="X1893" i="2"/>
  <c r="V1893" i="2"/>
  <c r="S1893" i="2"/>
  <c r="U1893" i="2" s="1"/>
  <c r="R1893" i="2"/>
  <c r="AK1892" i="2"/>
  <c r="AF1892" i="2"/>
  <c r="AE1892" i="2"/>
  <c r="AC1892" i="2"/>
  <c r="AB1892" i="2"/>
  <c r="AA1892" i="2"/>
  <c r="X1892" i="2"/>
  <c r="V1892" i="2"/>
  <c r="S1892" i="2"/>
  <c r="U1892" i="2" s="1"/>
  <c r="R1892" i="2"/>
  <c r="AK1891" i="2"/>
  <c r="AF1891" i="2"/>
  <c r="AE1891" i="2"/>
  <c r="AC1891" i="2"/>
  <c r="AB1891" i="2"/>
  <c r="AA1891" i="2"/>
  <c r="X1891" i="2"/>
  <c r="V1891" i="2"/>
  <c r="S1891" i="2"/>
  <c r="T1891" i="2" s="1"/>
  <c r="R1891" i="2"/>
  <c r="AK1890" i="2"/>
  <c r="AF1890" i="2"/>
  <c r="AE1890" i="2"/>
  <c r="AC1890" i="2"/>
  <c r="AB1890" i="2"/>
  <c r="AA1890" i="2"/>
  <c r="X1890" i="2"/>
  <c r="V1890" i="2"/>
  <c r="S1890" i="2"/>
  <c r="T1890" i="2" s="1"/>
  <c r="R1890" i="2"/>
  <c r="AK1889" i="2"/>
  <c r="AF1889" i="2"/>
  <c r="AE1889" i="2"/>
  <c r="AC1889" i="2"/>
  <c r="AB1889" i="2"/>
  <c r="AA1889" i="2"/>
  <c r="X1889" i="2"/>
  <c r="V1889" i="2"/>
  <c r="S1889" i="2"/>
  <c r="U1889" i="2" s="1"/>
  <c r="R1889" i="2"/>
  <c r="AK1888" i="2"/>
  <c r="AF1888" i="2"/>
  <c r="AE1888" i="2"/>
  <c r="AC1888" i="2"/>
  <c r="AB1888" i="2"/>
  <c r="AA1888" i="2"/>
  <c r="X1888" i="2"/>
  <c r="V1888" i="2"/>
  <c r="S1888" i="2"/>
  <c r="T1888" i="2" s="1"/>
  <c r="R1888" i="2"/>
  <c r="AK1887" i="2"/>
  <c r="AF1887" i="2"/>
  <c r="AE1887" i="2"/>
  <c r="AC1887" i="2"/>
  <c r="AB1887" i="2"/>
  <c r="AA1887" i="2"/>
  <c r="X1887" i="2"/>
  <c r="V1887" i="2"/>
  <c r="S1887" i="2"/>
  <c r="U1887" i="2" s="1"/>
  <c r="R1887" i="2"/>
  <c r="AK1886" i="2"/>
  <c r="AF1886" i="2"/>
  <c r="AE1886" i="2"/>
  <c r="AC1886" i="2"/>
  <c r="AB1886" i="2"/>
  <c r="AA1886" i="2"/>
  <c r="X1886" i="2"/>
  <c r="V1886" i="2"/>
  <c r="S1886" i="2"/>
  <c r="U1886" i="2" s="1"/>
  <c r="R1886" i="2"/>
  <c r="AK1885" i="2"/>
  <c r="AF1885" i="2"/>
  <c r="AE1885" i="2"/>
  <c r="AC1885" i="2"/>
  <c r="AB1885" i="2"/>
  <c r="AA1885" i="2"/>
  <c r="X1885" i="2"/>
  <c r="V1885" i="2"/>
  <c r="S1885" i="2"/>
  <c r="T1885" i="2" s="1"/>
  <c r="R1885" i="2"/>
  <c r="AK1884" i="2"/>
  <c r="AF1884" i="2"/>
  <c r="AE1884" i="2"/>
  <c r="AC1884" i="2"/>
  <c r="AB1884" i="2"/>
  <c r="AA1884" i="2"/>
  <c r="X1884" i="2"/>
  <c r="V1884" i="2"/>
  <c r="S1884" i="2"/>
  <c r="U1884" i="2" s="1"/>
  <c r="R1884" i="2"/>
  <c r="AK1883" i="2"/>
  <c r="AF1883" i="2"/>
  <c r="AE1883" i="2"/>
  <c r="AC1883" i="2"/>
  <c r="AB1883" i="2"/>
  <c r="AA1883" i="2"/>
  <c r="X1883" i="2"/>
  <c r="V1883" i="2"/>
  <c r="S1883" i="2"/>
  <c r="U1883" i="2" s="1"/>
  <c r="R1883" i="2"/>
  <c r="AK1882" i="2"/>
  <c r="AF1882" i="2"/>
  <c r="AE1882" i="2"/>
  <c r="AC1882" i="2"/>
  <c r="AB1882" i="2"/>
  <c r="AA1882" i="2"/>
  <c r="X1882" i="2"/>
  <c r="V1882" i="2"/>
  <c r="S1882" i="2"/>
  <c r="U1882" i="2" s="1"/>
  <c r="R1882" i="2"/>
  <c r="AK1881" i="2"/>
  <c r="AF1881" i="2"/>
  <c r="AE1881" i="2"/>
  <c r="AC1881" i="2"/>
  <c r="AB1881" i="2"/>
  <c r="AA1881" i="2"/>
  <c r="X1881" i="2"/>
  <c r="V1881" i="2"/>
  <c r="S1881" i="2"/>
  <c r="U1881" i="2" s="1"/>
  <c r="R1881" i="2"/>
  <c r="AK1880" i="2"/>
  <c r="AF1880" i="2"/>
  <c r="AE1880" i="2"/>
  <c r="AC1880" i="2"/>
  <c r="AB1880" i="2"/>
  <c r="AA1880" i="2"/>
  <c r="X1880" i="2"/>
  <c r="V1880" i="2"/>
  <c r="S1880" i="2"/>
  <c r="U1880" i="2" s="1"/>
  <c r="R1880" i="2"/>
  <c r="AK1879" i="2"/>
  <c r="AF1879" i="2"/>
  <c r="AE1879" i="2"/>
  <c r="AC1879" i="2"/>
  <c r="AB1879" i="2"/>
  <c r="AA1879" i="2"/>
  <c r="X1879" i="2"/>
  <c r="V1879" i="2"/>
  <c r="S1879" i="2"/>
  <c r="U1879" i="2" s="1"/>
  <c r="R1879" i="2"/>
  <c r="AK1878" i="2"/>
  <c r="AF1878" i="2"/>
  <c r="AE1878" i="2"/>
  <c r="AC1878" i="2"/>
  <c r="AB1878" i="2"/>
  <c r="AA1878" i="2"/>
  <c r="X1878" i="2"/>
  <c r="V1878" i="2"/>
  <c r="S1878" i="2"/>
  <c r="U1878" i="2" s="1"/>
  <c r="R1878" i="2"/>
  <c r="AK1877" i="2"/>
  <c r="AF1877" i="2"/>
  <c r="AE1877" i="2"/>
  <c r="AC1877" i="2"/>
  <c r="AB1877" i="2"/>
  <c r="AA1877" i="2"/>
  <c r="X1877" i="2"/>
  <c r="V1877" i="2"/>
  <c r="S1877" i="2"/>
  <c r="U1877" i="2" s="1"/>
  <c r="R1877" i="2"/>
  <c r="AK1876" i="2"/>
  <c r="AF1876" i="2"/>
  <c r="AE1876" i="2"/>
  <c r="AC1876" i="2"/>
  <c r="AB1876" i="2"/>
  <c r="AA1876" i="2"/>
  <c r="X1876" i="2"/>
  <c r="V1876" i="2"/>
  <c r="S1876" i="2"/>
  <c r="U1876" i="2" s="1"/>
  <c r="R1876" i="2"/>
  <c r="AK1875" i="2"/>
  <c r="AF1875" i="2"/>
  <c r="AE1875" i="2"/>
  <c r="AC1875" i="2"/>
  <c r="AB1875" i="2"/>
  <c r="AA1875" i="2"/>
  <c r="X1875" i="2"/>
  <c r="V1875" i="2"/>
  <c r="S1875" i="2"/>
  <c r="U1875" i="2" s="1"/>
  <c r="R1875" i="2"/>
  <c r="AK1874" i="2"/>
  <c r="AF1874" i="2"/>
  <c r="AE1874" i="2"/>
  <c r="AC1874" i="2"/>
  <c r="AB1874" i="2"/>
  <c r="AA1874" i="2"/>
  <c r="X1874" i="2"/>
  <c r="V1874" i="2"/>
  <c r="S1874" i="2"/>
  <c r="U1874" i="2" s="1"/>
  <c r="R1874" i="2"/>
  <c r="AK1873" i="2"/>
  <c r="AF1873" i="2"/>
  <c r="AE1873" i="2"/>
  <c r="AC1873" i="2"/>
  <c r="AB1873" i="2"/>
  <c r="AA1873" i="2"/>
  <c r="X1873" i="2"/>
  <c r="V1873" i="2"/>
  <c r="S1873" i="2"/>
  <c r="U1873" i="2" s="1"/>
  <c r="R1873" i="2"/>
  <c r="AK1872" i="2"/>
  <c r="AF1872" i="2"/>
  <c r="AE1872" i="2"/>
  <c r="AC1872" i="2"/>
  <c r="AB1872" i="2"/>
  <c r="AA1872" i="2"/>
  <c r="X1872" i="2"/>
  <c r="V1872" i="2"/>
  <c r="S1872" i="2"/>
  <c r="U1872" i="2" s="1"/>
  <c r="R1872" i="2"/>
  <c r="AK1871" i="2"/>
  <c r="AF1871" i="2"/>
  <c r="AE1871" i="2"/>
  <c r="AC1871" i="2"/>
  <c r="AB1871" i="2"/>
  <c r="AA1871" i="2"/>
  <c r="X1871" i="2"/>
  <c r="V1871" i="2"/>
  <c r="S1871" i="2"/>
  <c r="U1871" i="2" s="1"/>
  <c r="R1871" i="2"/>
  <c r="AK1870" i="2"/>
  <c r="AF1870" i="2"/>
  <c r="AE1870" i="2"/>
  <c r="AC1870" i="2"/>
  <c r="AB1870" i="2"/>
  <c r="AA1870" i="2"/>
  <c r="X1870" i="2"/>
  <c r="V1870" i="2"/>
  <c r="S1870" i="2"/>
  <c r="U1870" i="2" s="1"/>
  <c r="R1870" i="2"/>
  <c r="T1941" i="2" l="1"/>
  <c r="T1893" i="2"/>
  <c r="AG1893" i="2" s="1"/>
  <c r="AJ1893" i="2" s="1"/>
  <c r="AO1893" i="2" s="1"/>
  <c r="AP1893" i="2" s="1"/>
  <c r="U1885" i="2"/>
  <c r="U1915" i="2"/>
  <c r="AG1915" i="2" s="1"/>
  <c r="T1925" i="2"/>
  <c r="AG1925" i="2" s="1"/>
  <c r="AJ1925" i="2" s="1"/>
  <c r="AO1925" i="2" s="1"/>
  <c r="AP1925" i="2" s="1"/>
  <c r="T1880" i="2"/>
  <c r="AG1880" i="2" s="1"/>
  <c r="AJ1880" i="2" s="1"/>
  <c r="AO1880" i="2" s="1"/>
  <c r="AP1880" i="2" s="1"/>
  <c r="U1939" i="2"/>
  <c r="AG1939" i="2" s="1"/>
  <c r="AJ1939" i="2" s="1"/>
  <c r="AO1939" i="2" s="1"/>
  <c r="AP1939" i="2" s="1"/>
  <c r="T1879" i="2"/>
  <c r="AG1879" i="2" s="1"/>
  <c r="AJ1879" i="2" s="1"/>
  <c r="AO1879" i="2" s="1"/>
  <c r="AP1879" i="2" s="1"/>
  <c r="T1937" i="2"/>
  <c r="AG1937" i="2" s="1"/>
  <c r="AJ1937" i="2" s="1"/>
  <c r="AO1937" i="2" s="1"/>
  <c r="AP1937" i="2" s="1"/>
  <c r="U1930" i="2"/>
  <c r="AG1930" i="2" s="1"/>
  <c r="AJ1930" i="2" s="1"/>
  <c r="AO1930" i="2" s="1"/>
  <c r="AP1930" i="2" s="1"/>
  <c r="T1896" i="2"/>
  <c r="AG1896" i="2" s="1"/>
  <c r="T1902" i="2"/>
  <c r="AG1902" i="2" s="1"/>
  <c r="AJ1902" i="2" s="1"/>
  <c r="AO1902" i="2" s="1"/>
  <c r="AP1902" i="2" s="1"/>
  <c r="U1903" i="2"/>
  <c r="AG1903" i="2" s="1"/>
  <c r="AJ1903" i="2" s="1"/>
  <c r="AO1903" i="2" s="1"/>
  <c r="AP1903" i="2" s="1"/>
  <c r="U1921" i="2"/>
  <c r="AG1921" i="2" s="1"/>
  <c r="AJ1921" i="2" s="1"/>
  <c r="U1940" i="2"/>
  <c r="AG1940" i="2" s="1"/>
  <c r="U1888" i="2"/>
  <c r="AG1888" i="2" s="1"/>
  <c r="U1897" i="2"/>
  <c r="AG1897" i="2" s="1"/>
  <c r="AJ1897" i="2" s="1"/>
  <c r="AO1897" i="2" s="1"/>
  <c r="AP1897" i="2" s="1"/>
  <c r="U1936" i="2"/>
  <c r="AG1936" i="2" s="1"/>
  <c r="AJ1936" i="2" s="1"/>
  <c r="AO1936" i="2" s="1"/>
  <c r="AP1936" i="2" s="1"/>
  <c r="T1938" i="2"/>
  <c r="AG1938" i="2" s="1"/>
  <c r="AJ1938" i="2" s="1"/>
  <c r="AO1938" i="2" s="1"/>
  <c r="AP1938" i="2" s="1"/>
  <c r="T1935" i="2"/>
  <c r="AG1935" i="2" s="1"/>
  <c r="T1934" i="2"/>
  <c r="AG1934" i="2" s="1"/>
  <c r="AJ1934" i="2" s="1"/>
  <c r="AO1934" i="2" s="1"/>
  <c r="AP1934" i="2" s="1"/>
  <c r="T1870" i="2"/>
  <c r="AG1870" i="2" s="1"/>
  <c r="AJ1870" i="2" s="1"/>
  <c r="AO1870" i="2" s="1"/>
  <c r="AP1870" i="2" s="1"/>
  <c r="AG1885" i="2"/>
  <c r="AJ1885" i="2" s="1"/>
  <c r="AO1885" i="2" s="1"/>
  <c r="AP1885" i="2" s="1"/>
  <c r="U1906" i="2"/>
  <c r="AG1906" i="2" s="1"/>
  <c r="T1932" i="2"/>
  <c r="AG1932" i="2" s="1"/>
  <c r="AJ1932" i="2" s="1"/>
  <c r="AO1932" i="2" s="1"/>
  <c r="AP1932" i="2" s="1"/>
  <c r="U1933" i="2"/>
  <c r="AG1933" i="2" s="1"/>
  <c r="AJ1933" i="2" s="1"/>
  <c r="AO1933" i="2" s="1"/>
  <c r="AP1933" i="2" s="1"/>
  <c r="U1894" i="2"/>
  <c r="AG1894" i="2" s="1"/>
  <c r="T1931" i="2"/>
  <c r="AG1931" i="2" s="1"/>
  <c r="AJ1931" i="2" s="1"/>
  <c r="AO1931" i="2" s="1"/>
  <c r="AP1931" i="2" s="1"/>
  <c r="T1929" i="2"/>
  <c r="AG1929" i="2" s="1"/>
  <c r="AJ1929" i="2" s="1"/>
  <c r="AO1929" i="2" s="1"/>
  <c r="AP1929" i="2" s="1"/>
  <c r="T1882" i="2"/>
  <c r="AG1882" i="2" s="1"/>
  <c r="T1883" i="2"/>
  <c r="AG1883" i="2" s="1"/>
  <c r="T1904" i="2"/>
  <c r="AG1904" i="2" s="1"/>
  <c r="AJ1904" i="2" s="1"/>
  <c r="U1912" i="2"/>
  <c r="AG1912" i="2" s="1"/>
  <c r="T1928" i="2"/>
  <c r="AG1928" i="2" s="1"/>
  <c r="AJ1928" i="2" s="1"/>
  <c r="AO1928" i="2" s="1"/>
  <c r="AP1928" i="2" s="1"/>
  <c r="U1927" i="2"/>
  <c r="AG1927" i="2" s="1"/>
  <c r="AJ1927" i="2" s="1"/>
  <c r="AO1927" i="2" s="1"/>
  <c r="AP1927" i="2" s="1"/>
  <c r="T1876" i="2"/>
  <c r="AG1876" i="2" s="1"/>
  <c r="U1891" i="2"/>
  <c r="AG1891" i="2" s="1"/>
  <c r="T1901" i="2"/>
  <c r="AG1901" i="2" s="1"/>
  <c r="AJ1901" i="2" s="1"/>
  <c r="AO1901" i="2" s="1"/>
  <c r="AP1901" i="2" s="1"/>
  <c r="U1918" i="2"/>
  <c r="AG1918" i="2" s="1"/>
  <c r="T1926" i="2"/>
  <c r="AG1926" i="2" s="1"/>
  <c r="T1877" i="2"/>
  <c r="AG1877" i="2" s="1"/>
  <c r="T1873" i="2"/>
  <c r="AG1873" i="2" s="1"/>
  <c r="AJ1873" i="2" s="1"/>
  <c r="AO1873" i="2" s="1"/>
  <c r="AP1873" i="2" s="1"/>
  <c r="T1874" i="2"/>
  <c r="AG1874" i="2" s="1"/>
  <c r="U1890" i="2"/>
  <c r="AG1890" i="2" s="1"/>
  <c r="AJ1890" i="2" s="1"/>
  <c r="AO1890" i="2" s="1"/>
  <c r="AP1890" i="2" s="1"/>
  <c r="T1899" i="2"/>
  <c r="AG1899" i="2" s="1"/>
  <c r="U1900" i="2"/>
  <c r="AG1900" i="2" s="1"/>
  <c r="T1910" i="2"/>
  <c r="AG1910" i="2" s="1"/>
  <c r="AG1941" i="2"/>
  <c r="AJ1941" i="2" s="1"/>
  <c r="AO1941" i="2" s="1"/>
  <c r="AP1941" i="2" s="1"/>
  <c r="U1909" i="2"/>
  <c r="AG1909" i="2" s="1"/>
  <c r="U1924" i="2"/>
  <c r="AG1924" i="2" s="1"/>
  <c r="S612" i="3"/>
  <c r="AF612" i="3" s="1"/>
  <c r="AI612" i="3" s="1"/>
  <c r="AN612" i="3" s="1"/>
  <c r="AO612" i="3" s="1"/>
  <c r="S595" i="3"/>
  <c r="AF595" i="3" s="1"/>
  <c r="T610" i="3"/>
  <c r="AF610" i="3" s="1"/>
  <c r="AI610" i="3" s="1"/>
  <c r="S606" i="3"/>
  <c r="AF606" i="3" s="1"/>
  <c r="T613" i="3"/>
  <c r="AF613" i="3" s="1"/>
  <c r="AI613" i="3" s="1"/>
  <c r="AN613" i="3" s="1"/>
  <c r="AO613" i="3" s="1"/>
  <c r="T607" i="3"/>
  <c r="AF607" i="3" s="1"/>
  <c r="AI607" i="3" s="1"/>
  <c r="AN607" i="3" s="1"/>
  <c r="AO607" i="3" s="1"/>
  <c r="S604" i="3"/>
  <c r="AF604" i="3" s="1"/>
  <c r="AI604" i="3" s="1"/>
  <c r="AN604" i="3" s="1"/>
  <c r="AO604" i="3" s="1"/>
  <c r="S600" i="3"/>
  <c r="AF600" i="3" s="1"/>
  <c r="AI600" i="3" s="1"/>
  <c r="AN600" i="3" s="1"/>
  <c r="AO600" i="3" s="1"/>
  <c r="S597" i="3"/>
  <c r="AF597" i="3" s="1"/>
  <c r="AI597" i="3" s="1"/>
  <c r="AN597" i="3" s="1"/>
  <c r="AO597" i="3" s="1"/>
  <c r="S609" i="3"/>
  <c r="AF609" i="3" s="1"/>
  <c r="AI609" i="3" s="1"/>
  <c r="AN609" i="3" s="1"/>
  <c r="AO609" i="3" s="1"/>
  <c r="T596" i="3"/>
  <c r="AF596" i="3" s="1"/>
  <c r="AI596" i="3" s="1"/>
  <c r="AN596" i="3" s="1"/>
  <c r="AO596" i="3" s="1"/>
  <c r="S598" i="3"/>
  <c r="AF598" i="3" s="1"/>
  <c r="T601" i="3"/>
  <c r="AF601" i="3" s="1"/>
  <c r="AI601" i="3" s="1"/>
  <c r="AN601" i="3" s="1"/>
  <c r="S599" i="3"/>
  <c r="S611" i="3"/>
  <c r="S615" i="3"/>
  <c r="AF615" i="3" s="1"/>
  <c r="T599" i="3"/>
  <c r="T611" i="3"/>
  <c r="T605" i="3"/>
  <c r="AF605" i="3" s="1"/>
  <c r="S614" i="3"/>
  <c r="AF614" i="3" s="1"/>
  <c r="S602" i="3"/>
  <c r="AF602" i="3" s="1"/>
  <c r="S603" i="3"/>
  <c r="AF603" i="3" s="1"/>
  <c r="S608" i="3"/>
  <c r="AF608" i="3" s="1"/>
  <c r="T1871" i="2"/>
  <c r="AG1871" i="2" s="1"/>
  <c r="T1886" i="2"/>
  <c r="AG1886" i="2" s="1"/>
  <c r="T1889" i="2"/>
  <c r="AG1889" i="2" s="1"/>
  <c r="T1892" i="2"/>
  <c r="AG1892" i="2" s="1"/>
  <c r="T1895" i="2"/>
  <c r="AG1895" i="2" s="1"/>
  <c r="T1898" i="2"/>
  <c r="AG1898" i="2" s="1"/>
  <c r="T1907" i="2"/>
  <c r="AG1907" i="2" s="1"/>
  <c r="T1913" i="2"/>
  <c r="AG1913" i="2" s="1"/>
  <c r="T1916" i="2"/>
  <c r="AG1916" i="2" s="1"/>
  <c r="T1919" i="2"/>
  <c r="AG1919" i="2" s="1"/>
  <c r="T1922" i="2"/>
  <c r="AG1922" i="2" s="1"/>
  <c r="T1872" i="2"/>
  <c r="AG1872" i="2" s="1"/>
  <c r="T1875" i="2"/>
  <c r="AG1875" i="2" s="1"/>
  <c r="T1878" i="2"/>
  <c r="AG1878" i="2" s="1"/>
  <c r="T1881" i="2"/>
  <c r="AG1881" i="2" s="1"/>
  <c r="T1884" i="2"/>
  <c r="AG1884" i="2" s="1"/>
  <c r="T1887" i="2"/>
  <c r="AG1887" i="2" s="1"/>
  <c r="T1905" i="2"/>
  <c r="AG1905" i="2" s="1"/>
  <c r="T1908" i="2"/>
  <c r="AG1908" i="2" s="1"/>
  <c r="T1911" i="2"/>
  <c r="AG1911" i="2" s="1"/>
  <c r="T1914" i="2"/>
  <c r="AG1914" i="2" s="1"/>
  <c r="T1917" i="2"/>
  <c r="AG1917" i="2" s="1"/>
  <c r="T1920" i="2"/>
  <c r="AG1920" i="2" s="1"/>
  <c r="T1923" i="2"/>
  <c r="AG1923" i="2" s="1"/>
  <c r="AO601" i="3" l="1"/>
  <c r="AJ1883" i="2"/>
  <c r="AO1883" i="2" s="1"/>
  <c r="AP1883" i="2" s="1"/>
  <c r="AO1921" i="2"/>
  <c r="AP1921" i="2" s="1"/>
  <c r="AO1904" i="2"/>
  <c r="AP1904" i="2" s="1"/>
  <c r="AJ1910" i="2"/>
  <c r="AO1910" i="2" s="1"/>
  <c r="AP1910" i="2" s="1"/>
  <c r="AJ1876" i="2"/>
  <c r="AO1876" i="2" s="1"/>
  <c r="AP1876" i="2" s="1"/>
  <c r="AJ1894" i="2"/>
  <c r="AO1894" i="2" s="1"/>
  <c r="AP1894" i="2" s="1"/>
  <c r="AJ1874" i="2"/>
  <c r="AO1874" i="2" s="1"/>
  <c r="AP1874" i="2" s="1"/>
  <c r="AJ1877" i="2"/>
  <c r="AO1877" i="2" s="1"/>
  <c r="AP1877" i="2" s="1"/>
  <c r="AJ1899" i="2"/>
  <c r="AO1899" i="2" s="1"/>
  <c r="AP1899" i="2" s="1"/>
  <c r="AJ1906" i="2"/>
  <c r="AO1906" i="2" s="1"/>
  <c r="AP1906" i="2" s="1"/>
  <c r="AJ1888" i="2"/>
  <c r="AO1888" i="2" s="1"/>
  <c r="AP1888" i="2" s="1"/>
  <c r="AJ1900" i="2"/>
  <c r="AO1900" i="2" s="1"/>
  <c r="AP1900" i="2" s="1"/>
  <c r="AJ1882" i="2"/>
  <c r="AO1882" i="2" s="1"/>
  <c r="AP1882" i="2" s="1"/>
  <c r="AJ1940" i="2"/>
  <c r="AO1940" i="2" s="1"/>
  <c r="AP1940" i="2" s="1"/>
  <c r="AF611" i="3"/>
  <c r="AI606" i="3"/>
  <c r="AN606" i="3" s="1"/>
  <c r="AO606" i="3" s="1"/>
  <c r="AI595" i="3"/>
  <c r="AN595" i="3" s="1"/>
  <c r="AO595" i="3" s="1"/>
  <c r="AN610" i="3"/>
  <c r="AO610" i="3" s="1"/>
  <c r="AF599" i="3"/>
  <c r="AI599" i="3" s="1"/>
  <c r="AI605" i="3"/>
  <c r="AN605" i="3" s="1"/>
  <c r="AO605" i="3" s="1"/>
  <c r="AI602" i="3"/>
  <c r="AN602" i="3" s="1"/>
  <c r="AO602" i="3" s="1"/>
  <c r="AI615" i="3"/>
  <c r="AN615" i="3" s="1"/>
  <c r="AO615" i="3" s="1"/>
  <c r="AI614" i="3"/>
  <c r="AN614" i="3" s="1"/>
  <c r="AO614" i="3" s="1"/>
  <c r="AI608" i="3"/>
  <c r="AN608" i="3" s="1"/>
  <c r="AO608" i="3" s="1"/>
  <c r="AI603" i="3"/>
  <c r="AN603" i="3" s="1"/>
  <c r="AO603" i="3" s="1"/>
  <c r="AI598" i="3"/>
  <c r="AN598" i="3" s="1"/>
  <c r="AO598" i="3" s="1"/>
  <c r="AJ1920" i="2"/>
  <c r="AO1920" i="2" s="1"/>
  <c r="AP1920" i="2" s="1"/>
  <c r="AJ1884" i="2"/>
  <c r="AO1884" i="2" s="1"/>
  <c r="AP1884" i="2" s="1"/>
  <c r="AJ1911" i="2"/>
  <c r="AO1911" i="2" s="1"/>
  <c r="AP1911" i="2" s="1"/>
  <c r="AJ1905" i="2"/>
  <c r="AO1905" i="2" s="1"/>
  <c r="AP1905" i="2" s="1"/>
  <c r="AJ1881" i="2"/>
  <c r="AO1881" i="2" s="1"/>
  <c r="AP1881" i="2" s="1"/>
  <c r="AJ1908" i="2"/>
  <c r="AO1908" i="2" s="1"/>
  <c r="AP1908" i="2" s="1"/>
  <c r="AJ1878" i="2"/>
  <c r="AO1878" i="2" s="1"/>
  <c r="AP1878" i="2" s="1"/>
  <c r="AJ1917" i="2"/>
  <c r="AO1917" i="2" s="1"/>
  <c r="AP1917" i="2" s="1"/>
  <c r="AJ1886" i="2"/>
  <c r="AO1886" i="2" s="1"/>
  <c r="AP1886" i="2" s="1"/>
  <c r="AJ1912" i="2"/>
  <c r="AO1912" i="2" s="1"/>
  <c r="AP1912" i="2" s="1"/>
  <c r="AJ1924" i="2"/>
  <c r="AO1924" i="2" s="1"/>
  <c r="AP1924" i="2" s="1"/>
  <c r="AJ1896" i="2"/>
  <c r="AO1896" i="2" s="1"/>
  <c r="AP1896" i="2" s="1"/>
  <c r="AJ1889" i="2"/>
  <c r="AO1889" i="2" s="1"/>
  <c r="AP1889" i="2" s="1"/>
  <c r="AJ1872" i="2"/>
  <c r="AO1872" i="2" s="1"/>
  <c r="AP1872" i="2" s="1"/>
  <c r="AJ1915" i="2"/>
  <c r="AO1915" i="2" s="1"/>
  <c r="AP1915" i="2" s="1"/>
  <c r="AJ1871" i="2"/>
  <c r="AO1871" i="2" s="1"/>
  <c r="AP1871" i="2" s="1"/>
  <c r="AJ1919" i="2"/>
  <c r="AO1919" i="2" s="1"/>
  <c r="AP1919" i="2" s="1"/>
  <c r="AJ1926" i="2"/>
  <c r="AO1926" i="2" s="1"/>
  <c r="AP1926" i="2" s="1"/>
  <c r="AJ1923" i="2"/>
  <c r="AO1923" i="2" s="1"/>
  <c r="AP1923" i="2" s="1"/>
  <c r="AJ1887" i="2"/>
  <c r="AO1887" i="2" s="1"/>
  <c r="AP1887" i="2" s="1"/>
  <c r="AJ1916" i="2"/>
  <c r="AO1916" i="2" s="1"/>
  <c r="AP1916" i="2" s="1"/>
  <c r="AJ1918" i="2"/>
  <c r="AO1918" i="2" s="1"/>
  <c r="AP1918" i="2" s="1"/>
  <c r="AJ1895" i="2"/>
  <c r="AO1895" i="2" s="1"/>
  <c r="AP1895" i="2" s="1"/>
  <c r="AJ1914" i="2"/>
  <c r="AO1914" i="2" s="1"/>
  <c r="AP1914" i="2" s="1"/>
  <c r="AJ1922" i="2"/>
  <c r="AO1922" i="2" s="1"/>
  <c r="AP1922" i="2" s="1"/>
  <c r="AJ1913" i="2"/>
  <c r="AO1913" i="2" s="1"/>
  <c r="AP1913" i="2" s="1"/>
  <c r="AJ1892" i="2"/>
  <c r="AO1892" i="2" s="1"/>
  <c r="AP1892" i="2" s="1"/>
  <c r="AJ1875" i="2"/>
  <c r="AO1875" i="2" s="1"/>
  <c r="AP1875" i="2" s="1"/>
  <c r="AJ1907" i="2"/>
  <c r="AO1907" i="2" s="1"/>
  <c r="AP1907" i="2" s="1"/>
  <c r="AJ1891" i="2"/>
  <c r="AO1891" i="2" s="1"/>
  <c r="AP1891" i="2" s="1"/>
  <c r="AJ1909" i="2"/>
  <c r="AO1909" i="2" s="1"/>
  <c r="AP1909" i="2" s="1"/>
  <c r="AJ1898" i="2"/>
  <c r="AO1898" i="2" s="1"/>
  <c r="AP1898" i="2" s="1"/>
  <c r="AJ1935" i="2"/>
  <c r="AO1935" i="2" s="1"/>
  <c r="AP1935" i="2" s="1"/>
  <c r="AI611" i="3" l="1"/>
  <c r="AN611" i="3" s="1"/>
  <c r="AO611" i="3" s="1"/>
  <c r="AN599" i="3"/>
  <c r="AO599" i="3" s="1"/>
  <c r="AM594" i="3" l="1"/>
  <c r="AJ594" i="3"/>
  <c r="AE594" i="3"/>
  <c r="AD594" i="3"/>
  <c r="AB594" i="3"/>
  <c r="AA594" i="3"/>
  <c r="Z594" i="3"/>
  <c r="W594" i="3"/>
  <c r="U594" i="3"/>
  <c r="R594" i="3"/>
  <c r="S594" i="3" s="1"/>
  <c r="Q594" i="3"/>
  <c r="AM593" i="3"/>
  <c r="AJ593" i="3"/>
  <c r="AE593" i="3"/>
  <c r="AD593" i="3"/>
  <c r="AB593" i="3"/>
  <c r="AA593" i="3"/>
  <c r="Z593" i="3"/>
  <c r="W593" i="3"/>
  <c r="U593" i="3"/>
  <c r="R593" i="3"/>
  <c r="S593" i="3" s="1"/>
  <c r="Q593" i="3"/>
  <c r="AM592" i="3"/>
  <c r="AJ592" i="3"/>
  <c r="AE592" i="3"/>
  <c r="AD592" i="3"/>
  <c r="AB592" i="3"/>
  <c r="AA592" i="3"/>
  <c r="Z592" i="3"/>
  <c r="W592" i="3"/>
  <c r="U592" i="3"/>
  <c r="R592" i="3"/>
  <c r="T592" i="3" s="1"/>
  <c r="Q592" i="3"/>
  <c r="AM591" i="3"/>
  <c r="AJ591" i="3"/>
  <c r="AE591" i="3"/>
  <c r="AD591" i="3"/>
  <c r="AB591" i="3"/>
  <c r="AA591" i="3"/>
  <c r="Z591" i="3"/>
  <c r="W591" i="3"/>
  <c r="U591" i="3"/>
  <c r="R591" i="3"/>
  <c r="S591" i="3" s="1"/>
  <c r="Q591" i="3"/>
  <c r="AM590" i="3"/>
  <c r="AJ590" i="3"/>
  <c r="AE590" i="3"/>
  <c r="AD590" i="3"/>
  <c r="AB590" i="3"/>
  <c r="AA590" i="3"/>
  <c r="Z590" i="3"/>
  <c r="W590" i="3"/>
  <c r="U590" i="3"/>
  <c r="R590" i="3"/>
  <c r="T590" i="3" s="1"/>
  <c r="Q590" i="3"/>
  <c r="AM589" i="3"/>
  <c r="AJ589" i="3"/>
  <c r="AE589" i="3"/>
  <c r="AD589" i="3"/>
  <c r="AB589" i="3"/>
  <c r="AA589" i="3"/>
  <c r="Z589" i="3"/>
  <c r="W589" i="3"/>
  <c r="U589" i="3"/>
  <c r="R589" i="3"/>
  <c r="T589" i="3" s="1"/>
  <c r="Q589" i="3"/>
  <c r="AM588" i="3"/>
  <c r="AJ588" i="3"/>
  <c r="AE588" i="3"/>
  <c r="AD588" i="3"/>
  <c r="AB588" i="3"/>
  <c r="AA588" i="3"/>
  <c r="Z588" i="3"/>
  <c r="U588" i="3"/>
  <c r="R588" i="3"/>
  <c r="T588" i="3" s="1"/>
  <c r="Q588" i="3"/>
  <c r="AM587" i="3"/>
  <c r="AJ587" i="3"/>
  <c r="AE587" i="3"/>
  <c r="AD587" i="3"/>
  <c r="AB587" i="3"/>
  <c r="AA587" i="3"/>
  <c r="Z587" i="3"/>
  <c r="W587" i="3"/>
  <c r="U587" i="3"/>
  <c r="R587" i="3"/>
  <c r="S587" i="3" s="1"/>
  <c r="Q587" i="3"/>
  <c r="AM586" i="3"/>
  <c r="AJ586" i="3"/>
  <c r="AE586" i="3"/>
  <c r="AD586" i="3"/>
  <c r="AB586" i="3"/>
  <c r="AA586" i="3"/>
  <c r="Z586" i="3"/>
  <c r="W586" i="3"/>
  <c r="U586" i="3"/>
  <c r="R586" i="3"/>
  <c r="T586" i="3" s="1"/>
  <c r="Q586" i="3"/>
  <c r="AM585" i="3"/>
  <c r="AJ585" i="3"/>
  <c r="AE585" i="3"/>
  <c r="AD585" i="3"/>
  <c r="AB585" i="3"/>
  <c r="AA585" i="3"/>
  <c r="Z585" i="3"/>
  <c r="W585" i="3"/>
  <c r="U585" i="3"/>
  <c r="R585" i="3"/>
  <c r="S585" i="3" s="1"/>
  <c r="Q585" i="3"/>
  <c r="AM584" i="3"/>
  <c r="AJ584" i="3"/>
  <c r="AE584" i="3"/>
  <c r="AD584" i="3"/>
  <c r="AB584" i="3"/>
  <c r="AA584" i="3"/>
  <c r="Z584" i="3"/>
  <c r="W584" i="3"/>
  <c r="U584" i="3"/>
  <c r="R584" i="3"/>
  <c r="T584" i="3" s="1"/>
  <c r="Q584" i="3"/>
  <c r="AM583" i="3"/>
  <c r="AJ583" i="3"/>
  <c r="AE583" i="3"/>
  <c r="AD583" i="3"/>
  <c r="AB583" i="3"/>
  <c r="AA583" i="3"/>
  <c r="Z583" i="3"/>
  <c r="W583" i="3"/>
  <c r="U583" i="3"/>
  <c r="R583" i="3"/>
  <c r="S583" i="3" s="1"/>
  <c r="Q583" i="3"/>
  <c r="AM582" i="3"/>
  <c r="AJ582" i="3"/>
  <c r="AE582" i="3"/>
  <c r="AD582" i="3"/>
  <c r="AB582" i="3"/>
  <c r="AA582" i="3"/>
  <c r="Z582" i="3"/>
  <c r="W582" i="3"/>
  <c r="U582" i="3"/>
  <c r="R582" i="3"/>
  <c r="T582" i="3" s="1"/>
  <c r="Q582" i="3"/>
  <c r="AM581" i="3"/>
  <c r="AJ581" i="3"/>
  <c r="AE581" i="3"/>
  <c r="AD581" i="3"/>
  <c r="AB581" i="3"/>
  <c r="AA581" i="3"/>
  <c r="Z581" i="3"/>
  <c r="W581" i="3"/>
  <c r="U581" i="3"/>
  <c r="R581" i="3"/>
  <c r="S581" i="3" s="1"/>
  <c r="Q581" i="3"/>
  <c r="AM580" i="3"/>
  <c r="AJ580" i="3"/>
  <c r="AE580" i="3"/>
  <c r="AD580" i="3"/>
  <c r="AB580" i="3"/>
  <c r="AA580" i="3"/>
  <c r="Z580" i="3"/>
  <c r="W580" i="3"/>
  <c r="U580" i="3"/>
  <c r="R580" i="3"/>
  <c r="T580" i="3" s="1"/>
  <c r="Q580" i="3"/>
  <c r="AM579" i="3"/>
  <c r="AJ579" i="3"/>
  <c r="AE579" i="3"/>
  <c r="AD579" i="3"/>
  <c r="AB579" i="3"/>
  <c r="AA579" i="3"/>
  <c r="Z579" i="3"/>
  <c r="W579" i="3"/>
  <c r="U579" i="3"/>
  <c r="R579" i="3"/>
  <c r="S579" i="3" s="1"/>
  <c r="Q579" i="3"/>
  <c r="AM578" i="3"/>
  <c r="AJ578" i="3"/>
  <c r="AE578" i="3"/>
  <c r="AD578" i="3"/>
  <c r="AB578" i="3"/>
  <c r="AA578" i="3"/>
  <c r="Z578" i="3"/>
  <c r="W578" i="3"/>
  <c r="U578" i="3"/>
  <c r="R578" i="3"/>
  <c r="T578" i="3" s="1"/>
  <c r="Q578" i="3"/>
  <c r="AM577" i="3"/>
  <c r="AJ577" i="3"/>
  <c r="AE577" i="3"/>
  <c r="AD577" i="3"/>
  <c r="AB577" i="3"/>
  <c r="AA577" i="3"/>
  <c r="Z577" i="3"/>
  <c r="W577" i="3"/>
  <c r="U577" i="3"/>
  <c r="R577" i="3"/>
  <c r="S577" i="3" s="1"/>
  <c r="Q577" i="3"/>
  <c r="AM576" i="3"/>
  <c r="AJ576" i="3"/>
  <c r="AE576" i="3"/>
  <c r="AD576" i="3"/>
  <c r="AB576" i="3"/>
  <c r="AA576" i="3"/>
  <c r="Z576" i="3"/>
  <c r="W576" i="3"/>
  <c r="U576" i="3"/>
  <c r="R576" i="3"/>
  <c r="T576" i="3" s="1"/>
  <c r="Q576" i="3"/>
  <c r="AM575" i="3"/>
  <c r="AJ575" i="3"/>
  <c r="AE575" i="3"/>
  <c r="AD575" i="3"/>
  <c r="AB575" i="3"/>
  <c r="AA575" i="3"/>
  <c r="Z575" i="3"/>
  <c r="W575" i="3"/>
  <c r="U575" i="3"/>
  <c r="R575" i="3"/>
  <c r="S575" i="3" s="1"/>
  <c r="Q575" i="3"/>
  <c r="AM574" i="3"/>
  <c r="AJ574" i="3"/>
  <c r="AE574" i="3"/>
  <c r="AD574" i="3"/>
  <c r="AB574" i="3"/>
  <c r="AA574" i="3"/>
  <c r="Z574" i="3"/>
  <c r="W574" i="3"/>
  <c r="U574" i="3"/>
  <c r="R574" i="3"/>
  <c r="T574" i="3" s="1"/>
  <c r="Q574" i="3"/>
  <c r="AM573" i="3"/>
  <c r="AJ573" i="3"/>
  <c r="AE573" i="3"/>
  <c r="AD573" i="3"/>
  <c r="AB573" i="3"/>
  <c r="AA573" i="3"/>
  <c r="Z573" i="3"/>
  <c r="W573" i="3"/>
  <c r="U573" i="3"/>
  <c r="R573" i="3"/>
  <c r="S573" i="3" s="1"/>
  <c r="Q573" i="3"/>
  <c r="AM572" i="3"/>
  <c r="AJ572" i="3"/>
  <c r="AE572" i="3"/>
  <c r="AD572" i="3"/>
  <c r="AB572" i="3"/>
  <c r="AA572" i="3"/>
  <c r="Z572" i="3"/>
  <c r="W572" i="3"/>
  <c r="U572" i="3"/>
  <c r="R572" i="3"/>
  <c r="T572" i="3" s="1"/>
  <c r="Q572" i="3"/>
  <c r="AM571" i="3"/>
  <c r="AJ571" i="3"/>
  <c r="AE571" i="3"/>
  <c r="AD571" i="3"/>
  <c r="AB571" i="3"/>
  <c r="AA571" i="3"/>
  <c r="Z571" i="3"/>
  <c r="W571" i="3"/>
  <c r="U571" i="3"/>
  <c r="R571" i="3"/>
  <c r="S571" i="3" s="1"/>
  <c r="Q571" i="3"/>
  <c r="AM570" i="3"/>
  <c r="AJ570" i="3"/>
  <c r="AE570" i="3"/>
  <c r="AD570" i="3"/>
  <c r="AB570" i="3"/>
  <c r="AA570" i="3"/>
  <c r="Z570" i="3"/>
  <c r="W570" i="3"/>
  <c r="U570" i="3"/>
  <c r="R570" i="3"/>
  <c r="T570" i="3" s="1"/>
  <c r="Q570" i="3"/>
  <c r="AM569" i="3"/>
  <c r="AJ569" i="3"/>
  <c r="AE569" i="3"/>
  <c r="AD569" i="3"/>
  <c r="AB569" i="3"/>
  <c r="AA569" i="3"/>
  <c r="Z569" i="3"/>
  <c r="W569" i="3"/>
  <c r="U569" i="3"/>
  <c r="R569" i="3"/>
  <c r="S569" i="3" s="1"/>
  <c r="Q569" i="3"/>
  <c r="AK1869" i="2"/>
  <c r="AF1869" i="2"/>
  <c r="AE1869" i="2"/>
  <c r="AC1869" i="2"/>
  <c r="AB1869" i="2"/>
  <c r="AA1869" i="2"/>
  <c r="X1869" i="2"/>
  <c r="V1869" i="2"/>
  <c r="S1869" i="2"/>
  <c r="T1869" i="2" s="1"/>
  <c r="R1869" i="2"/>
  <c r="AK1868" i="2"/>
  <c r="AF1868" i="2"/>
  <c r="AE1868" i="2"/>
  <c r="AC1868" i="2"/>
  <c r="AB1868" i="2"/>
  <c r="AA1868" i="2"/>
  <c r="X1868" i="2"/>
  <c r="V1868" i="2"/>
  <c r="S1868" i="2"/>
  <c r="U1868" i="2" s="1"/>
  <c r="R1868" i="2"/>
  <c r="AK1867" i="2"/>
  <c r="AF1867" i="2"/>
  <c r="AE1867" i="2"/>
  <c r="AC1867" i="2"/>
  <c r="AB1867" i="2"/>
  <c r="AA1867" i="2"/>
  <c r="X1867" i="2"/>
  <c r="V1867" i="2"/>
  <c r="S1867" i="2"/>
  <c r="T1867" i="2" s="1"/>
  <c r="R1867" i="2"/>
  <c r="AK1866" i="2"/>
  <c r="AF1866" i="2"/>
  <c r="AE1866" i="2"/>
  <c r="AC1866" i="2"/>
  <c r="AB1866" i="2"/>
  <c r="AA1866" i="2"/>
  <c r="X1866" i="2"/>
  <c r="V1866" i="2"/>
  <c r="S1866" i="2"/>
  <c r="U1866" i="2" s="1"/>
  <c r="R1866" i="2"/>
  <c r="AK1865" i="2"/>
  <c r="AF1865" i="2"/>
  <c r="AE1865" i="2"/>
  <c r="AC1865" i="2"/>
  <c r="AB1865" i="2"/>
  <c r="AA1865" i="2"/>
  <c r="X1865" i="2"/>
  <c r="V1865" i="2"/>
  <c r="S1865" i="2"/>
  <c r="U1865" i="2" s="1"/>
  <c r="R1865" i="2"/>
  <c r="AK1864" i="2"/>
  <c r="AF1864" i="2"/>
  <c r="AE1864" i="2"/>
  <c r="AC1864" i="2"/>
  <c r="AB1864" i="2"/>
  <c r="AA1864" i="2"/>
  <c r="X1864" i="2"/>
  <c r="V1864" i="2"/>
  <c r="S1864" i="2"/>
  <c r="U1864" i="2" s="1"/>
  <c r="R1864" i="2"/>
  <c r="AK1863" i="2"/>
  <c r="AF1863" i="2"/>
  <c r="AE1863" i="2"/>
  <c r="AC1863" i="2"/>
  <c r="AB1863" i="2"/>
  <c r="AA1863" i="2"/>
  <c r="X1863" i="2"/>
  <c r="V1863" i="2"/>
  <c r="S1863" i="2"/>
  <c r="U1863" i="2" s="1"/>
  <c r="R1863" i="2"/>
  <c r="AK1862" i="2"/>
  <c r="AF1862" i="2"/>
  <c r="AE1862" i="2"/>
  <c r="AC1862" i="2"/>
  <c r="AB1862" i="2"/>
  <c r="AA1862" i="2"/>
  <c r="X1862" i="2"/>
  <c r="V1862" i="2"/>
  <c r="S1862" i="2"/>
  <c r="U1862" i="2" s="1"/>
  <c r="R1862" i="2"/>
  <c r="AK1861" i="2"/>
  <c r="AF1861" i="2"/>
  <c r="AE1861" i="2"/>
  <c r="AC1861" i="2"/>
  <c r="AB1861" i="2"/>
  <c r="AA1861" i="2"/>
  <c r="X1861" i="2"/>
  <c r="V1861" i="2"/>
  <c r="S1861" i="2"/>
  <c r="U1861" i="2" s="1"/>
  <c r="R1861" i="2"/>
  <c r="AK1860" i="2"/>
  <c r="AF1860" i="2"/>
  <c r="AE1860" i="2"/>
  <c r="AC1860" i="2"/>
  <c r="AB1860" i="2"/>
  <c r="AA1860" i="2"/>
  <c r="X1860" i="2"/>
  <c r="V1860" i="2"/>
  <c r="S1860" i="2"/>
  <c r="T1860" i="2" s="1"/>
  <c r="R1860" i="2"/>
  <c r="AK1859" i="2"/>
  <c r="AF1859" i="2"/>
  <c r="AE1859" i="2"/>
  <c r="AC1859" i="2"/>
  <c r="AB1859" i="2"/>
  <c r="AA1859" i="2"/>
  <c r="X1859" i="2"/>
  <c r="V1859" i="2"/>
  <c r="S1859" i="2"/>
  <c r="U1859" i="2" s="1"/>
  <c r="R1859" i="2"/>
  <c r="AK1858" i="2"/>
  <c r="AF1858" i="2"/>
  <c r="AE1858" i="2"/>
  <c r="AC1858" i="2"/>
  <c r="AB1858" i="2"/>
  <c r="AA1858" i="2"/>
  <c r="X1858" i="2"/>
  <c r="V1858" i="2"/>
  <c r="S1858" i="2"/>
  <c r="U1858" i="2" s="1"/>
  <c r="R1858" i="2"/>
  <c r="AK1857" i="2"/>
  <c r="AF1857" i="2"/>
  <c r="AE1857" i="2"/>
  <c r="AC1857" i="2"/>
  <c r="AB1857" i="2"/>
  <c r="AA1857" i="2"/>
  <c r="X1857" i="2"/>
  <c r="V1857" i="2"/>
  <c r="S1857" i="2"/>
  <c r="T1857" i="2" s="1"/>
  <c r="R1857" i="2"/>
  <c r="AK1856" i="2"/>
  <c r="AF1856" i="2"/>
  <c r="AE1856" i="2"/>
  <c r="AC1856" i="2"/>
  <c r="AB1856" i="2"/>
  <c r="AA1856" i="2"/>
  <c r="X1856" i="2"/>
  <c r="V1856" i="2"/>
  <c r="S1856" i="2"/>
  <c r="T1856" i="2" s="1"/>
  <c r="R1856" i="2"/>
  <c r="AK1855" i="2"/>
  <c r="AF1855" i="2"/>
  <c r="AE1855" i="2"/>
  <c r="AC1855" i="2"/>
  <c r="AB1855" i="2"/>
  <c r="AA1855" i="2"/>
  <c r="X1855" i="2"/>
  <c r="V1855" i="2"/>
  <c r="S1855" i="2"/>
  <c r="T1855" i="2" s="1"/>
  <c r="R1855" i="2"/>
  <c r="AK1854" i="2"/>
  <c r="AF1854" i="2"/>
  <c r="AE1854" i="2"/>
  <c r="AC1854" i="2"/>
  <c r="AB1854" i="2"/>
  <c r="AA1854" i="2"/>
  <c r="X1854" i="2"/>
  <c r="V1854" i="2"/>
  <c r="S1854" i="2"/>
  <c r="T1854" i="2" s="1"/>
  <c r="R1854" i="2"/>
  <c r="AK1853" i="2"/>
  <c r="AF1853" i="2"/>
  <c r="AE1853" i="2"/>
  <c r="AC1853" i="2"/>
  <c r="AB1853" i="2"/>
  <c r="AA1853" i="2"/>
  <c r="X1853" i="2"/>
  <c r="V1853" i="2"/>
  <c r="S1853" i="2"/>
  <c r="U1853" i="2" s="1"/>
  <c r="R1853" i="2"/>
  <c r="AK1852" i="2"/>
  <c r="AF1852" i="2"/>
  <c r="AE1852" i="2"/>
  <c r="AC1852" i="2"/>
  <c r="AB1852" i="2"/>
  <c r="AA1852" i="2"/>
  <c r="X1852" i="2"/>
  <c r="V1852" i="2"/>
  <c r="S1852" i="2"/>
  <c r="U1852" i="2" s="1"/>
  <c r="R1852" i="2"/>
  <c r="AK1851" i="2"/>
  <c r="AF1851" i="2"/>
  <c r="AE1851" i="2"/>
  <c r="AC1851" i="2"/>
  <c r="AB1851" i="2"/>
  <c r="AA1851" i="2"/>
  <c r="X1851" i="2"/>
  <c r="V1851" i="2"/>
  <c r="S1851" i="2"/>
  <c r="T1851" i="2" s="1"/>
  <c r="R1851" i="2"/>
  <c r="AK1850" i="2"/>
  <c r="AF1850" i="2"/>
  <c r="AE1850" i="2"/>
  <c r="AC1850" i="2"/>
  <c r="AB1850" i="2"/>
  <c r="AA1850" i="2"/>
  <c r="X1850" i="2"/>
  <c r="V1850" i="2"/>
  <c r="S1850" i="2"/>
  <c r="U1850" i="2" s="1"/>
  <c r="R1850" i="2"/>
  <c r="AK1849" i="2"/>
  <c r="AF1849" i="2"/>
  <c r="AE1849" i="2"/>
  <c r="AC1849" i="2"/>
  <c r="AB1849" i="2"/>
  <c r="AA1849" i="2"/>
  <c r="X1849" i="2"/>
  <c r="V1849" i="2"/>
  <c r="S1849" i="2"/>
  <c r="U1849" i="2" s="1"/>
  <c r="R1849" i="2"/>
  <c r="AK1848" i="2"/>
  <c r="AF1848" i="2"/>
  <c r="AE1848" i="2"/>
  <c r="AC1848" i="2"/>
  <c r="AB1848" i="2"/>
  <c r="AA1848" i="2"/>
  <c r="X1848" i="2"/>
  <c r="V1848" i="2"/>
  <c r="S1848" i="2"/>
  <c r="U1848" i="2" s="1"/>
  <c r="R1848" i="2"/>
  <c r="AK1847" i="2"/>
  <c r="AF1847" i="2"/>
  <c r="AE1847" i="2"/>
  <c r="AC1847" i="2"/>
  <c r="AB1847" i="2"/>
  <c r="AA1847" i="2"/>
  <c r="X1847" i="2"/>
  <c r="V1847" i="2"/>
  <c r="S1847" i="2"/>
  <c r="U1847" i="2" s="1"/>
  <c r="R1847" i="2"/>
  <c r="AK1846" i="2"/>
  <c r="AF1846" i="2"/>
  <c r="AE1846" i="2"/>
  <c r="AC1846" i="2"/>
  <c r="AB1846" i="2"/>
  <c r="AA1846" i="2"/>
  <c r="X1846" i="2"/>
  <c r="V1846" i="2"/>
  <c r="S1846" i="2"/>
  <c r="U1846" i="2" s="1"/>
  <c r="R1846" i="2"/>
  <c r="AK1845" i="2"/>
  <c r="AF1845" i="2"/>
  <c r="AE1845" i="2"/>
  <c r="AC1845" i="2"/>
  <c r="AB1845" i="2"/>
  <c r="AA1845" i="2"/>
  <c r="X1845" i="2"/>
  <c r="V1845" i="2"/>
  <c r="S1845" i="2"/>
  <c r="U1845" i="2" s="1"/>
  <c r="R1845" i="2"/>
  <c r="AK1844" i="2"/>
  <c r="AF1844" i="2"/>
  <c r="AE1844" i="2"/>
  <c r="AC1844" i="2"/>
  <c r="AB1844" i="2"/>
  <c r="AA1844" i="2"/>
  <c r="X1844" i="2"/>
  <c r="V1844" i="2"/>
  <c r="S1844" i="2"/>
  <c r="U1844" i="2" s="1"/>
  <c r="R1844" i="2"/>
  <c r="AK1843" i="2"/>
  <c r="AF1843" i="2"/>
  <c r="AE1843" i="2"/>
  <c r="AC1843" i="2"/>
  <c r="AB1843" i="2"/>
  <c r="AA1843" i="2"/>
  <c r="X1843" i="2"/>
  <c r="V1843" i="2"/>
  <c r="S1843" i="2"/>
  <c r="T1843" i="2" s="1"/>
  <c r="R1843" i="2"/>
  <c r="AK1842" i="2"/>
  <c r="AF1842" i="2"/>
  <c r="AE1842" i="2"/>
  <c r="AC1842" i="2"/>
  <c r="AB1842" i="2"/>
  <c r="AA1842" i="2"/>
  <c r="X1842" i="2"/>
  <c r="V1842" i="2"/>
  <c r="S1842" i="2"/>
  <c r="U1842" i="2" s="1"/>
  <c r="R1842" i="2"/>
  <c r="AK1841" i="2"/>
  <c r="AF1841" i="2"/>
  <c r="AE1841" i="2"/>
  <c r="AC1841" i="2"/>
  <c r="AB1841" i="2"/>
  <c r="AA1841" i="2"/>
  <c r="X1841" i="2"/>
  <c r="V1841" i="2"/>
  <c r="S1841" i="2"/>
  <c r="U1841" i="2" s="1"/>
  <c r="R1841" i="2"/>
  <c r="AK1840" i="2"/>
  <c r="AF1840" i="2"/>
  <c r="AE1840" i="2"/>
  <c r="AC1840" i="2"/>
  <c r="AB1840" i="2"/>
  <c r="AA1840" i="2"/>
  <c r="X1840" i="2"/>
  <c r="V1840" i="2"/>
  <c r="S1840" i="2"/>
  <c r="R1840" i="2"/>
  <c r="AK1839" i="2"/>
  <c r="AF1839" i="2"/>
  <c r="AE1839" i="2"/>
  <c r="AC1839" i="2"/>
  <c r="AB1839" i="2"/>
  <c r="AA1839" i="2"/>
  <c r="X1839" i="2"/>
  <c r="V1839" i="2"/>
  <c r="S1839" i="2"/>
  <c r="T1839" i="2" s="1"/>
  <c r="R1839" i="2"/>
  <c r="AK1838" i="2"/>
  <c r="AF1838" i="2"/>
  <c r="AE1838" i="2"/>
  <c r="AC1838" i="2"/>
  <c r="AB1838" i="2"/>
  <c r="AA1838" i="2"/>
  <c r="X1838" i="2"/>
  <c r="V1838" i="2"/>
  <c r="S1838" i="2"/>
  <c r="U1838" i="2" s="1"/>
  <c r="R1838" i="2"/>
  <c r="AK1837" i="2"/>
  <c r="AF1837" i="2"/>
  <c r="AE1837" i="2"/>
  <c r="AC1837" i="2"/>
  <c r="AB1837" i="2"/>
  <c r="AA1837" i="2"/>
  <c r="X1837" i="2"/>
  <c r="V1837" i="2"/>
  <c r="S1837" i="2"/>
  <c r="U1837" i="2" s="1"/>
  <c r="R1837" i="2"/>
  <c r="AK1836" i="2"/>
  <c r="AF1836" i="2"/>
  <c r="AE1836" i="2"/>
  <c r="AC1836" i="2"/>
  <c r="AB1836" i="2"/>
  <c r="AA1836" i="2"/>
  <c r="X1836" i="2"/>
  <c r="V1836" i="2"/>
  <c r="S1836" i="2"/>
  <c r="U1836" i="2" s="1"/>
  <c r="R1836" i="2"/>
  <c r="AK1835" i="2"/>
  <c r="AF1835" i="2"/>
  <c r="AE1835" i="2"/>
  <c r="AC1835" i="2"/>
  <c r="AB1835" i="2"/>
  <c r="AA1835" i="2"/>
  <c r="X1835" i="2"/>
  <c r="V1835" i="2"/>
  <c r="S1835" i="2"/>
  <c r="U1835" i="2" s="1"/>
  <c r="R1835" i="2"/>
  <c r="AK1834" i="2"/>
  <c r="AF1834" i="2"/>
  <c r="AE1834" i="2"/>
  <c r="AC1834" i="2"/>
  <c r="AB1834" i="2"/>
  <c r="AA1834" i="2"/>
  <c r="X1834" i="2"/>
  <c r="V1834" i="2"/>
  <c r="S1834" i="2"/>
  <c r="U1834" i="2" s="1"/>
  <c r="R1834" i="2"/>
  <c r="AK1833" i="2"/>
  <c r="AF1833" i="2"/>
  <c r="AE1833" i="2"/>
  <c r="AC1833" i="2"/>
  <c r="AB1833" i="2"/>
  <c r="AA1833" i="2"/>
  <c r="X1833" i="2"/>
  <c r="V1833" i="2"/>
  <c r="S1833" i="2"/>
  <c r="U1833" i="2" s="1"/>
  <c r="R1833" i="2"/>
  <c r="AK1832" i="2"/>
  <c r="AF1832" i="2"/>
  <c r="AE1832" i="2"/>
  <c r="AC1832" i="2"/>
  <c r="AB1832" i="2"/>
  <c r="AA1832" i="2"/>
  <c r="X1832" i="2"/>
  <c r="V1832" i="2"/>
  <c r="S1832" i="2"/>
  <c r="U1832" i="2" s="1"/>
  <c r="R1832" i="2"/>
  <c r="AK1831" i="2"/>
  <c r="AF1831" i="2"/>
  <c r="AE1831" i="2"/>
  <c r="AC1831" i="2"/>
  <c r="AB1831" i="2"/>
  <c r="AA1831" i="2"/>
  <c r="X1831" i="2"/>
  <c r="V1831" i="2"/>
  <c r="S1831" i="2"/>
  <c r="T1831" i="2" s="1"/>
  <c r="R1831" i="2"/>
  <c r="AK1830" i="2"/>
  <c r="AF1830" i="2"/>
  <c r="AE1830" i="2"/>
  <c r="AC1830" i="2"/>
  <c r="AB1830" i="2"/>
  <c r="AA1830" i="2"/>
  <c r="X1830" i="2"/>
  <c r="V1830" i="2"/>
  <c r="S1830" i="2"/>
  <c r="T1830" i="2" s="1"/>
  <c r="R1830" i="2"/>
  <c r="AK1829" i="2"/>
  <c r="AF1829" i="2"/>
  <c r="AE1829" i="2"/>
  <c r="AC1829" i="2"/>
  <c r="AB1829" i="2"/>
  <c r="AA1829" i="2"/>
  <c r="X1829" i="2"/>
  <c r="V1829" i="2"/>
  <c r="S1829" i="2"/>
  <c r="U1829" i="2" s="1"/>
  <c r="R1829" i="2"/>
  <c r="AK1828" i="2"/>
  <c r="AF1828" i="2"/>
  <c r="AE1828" i="2"/>
  <c r="AC1828" i="2"/>
  <c r="AB1828" i="2"/>
  <c r="AA1828" i="2"/>
  <c r="X1828" i="2"/>
  <c r="V1828" i="2"/>
  <c r="S1828" i="2"/>
  <c r="R1828" i="2"/>
  <c r="AK1827" i="2"/>
  <c r="AF1827" i="2"/>
  <c r="AE1827" i="2"/>
  <c r="AC1827" i="2"/>
  <c r="AB1827" i="2"/>
  <c r="AA1827" i="2"/>
  <c r="X1827" i="2"/>
  <c r="V1827" i="2"/>
  <c r="S1827" i="2"/>
  <c r="T1827" i="2" s="1"/>
  <c r="R1827" i="2"/>
  <c r="AK1826" i="2"/>
  <c r="AF1826" i="2"/>
  <c r="AE1826" i="2"/>
  <c r="AC1826" i="2"/>
  <c r="AB1826" i="2"/>
  <c r="AA1826" i="2"/>
  <c r="X1826" i="2"/>
  <c r="V1826" i="2"/>
  <c r="S1826" i="2"/>
  <c r="U1826" i="2" s="1"/>
  <c r="R1826" i="2"/>
  <c r="AK1825" i="2"/>
  <c r="AF1825" i="2"/>
  <c r="AE1825" i="2"/>
  <c r="AC1825" i="2"/>
  <c r="AB1825" i="2"/>
  <c r="AA1825" i="2"/>
  <c r="X1825" i="2"/>
  <c r="V1825" i="2"/>
  <c r="S1825" i="2"/>
  <c r="U1825" i="2" s="1"/>
  <c r="R1825" i="2"/>
  <c r="AK1824" i="2"/>
  <c r="AF1824" i="2"/>
  <c r="AE1824" i="2"/>
  <c r="AC1824" i="2"/>
  <c r="AB1824" i="2"/>
  <c r="AA1824" i="2"/>
  <c r="X1824" i="2"/>
  <c r="V1824" i="2"/>
  <c r="S1824" i="2"/>
  <c r="U1824" i="2" s="1"/>
  <c r="R1824" i="2"/>
  <c r="AK1823" i="2"/>
  <c r="AF1823" i="2"/>
  <c r="AE1823" i="2"/>
  <c r="AC1823" i="2"/>
  <c r="AB1823" i="2"/>
  <c r="AA1823" i="2"/>
  <c r="X1823" i="2"/>
  <c r="V1823" i="2"/>
  <c r="S1823" i="2"/>
  <c r="U1823" i="2" s="1"/>
  <c r="R1823" i="2"/>
  <c r="AK1822" i="2"/>
  <c r="AF1822" i="2"/>
  <c r="AE1822" i="2"/>
  <c r="AC1822" i="2"/>
  <c r="AB1822" i="2"/>
  <c r="AA1822" i="2"/>
  <c r="X1822" i="2"/>
  <c r="V1822" i="2"/>
  <c r="S1822" i="2"/>
  <c r="U1822" i="2" s="1"/>
  <c r="R1822" i="2"/>
  <c r="AK1821" i="2"/>
  <c r="AF1821" i="2"/>
  <c r="AE1821" i="2"/>
  <c r="AC1821" i="2"/>
  <c r="AB1821" i="2"/>
  <c r="AA1821" i="2"/>
  <c r="X1821" i="2"/>
  <c r="V1821" i="2"/>
  <c r="S1821" i="2"/>
  <c r="T1821" i="2" s="1"/>
  <c r="R1821" i="2"/>
  <c r="AK1820" i="2"/>
  <c r="AF1820" i="2"/>
  <c r="AE1820" i="2"/>
  <c r="AC1820" i="2"/>
  <c r="AB1820" i="2"/>
  <c r="AA1820" i="2"/>
  <c r="X1820" i="2"/>
  <c r="V1820" i="2"/>
  <c r="S1820" i="2"/>
  <c r="T1820" i="2" s="1"/>
  <c r="R1820" i="2"/>
  <c r="AK1819" i="2"/>
  <c r="AF1819" i="2"/>
  <c r="AE1819" i="2"/>
  <c r="AC1819" i="2"/>
  <c r="AB1819" i="2"/>
  <c r="AA1819" i="2"/>
  <c r="X1819" i="2"/>
  <c r="V1819" i="2"/>
  <c r="S1819" i="2"/>
  <c r="T1819" i="2" s="1"/>
  <c r="R1819" i="2"/>
  <c r="AK1818" i="2"/>
  <c r="AF1818" i="2"/>
  <c r="AE1818" i="2"/>
  <c r="AC1818" i="2"/>
  <c r="AB1818" i="2"/>
  <c r="AA1818" i="2"/>
  <c r="X1818" i="2"/>
  <c r="V1818" i="2"/>
  <c r="S1818" i="2"/>
  <c r="T1818" i="2" s="1"/>
  <c r="R1818" i="2"/>
  <c r="AK1817" i="2"/>
  <c r="AF1817" i="2"/>
  <c r="AE1817" i="2"/>
  <c r="AC1817" i="2"/>
  <c r="AB1817" i="2"/>
  <c r="AA1817" i="2"/>
  <c r="X1817" i="2"/>
  <c r="V1817" i="2"/>
  <c r="S1817" i="2"/>
  <c r="U1817" i="2" s="1"/>
  <c r="R1817" i="2"/>
  <c r="AK1816" i="2"/>
  <c r="AF1816" i="2"/>
  <c r="AE1816" i="2"/>
  <c r="AC1816" i="2"/>
  <c r="AB1816" i="2"/>
  <c r="AA1816" i="2"/>
  <c r="X1816" i="2"/>
  <c r="V1816" i="2"/>
  <c r="S1816" i="2"/>
  <c r="R1816" i="2"/>
  <c r="AK1815" i="2"/>
  <c r="AF1815" i="2"/>
  <c r="AE1815" i="2"/>
  <c r="AC1815" i="2"/>
  <c r="AB1815" i="2"/>
  <c r="AA1815" i="2"/>
  <c r="X1815" i="2"/>
  <c r="V1815" i="2"/>
  <c r="S1815" i="2"/>
  <c r="U1815" i="2" s="1"/>
  <c r="R1815" i="2"/>
  <c r="AK1814" i="2"/>
  <c r="AF1814" i="2"/>
  <c r="AE1814" i="2"/>
  <c r="AC1814" i="2"/>
  <c r="AB1814" i="2"/>
  <c r="AA1814" i="2"/>
  <c r="X1814" i="2"/>
  <c r="V1814" i="2"/>
  <c r="S1814" i="2"/>
  <c r="U1814" i="2" s="1"/>
  <c r="R1814" i="2"/>
  <c r="AK1813" i="2"/>
  <c r="AF1813" i="2"/>
  <c r="AE1813" i="2"/>
  <c r="AC1813" i="2"/>
  <c r="AB1813" i="2"/>
  <c r="AA1813" i="2"/>
  <c r="X1813" i="2"/>
  <c r="V1813" i="2"/>
  <c r="S1813" i="2"/>
  <c r="U1813" i="2" s="1"/>
  <c r="R1813" i="2"/>
  <c r="AK1812" i="2"/>
  <c r="AF1812" i="2"/>
  <c r="AE1812" i="2"/>
  <c r="AC1812" i="2"/>
  <c r="AB1812" i="2"/>
  <c r="AA1812" i="2"/>
  <c r="X1812" i="2"/>
  <c r="V1812" i="2"/>
  <c r="S1812" i="2"/>
  <c r="U1812" i="2" s="1"/>
  <c r="R1812" i="2"/>
  <c r="AK1811" i="2"/>
  <c r="AF1811" i="2"/>
  <c r="AE1811" i="2"/>
  <c r="AC1811" i="2"/>
  <c r="AB1811" i="2"/>
  <c r="AA1811" i="2"/>
  <c r="X1811" i="2"/>
  <c r="V1811" i="2"/>
  <c r="S1811" i="2"/>
  <c r="U1811" i="2" s="1"/>
  <c r="R1811" i="2"/>
  <c r="AK1810" i="2"/>
  <c r="AF1810" i="2"/>
  <c r="AE1810" i="2"/>
  <c r="AC1810" i="2"/>
  <c r="AB1810" i="2"/>
  <c r="AA1810" i="2"/>
  <c r="X1810" i="2"/>
  <c r="V1810" i="2"/>
  <c r="S1810" i="2"/>
  <c r="U1810" i="2" s="1"/>
  <c r="R1810" i="2"/>
  <c r="AK1809" i="2"/>
  <c r="AF1809" i="2"/>
  <c r="AE1809" i="2"/>
  <c r="AC1809" i="2"/>
  <c r="AB1809" i="2"/>
  <c r="AA1809" i="2"/>
  <c r="X1809" i="2"/>
  <c r="V1809" i="2"/>
  <c r="S1809" i="2"/>
  <c r="U1809" i="2" s="1"/>
  <c r="R1809" i="2"/>
  <c r="AK1808" i="2"/>
  <c r="AF1808" i="2"/>
  <c r="AE1808" i="2"/>
  <c r="AC1808" i="2"/>
  <c r="AB1808" i="2"/>
  <c r="AA1808" i="2"/>
  <c r="X1808" i="2"/>
  <c r="V1808" i="2"/>
  <c r="S1808" i="2"/>
  <c r="U1808" i="2" s="1"/>
  <c r="R1808" i="2"/>
  <c r="AK1807" i="2"/>
  <c r="AF1807" i="2"/>
  <c r="AE1807" i="2"/>
  <c r="AC1807" i="2"/>
  <c r="AB1807" i="2"/>
  <c r="AA1807" i="2"/>
  <c r="X1807" i="2"/>
  <c r="V1807" i="2"/>
  <c r="S1807" i="2"/>
  <c r="R1807" i="2"/>
  <c r="AK1806" i="2"/>
  <c r="AF1806" i="2"/>
  <c r="AE1806" i="2"/>
  <c r="AC1806" i="2"/>
  <c r="AB1806" i="2"/>
  <c r="AA1806" i="2"/>
  <c r="X1806" i="2"/>
  <c r="V1806" i="2"/>
  <c r="S1806" i="2"/>
  <c r="U1806" i="2" s="1"/>
  <c r="R1806" i="2"/>
  <c r="AK1805" i="2"/>
  <c r="AF1805" i="2"/>
  <c r="AE1805" i="2"/>
  <c r="AC1805" i="2"/>
  <c r="AB1805" i="2"/>
  <c r="AA1805" i="2"/>
  <c r="X1805" i="2"/>
  <c r="V1805" i="2"/>
  <c r="S1805" i="2"/>
  <c r="U1805" i="2" s="1"/>
  <c r="R1805" i="2"/>
  <c r="AK1804" i="2"/>
  <c r="AF1804" i="2"/>
  <c r="AE1804" i="2"/>
  <c r="AC1804" i="2"/>
  <c r="AB1804" i="2"/>
  <c r="AA1804" i="2"/>
  <c r="X1804" i="2"/>
  <c r="V1804" i="2"/>
  <c r="S1804" i="2"/>
  <c r="R1804" i="2"/>
  <c r="AK1803" i="2"/>
  <c r="AF1803" i="2"/>
  <c r="AE1803" i="2"/>
  <c r="AC1803" i="2"/>
  <c r="AB1803" i="2"/>
  <c r="AA1803" i="2"/>
  <c r="X1803" i="2"/>
  <c r="V1803" i="2"/>
  <c r="S1803" i="2"/>
  <c r="T1803" i="2" s="1"/>
  <c r="R1803" i="2"/>
  <c r="AK1802" i="2"/>
  <c r="AF1802" i="2"/>
  <c r="AE1802" i="2"/>
  <c r="AC1802" i="2"/>
  <c r="AB1802" i="2"/>
  <c r="AA1802" i="2"/>
  <c r="X1802" i="2"/>
  <c r="V1802" i="2"/>
  <c r="S1802" i="2"/>
  <c r="U1802" i="2" s="1"/>
  <c r="R1802" i="2"/>
  <c r="AK1801" i="2"/>
  <c r="AF1801" i="2"/>
  <c r="AE1801" i="2"/>
  <c r="AC1801" i="2"/>
  <c r="AB1801" i="2"/>
  <c r="AA1801" i="2"/>
  <c r="X1801" i="2"/>
  <c r="V1801" i="2"/>
  <c r="S1801" i="2"/>
  <c r="U1801" i="2" s="1"/>
  <c r="R1801" i="2"/>
  <c r="AK1800" i="2"/>
  <c r="AF1800" i="2"/>
  <c r="AE1800" i="2"/>
  <c r="AC1800" i="2"/>
  <c r="AB1800" i="2"/>
  <c r="AA1800" i="2"/>
  <c r="X1800" i="2"/>
  <c r="V1800" i="2"/>
  <c r="S1800" i="2"/>
  <c r="U1800" i="2" s="1"/>
  <c r="R1800" i="2"/>
  <c r="AK1799" i="2"/>
  <c r="AF1799" i="2"/>
  <c r="AE1799" i="2"/>
  <c r="AC1799" i="2"/>
  <c r="AB1799" i="2"/>
  <c r="AA1799" i="2"/>
  <c r="X1799" i="2"/>
  <c r="V1799" i="2"/>
  <c r="S1799" i="2"/>
  <c r="U1799" i="2" s="1"/>
  <c r="R1799" i="2"/>
  <c r="AK1798" i="2"/>
  <c r="AF1798" i="2"/>
  <c r="AE1798" i="2"/>
  <c r="AC1798" i="2"/>
  <c r="AB1798" i="2"/>
  <c r="AA1798" i="2"/>
  <c r="X1798" i="2"/>
  <c r="V1798" i="2"/>
  <c r="S1798" i="2"/>
  <c r="U1798" i="2" s="1"/>
  <c r="R1798" i="2"/>
  <c r="AK1797" i="2"/>
  <c r="AF1797" i="2"/>
  <c r="AE1797" i="2"/>
  <c r="AC1797" i="2"/>
  <c r="AB1797" i="2"/>
  <c r="AA1797" i="2"/>
  <c r="X1797" i="2"/>
  <c r="V1797" i="2"/>
  <c r="S1797" i="2"/>
  <c r="U1797" i="2" s="1"/>
  <c r="R1797" i="2"/>
  <c r="AK1796" i="2"/>
  <c r="AF1796" i="2"/>
  <c r="AE1796" i="2"/>
  <c r="AC1796" i="2"/>
  <c r="AB1796" i="2"/>
  <c r="AA1796" i="2"/>
  <c r="X1796" i="2"/>
  <c r="V1796" i="2"/>
  <c r="S1796" i="2"/>
  <c r="U1796" i="2" s="1"/>
  <c r="R1796" i="2"/>
  <c r="AK1795" i="2"/>
  <c r="AF1795" i="2"/>
  <c r="AE1795" i="2"/>
  <c r="AC1795" i="2"/>
  <c r="AB1795" i="2"/>
  <c r="AA1795" i="2"/>
  <c r="X1795" i="2"/>
  <c r="V1795" i="2"/>
  <c r="S1795" i="2"/>
  <c r="R1795" i="2"/>
  <c r="AK1794" i="2"/>
  <c r="AF1794" i="2"/>
  <c r="AE1794" i="2"/>
  <c r="AC1794" i="2"/>
  <c r="AB1794" i="2"/>
  <c r="AA1794" i="2"/>
  <c r="X1794" i="2"/>
  <c r="V1794" i="2"/>
  <c r="S1794" i="2"/>
  <c r="U1794" i="2" s="1"/>
  <c r="R1794" i="2"/>
  <c r="AK1793" i="2"/>
  <c r="AF1793" i="2"/>
  <c r="AE1793" i="2"/>
  <c r="AC1793" i="2"/>
  <c r="AB1793" i="2"/>
  <c r="AA1793" i="2"/>
  <c r="X1793" i="2"/>
  <c r="V1793" i="2"/>
  <c r="S1793" i="2"/>
  <c r="U1793" i="2" s="1"/>
  <c r="R1793" i="2"/>
  <c r="AK1792" i="2"/>
  <c r="AF1792" i="2"/>
  <c r="AE1792" i="2"/>
  <c r="AC1792" i="2"/>
  <c r="AB1792" i="2"/>
  <c r="AA1792" i="2"/>
  <c r="X1792" i="2"/>
  <c r="V1792" i="2"/>
  <c r="S1792" i="2"/>
  <c r="R1792" i="2"/>
  <c r="AK1791" i="2"/>
  <c r="AF1791" i="2"/>
  <c r="AE1791" i="2"/>
  <c r="AC1791" i="2"/>
  <c r="AB1791" i="2"/>
  <c r="AA1791" i="2"/>
  <c r="X1791" i="2"/>
  <c r="V1791" i="2"/>
  <c r="S1791" i="2"/>
  <c r="T1791" i="2" s="1"/>
  <c r="R1791" i="2"/>
  <c r="AK1790" i="2"/>
  <c r="AF1790" i="2"/>
  <c r="AE1790" i="2"/>
  <c r="AC1790" i="2"/>
  <c r="AB1790" i="2"/>
  <c r="AA1790" i="2"/>
  <c r="X1790" i="2"/>
  <c r="V1790" i="2"/>
  <c r="S1790" i="2"/>
  <c r="U1790" i="2" s="1"/>
  <c r="R1790" i="2"/>
  <c r="AK1789" i="2"/>
  <c r="AF1789" i="2"/>
  <c r="AE1789" i="2"/>
  <c r="AC1789" i="2"/>
  <c r="AB1789" i="2"/>
  <c r="AA1789" i="2"/>
  <c r="X1789" i="2"/>
  <c r="V1789" i="2"/>
  <c r="S1789" i="2"/>
  <c r="U1789" i="2" s="1"/>
  <c r="R1789" i="2"/>
  <c r="AK1788" i="2"/>
  <c r="AF1788" i="2"/>
  <c r="AE1788" i="2"/>
  <c r="AC1788" i="2"/>
  <c r="AB1788" i="2"/>
  <c r="AA1788" i="2"/>
  <c r="X1788" i="2"/>
  <c r="V1788" i="2"/>
  <c r="S1788" i="2"/>
  <c r="U1788" i="2" s="1"/>
  <c r="R1788" i="2"/>
  <c r="AK1787" i="2"/>
  <c r="AF1787" i="2"/>
  <c r="AE1787" i="2"/>
  <c r="AC1787" i="2"/>
  <c r="AB1787" i="2"/>
  <c r="AA1787" i="2"/>
  <c r="X1787" i="2"/>
  <c r="V1787" i="2"/>
  <c r="S1787" i="2"/>
  <c r="U1787" i="2" s="1"/>
  <c r="R1787" i="2"/>
  <c r="AK1786" i="2"/>
  <c r="AF1786" i="2"/>
  <c r="AE1786" i="2"/>
  <c r="AC1786" i="2"/>
  <c r="AB1786" i="2"/>
  <c r="AA1786" i="2"/>
  <c r="X1786" i="2"/>
  <c r="V1786" i="2"/>
  <c r="S1786" i="2"/>
  <c r="U1786" i="2" s="1"/>
  <c r="R1786" i="2"/>
  <c r="AK1785" i="2"/>
  <c r="AF1785" i="2"/>
  <c r="AE1785" i="2"/>
  <c r="AC1785" i="2"/>
  <c r="AB1785" i="2"/>
  <c r="AA1785" i="2"/>
  <c r="X1785" i="2"/>
  <c r="V1785" i="2"/>
  <c r="S1785" i="2"/>
  <c r="U1785" i="2" s="1"/>
  <c r="R1785" i="2"/>
  <c r="AK1784" i="2"/>
  <c r="AF1784" i="2"/>
  <c r="AE1784" i="2"/>
  <c r="AC1784" i="2"/>
  <c r="AB1784" i="2"/>
  <c r="AA1784" i="2"/>
  <c r="X1784" i="2"/>
  <c r="V1784" i="2"/>
  <c r="S1784" i="2"/>
  <c r="U1784" i="2" s="1"/>
  <c r="R1784" i="2"/>
  <c r="AK1783" i="2"/>
  <c r="AF1783" i="2"/>
  <c r="AE1783" i="2"/>
  <c r="AC1783" i="2"/>
  <c r="AB1783" i="2"/>
  <c r="AA1783" i="2"/>
  <c r="X1783" i="2"/>
  <c r="V1783" i="2"/>
  <c r="S1783" i="2"/>
  <c r="R1783" i="2"/>
  <c r="AK1782" i="2"/>
  <c r="AF1782" i="2"/>
  <c r="AE1782" i="2"/>
  <c r="AC1782" i="2"/>
  <c r="AB1782" i="2"/>
  <c r="AA1782" i="2"/>
  <c r="X1782" i="2"/>
  <c r="V1782" i="2"/>
  <c r="S1782" i="2"/>
  <c r="U1782" i="2" s="1"/>
  <c r="R1782" i="2"/>
  <c r="AK1781" i="2"/>
  <c r="AF1781" i="2"/>
  <c r="AE1781" i="2"/>
  <c r="AC1781" i="2"/>
  <c r="AB1781" i="2"/>
  <c r="AA1781" i="2"/>
  <c r="X1781" i="2"/>
  <c r="V1781" i="2"/>
  <c r="S1781" i="2"/>
  <c r="U1781" i="2" s="1"/>
  <c r="R1781" i="2"/>
  <c r="AK1780" i="2"/>
  <c r="AF1780" i="2"/>
  <c r="AE1780" i="2"/>
  <c r="AC1780" i="2"/>
  <c r="AB1780" i="2"/>
  <c r="AA1780" i="2"/>
  <c r="X1780" i="2"/>
  <c r="V1780" i="2"/>
  <c r="S1780" i="2"/>
  <c r="R1780" i="2"/>
  <c r="AK1779" i="2"/>
  <c r="AF1779" i="2"/>
  <c r="AE1779" i="2"/>
  <c r="AC1779" i="2"/>
  <c r="AB1779" i="2"/>
  <c r="AA1779" i="2"/>
  <c r="X1779" i="2"/>
  <c r="V1779" i="2"/>
  <c r="S1779" i="2"/>
  <c r="T1779" i="2" s="1"/>
  <c r="R1779" i="2"/>
  <c r="AK1778" i="2"/>
  <c r="AF1778" i="2"/>
  <c r="AE1778" i="2"/>
  <c r="AC1778" i="2"/>
  <c r="AB1778" i="2"/>
  <c r="AA1778" i="2"/>
  <c r="X1778" i="2"/>
  <c r="V1778" i="2"/>
  <c r="S1778" i="2"/>
  <c r="U1778" i="2" s="1"/>
  <c r="R1778" i="2"/>
  <c r="AK1777" i="2"/>
  <c r="AF1777" i="2"/>
  <c r="AE1777" i="2"/>
  <c r="AC1777" i="2"/>
  <c r="AB1777" i="2"/>
  <c r="AA1777" i="2"/>
  <c r="X1777" i="2"/>
  <c r="V1777" i="2"/>
  <c r="S1777" i="2"/>
  <c r="R1777" i="2"/>
  <c r="AK1776" i="2"/>
  <c r="AF1776" i="2"/>
  <c r="AE1776" i="2"/>
  <c r="AC1776" i="2"/>
  <c r="AB1776" i="2"/>
  <c r="AA1776" i="2"/>
  <c r="X1776" i="2"/>
  <c r="V1776" i="2"/>
  <c r="S1776" i="2"/>
  <c r="U1776" i="2" s="1"/>
  <c r="R1776" i="2"/>
  <c r="AK1775" i="2"/>
  <c r="AF1775" i="2"/>
  <c r="AE1775" i="2"/>
  <c r="AC1775" i="2"/>
  <c r="AB1775" i="2"/>
  <c r="AA1775" i="2"/>
  <c r="X1775" i="2"/>
  <c r="V1775" i="2"/>
  <c r="S1775" i="2"/>
  <c r="U1775" i="2" s="1"/>
  <c r="R1775" i="2"/>
  <c r="AK1774" i="2"/>
  <c r="AF1774" i="2"/>
  <c r="AE1774" i="2"/>
  <c r="AC1774" i="2"/>
  <c r="AB1774" i="2"/>
  <c r="AA1774" i="2"/>
  <c r="X1774" i="2"/>
  <c r="V1774" i="2"/>
  <c r="S1774" i="2"/>
  <c r="U1774" i="2" s="1"/>
  <c r="R1774" i="2"/>
  <c r="AK1773" i="2"/>
  <c r="AF1773" i="2"/>
  <c r="AE1773" i="2"/>
  <c r="AC1773" i="2"/>
  <c r="AB1773" i="2"/>
  <c r="AA1773" i="2"/>
  <c r="X1773" i="2"/>
  <c r="V1773" i="2"/>
  <c r="S1773" i="2"/>
  <c r="U1773" i="2" s="1"/>
  <c r="R1773" i="2"/>
  <c r="AK1772" i="2"/>
  <c r="AF1772" i="2"/>
  <c r="AE1772" i="2"/>
  <c r="AC1772" i="2"/>
  <c r="AB1772" i="2"/>
  <c r="AA1772" i="2"/>
  <c r="X1772" i="2"/>
  <c r="V1772" i="2"/>
  <c r="S1772" i="2"/>
  <c r="U1772" i="2" s="1"/>
  <c r="R1772" i="2"/>
  <c r="AK1771" i="2"/>
  <c r="AF1771" i="2"/>
  <c r="AE1771" i="2"/>
  <c r="AC1771" i="2"/>
  <c r="AB1771" i="2"/>
  <c r="AA1771" i="2"/>
  <c r="X1771" i="2"/>
  <c r="V1771" i="2"/>
  <c r="S1771" i="2"/>
  <c r="T1771" i="2" s="1"/>
  <c r="R1771" i="2"/>
  <c r="AK1770" i="2"/>
  <c r="AF1770" i="2"/>
  <c r="AE1770" i="2"/>
  <c r="AC1770" i="2"/>
  <c r="AB1770" i="2"/>
  <c r="AA1770" i="2"/>
  <c r="X1770" i="2"/>
  <c r="V1770" i="2"/>
  <c r="S1770" i="2"/>
  <c r="U1770" i="2" s="1"/>
  <c r="R1770" i="2"/>
  <c r="AK1769" i="2"/>
  <c r="AF1769" i="2"/>
  <c r="AE1769" i="2"/>
  <c r="AC1769" i="2"/>
  <c r="AB1769" i="2"/>
  <c r="AA1769" i="2"/>
  <c r="X1769" i="2"/>
  <c r="V1769" i="2"/>
  <c r="S1769" i="2"/>
  <c r="R1769" i="2"/>
  <c r="T1859" i="2" l="1"/>
  <c r="T581" i="3"/>
  <c r="AF581" i="3" s="1"/>
  <c r="AI581" i="3" s="1"/>
  <c r="AN581" i="3" s="1"/>
  <c r="S582" i="3"/>
  <c r="AF582" i="3" s="1"/>
  <c r="AI582" i="3" s="1"/>
  <c r="AN582" i="3" s="1"/>
  <c r="T583" i="3"/>
  <c r="AF583" i="3" s="1"/>
  <c r="S584" i="3"/>
  <c r="AF584" i="3" s="1"/>
  <c r="AI584" i="3" s="1"/>
  <c r="AN584" i="3" s="1"/>
  <c r="T591" i="3"/>
  <c r="AF591" i="3" s="1"/>
  <c r="AI591" i="3" s="1"/>
  <c r="AN591" i="3" s="1"/>
  <c r="S592" i="3"/>
  <c r="AF592" i="3" s="1"/>
  <c r="AI592" i="3" s="1"/>
  <c r="AN592" i="3" s="1"/>
  <c r="T573" i="3"/>
  <c r="AF573" i="3" s="1"/>
  <c r="AI573" i="3" s="1"/>
  <c r="AN573" i="3" s="1"/>
  <c r="S574" i="3"/>
  <c r="AF574" i="3" s="1"/>
  <c r="AI574" i="3" s="1"/>
  <c r="AN574" i="3" s="1"/>
  <c r="T585" i="3"/>
  <c r="AF585" i="3" s="1"/>
  <c r="AI585" i="3" s="1"/>
  <c r="AN585" i="3" s="1"/>
  <c r="S586" i="3"/>
  <c r="AF586" i="3" s="1"/>
  <c r="AI586" i="3" s="1"/>
  <c r="AN586" i="3" s="1"/>
  <c r="S589" i="3"/>
  <c r="AF589" i="3" s="1"/>
  <c r="AI589" i="3" s="1"/>
  <c r="AN589" i="3" s="1"/>
  <c r="T593" i="3"/>
  <c r="AF593" i="3" s="1"/>
  <c r="AI593" i="3" s="1"/>
  <c r="AN593" i="3" s="1"/>
  <c r="T594" i="3"/>
  <c r="AF594" i="3" s="1"/>
  <c r="AI594" i="3" s="1"/>
  <c r="AN594" i="3" s="1"/>
  <c r="T575" i="3"/>
  <c r="AF575" i="3" s="1"/>
  <c r="AI575" i="3" s="1"/>
  <c r="AN575" i="3" s="1"/>
  <c r="S576" i="3"/>
  <c r="AF576" i="3" s="1"/>
  <c r="AI576" i="3" s="1"/>
  <c r="AN576" i="3" s="1"/>
  <c r="T587" i="3"/>
  <c r="AF587" i="3" s="1"/>
  <c r="AI587" i="3" s="1"/>
  <c r="AN587" i="3" s="1"/>
  <c r="S588" i="3"/>
  <c r="AF588" i="3" s="1"/>
  <c r="AI588" i="3" s="1"/>
  <c r="AN588" i="3" s="1"/>
  <c r="T569" i="3"/>
  <c r="AF569" i="3" s="1"/>
  <c r="AI569" i="3" s="1"/>
  <c r="AN569" i="3" s="1"/>
  <c r="S570" i="3"/>
  <c r="AF570" i="3" s="1"/>
  <c r="T577" i="3"/>
  <c r="AF577" i="3" s="1"/>
  <c r="AI577" i="3" s="1"/>
  <c r="AN577" i="3" s="1"/>
  <c r="S578" i="3"/>
  <c r="AF578" i="3" s="1"/>
  <c r="AI578" i="3" s="1"/>
  <c r="AN578" i="3" s="1"/>
  <c r="T579" i="3"/>
  <c r="AF579" i="3" s="1"/>
  <c r="AI579" i="3" s="1"/>
  <c r="AN579" i="3" s="1"/>
  <c r="S580" i="3"/>
  <c r="AF580" i="3" s="1"/>
  <c r="AI580" i="3" s="1"/>
  <c r="S590" i="3"/>
  <c r="AF590" i="3" s="1"/>
  <c r="T571" i="3"/>
  <c r="AF571" i="3" s="1"/>
  <c r="AI571" i="3" s="1"/>
  <c r="AN571" i="3" s="1"/>
  <c r="S572" i="3"/>
  <c r="AF572" i="3" s="1"/>
  <c r="AI572" i="3" s="1"/>
  <c r="AN572" i="3" s="1"/>
  <c r="U1869" i="2"/>
  <c r="AG1869" i="2" s="1"/>
  <c r="AJ1869" i="2" s="1"/>
  <c r="AO1869" i="2" s="1"/>
  <c r="AP1869" i="2" s="1"/>
  <c r="U1818" i="2"/>
  <c r="AG1818" i="2" s="1"/>
  <c r="AJ1818" i="2" s="1"/>
  <c r="AO1818" i="2" s="1"/>
  <c r="AP1818" i="2" s="1"/>
  <c r="U1830" i="2"/>
  <c r="AG1830" i="2" s="1"/>
  <c r="AJ1830" i="2" s="1"/>
  <c r="AO1830" i="2" s="1"/>
  <c r="AP1830" i="2" s="1"/>
  <c r="T1796" i="2"/>
  <c r="AG1796" i="2" s="1"/>
  <c r="T1833" i="2"/>
  <c r="AG1833" i="2" s="1"/>
  <c r="AJ1833" i="2" s="1"/>
  <c r="T1868" i="2"/>
  <c r="AG1868" i="2" s="1"/>
  <c r="AJ1868" i="2" s="1"/>
  <c r="AO1868" i="2" s="1"/>
  <c r="AP1868" i="2" s="1"/>
  <c r="T1778" i="2"/>
  <c r="AG1778" i="2" s="1"/>
  <c r="AJ1778" i="2" s="1"/>
  <c r="AO1778" i="2" s="1"/>
  <c r="AP1778" i="2" s="1"/>
  <c r="U1860" i="2"/>
  <c r="AG1860" i="2" s="1"/>
  <c r="AJ1860" i="2" s="1"/>
  <c r="AO1860" i="2" s="1"/>
  <c r="AP1860" i="2" s="1"/>
  <c r="T1802" i="2"/>
  <c r="AG1802" i="2" s="1"/>
  <c r="T1782" i="2"/>
  <c r="U1839" i="2"/>
  <c r="AG1839" i="2" s="1"/>
  <c r="AJ1839" i="2" s="1"/>
  <c r="AO1839" i="2" s="1"/>
  <c r="AP1839" i="2" s="1"/>
  <c r="T1835" i="2"/>
  <c r="AG1835" i="2" s="1"/>
  <c r="T1790" i="2"/>
  <c r="AG1790" i="2" s="1"/>
  <c r="AJ1790" i="2" s="1"/>
  <c r="AO1790" i="2" s="1"/>
  <c r="AP1790" i="2" s="1"/>
  <c r="T1842" i="2"/>
  <c r="AG1842" i="2" s="1"/>
  <c r="AJ1842" i="2" s="1"/>
  <c r="AO1842" i="2" s="1"/>
  <c r="AP1842" i="2" s="1"/>
  <c r="T1850" i="2"/>
  <c r="AG1850" i="2" s="1"/>
  <c r="AJ1850" i="2" s="1"/>
  <c r="AO1850" i="2" s="1"/>
  <c r="AP1850" i="2" s="1"/>
  <c r="U1851" i="2"/>
  <c r="AG1851" i="2" s="1"/>
  <c r="AJ1851" i="2" s="1"/>
  <c r="AO1851" i="2" s="1"/>
  <c r="AP1851" i="2" s="1"/>
  <c r="T1776" i="2"/>
  <c r="AG1776" i="2" s="1"/>
  <c r="T1832" i="2"/>
  <c r="AG1832" i="2" s="1"/>
  <c r="AJ1832" i="2" s="1"/>
  <c r="AO1832" i="2" s="1"/>
  <c r="AP1832" i="2" s="1"/>
  <c r="U1803" i="2"/>
  <c r="AG1803" i="2" s="1"/>
  <c r="T1824" i="2"/>
  <c r="AG1824" i="2" s="1"/>
  <c r="AJ1824" i="2" s="1"/>
  <c r="U1857" i="2"/>
  <c r="AG1857" i="2" s="1"/>
  <c r="AJ1857" i="2" s="1"/>
  <c r="AO1857" i="2" s="1"/>
  <c r="AP1857" i="2" s="1"/>
  <c r="T1823" i="2"/>
  <c r="AG1823" i="2" s="1"/>
  <c r="AJ1823" i="2" s="1"/>
  <c r="U1856" i="2"/>
  <c r="AG1856" i="2" s="1"/>
  <c r="AJ1856" i="2" s="1"/>
  <c r="AO1856" i="2" s="1"/>
  <c r="AP1856" i="2" s="1"/>
  <c r="T1800" i="2"/>
  <c r="AG1800" i="2" s="1"/>
  <c r="T1838" i="2"/>
  <c r="AG1838" i="2" s="1"/>
  <c r="AJ1838" i="2" s="1"/>
  <c r="AO1838" i="2" s="1"/>
  <c r="AP1838" i="2" s="1"/>
  <c r="U1821" i="2"/>
  <c r="AG1821" i="2" s="1"/>
  <c r="U1854" i="2"/>
  <c r="AG1854" i="2" s="1"/>
  <c r="AJ1854" i="2" s="1"/>
  <c r="U1820" i="2"/>
  <c r="AG1820" i="2" s="1"/>
  <c r="T1863" i="2"/>
  <c r="AG1863" i="2" s="1"/>
  <c r="AJ1863" i="2" s="1"/>
  <c r="AO1863" i="2" s="1"/>
  <c r="AP1863" i="2" s="1"/>
  <c r="T1845" i="2"/>
  <c r="AG1845" i="2" s="1"/>
  <c r="T1862" i="2"/>
  <c r="AG1862" i="2" s="1"/>
  <c r="AJ1862" i="2" s="1"/>
  <c r="AO1862" i="2" s="1"/>
  <c r="AP1862" i="2" s="1"/>
  <c r="T1806" i="2"/>
  <c r="AG1806" i="2" s="1"/>
  <c r="AJ1806" i="2" s="1"/>
  <c r="AO1806" i="2" s="1"/>
  <c r="AP1806" i="2" s="1"/>
  <c r="T1844" i="2"/>
  <c r="AG1844" i="2" s="1"/>
  <c r="AJ1844" i="2" s="1"/>
  <c r="AO1844" i="2" s="1"/>
  <c r="AP1844" i="2" s="1"/>
  <c r="U1791" i="2"/>
  <c r="AG1791" i="2" s="1"/>
  <c r="AJ1791" i="2" s="1"/>
  <c r="AO1791" i="2" s="1"/>
  <c r="AP1791" i="2" s="1"/>
  <c r="T1866" i="2"/>
  <c r="AG1866" i="2" s="1"/>
  <c r="AJ1866" i="2" s="1"/>
  <c r="AO1866" i="2" s="1"/>
  <c r="AP1866" i="2" s="1"/>
  <c r="T1775" i="2"/>
  <c r="AG1775" i="2" s="1"/>
  <c r="AJ1775" i="2" s="1"/>
  <c r="AO1775" i="2" s="1"/>
  <c r="AP1775" i="2" s="1"/>
  <c r="T1788" i="2"/>
  <c r="AG1788" i="2" s="1"/>
  <c r="T1799" i="2"/>
  <c r="AG1799" i="2" s="1"/>
  <c r="T1814" i="2"/>
  <c r="AG1814" i="2" s="1"/>
  <c r="AJ1814" i="2" s="1"/>
  <c r="AO1814" i="2" s="1"/>
  <c r="AP1814" i="2" s="1"/>
  <c r="T1815" i="2"/>
  <c r="AG1815" i="2" s="1"/>
  <c r="AJ1815" i="2" s="1"/>
  <c r="AO1815" i="2" s="1"/>
  <c r="AP1815" i="2" s="1"/>
  <c r="T1787" i="2"/>
  <c r="AG1787" i="2" s="1"/>
  <c r="AJ1787" i="2" s="1"/>
  <c r="T1811" i="2"/>
  <c r="AG1811" i="2" s="1"/>
  <c r="U1827" i="2"/>
  <c r="AG1827" i="2" s="1"/>
  <c r="AJ1827" i="2" s="1"/>
  <c r="AO1827" i="2" s="1"/>
  <c r="AP1827" i="2" s="1"/>
  <c r="T1773" i="2"/>
  <c r="AG1773" i="2" s="1"/>
  <c r="T1784" i="2"/>
  <c r="AG1784" i="2" s="1"/>
  <c r="T1785" i="2"/>
  <c r="AG1785" i="2" s="1"/>
  <c r="T1797" i="2"/>
  <c r="AG1797" i="2" s="1"/>
  <c r="T1808" i="2"/>
  <c r="AG1808" i="2" s="1"/>
  <c r="T1809" i="2"/>
  <c r="AG1809" i="2" s="1"/>
  <c r="T1812" i="2"/>
  <c r="AG1812" i="2" s="1"/>
  <c r="T1826" i="2"/>
  <c r="AG1826" i="2" s="1"/>
  <c r="AJ1826" i="2" s="1"/>
  <c r="AO1826" i="2" s="1"/>
  <c r="AP1826" i="2" s="1"/>
  <c r="T1772" i="2"/>
  <c r="AG1772" i="2" s="1"/>
  <c r="T1770" i="2"/>
  <c r="AG1770" i="2" s="1"/>
  <c r="T1794" i="2"/>
  <c r="AG1794" i="2" s="1"/>
  <c r="T1836" i="2"/>
  <c r="AG1836" i="2" s="1"/>
  <c r="T1847" i="2"/>
  <c r="AG1847" i="2" s="1"/>
  <c r="AJ1847" i="2" s="1"/>
  <c r="T1848" i="2"/>
  <c r="AG1848" i="2" s="1"/>
  <c r="AG1859" i="2"/>
  <c r="AJ1859" i="2" s="1"/>
  <c r="AO1859" i="2" s="1"/>
  <c r="AP1859" i="2" s="1"/>
  <c r="U1779" i="2"/>
  <c r="AG1779" i="2" s="1"/>
  <c r="AJ1779" i="2" s="1"/>
  <c r="AO1779" i="2" s="1"/>
  <c r="AP1779" i="2" s="1"/>
  <c r="T1783" i="2"/>
  <c r="U1783" i="2"/>
  <c r="U1840" i="2"/>
  <c r="T1840" i="2"/>
  <c r="U1816" i="2"/>
  <c r="T1816" i="2"/>
  <c r="U1777" i="2"/>
  <c r="T1777" i="2"/>
  <c r="T1807" i="2"/>
  <c r="U1807" i="2"/>
  <c r="U1780" i="2"/>
  <c r="T1780" i="2"/>
  <c r="U1804" i="2"/>
  <c r="T1804" i="2"/>
  <c r="U1769" i="2"/>
  <c r="T1769" i="2"/>
  <c r="U1828" i="2"/>
  <c r="T1828" i="2"/>
  <c r="U1771" i="2"/>
  <c r="AG1771" i="2" s="1"/>
  <c r="T1795" i="2"/>
  <c r="U1795" i="2"/>
  <c r="AG1782" i="2"/>
  <c r="U1792" i="2"/>
  <c r="T1792" i="2"/>
  <c r="U1819" i="2"/>
  <c r="AG1819" i="2" s="1"/>
  <c r="T1781" i="2"/>
  <c r="AG1781" i="2" s="1"/>
  <c r="T1793" i="2"/>
  <c r="AG1793" i="2" s="1"/>
  <c r="T1805" i="2"/>
  <c r="AG1805" i="2" s="1"/>
  <c r="T1817" i="2"/>
  <c r="AG1817" i="2" s="1"/>
  <c r="T1829" i="2"/>
  <c r="AG1829" i="2" s="1"/>
  <c r="T1841" i="2"/>
  <c r="AG1841" i="2" s="1"/>
  <c r="T1853" i="2"/>
  <c r="AG1853" i="2" s="1"/>
  <c r="T1865" i="2"/>
  <c r="AG1865" i="2" s="1"/>
  <c r="U1855" i="2"/>
  <c r="AG1855" i="2" s="1"/>
  <c r="T1774" i="2"/>
  <c r="AG1774" i="2" s="1"/>
  <c r="T1786" i="2"/>
  <c r="AG1786" i="2" s="1"/>
  <c r="T1798" i="2"/>
  <c r="AG1798" i="2" s="1"/>
  <c r="T1810" i="2"/>
  <c r="AG1810" i="2" s="1"/>
  <c r="T1822" i="2"/>
  <c r="AG1822" i="2" s="1"/>
  <c r="T1834" i="2"/>
  <c r="AG1834" i="2" s="1"/>
  <c r="T1846" i="2"/>
  <c r="AG1846" i="2" s="1"/>
  <c r="T1858" i="2"/>
  <c r="AG1858" i="2" s="1"/>
  <c r="U1831" i="2"/>
  <c r="AG1831" i="2" s="1"/>
  <c r="U1843" i="2"/>
  <c r="AG1843" i="2" s="1"/>
  <c r="U1867" i="2"/>
  <c r="AG1867" i="2" s="1"/>
  <c r="T1789" i="2"/>
  <c r="AG1789" i="2" s="1"/>
  <c r="T1801" i="2"/>
  <c r="AG1801" i="2" s="1"/>
  <c r="T1813" i="2"/>
  <c r="AG1813" i="2" s="1"/>
  <c r="T1825" i="2"/>
  <c r="AG1825" i="2" s="1"/>
  <c r="T1837" i="2"/>
  <c r="AG1837" i="2" s="1"/>
  <c r="T1849" i="2"/>
  <c r="AG1849" i="2" s="1"/>
  <c r="T1861" i="2"/>
  <c r="AG1861" i="2" s="1"/>
  <c r="T1852" i="2"/>
  <c r="AG1852" i="2" s="1"/>
  <c r="T1864" i="2"/>
  <c r="AG1864" i="2" s="1"/>
  <c r="AG1780" i="2" l="1"/>
  <c r="AI570" i="3"/>
  <c r="AN570" i="3" s="1"/>
  <c r="AO570" i="3" s="1"/>
  <c r="AI590" i="3"/>
  <c r="AN590" i="3" s="1"/>
  <c r="AO590" i="3" s="1"/>
  <c r="AI583" i="3"/>
  <c r="AN583" i="3" s="1"/>
  <c r="AO583" i="3" s="1"/>
  <c r="AN580" i="3"/>
  <c r="AO580" i="3" s="1"/>
  <c r="AO1787" i="2"/>
  <c r="AP1787" i="2" s="1"/>
  <c r="AG1816" i="2"/>
  <c r="AJ1816" i="2" s="1"/>
  <c r="AO1816" i="2" s="1"/>
  <c r="AP1816" i="2" s="1"/>
  <c r="AG1795" i="2"/>
  <c r="AJ1795" i="2" s="1"/>
  <c r="AO1795" i="2" s="1"/>
  <c r="AP1795" i="2" s="1"/>
  <c r="AO1847" i="2"/>
  <c r="AJ1821" i="2"/>
  <c r="AO1821" i="2" s="1"/>
  <c r="AP1821" i="2" s="1"/>
  <c r="AJ1802" i="2"/>
  <c r="AO1802" i="2" s="1"/>
  <c r="AP1802" i="2" s="1"/>
  <c r="AJ1776" i="2"/>
  <c r="AO1776" i="2" s="1"/>
  <c r="AP1776" i="2" s="1"/>
  <c r="AO1833" i="2"/>
  <c r="AP1833" i="2" s="1"/>
  <c r="AJ1808" i="2"/>
  <c r="AO1808" i="2" s="1"/>
  <c r="AP1808" i="2" s="1"/>
  <c r="AJ1836" i="2"/>
  <c r="AO1836" i="2" s="1"/>
  <c r="AP1836" i="2" s="1"/>
  <c r="AJ1845" i="2"/>
  <c r="AO1845" i="2" s="1"/>
  <c r="AP1845" i="2" s="1"/>
  <c r="AJ1820" i="2"/>
  <c r="AO1820" i="2" s="1"/>
  <c r="AP1820" i="2" s="1"/>
  <c r="AG1828" i="2"/>
  <c r="AJ1828" i="2" s="1"/>
  <c r="AO1828" i="2" s="1"/>
  <c r="AP1828" i="2" s="1"/>
  <c r="AO1823" i="2"/>
  <c r="AO1854" i="2"/>
  <c r="AP1854" i="2" s="1"/>
  <c r="AJ1809" i="2"/>
  <c r="AO1809" i="2" s="1"/>
  <c r="AP1809" i="2" s="1"/>
  <c r="AJ1788" i="2"/>
  <c r="AO1788" i="2" s="1"/>
  <c r="AP1788" i="2" s="1"/>
  <c r="AJ1785" i="2"/>
  <c r="AO1785" i="2" s="1"/>
  <c r="AP1785" i="2" s="1"/>
  <c r="AJ1784" i="2"/>
  <c r="AO1784" i="2" s="1"/>
  <c r="AG1804" i="2"/>
  <c r="AJ1804" i="2" s="1"/>
  <c r="AO1804" i="2" s="1"/>
  <c r="AP1804" i="2" s="1"/>
  <c r="AG1783" i="2"/>
  <c r="AJ1783" i="2" s="1"/>
  <c r="AO1783" i="2" s="1"/>
  <c r="AP1783" i="2" s="1"/>
  <c r="AO1824" i="2"/>
  <c r="AP1824" i="2" s="1"/>
  <c r="AG1777" i="2"/>
  <c r="AJ1777" i="2" s="1"/>
  <c r="AO1777" i="2" s="1"/>
  <c r="AP1777" i="2" s="1"/>
  <c r="AG1840" i="2"/>
  <c r="AJ1840" i="2" s="1"/>
  <c r="AO1840" i="2" s="1"/>
  <c r="AP1840" i="2" s="1"/>
  <c r="AJ1811" i="2"/>
  <c r="AO1811" i="2" s="1"/>
  <c r="AP1811" i="2" s="1"/>
  <c r="AG1792" i="2"/>
  <c r="AJ1792" i="2" s="1"/>
  <c r="AO1792" i="2" s="1"/>
  <c r="AP1792" i="2" s="1"/>
  <c r="AG1769" i="2"/>
  <c r="AJ1769" i="2" s="1"/>
  <c r="AO1769" i="2" s="1"/>
  <c r="AP1769" i="2" s="1"/>
  <c r="AJ1835" i="2"/>
  <c r="AO1835" i="2" s="1"/>
  <c r="AP1835" i="2" s="1"/>
  <c r="AG1807" i="2"/>
  <c r="AJ1807" i="2" s="1"/>
  <c r="AO1807" i="2" s="1"/>
  <c r="AP1807" i="2" s="1"/>
  <c r="AO578" i="3"/>
  <c r="AO591" i="3"/>
  <c r="AO575" i="3"/>
  <c r="AO569" i="3"/>
  <c r="AO571" i="3"/>
  <c r="AO579" i="3"/>
  <c r="AO577" i="3"/>
  <c r="AO572" i="3"/>
  <c r="AO582" i="3"/>
  <c r="AO594" i="3"/>
  <c r="AO585" i="3"/>
  <c r="AO587" i="3"/>
  <c r="AO574" i="3"/>
  <c r="AO586" i="3"/>
  <c r="AO589" i="3"/>
  <c r="AO592" i="3"/>
  <c r="AO588" i="3"/>
  <c r="AO593" i="3"/>
  <c r="AO576" i="3"/>
  <c r="AO584" i="3"/>
  <c r="AO573" i="3"/>
  <c r="AO581" i="3"/>
  <c r="AJ1825" i="2"/>
  <c r="AO1825" i="2" s="1"/>
  <c r="AP1825" i="2" s="1"/>
  <c r="AJ1819" i="2"/>
  <c r="AO1819" i="2" s="1"/>
  <c r="AP1819" i="2" s="1"/>
  <c r="AJ1846" i="2"/>
  <c r="AO1846" i="2" s="1"/>
  <c r="AP1846" i="2" s="1"/>
  <c r="AJ1837" i="2"/>
  <c r="AO1837" i="2" s="1"/>
  <c r="AP1837" i="2" s="1"/>
  <c r="AJ1774" i="2"/>
  <c r="AO1774" i="2" s="1"/>
  <c r="AP1774" i="2" s="1"/>
  <c r="AJ1810" i="2"/>
  <c r="AO1810" i="2" s="1"/>
  <c r="AP1810" i="2" s="1"/>
  <c r="AJ1801" i="2"/>
  <c r="AO1801" i="2" s="1"/>
  <c r="AP1801" i="2" s="1"/>
  <c r="AJ1867" i="2"/>
  <c r="AO1867" i="2" s="1"/>
  <c r="AP1867" i="2" s="1"/>
  <c r="AJ1855" i="2"/>
  <c r="AO1855" i="2" s="1"/>
  <c r="AP1855" i="2" s="1"/>
  <c r="AJ1852" i="2"/>
  <c r="AO1852" i="2" s="1"/>
  <c r="AP1852" i="2" s="1"/>
  <c r="AJ1831" i="2"/>
  <c r="AO1831" i="2" s="1"/>
  <c r="AP1831" i="2" s="1"/>
  <c r="AJ1858" i="2"/>
  <c r="AO1858" i="2" s="1"/>
  <c r="AP1858" i="2" s="1"/>
  <c r="AJ1861" i="2"/>
  <c r="AO1861" i="2" s="1"/>
  <c r="AP1861" i="2" s="1"/>
  <c r="AJ1849" i="2"/>
  <c r="AO1849" i="2" s="1"/>
  <c r="AP1849" i="2" s="1"/>
  <c r="AJ1822" i="2"/>
  <c r="AO1822" i="2" s="1"/>
  <c r="AP1822" i="2" s="1"/>
  <c r="AJ1813" i="2"/>
  <c r="AO1813" i="2" s="1"/>
  <c r="AP1813" i="2" s="1"/>
  <c r="AJ1841" i="2"/>
  <c r="AO1841" i="2" s="1"/>
  <c r="AP1841" i="2" s="1"/>
  <c r="AJ1794" i="2"/>
  <c r="AO1794" i="2" s="1"/>
  <c r="AP1794" i="2" s="1"/>
  <c r="AJ1812" i="2"/>
  <c r="AO1812" i="2" s="1"/>
  <c r="AP1812" i="2" s="1"/>
  <c r="AJ1786" i="2"/>
  <c r="AO1786" i="2" s="1"/>
  <c r="AP1786" i="2" s="1"/>
  <c r="AJ1817" i="2"/>
  <c r="AO1817" i="2" s="1"/>
  <c r="AP1817" i="2" s="1"/>
  <c r="AJ1772" i="2"/>
  <c r="AO1772" i="2" s="1"/>
  <c r="AP1772" i="2" s="1"/>
  <c r="AJ1800" i="2"/>
  <c r="AO1800" i="2" s="1"/>
  <c r="AP1800" i="2" s="1"/>
  <c r="AJ1843" i="2"/>
  <c r="AO1843" i="2" s="1"/>
  <c r="AP1843" i="2" s="1"/>
  <c r="AJ1798" i="2"/>
  <c r="AO1798" i="2" s="1"/>
  <c r="AP1798" i="2" s="1"/>
  <c r="AJ1829" i="2"/>
  <c r="AO1829" i="2" s="1"/>
  <c r="AP1829" i="2" s="1"/>
  <c r="AJ1805" i="2"/>
  <c r="AO1805" i="2" s="1"/>
  <c r="AP1805" i="2" s="1"/>
  <c r="AJ1771" i="2"/>
  <c r="AO1771" i="2" s="1"/>
  <c r="AP1771" i="2" s="1"/>
  <c r="AJ1797" i="2"/>
  <c r="AO1797" i="2" s="1"/>
  <c r="AP1797" i="2" s="1"/>
  <c r="AJ1853" i="2"/>
  <c r="AO1853" i="2" s="1"/>
  <c r="AP1853" i="2" s="1"/>
  <c r="AJ1782" i="2"/>
  <c r="AO1782" i="2" s="1"/>
  <c r="AP1782" i="2" s="1"/>
  <c r="AJ1793" i="2"/>
  <c r="AO1793" i="2" s="1"/>
  <c r="AP1793" i="2" s="1"/>
  <c r="AJ1796" i="2"/>
  <c r="AO1796" i="2" s="1"/>
  <c r="AP1796" i="2" s="1"/>
  <c r="AJ1770" i="2"/>
  <c r="AO1770" i="2" s="1"/>
  <c r="AP1770" i="2" s="1"/>
  <c r="AJ1773" i="2"/>
  <c r="AO1773" i="2" s="1"/>
  <c r="AP1773" i="2" s="1"/>
  <c r="AJ1781" i="2"/>
  <c r="AO1781" i="2" s="1"/>
  <c r="AJ1864" i="2"/>
  <c r="AO1864" i="2" s="1"/>
  <c r="AP1864" i="2" s="1"/>
  <c r="AJ1789" i="2"/>
  <c r="AO1789" i="2" s="1"/>
  <c r="AP1789" i="2" s="1"/>
  <c r="AJ1780" i="2"/>
  <c r="AO1780" i="2" s="1"/>
  <c r="AP1780" i="2" s="1"/>
  <c r="AJ1834" i="2"/>
  <c r="AO1834" i="2" s="1"/>
  <c r="AP1834" i="2" s="1"/>
  <c r="AJ1803" i="2"/>
  <c r="AO1803" i="2" s="1"/>
  <c r="AP1803" i="2" s="1"/>
  <c r="AJ1865" i="2"/>
  <c r="AO1865" i="2" s="1"/>
  <c r="AP1865" i="2" s="1"/>
  <c r="AJ1799" i="2"/>
  <c r="AO1799" i="2" s="1"/>
  <c r="AP1799" i="2" s="1"/>
  <c r="AJ1848" i="2"/>
  <c r="AO1848" i="2" s="1"/>
  <c r="AP1848" i="2" s="1"/>
  <c r="AP1781" i="2" l="1"/>
  <c r="F16" i="6"/>
  <c r="N16" i="6"/>
  <c r="AP1847" i="2"/>
  <c r="AP1823" i="2"/>
  <c r="AP1784" i="2"/>
  <c r="AM443" i="3" l="1"/>
  <c r="AG562" i="3" l="1"/>
  <c r="AG561" i="3"/>
  <c r="AG536" i="3"/>
  <c r="AG535" i="3"/>
  <c r="AG534" i="3"/>
  <c r="AG533" i="3"/>
  <c r="AG532" i="3"/>
  <c r="AG490" i="3"/>
  <c r="AG489" i="3"/>
  <c r="AG488" i="3"/>
  <c r="AG487" i="3"/>
  <c r="AG486" i="3"/>
  <c r="AG485" i="3"/>
  <c r="AG484" i="3"/>
  <c r="AG483" i="3"/>
  <c r="AG482" i="3"/>
  <c r="AG481" i="3"/>
  <c r="AG480" i="3"/>
  <c r="AG479" i="3"/>
  <c r="AG478" i="3"/>
  <c r="AG477" i="3"/>
  <c r="AG476" i="3"/>
  <c r="AG475" i="3"/>
  <c r="AG474" i="3"/>
  <c r="AG473" i="3"/>
  <c r="AG472" i="3"/>
  <c r="AG471" i="3"/>
  <c r="AG470" i="3"/>
  <c r="AG469" i="3"/>
  <c r="AG468" i="3"/>
  <c r="AG467" i="3"/>
  <c r="AG466" i="3"/>
  <c r="AG465" i="3"/>
  <c r="AG464" i="3"/>
  <c r="AG463" i="3"/>
  <c r="AG462" i="3"/>
  <c r="AG461" i="3"/>
  <c r="AG460" i="3"/>
  <c r="AG459" i="3"/>
  <c r="AG458" i="3"/>
  <c r="AG457" i="3"/>
  <c r="AG456" i="3"/>
  <c r="AG455" i="3"/>
  <c r="AG454" i="3"/>
  <c r="AG453" i="3"/>
  <c r="AG452" i="3"/>
  <c r="AG451" i="3"/>
  <c r="AG450" i="3"/>
  <c r="AG449" i="3"/>
  <c r="AG448" i="3"/>
  <c r="AG447" i="3"/>
  <c r="AG446" i="3"/>
  <c r="AG445" i="3"/>
  <c r="AG442" i="3"/>
  <c r="AG441" i="3"/>
  <c r="AG440" i="3"/>
  <c r="AG439" i="3"/>
  <c r="AG438" i="3"/>
  <c r="AG437" i="3"/>
  <c r="AG436" i="3"/>
  <c r="AG435" i="3"/>
  <c r="AG434" i="3"/>
  <c r="AG433" i="3"/>
  <c r="AG432" i="3"/>
  <c r="AG431" i="3"/>
  <c r="AG430" i="3"/>
  <c r="AG429" i="3"/>
  <c r="AG428" i="3"/>
  <c r="AG427" i="3"/>
  <c r="AG426" i="3"/>
  <c r="AG425" i="3"/>
  <c r="AG424" i="3"/>
  <c r="AG423" i="3"/>
  <c r="AG422" i="3"/>
  <c r="AG421" i="3"/>
  <c r="AG420" i="3"/>
  <c r="AG419" i="3"/>
  <c r="AG418" i="3"/>
  <c r="AG417" i="3"/>
  <c r="AG416" i="3"/>
  <c r="AG415" i="3"/>
  <c r="AG414" i="3"/>
  <c r="AG413" i="3"/>
  <c r="AG412" i="3"/>
  <c r="AG411" i="3"/>
  <c r="AG410" i="3"/>
  <c r="AG409" i="3"/>
  <c r="AG408" i="3"/>
  <c r="AG407" i="3"/>
  <c r="AG406" i="3"/>
  <c r="AG405" i="3"/>
  <c r="AG404" i="3"/>
  <c r="AG403" i="3"/>
  <c r="AG402" i="3"/>
  <c r="AG401" i="3"/>
  <c r="AG400" i="3"/>
  <c r="AG399" i="3"/>
  <c r="AG398" i="3"/>
  <c r="AG397" i="3"/>
  <c r="AG396" i="3"/>
  <c r="AG395" i="3"/>
  <c r="AG394" i="3"/>
  <c r="AG393" i="3"/>
  <c r="AG392" i="3"/>
  <c r="AG391" i="3"/>
  <c r="AG377" i="3"/>
  <c r="AG376" i="3"/>
  <c r="AG369" i="3"/>
  <c r="AG368" i="3"/>
  <c r="AG367" i="3"/>
  <c r="AG366" i="3"/>
  <c r="AM568" i="3"/>
  <c r="AJ568" i="3"/>
  <c r="AE568" i="3"/>
  <c r="AD568" i="3"/>
  <c r="AB568" i="3"/>
  <c r="AA568" i="3"/>
  <c r="Z568" i="3"/>
  <c r="W568" i="3"/>
  <c r="U568" i="3"/>
  <c r="R568" i="3"/>
  <c r="T568" i="3" s="1"/>
  <c r="Q568" i="3"/>
  <c r="AM567" i="3"/>
  <c r="AJ567" i="3"/>
  <c r="AE567" i="3"/>
  <c r="AD567" i="3"/>
  <c r="AB567" i="3"/>
  <c r="AA567" i="3"/>
  <c r="Z567" i="3"/>
  <c r="W567" i="3"/>
  <c r="U567" i="3"/>
  <c r="R567" i="3"/>
  <c r="Q567" i="3"/>
  <c r="AM566" i="3"/>
  <c r="AJ566" i="3"/>
  <c r="AE566" i="3"/>
  <c r="AD566" i="3"/>
  <c r="AB566" i="3"/>
  <c r="AA566" i="3"/>
  <c r="Z566" i="3"/>
  <c r="W566" i="3"/>
  <c r="U566" i="3"/>
  <c r="R566" i="3"/>
  <c r="T566" i="3" s="1"/>
  <c r="Q566" i="3"/>
  <c r="AM565" i="3"/>
  <c r="AJ565" i="3"/>
  <c r="AE565" i="3"/>
  <c r="AD565" i="3"/>
  <c r="AB565" i="3"/>
  <c r="AA565" i="3"/>
  <c r="Z565" i="3"/>
  <c r="W565" i="3"/>
  <c r="U565" i="3"/>
  <c r="R565" i="3"/>
  <c r="T565" i="3" s="1"/>
  <c r="Q565" i="3"/>
  <c r="AM564" i="3"/>
  <c r="AJ564" i="3"/>
  <c r="AE564" i="3"/>
  <c r="AD564" i="3"/>
  <c r="AB564" i="3"/>
  <c r="AA564" i="3"/>
  <c r="Z564" i="3"/>
  <c r="W564" i="3"/>
  <c r="U564" i="3"/>
  <c r="R564" i="3"/>
  <c r="S564" i="3" s="1"/>
  <c r="Q564" i="3"/>
  <c r="AM563" i="3"/>
  <c r="AJ563" i="3"/>
  <c r="AE563" i="3"/>
  <c r="AD563" i="3"/>
  <c r="AB563" i="3"/>
  <c r="AA563" i="3"/>
  <c r="Z563" i="3"/>
  <c r="W563" i="3"/>
  <c r="U563" i="3"/>
  <c r="R563" i="3"/>
  <c r="T563" i="3" s="1"/>
  <c r="Q563" i="3"/>
  <c r="AM562" i="3"/>
  <c r="AJ562" i="3"/>
  <c r="AE562" i="3"/>
  <c r="AD562" i="3"/>
  <c r="AB562" i="3"/>
  <c r="AA562" i="3"/>
  <c r="Z562" i="3"/>
  <c r="W562" i="3"/>
  <c r="U562" i="3"/>
  <c r="R562" i="3"/>
  <c r="T562" i="3" s="1"/>
  <c r="Q562" i="3"/>
  <c r="AM561" i="3"/>
  <c r="AJ561" i="3"/>
  <c r="AE561" i="3"/>
  <c r="AD561" i="3"/>
  <c r="AB561" i="3"/>
  <c r="AA561" i="3"/>
  <c r="Z561" i="3"/>
  <c r="W561" i="3"/>
  <c r="U561" i="3"/>
  <c r="R561" i="3"/>
  <c r="S561" i="3" s="1"/>
  <c r="Q561" i="3"/>
  <c r="AM560" i="3"/>
  <c r="AJ560" i="3"/>
  <c r="AE560" i="3"/>
  <c r="AD560" i="3"/>
  <c r="AB560" i="3"/>
  <c r="AA560" i="3"/>
  <c r="Z560" i="3"/>
  <c r="U560" i="3"/>
  <c r="R560" i="3"/>
  <c r="S560" i="3" s="1"/>
  <c r="Q560" i="3"/>
  <c r="AM559" i="3"/>
  <c r="AJ559" i="3"/>
  <c r="AE559" i="3"/>
  <c r="AD559" i="3"/>
  <c r="AB559" i="3"/>
  <c r="AA559" i="3"/>
  <c r="Z559" i="3"/>
  <c r="U559" i="3"/>
  <c r="R559" i="3"/>
  <c r="T559" i="3" s="1"/>
  <c r="Q559" i="3"/>
  <c r="AM558" i="3"/>
  <c r="AJ558" i="3"/>
  <c r="AE558" i="3"/>
  <c r="AD558" i="3"/>
  <c r="AB558" i="3"/>
  <c r="AA558" i="3"/>
  <c r="Z558" i="3"/>
  <c r="U558" i="3"/>
  <c r="R558" i="3"/>
  <c r="T558" i="3" s="1"/>
  <c r="Q558" i="3"/>
  <c r="AM557" i="3"/>
  <c r="AJ557" i="3"/>
  <c r="AE557" i="3"/>
  <c r="AD557" i="3"/>
  <c r="AB557" i="3"/>
  <c r="AA557" i="3"/>
  <c r="Z557" i="3"/>
  <c r="U557" i="3"/>
  <c r="R557" i="3"/>
  <c r="T557" i="3" s="1"/>
  <c r="Q557" i="3"/>
  <c r="AM556" i="3"/>
  <c r="AJ556" i="3"/>
  <c r="AE556" i="3"/>
  <c r="AD556" i="3"/>
  <c r="AB556" i="3"/>
  <c r="AA556" i="3"/>
  <c r="Z556" i="3"/>
  <c r="U556" i="3"/>
  <c r="R556" i="3"/>
  <c r="S556" i="3" s="1"/>
  <c r="Q556" i="3"/>
  <c r="AM555" i="3"/>
  <c r="AJ555" i="3"/>
  <c r="AE555" i="3"/>
  <c r="AD555" i="3"/>
  <c r="AB555" i="3"/>
  <c r="AA555" i="3"/>
  <c r="Z555" i="3"/>
  <c r="U555" i="3"/>
  <c r="R555" i="3"/>
  <c r="S555" i="3" s="1"/>
  <c r="Q555" i="3"/>
  <c r="AM554" i="3"/>
  <c r="AJ554" i="3"/>
  <c r="AE554" i="3"/>
  <c r="AD554" i="3"/>
  <c r="AB554" i="3"/>
  <c r="AA554" i="3"/>
  <c r="Z554" i="3"/>
  <c r="U554" i="3"/>
  <c r="R554" i="3"/>
  <c r="Q554" i="3"/>
  <c r="AM553" i="3"/>
  <c r="AJ553" i="3"/>
  <c r="AE553" i="3"/>
  <c r="AD553" i="3"/>
  <c r="AB553" i="3"/>
  <c r="AA553" i="3"/>
  <c r="Z553" i="3"/>
  <c r="W553" i="3"/>
  <c r="U553" i="3"/>
  <c r="R553" i="3"/>
  <c r="T553" i="3" s="1"/>
  <c r="Q553" i="3"/>
  <c r="AM552" i="3"/>
  <c r="AJ552" i="3"/>
  <c r="AE552" i="3"/>
  <c r="AD552" i="3"/>
  <c r="AB552" i="3"/>
  <c r="AA552" i="3"/>
  <c r="Z552" i="3"/>
  <c r="W552" i="3"/>
  <c r="U552" i="3"/>
  <c r="R552" i="3"/>
  <c r="Q552" i="3"/>
  <c r="AM551" i="3"/>
  <c r="AJ551" i="3"/>
  <c r="AE551" i="3"/>
  <c r="AD551" i="3"/>
  <c r="AB551" i="3"/>
  <c r="AA551" i="3"/>
  <c r="Z551" i="3"/>
  <c r="W551" i="3"/>
  <c r="U551" i="3"/>
  <c r="R551" i="3"/>
  <c r="T551" i="3" s="1"/>
  <c r="Q551" i="3"/>
  <c r="AM550" i="3"/>
  <c r="AJ550" i="3"/>
  <c r="AE550" i="3"/>
  <c r="AD550" i="3"/>
  <c r="AB550" i="3"/>
  <c r="AA550" i="3"/>
  <c r="Z550" i="3"/>
  <c r="W550" i="3"/>
  <c r="U550" i="3"/>
  <c r="R550" i="3"/>
  <c r="Q550" i="3"/>
  <c r="AK1768" i="2"/>
  <c r="AF1768" i="2"/>
  <c r="AE1768" i="2"/>
  <c r="AC1768" i="2"/>
  <c r="AB1768" i="2"/>
  <c r="AA1768" i="2"/>
  <c r="X1768" i="2"/>
  <c r="V1768" i="2"/>
  <c r="S1768" i="2"/>
  <c r="U1768" i="2" s="1"/>
  <c r="R1768" i="2"/>
  <c r="AK1767" i="2"/>
  <c r="AF1767" i="2"/>
  <c r="AE1767" i="2"/>
  <c r="AC1767" i="2"/>
  <c r="AB1767" i="2"/>
  <c r="AA1767" i="2"/>
  <c r="X1767" i="2"/>
  <c r="V1767" i="2"/>
  <c r="S1767" i="2"/>
  <c r="U1767" i="2" s="1"/>
  <c r="R1767" i="2"/>
  <c r="AK1766" i="2"/>
  <c r="AF1766" i="2"/>
  <c r="AE1766" i="2"/>
  <c r="AC1766" i="2"/>
  <c r="AB1766" i="2"/>
  <c r="AA1766" i="2"/>
  <c r="X1766" i="2"/>
  <c r="V1766" i="2"/>
  <c r="S1766" i="2"/>
  <c r="U1766" i="2" s="1"/>
  <c r="R1766" i="2"/>
  <c r="AK1765" i="2"/>
  <c r="AF1765" i="2"/>
  <c r="AE1765" i="2"/>
  <c r="AC1765" i="2"/>
  <c r="AB1765" i="2"/>
  <c r="AA1765" i="2"/>
  <c r="X1765" i="2"/>
  <c r="V1765" i="2"/>
  <c r="S1765" i="2"/>
  <c r="U1765" i="2" s="1"/>
  <c r="R1765" i="2"/>
  <c r="AK1764" i="2"/>
  <c r="AF1764" i="2"/>
  <c r="AE1764" i="2"/>
  <c r="AC1764" i="2"/>
  <c r="AB1764" i="2"/>
  <c r="AA1764" i="2"/>
  <c r="X1764" i="2"/>
  <c r="V1764" i="2"/>
  <c r="S1764" i="2"/>
  <c r="U1764" i="2" s="1"/>
  <c r="R1764" i="2"/>
  <c r="AM27" i="3"/>
  <c r="S568" i="3" l="1"/>
  <c r="AF568" i="3" s="1"/>
  <c r="AI568" i="3" s="1"/>
  <c r="AN568" i="3" s="1"/>
  <c r="E16" i="6" s="1"/>
  <c r="T564" i="3"/>
  <c r="AF564" i="3" s="1"/>
  <c r="AI564" i="3" s="1"/>
  <c r="S551" i="3"/>
  <c r="AF551" i="3" s="1"/>
  <c r="AI551" i="3" s="1"/>
  <c r="AN551" i="3" s="1"/>
  <c r="S553" i="3"/>
  <c r="AF553" i="3" s="1"/>
  <c r="AI553" i="3" s="1"/>
  <c r="AN553" i="3" s="1"/>
  <c r="T556" i="3"/>
  <c r="AF556" i="3" s="1"/>
  <c r="AI556" i="3" s="1"/>
  <c r="AN556" i="3" s="1"/>
  <c r="AO556" i="3" s="1"/>
  <c r="T560" i="3"/>
  <c r="AF560" i="3" s="1"/>
  <c r="T561" i="3"/>
  <c r="AF561" i="3" s="1"/>
  <c r="AI561" i="3" s="1"/>
  <c r="AN561" i="3" s="1"/>
  <c r="T555" i="3"/>
  <c r="AF555" i="3" s="1"/>
  <c r="AI555" i="3" s="1"/>
  <c r="AN555" i="3" s="1"/>
  <c r="AO555" i="3" s="1"/>
  <c r="T1768" i="2"/>
  <c r="AG1768" i="2" s="1"/>
  <c r="S550" i="3"/>
  <c r="S552" i="3"/>
  <c r="S554" i="3"/>
  <c r="S567" i="3"/>
  <c r="T550" i="3"/>
  <c r="T552" i="3"/>
  <c r="T554" i="3"/>
  <c r="S559" i="3"/>
  <c r="AF559" i="3" s="1"/>
  <c r="T567" i="3"/>
  <c r="S557" i="3"/>
  <c r="AF557" i="3" s="1"/>
  <c r="S562" i="3"/>
  <c r="AF562" i="3" s="1"/>
  <c r="S565" i="3"/>
  <c r="AF565" i="3" s="1"/>
  <c r="S563" i="3"/>
  <c r="AF563" i="3" s="1"/>
  <c r="S566" i="3"/>
  <c r="AF566" i="3" s="1"/>
  <c r="S558" i="3"/>
  <c r="AF558" i="3" s="1"/>
  <c r="T1764" i="2"/>
  <c r="AG1764" i="2" s="1"/>
  <c r="T1766" i="2"/>
  <c r="AG1766" i="2" s="1"/>
  <c r="T1767" i="2"/>
  <c r="AG1767" i="2" s="1"/>
  <c r="T1765" i="2"/>
  <c r="AG1765" i="2" s="1"/>
  <c r="AO568" i="3" l="1"/>
  <c r="M16" i="6"/>
  <c r="O16" i="6" s="1"/>
  <c r="AF552" i="3"/>
  <c r="AI552" i="3" s="1"/>
  <c r="AN552" i="3" s="1"/>
  <c r="AF554" i="3"/>
  <c r="AI554" i="3" s="1"/>
  <c r="AN554" i="3" s="1"/>
  <c r="AO554" i="3" s="1"/>
  <c r="AF550" i="3"/>
  <c r="AI550" i="3" s="1"/>
  <c r="AN550" i="3" s="1"/>
  <c r="AO561" i="3"/>
  <c r="AI560" i="3"/>
  <c r="AN560" i="3" s="1"/>
  <c r="AO560" i="3" s="1"/>
  <c r="AN564" i="3"/>
  <c r="AO564" i="3" s="1"/>
  <c r="AF567" i="3"/>
  <c r="AI567" i="3" s="1"/>
  <c r="AN567" i="3" s="1"/>
  <c r="AO567" i="3" s="1"/>
  <c r="AI566" i="3"/>
  <c r="AN566" i="3" s="1"/>
  <c r="AO566" i="3" s="1"/>
  <c r="AO551" i="3"/>
  <c r="AI559" i="3"/>
  <c r="AN559" i="3" s="1"/>
  <c r="AO559" i="3" s="1"/>
  <c r="AI558" i="3"/>
  <c r="AN558" i="3" s="1"/>
  <c r="AO558" i="3" s="1"/>
  <c r="AI565" i="3"/>
  <c r="AN565" i="3" s="1"/>
  <c r="AO565" i="3" s="1"/>
  <c r="AO553" i="3"/>
  <c r="AI563" i="3"/>
  <c r="AN563" i="3" s="1"/>
  <c r="AO563" i="3" s="1"/>
  <c r="AI562" i="3"/>
  <c r="AN562" i="3" s="1"/>
  <c r="AI557" i="3"/>
  <c r="AN557" i="3" s="1"/>
  <c r="AO557" i="3" s="1"/>
  <c r="AJ1767" i="2"/>
  <c r="AO1767" i="2" s="1"/>
  <c r="AP1767" i="2" s="1"/>
  <c r="AJ1766" i="2"/>
  <c r="AO1766" i="2" s="1"/>
  <c r="AP1766" i="2" s="1"/>
  <c r="AJ1764" i="2"/>
  <c r="AO1764" i="2" s="1"/>
  <c r="AP1764" i="2" s="1"/>
  <c r="AJ1768" i="2"/>
  <c r="AO1768" i="2" s="1"/>
  <c r="AP1768" i="2" s="1"/>
  <c r="AJ1765" i="2"/>
  <c r="AO1765" i="2" s="1"/>
  <c r="AP1765" i="2" s="1"/>
  <c r="AO562" i="3" l="1"/>
  <c r="AO552" i="3"/>
  <c r="AO550" i="3"/>
  <c r="AM549" i="3"/>
  <c r="AJ549" i="3"/>
  <c r="AE549" i="3"/>
  <c r="AD549" i="3"/>
  <c r="AB549" i="3"/>
  <c r="AA549" i="3"/>
  <c r="Z549" i="3"/>
  <c r="W549" i="3"/>
  <c r="U549" i="3"/>
  <c r="R549" i="3"/>
  <c r="T549" i="3" s="1"/>
  <c r="Q549" i="3"/>
  <c r="AM548" i="3"/>
  <c r="AJ548" i="3"/>
  <c r="AE548" i="3"/>
  <c r="AD548" i="3"/>
  <c r="AB548" i="3"/>
  <c r="AA548" i="3"/>
  <c r="Z548" i="3"/>
  <c r="W548" i="3"/>
  <c r="U548" i="3"/>
  <c r="R548" i="3"/>
  <c r="T548" i="3" s="1"/>
  <c r="Q548" i="3"/>
  <c r="AM547" i="3"/>
  <c r="AJ547" i="3"/>
  <c r="AE547" i="3"/>
  <c r="AD547" i="3"/>
  <c r="AB547" i="3"/>
  <c r="AA547" i="3"/>
  <c r="Z547" i="3"/>
  <c r="W547" i="3"/>
  <c r="U547" i="3"/>
  <c r="R547" i="3"/>
  <c r="T547" i="3" s="1"/>
  <c r="Q547" i="3"/>
  <c r="AM546" i="3"/>
  <c r="AJ546" i="3"/>
  <c r="AE546" i="3"/>
  <c r="AD546" i="3"/>
  <c r="AB546" i="3"/>
  <c r="AA546" i="3"/>
  <c r="Z546" i="3"/>
  <c r="W546" i="3"/>
  <c r="U546" i="3"/>
  <c r="R546" i="3"/>
  <c r="T546" i="3" s="1"/>
  <c r="Q546" i="3"/>
  <c r="AM545" i="3"/>
  <c r="AJ545" i="3"/>
  <c r="AE545" i="3"/>
  <c r="AD545" i="3"/>
  <c r="AB545" i="3"/>
  <c r="AA545" i="3"/>
  <c r="Z545" i="3"/>
  <c r="W545" i="3"/>
  <c r="U545" i="3"/>
  <c r="R545" i="3"/>
  <c r="T545" i="3" s="1"/>
  <c r="Q545" i="3"/>
  <c r="AM544" i="3"/>
  <c r="AJ544" i="3"/>
  <c r="AE544" i="3"/>
  <c r="AD544" i="3"/>
  <c r="AB544" i="3"/>
  <c r="AA544" i="3"/>
  <c r="Z544" i="3"/>
  <c r="W544" i="3"/>
  <c r="U544" i="3"/>
  <c r="R544" i="3"/>
  <c r="S544" i="3" s="1"/>
  <c r="Q544" i="3"/>
  <c r="AM543" i="3"/>
  <c r="AJ543" i="3"/>
  <c r="AE543" i="3"/>
  <c r="AD543" i="3"/>
  <c r="AB543" i="3"/>
  <c r="AA543" i="3"/>
  <c r="Z543" i="3"/>
  <c r="W543" i="3"/>
  <c r="U543" i="3"/>
  <c r="R543" i="3"/>
  <c r="S543" i="3" s="1"/>
  <c r="Q543" i="3"/>
  <c r="AM542" i="3"/>
  <c r="AJ542" i="3"/>
  <c r="AE542" i="3"/>
  <c r="AD542" i="3"/>
  <c r="AB542" i="3"/>
  <c r="AA542" i="3"/>
  <c r="Z542" i="3"/>
  <c r="W542" i="3"/>
  <c r="U542" i="3"/>
  <c r="R542" i="3"/>
  <c r="S542" i="3" s="1"/>
  <c r="Q542" i="3"/>
  <c r="AM541" i="3"/>
  <c r="AJ541" i="3"/>
  <c r="AE541" i="3"/>
  <c r="AD541" i="3"/>
  <c r="AB541" i="3"/>
  <c r="AA541" i="3"/>
  <c r="Z541" i="3"/>
  <c r="W541" i="3"/>
  <c r="U541" i="3"/>
  <c r="R541" i="3"/>
  <c r="S541" i="3" s="1"/>
  <c r="Q541" i="3"/>
  <c r="AM540" i="3"/>
  <c r="AJ540" i="3"/>
  <c r="AE540" i="3"/>
  <c r="AD540" i="3"/>
  <c r="AB540" i="3"/>
  <c r="AA540" i="3"/>
  <c r="Z540" i="3"/>
  <c r="W540" i="3"/>
  <c r="U540" i="3"/>
  <c r="R540" i="3"/>
  <c r="T540" i="3" s="1"/>
  <c r="Q540" i="3"/>
  <c r="AM539" i="3"/>
  <c r="AJ539" i="3"/>
  <c r="AE539" i="3"/>
  <c r="AD539" i="3"/>
  <c r="AB539" i="3"/>
  <c r="AA539" i="3"/>
  <c r="Z539" i="3"/>
  <c r="W539" i="3"/>
  <c r="U539" i="3"/>
  <c r="R539" i="3"/>
  <c r="S539" i="3" s="1"/>
  <c r="Q539" i="3"/>
  <c r="AM538" i="3"/>
  <c r="AJ538" i="3"/>
  <c r="AE538" i="3"/>
  <c r="AD538" i="3"/>
  <c r="AB538" i="3"/>
  <c r="AA538" i="3"/>
  <c r="Z538" i="3"/>
  <c r="W538" i="3"/>
  <c r="U538" i="3"/>
  <c r="R538" i="3"/>
  <c r="T538" i="3" s="1"/>
  <c r="Q538" i="3"/>
  <c r="AM537" i="3"/>
  <c r="AJ537" i="3"/>
  <c r="AE537" i="3"/>
  <c r="AD537" i="3"/>
  <c r="AB537" i="3"/>
  <c r="AA537" i="3"/>
  <c r="Z537" i="3"/>
  <c r="W537" i="3"/>
  <c r="U537" i="3"/>
  <c r="R537" i="3"/>
  <c r="S537" i="3" s="1"/>
  <c r="Q537" i="3"/>
  <c r="AM536" i="3"/>
  <c r="AJ536" i="3"/>
  <c r="AE536" i="3"/>
  <c r="AD536" i="3"/>
  <c r="AB536" i="3"/>
  <c r="AA536" i="3"/>
  <c r="Z536" i="3"/>
  <c r="W536" i="3"/>
  <c r="U536" i="3"/>
  <c r="R536" i="3"/>
  <c r="T536" i="3" s="1"/>
  <c r="Q536" i="3"/>
  <c r="AM535" i="3"/>
  <c r="AJ535" i="3"/>
  <c r="AE535" i="3"/>
  <c r="AD535" i="3"/>
  <c r="AB535" i="3"/>
  <c r="AA535" i="3"/>
  <c r="Z535" i="3"/>
  <c r="W535" i="3"/>
  <c r="U535" i="3"/>
  <c r="R535" i="3"/>
  <c r="S535" i="3" s="1"/>
  <c r="Q535" i="3"/>
  <c r="AM534" i="3"/>
  <c r="AJ534" i="3"/>
  <c r="AE534" i="3"/>
  <c r="AD534" i="3"/>
  <c r="AB534" i="3"/>
  <c r="AA534" i="3"/>
  <c r="Z534" i="3"/>
  <c r="W534" i="3"/>
  <c r="U534" i="3"/>
  <c r="R534" i="3"/>
  <c r="S534" i="3" s="1"/>
  <c r="Q534" i="3"/>
  <c r="AM533" i="3"/>
  <c r="AJ533" i="3"/>
  <c r="AE533" i="3"/>
  <c r="AD533" i="3"/>
  <c r="AB533" i="3"/>
  <c r="AA533" i="3"/>
  <c r="Z533" i="3"/>
  <c r="W533" i="3"/>
  <c r="U533" i="3"/>
  <c r="R533" i="3"/>
  <c r="S533" i="3" s="1"/>
  <c r="Q533" i="3"/>
  <c r="AM532" i="3"/>
  <c r="AJ532" i="3"/>
  <c r="AE532" i="3"/>
  <c r="AD532" i="3"/>
  <c r="AB532" i="3"/>
  <c r="AA532" i="3"/>
  <c r="Z532" i="3"/>
  <c r="W532" i="3"/>
  <c r="U532" i="3"/>
  <c r="R532" i="3"/>
  <c r="S532" i="3" s="1"/>
  <c r="Q532" i="3"/>
  <c r="AM531" i="3"/>
  <c r="AJ531" i="3"/>
  <c r="AE531" i="3"/>
  <c r="AD531" i="3"/>
  <c r="AB531" i="3"/>
  <c r="AA531" i="3"/>
  <c r="Z531" i="3"/>
  <c r="W531" i="3"/>
  <c r="U531" i="3"/>
  <c r="R531" i="3"/>
  <c r="S531" i="3" s="1"/>
  <c r="Q531" i="3"/>
  <c r="AM530" i="3"/>
  <c r="AJ530" i="3"/>
  <c r="AE530" i="3"/>
  <c r="AD530" i="3"/>
  <c r="AB530" i="3"/>
  <c r="AA530" i="3"/>
  <c r="Z530" i="3"/>
  <c r="W530" i="3"/>
  <c r="U530" i="3"/>
  <c r="R530" i="3"/>
  <c r="T530" i="3" s="1"/>
  <c r="Q530" i="3"/>
  <c r="AM529" i="3"/>
  <c r="AJ529" i="3"/>
  <c r="AE529" i="3"/>
  <c r="AD529" i="3"/>
  <c r="AB529" i="3"/>
  <c r="AA529" i="3"/>
  <c r="Z529" i="3"/>
  <c r="W529" i="3"/>
  <c r="U529" i="3"/>
  <c r="R529" i="3"/>
  <c r="S529" i="3" s="1"/>
  <c r="Q529" i="3"/>
  <c r="AM528" i="3"/>
  <c r="AJ528" i="3"/>
  <c r="AE528" i="3"/>
  <c r="AD528" i="3"/>
  <c r="AB528" i="3"/>
  <c r="AA528" i="3"/>
  <c r="Z528" i="3"/>
  <c r="W528" i="3"/>
  <c r="U528" i="3"/>
  <c r="R528" i="3"/>
  <c r="T528" i="3" s="1"/>
  <c r="Q528" i="3"/>
  <c r="AM527" i="3"/>
  <c r="AJ527" i="3"/>
  <c r="AE527" i="3"/>
  <c r="AD527" i="3"/>
  <c r="AB527" i="3"/>
  <c r="AA527" i="3"/>
  <c r="Z527" i="3"/>
  <c r="W527" i="3"/>
  <c r="U527" i="3"/>
  <c r="R527" i="3"/>
  <c r="S527" i="3" s="1"/>
  <c r="Q527" i="3"/>
  <c r="AM526" i="3"/>
  <c r="AJ526" i="3"/>
  <c r="AE526" i="3"/>
  <c r="AD526" i="3"/>
  <c r="AB526" i="3"/>
  <c r="AA526" i="3"/>
  <c r="Z526" i="3"/>
  <c r="W526" i="3"/>
  <c r="U526" i="3"/>
  <c r="R526" i="3"/>
  <c r="T526" i="3" s="1"/>
  <c r="Q526" i="3"/>
  <c r="AM525" i="3"/>
  <c r="AJ525" i="3"/>
  <c r="AE525" i="3"/>
  <c r="AD525" i="3"/>
  <c r="AB525" i="3"/>
  <c r="AA525" i="3"/>
  <c r="Z525" i="3"/>
  <c r="W525" i="3"/>
  <c r="U525" i="3"/>
  <c r="R525" i="3"/>
  <c r="T525" i="3" s="1"/>
  <c r="Q525" i="3"/>
  <c r="AM524" i="3"/>
  <c r="AJ524" i="3"/>
  <c r="AE524" i="3"/>
  <c r="AD524" i="3"/>
  <c r="AB524" i="3"/>
  <c r="AA524" i="3"/>
  <c r="Z524" i="3"/>
  <c r="W524" i="3"/>
  <c r="U524" i="3"/>
  <c r="R524" i="3"/>
  <c r="T524" i="3" s="1"/>
  <c r="Q524" i="3"/>
  <c r="AM523" i="3"/>
  <c r="AJ523" i="3"/>
  <c r="AE523" i="3"/>
  <c r="AD523" i="3"/>
  <c r="AB523" i="3"/>
  <c r="AA523" i="3"/>
  <c r="Z523" i="3"/>
  <c r="W523" i="3"/>
  <c r="U523" i="3"/>
  <c r="R523" i="3"/>
  <c r="S523" i="3" s="1"/>
  <c r="Q523" i="3"/>
  <c r="AM522" i="3"/>
  <c r="AJ522" i="3"/>
  <c r="AE522" i="3"/>
  <c r="AD522" i="3"/>
  <c r="AB522" i="3"/>
  <c r="AA522" i="3"/>
  <c r="Z522" i="3"/>
  <c r="W522" i="3"/>
  <c r="U522" i="3"/>
  <c r="R522" i="3"/>
  <c r="S522" i="3" s="1"/>
  <c r="Q522" i="3"/>
  <c r="AM521" i="3"/>
  <c r="AJ521" i="3"/>
  <c r="AE521" i="3"/>
  <c r="AD521" i="3"/>
  <c r="AB521" i="3"/>
  <c r="AA521" i="3"/>
  <c r="Z521" i="3"/>
  <c r="W521" i="3"/>
  <c r="U521" i="3"/>
  <c r="R521" i="3"/>
  <c r="T521" i="3" s="1"/>
  <c r="Q521" i="3"/>
  <c r="AM520" i="3"/>
  <c r="AJ520" i="3"/>
  <c r="AE520" i="3"/>
  <c r="AD520" i="3"/>
  <c r="AB520" i="3"/>
  <c r="AA520" i="3"/>
  <c r="Z520" i="3"/>
  <c r="W520" i="3"/>
  <c r="U520" i="3"/>
  <c r="R520" i="3"/>
  <c r="S520" i="3" s="1"/>
  <c r="Q520" i="3"/>
  <c r="AM519" i="3"/>
  <c r="AJ519" i="3"/>
  <c r="AE519" i="3"/>
  <c r="AD519" i="3"/>
  <c r="AB519" i="3"/>
  <c r="AA519" i="3"/>
  <c r="Z519" i="3"/>
  <c r="W519" i="3"/>
  <c r="U519" i="3"/>
  <c r="R519" i="3"/>
  <c r="T519" i="3" s="1"/>
  <c r="Q519" i="3"/>
  <c r="AM518" i="3"/>
  <c r="AJ518" i="3"/>
  <c r="AE518" i="3"/>
  <c r="AD518" i="3"/>
  <c r="AB518" i="3"/>
  <c r="AA518" i="3"/>
  <c r="Z518" i="3"/>
  <c r="W518" i="3"/>
  <c r="U518" i="3"/>
  <c r="R518" i="3"/>
  <c r="S518" i="3" s="1"/>
  <c r="Q518" i="3"/>
  <c r="AM517" i="3"/>
  <c r="AJ517" i="3"/>
  <c r="AE517" i="3"/>
  <c r="AD517" i="3"/>
  <c r="AB517" i="3"/>
  <c r="AA517" i="3"/>
  <c r="Z517" i="3"/>
  <c r="W517" i="3"/>
  <c r="U517" i="3"/>
  <c r="R517" i="3"/>
  <c r="T517" i="3" s="1"/>
  <c r="Q517" i="3"/>
  <c r="AM516" i="3"/>
  <c r="AJ516" i="3"/>
  <c r="AE516" i="3"/>
  <c r="AD516" i="3"/>
  <c r="AB516" i="3"/>
  <c r="AA516" i="3"/>
  <c r="Z516" i="3"/>
  <c r="W516" i="3"/>
  <c r="U516" i="3"/>
  <c r="R516" i="3"/>
  <c r="Q516" i="3"/>
  <c r="AM515" i="3"/>
  <c r="AJ515" i="3"/>
  <c r="AE515" i="3"/>
  <c r="AD515" i="3"/>
  <c r="AB515" i="3"/>
  <c r="AA515" i="3"/>
  <c r="Z515" i="3"/>
  <c r="W515" i="3"/>
  <c r="U515" i="3"/>
  <c r="R515" i="3"/>
  <c r="T515" i="3" s="1"/>
  <c r="Q515" i="3"/>
  <c r="AM514" i="3"/>
  <c r="AJ514" i="3"/>
  <c r="AE514" i="3"/>
  <c r="AD514" i="3"/>
  <c r="AB514" i="3"/>
  <c r="AA514" i="3"/>
  <c r="Z514" i="3"/>
  <c r="W514" i="3"/>
  <c r="U514" i="3"/>
  <c r="R514" i="3"/>
  <c r="Q514" i="3"/>
  <c r="AM513" i="3"/>
  <c r="AJ513" i="3"/>
  <c r="AE513" i="3"/>
  <c r="AD513" i="3"/>
  <c r="AB513" i="3"/>
  <c r="AA513" i="3"/>
  <c r="Z513" i="3"/>
  <c r="W513" i="3"/>
  <c r="U513" i="3"/>
  <c r="R513" i="3"/>
  <c r="T513" i="3" s="1"/>
  <c r="Q513" i="3"/>
  <c r="AM512" i="3"/>
  <c r="AJ512" i="3"/>
  <c r="AE512" i="3"/>
  <c r="AD512" i="3"/>
  <c r="AB512" i="3"/>
  <c r="AA512" i="3"/>
  <c r="Z512" i="3"/>
  <c r="W512" i="3"/>
  <c r="U512" i="3"/>
  <c r="R512" i="3"/>
  <c r="Q512" i="3"/>
  <c r="AM511" i="3"/>
  <c r="AJ511" i="3"/>
  <c r="AE511" i="3"/>
  <c r="AD511" i="3"/>
  <c r="AB511" i="3"/>
  <c r="AA511" i="3"/>
  <c r="Z511" i="3"/>
  <c r="W511" i="3"/>
  <c r="U511" i="3"/>
  <c r="R511" i="3"/>
  <c r="T511" i="3" s="1"/>
  <c r="Q511" i="3"/>
  <c r="AM510" i="3"/>
  <c r="AJ510" i="3"/>
  <c r="AE510" i="3"/>
  <c r="AD510" i="3"/>
  <c r="AB510" i="3"/>
  <c r="AA510" i="3"/>
  <c r="Z510" i="3"/>
  <c r="W510" i="3"/>
  <c r="U510" i="3"/>
  <c r="R510" i="3"/>
  <c r="Q510" i="3"/>
  <c r="AM509" i="3"/>
  <c r="AJ509" i="3"/>
  <c r="AE509" i="3"/>
  <c r="AD509" i="3"/>
  <c r="AB509" i="3"/>
  <c r="AA509" i="3"/>
  <c r="Z509" i="3"/>
  <c r="W509" i="3"/>
  <c r="U509" i="3"/>
  <c r="R509" i="3"/>
  <c r="T509" i="3" s="1"/>
  <c r="Q509" i="3"/>
  <c r="AM508" i="3"/>
  <c r="AJ508" i="3"/>
  <c r="AE508" i="3"/>
  <c r="AD508" i="3"/>
  <c r="AB508" i="3"/>
  <c r="AA508" i="3"/>
  <c r="Z508" i="3"/>
  <c r="W508" i="3"/>
  <c r="U508" i="3"/>
  <c r="R508" i="3"/>
  <c r="Q508" i="3"/>
  <c r="AM507" i="3"/>
  <c r="AJ507" i="3"/>
  <c r="AE507" i="3"/>
  <c r="AD507" i="3"/>
  <c r="AB507" i="3"/>
  <c r="AA507" i="3"/>
  <c r="Z507" i="3"/>
  <c r="W507" i="3"/>
  <c r="U507" i="3"/>
  <c r="R507" i="3"/>
  <c r="T507" i="3" s="1"/>
  <c r="Q507" i="3"/>
  <c r="AM506" i="3"/>
  <c r="AJ506" i="3"/>
  <c r="AE506" i="3"/>
  <c r="AD506" i="3"/>
  <c r="AB506" i="3"/>
  <c r="AA506" i="3"/>
  <c r="Z506" i="3"/>
  <c r="W506" i="3"/>
  <c r="U506" i="3"/>
  <c r="R506" i="3"/>
  <c r="Q506" i="3"/>
  <c r="AM505" i="3"/>
  <c r="AJ505" i="3"/>
  <c r="AE505" i="3"/>
  <c r="AD505" i="3"/>
  <c r="AB505" i="3"/>
  <c r="AA505" i="3"/>
  <c r="Z505" i="3"/>
  <c r="W505" i="3"/>
  <c r="U505" i="3"/>
  <c r="R505" i="3"/>
  <c r="T505" i="3" s="1"/>
  <c r="Q505" i="3"/>
  <c r="AM504" i="3"/>
  <c r="AJ504" i="3"/>
  <c r="AE504" i="3"/>
  <c r="AD504" i="3"/>
  <c r="AB504" i="3"/>
  <c r="AA504" i="3"/>
  <c r="Z504" i="3"/>
  <c r="W504" i="3"/>
  <c r="U504" i="3"/>
  <c r="R504" i="3"/>
  <c r="Q504" i="3"/>
  <c r="AM503" i="3"/>
  <c r="AJ503" i="3"/>
  <c r="AE503" i="3"/>
  <c r="AD503" i="3"/>
  <c r="AB503" i="3"/>
  <c r="AA503" i="3"/>
  <c r="Z503" i="3"/>
  <c r="W503" i="3"/>
  <c r="U503" i="3"/>
  <c r="R503" i="3"/>
  <c r="T503" i="3" s="1"/>
  <c r="Q503" i="3"/>
  <c r="AM502" i="3"/>
  <c r="AJ502" i="3"/>
  <c r="AE502" i="3"/>
  <c r="AD502" i="3"/>
  <c r="AB502" i="3"/>
  <c r="AA502" i="3"/>
  <c r="Z502" i="3"/>
  <c r="W502" i="3"/>
  <c r="U502" i="3"/>
  <c r="R502" i="3"/>
  <c r="Q502" i="3"/>
  <c r="AM501" i="3"/>
  <c r="AJ501" i="3"/>
  <c r="AE501" i="3"/>
  <c r="AD501" i="3"/>
  <c r="AB501" i="3"/>
  <c r="AA501" i="3"/>
  <c r="Z501" i="3"/>
  <c r="W501" i="3"/>
  <c r="U501" i="3"/>
  <c r="R501" i="3"/>
  <c r="T501" i="3" s="1"/>
  <c r="Q501" i="3"/>
  <c r="AM500" i="3"/>
  <c r="AJ500" i="3"/>
  <c r="AE500" i="3"/>
  <c r="AD500" i="3"/>
  <c r="AB500" i="3"/>
  <c r="AA500" i="3"/>
  <c r="Z500" i="3"/>
  <c r="W500" i="3"/>
  <c r="U500" i="3"/>
  <c r="R500" i="3"/>
  <c r="S500" i="3" s="1"/>
  <c r="Q500" i="3"/>
  <c r="AM499" i="3"/>
  <c r="AJ499" i="3"/>
  <c r="AE499" i="3"/>
  <c r="AD499" i="3"/>
  <c r="AB499" i="3"/>
  <c r="AA499" i="3"/>
  <c r="Z499" i="3"/>
  <c r="W499" i="3"/>
  <c r="U499" i="3"/>
  <c r="R499" i="3"/>
  <c r="T499" i="3" s="1"/>
  <c r="Q499" i="3"/>
  <c r="AM498" i="3"/>
  <c r="AJ498" i="3"/>
  <c r="AE498" i="3"/>
  <c r="AD498" i="3"/>
  <c r="AB498" i="3"/>
  <c r="AA498" i="3"/>
  <c r="Z498" i="3"/>
  <c r="W498" i="3"/>
  <c r="U498" i="3"/>
  <c r="R498" i="3"/>
  <c r="S498" i="3" s="1"/>
  <c r="Q498" i="3"/>
  <c r="AM497" i="3"/>
  <c r="AJ497" i="3"/>
  <c r="AE497" i="3"/>
  <c r="AD497" i="3"/>
  <c r="AB497" i="3"/>
  <c r="AA497" i="3"/>
  <c r="Z497" i="3"/>
  <c r="W497" i="3"/>
  <c r="U497" i="3"/>
  <c r="R497" i="3"/>
  <c r="T497" i="3" s="1"/>
  <c r="Q497" i="3"/>
  <c r="AK1763" i="2"/>
  <c r="AF1763" i="2"/>
  <c r="AE1763" i="2"/>
  <c r="AC1763" i="2"/>
  <c r="AB1763" i="2"/>
  <c r="AA1763" i="2"/>
  <c r="X1763" i="2"/>
  <c r="V1763" i="2"/>
  <c r="S1763" i="2"/>
  <c r="U1763" i="2" s="1"/>
  <c r="R1763" i="2"/>
  <c r="AK1762" i="2"/>
  <c r="AF1762" i="2"/>
  <c r="AE1762" i="2"/>
  <c r="AC1762" i="2"/>
  <c r="AB1762" i="2"/>
  <c r="AA1762" i="2"/>
  <c r="X1762" i="2"/>
  <c r="V1762" i="2"/>
  <c r="S1762" i="2"/>
  <c r="T1762" i="2" s="1"/>
  <c r="R1762" i="2"/>
  <c r="AK1761" i="2"/>
  <c r="AF1761" i="2"/>
  <c r="AE1761" i="2"/>
  <c r="AC1761" i="2"/>
  <c r="AB1761" i="2"/>
  <c r="AA1761" i="2"/>
  <c r="X1761" i="2"/>
  <c r="V1761" i="2"/>
  <c r="S1761" i="2"/>
  <c r="U1761" i="2" s="1"/>
  <c r="R1761" i="2"/>
  <c r="AK1760" i="2"/>
  <c r="AF1760" i="2"/>
  <c r="AE1760" i="2"/>
  <c r="AC1760" i="2"/>
  <c r="AB1760" i="2"/>
  <c r="AA1760" i="2"/>
  <c r="X1760" i="2"/>
  <c r="V1760" i="2"/>
  <c r="S1760" i="2"/>
  <c r="U1760" i="2" s="1"/>
  <c r="R1760" i="2"/>
  <c r="AK1759" i="2"/>
  <c r="AF1759" i="2"/>
  <c r="AE1759" i="2"/>
  <c r="AC1759" i="2"/>
  <c r="AB1759" i="2"/>
  <c r="AA1759" i="2"/>
  <c r="X1759" i="2"/>
  <c r="V1759" i="2"/>
  <c r="S1759" i="2"/>
  <c r="R1759" i="2"/>
  <c r="AK1758" i="2"/>
  <c r="AF1758" i="2"/>
  <c r="AE1758" i="2"/>
  <c r="AC1758" i="2"/>
  <c r="AB1758" i="2"/>
  <c r="AA1758" i="2"/>
  <c r="X1758" i="2"/>
  <c r="V1758" i="2"/>
  <c r="S1758" i="2"/>
  <c r="U1758" i="2" s="1"/>
  <c r="R1758" i="2"/>
  <c r="AK1757" i="2"/>
  <c r="AF1757" i="2"/>
  <c r="AE1757" i="2"/>
  <c r="AC1757" i="2"/>
  <c r="AB1757" i="2"/>
  <c r="AA1757" i="2"/>
  <c r="X1757" i="2"/>
  <c r="V1757" i="2"/>
  <c r="S1757" i="2"/>
  <c r="U1757" i="2" s="1"/>
  <c r="R1757" i="2"/>
  <c r="AK1756" i="2"/>
  <c r="AF1756" i="2"/>
  <c r="AE1756" i="2"/>
  <c r="AC1756" i="2"/>
  <c r="AB1756" i="2"/>
  <c r="AA1756" i="2"/>
  <c r="X1756" i="2"/>
  <c r="V1756" i="2"/>
  <c r="S1756" i="2"/>
  <c r="T1756" i="2" s="1"/>
  <c r="R1756" i="2"/>
  <c r="AK1755" i="2"/>
  <c r="AF1755" i="2"/>
  <c r="AE1755" i="2"/>
  <c r="AC1755" i="2"/>
  <c r="AB1755" i="2"/>
  <c r="AA1755" i="2"/>
  <c r="X1755" i="2"/>
  <c r="V1755" i="2"/>
  <c r="S1755" i="2"/>
  <c r="U1755" i="2" s="1"/>
  <c r="R1755" i="2"/>
  <c r="AK1754" i="2"/>
  <c r="AF1754" i="2"/>
  <c r="AE1754" i="2"/>
  <c r="AC1754" i="2"/>
  <c r="AB1754" i="2"/>
  <c r="AA1754" i="2"/>
  <c r="X1754" i="2"/>
  <c r="V1754" i="2"/>
  <c r="S1754" i="2"/>
  <c r="U1754" i="2" s="1"/>
  <c r="R1754" i="2"/>
  <c r="AK1753" i="2"/>
  <c r="AF1753" i="2"/>
  <c r="AE1753" i="2"/>
  <c r="AC1753" i="2"/>
  <c r="AB1753" i="2"/>
  <c r="AA1753" i="2"/>
  <c r="X1753" i="2"/>
  <c r="V1753" i="2"/>
  <c r="S1753" i="2"/>
  <c r="T1753" i="2" s="1"/>
  <c r="R1753" i="2"/>
  <c r="AK1752" i="2"/>
  <c r="AF1752" i="2"/>
  <c r="AE1752" i="2"/>
  <c r="AC1752" i="2"/>
  <c r="AB1752" i="2"/>
  <c r="AA1752" i="2"/>
  <c r="X1752" i="2"/>
  <c r="V1752" i="2"/>
  <c r="S1752" i="2"/>
  <c r="U1752" i="2" s="1"/>
  <c r="R1752" i="2"/>
  <c r="AK1751" i="2"/>
  <c r="AF1751" i="2"/>
  <c r="AE1751" i="2"/>
  <c r="AC1751" i="2"/>
  <c r="AB1751" i="2"/>
  <c r="AA1751" i="2"/>
  <c r="X1751" i="2"/>
  <c r="V1751" i="2"/>
  <c r="S1751" i="2"/>
  <c r="U1751" i="2" s="1"/>
  <c r="R1751" i="2"/>
  <c r="AK1750" i="2"/>
  <c r="AF1750" i="2"/>
  <c r="AE1750" i="2"/>
  <c r="AC1750" i="2"/>
  <c r="AB1750" i="2"/>
  <c r="AA1750" i="2"/>
  <c r="X1750" i="2"/>
  <c r="V1750" i="2"/>
  <c r="S1750" i="2"/>
  <c r="T1750" i="2" s="1"/>
  <c r="R1750" i="2"/>
  <c r="AK1749" i="2"/>
  <c r="AF1749" i="2"/>
  <c r="AE1749" i="2"/>
  <c r="AC1749" i="2"/>
  <c r="AB1749" i="2"/>
  <c r="AA1749" i="2"/>
  <c r="X1749" i="2"/>
  <c r="V1749" i="2"/>
  <c r="S1749" i="2"/>
  <c r="U1749" i="2" s="1"/>
  <c r="R1749" i="2"/>
  <c r="AK1748" i="2"/>
  <c r="AF1748" i="2"/>
  <c r="AE1748" i="2"/>
  <c r="AC1748" i="2"/>
  <c r="AB1748" i="2"/>
  <c r="AA1748" i="2"/>
  <c r="X1748" i="2"/>
  <c r="V1748" i="2"/>
  <c r="S1748" i="2"/>
  <c r="U1748" i="2" s="1"/>
  <c r="R1748" i="2"/>
  <c r="AK1747" i="2"/>
  <c r="AF1747" i="2"/>
  <c r="AE1747" i="2"/>
  <c r="AC1747" i="2"/>
  <c r="AB1747" i="2"/>
  <c r="AA1747" i="2"/>
  <c r="X1747" i="2"/>
  <c r="V1747" i="2"/>
  <c r="S1747" i="2"/>
  <c r="R1747" i="2"/>
  <c r="AK1746" i="2"/>
  <c r="AF1746" i="2"/>
  <c r="AE1746" i="2"/>
  <c r="AC1746" i="2"/>
  <c r="AB1746" i="2"/>
  <c r="AA1746" i="2"/>
  <c r="X1746" i="2"/>
  <c r="V1746" i="2"/>
  <c r="S1746" i="2"/>
  <c r="U1746" i="2" s="1"/>
  <c r="R1746" i="2"/>
  <c r="AK1745" i="2"/>
  <c r="AF1745" i="2"/>
  <c r="AE1745" i="2"/>
  <c r="AC1745" i="2"/>
  <c r="AB1745" i="2"/>
  <c r="AA1745" i="2"/>
  <c r="X1745" i="2"/>
  <c r="V1745" i="2"/>
  <c r="S1745" i="2"/>
  <c r="U1745" i="2" s="1"/>
  <c r="R1745" i="2"/>
  <c r="AK1744" i="2"/>
  <c r="AF1744" i="2"/>
  <c r="AE1744" i="2"/>
  <c r="AC1744" i="2"/>
  <c r="AB1744" i="2"/>
  <c r="AA1744" i="2"/>
  <c r="X1744" i="2"/>
  <c r="V1744" i="2"/>
  <c r="S1744" i="2"/>
  <c r="T1744" i="2" s="1"/>
  <c r="R1744" i="2"/>
  <c r="AK1743" i="2"/>
  <c r="AF1743" i="2"/>
  <c r="AE1743" i="2"/>
  <c r="AC1743" i="2"/>
  <c r="AB1743" i="2"/>
  <c r="AA1743" i="2"/>
  <c r="X1743" i="2"/>
  <c r="V1743" i="2"/>
  <c r="S1743" i="2"/>
  <c r="U1743" i="2" s="1"/>
  <c r="R1743" i="2"/>
  <c r="AK1742" i="2"/>
  <c r="AF1742" i="2"/>
  <c r="AE1742" i="2"/>
  <c r="AC1742" i="2"/>
  <c r="AB1742" i="2"/>
  <c r="AA1742" i="2"/>
  <c r="X1742" i="2"/>
  <c r="V1742" i="2"/>
  <c r="S1742" i="2"/>
  <c r="U1742" i="2" s="1"/>
  <c r="R1742" i="2"/>
  <c r="AK1741" i="2"/>
  <c r="AF1741" i="2"/>
  <c r="AE1741" i="2"/>
  <c r="AC1741" i="2"/>
  <c r="AB1741" i="2"/>
  <c r="AA1741" i="2"/>
  <c r="X1741" i="2"/>
  <c r="V1741" i="2"/>
  <c r="S1741" i="2"/>
  <c r="T1741" i="2" s="1"/>
  <c r="R1741" i="2"/>
  <c r="AK1740" i="2"/>
  <c r="AF1740" i="2"/>
  <c r="AE1740" i="2"/>
  <c r="AC1740" i="2"/>
  <c r="AB1740" i="2"/>
  <c r="AA1740" i="2"/>
  <c r="X1740" i="2"/>
  <c r="V1740" i="2"/>
  <c r="S1740" i="2"/>
  <c r="U1740" i="2" s="1"/>
  <c r="R1740" i="2"/>
  <c r="AK1739" i="2"/>
  <c r="AF1739" i="2"/>
  <c r="AE1739" i="2"/>
  <c r="AC1739" i="2"/>
  <c r="AB1739" i="2"/>
  <c r="AA1739" i="2"/>
  <c r="X1739" i="2"/>
  <c r="V1739" i="2"/>
  <c r="S1739" i="2"/>
  <c r="U1739" i="2" s="1"/>
  <c r="R1739" i="2"/>
  <c r="AK1738" i="2"/>
  <c r="AF1738" i="2"/>
  <c r="AE1738" i="2"/>
  <c r="AC1738" i="2"/>
  <c r="AB1738" i="2"/>
  <c r="AA1738" i="2"/>
  <c r="X1738" i="2"/>
  <c r="V1738" i="2"/>
  <c r="S1738" i="2"/>
  <c r="T1738" i="2" s="1"/>
  <c r="R1738" i="2"/>
  <c r="AK1737" i="2"/>
  <c r="AF1737" i="2"/>
  <c r="AE1737" i="2"/>
  <c r="AC1737" i="2"/>
  <c r="AB1737" i="2"/>
  <c r="AA1737" i="2"/>
  <c r="X1737" i="2"/>
  <c r="V1737" i="2"/>
  <c r="S1737" i="2"/>
  <c r="U1737" i="2" s="1"/>
  <c r="R1737" i="2"/>
  <c r="AK1736" i="2"/>
  <c r="AF1736" i="2"/>
  <c r="AE1736" i="2"/>
  <c r="AC1736" i="2"/>
  <c r="AB1736" i="2"/>
  <c r="AA1736" i="2"/>
  <c r="X1736" i="2"/>
  <c r="V1736" i="2"/>
  <c r="S1736" i="2"/>
  <c r="U1736" i="2" s="1"/>
  <c r="R1736" i="2"/>
  <c r="AK1735" i="2"/>
  <c r="AF1735" i="2"/>
  <c r="AE1735" i="2"/>
  <c r="AC1735" i="2"/>
  <c r="AB1735" i="2"/>
  <c r="AA1735" i="2"/>
  <c r="X1735" i="2"/>
  <c r="V1735" i="2"/>
  <c r="S1735" i="2"/>
  <c r="R1735" i="2"/>
  <c r="AK1734" i="2"/>
  <c r="AF1734" i="2"/>
  <c r="AE1734" i="2"/>
  <c r="AC1734" i="2"/>
  <c r="AB1734" i="2"/>
  <c r="AA1734" i="2"/>
  <c r="X1734" i="2"/>
  <c r="V1734" i="2"/>
  <c r="S1734" i="2"/>
  <c r="U1734" i="2" s="1"/>
  <c r="R1734" i="2"/>
  <c r="AK1733" i="2"/>
  <c r="AF1733" i="2"/>
  <c r="AE1733" i="2"/>
  <c r="AC1733" i="2"/>
  <c r="AB1733" i="2"/>
  <c r="AA1733" i="2"/>
  <c r="X1733" i="2"/>
  <c r="V1733" i="2"/>
  <c r="S1733" i="2"/>
  <c r="U1733" i="2" s="1"/>
  <c r="R1733" i="2"/>
  <c r="AK1732" i="2"/>
  <c r="AF1732" i="2"/>
  <c r="AE1732" i="2"/>
  <c r="AC1732" i="2"/>
  <c r="AB1732" i="2"/>
  <c r="AA1732" i="2"/>
  <c r="X1732" i="2"/>
  <c r="V1732" i="2"/>
  <c r="S1732" i="2"/>
  <c r="T1732" i="2" s="1"/>
  <c r="R1732" i="2"/>
  <c r="AK1731" i="2"/>
  <c r="AF1731" i="2"/>
  <c r="AE1731" i="2"/>
  <c r="AC1731" i="2"/>
  <c r="AB1731" i="2"/>
  <c r="AA1731" i="2"/>
  <c r="X1731" i="2"/>
  <c r="V1731" i="2"/>
  <c r="S1731" i="2"/>
  <c r="U1731" i="2" s="1"/>
  <c r="R1731" i="2"/>
  <c r="AK1730" i="2"/>
  <c r="AF1730" i="2"/>
  <c r="AE1730" i="2"/>
  <c r="AC1730" i="2"/>
  <c r="AB1730" i="2"/>
  <c r="AA1730" i="2"/>
  <c r="X1730" i="2"/>
  <c r="V1730" i="2"/>
  <c r="S1730" i="2"/>
  <c r="T1730" i="2" s="1"/>
  <c r="R1730" i="2"/>
  <c r="AK1729" i="2"/>
  <c r="AF1729" i="2"/>
  <c r="AE1729" i="2"/>
  <c r="AC1729" i="2"/>
  <c r="AB1729" i="2"/>
  <c r="AA1729" i="2"/>
  <c r="X1729" i="2"/>
  <c r="V1729" i="2"/>
  <c r="S1729" i="2"/>
  <c r="T1729" i="2" s="1"/>
  <c r="R1729" i="2"/>
  <c r="AK1728" i="2"/>
  <c r="AF1728" i="2"/>
  <c r="AE1728" i="2"/>
  <c r="AC1728" i="2"/>
  <c r="AB1728" i="2"/>
  <c r="AA1728" i="2"/>
  <c r="X1728" i="2"/>
  <c r="V1728" i="2"/>
  <c r="S1728" i="2"/>
  <c r="U1728" i="2" s="1"/>
  <c r="R1728" i="2"/>
  <c r="AK1727" i="2"/>
  <c r="AF1727" i="2"/>
  <c r="AE1727" i="2"/>
  <c r="AC1727" i="2"/>
  <c r="AB1727" i="2"/>
  <c r="AA1727" i="2"/>
  <c r="X1727" i="2"/>
  <c r="V1727" i="2"/>
  <c r="S1727" i="2"/>
  <c r="U1727" i="2" s="1"/>
  <c r="R1727" i="2"/>
  <c r="AK1726" i="2"/>
  <c r="AF1726" i="2"/>
  <c r="AE1726" i="2"/>
  <c r="AC1726" i="2"/>
  <c r="AB1726" i="2"/>
  <c r="AA1726" i="2"/>
  <c r="X1726" i="2"/>
  <c r="V1726" i="2"/>
  <c r="S1726" i="2"/>
  <c r="T1726" i="2" s="1"/>
  <c r="R1726" i="2"/>
  <c r="AK1725" i="2"/>
  <c r="AF1725" i="2"/>
  <c r="AE1725" i="2"/>
  <c r="AC1725" i="2"/>
  <c r="AB1725" i="2"/>
  <c r="AA1725" i="2"/>
  <c r="X1725" i="2"/>
  <c r="V1725" i="2"/>
  <c r="S1725" i="2"/>
  <c r="T1725" i="2" s="1"/>
  <c r="R1725" i="2"/>
  <c r="AK1724" i="2"/>
  <c r="AF1724" i="2"/>
  <c r="AE1724" i="2"/>
  <c r="AC1724" i="2"/>
  <c r="AB1724" i="2"/>
  <c r="AA1724" i="2"/>
  <c r="X1724" i="2"/>
  <c r="V1724" i="2"/>
  <c r="S1724" i="2"/>
  <c r="U1724" i="2" s="1"/>
  <c r="R1724" i="2"/>
  <c r="AK1723" i="2"/>
  <c r="AF1723" i="2"/>
  <c r="AE1723" i="2"/>
  <c r="AC1723" i="2"/>
  <c r="AB1723" i="2"/>
  <c r="AA1723" i="2"/>
  <c r="X1723" i="2"/>
  <c r="V1723" i="2"/>
  <c r="S1723" i="2"/>
  <c r="R1723" i="2"/>
  <c r="AK1722" i="2"/>
  <c r="AF1722" i="2"/>
  <c r="AE1722" i="2"/>
  <c r="AC1722" i="2"/>
  <c r="AB1722" i="2"/>
  <c r="AA1722" i="2"/>
  <c r="X1722" i="2"/>
  <c r="V1722" i="2"/>
  <c r="S1722" i="2"/>
  <c r="U1722" i="2" s="1"/>
  <c r="R1722" i="2"/>
  <c r="AK1721" i="2"/>
  <c r="AF1721" i="2"/>
  <c r="AE1721" i="2"/>
  <c r="AC1721" i="2"/>
  <c r="AB1721" i="2"/>
  <c r="AA1721" i="2"/>
  <c r="X1721" i="2"/>
  <c r="V1721" i="2"/>
  <c r="S1721" i="2"/>
  <c r="U1721" i="2" s="1"/>
  <c r="R1721" i="2"/>
  <c r="AK1720" i="2"/>
  <c r="AF1720" i="2"/>
  <c r="AE1720" i="2"/>
  <c r="AC1720" i="2"/>
  <c r="AB1720" i="2"/>
  <c r="AA1720" i="2"/>
  <c r="X1720" i="2"/>
  <c r="V1720" i="2"/>
  <c r="S1720" i="2"/>
  <c r="U1720" i="2" s="1"/>
  <c r="R1720" i="2"/>
  <c r="AK1719" i="2"/>
  <c r="AF1719" i="2"/>
  <c r="AE1719" i="2"/>
  <c r="AC1719" i="2"/>
  <c r="AB1719" i="2"/>
  <c r="AA1719" i="2"/>
  <c r="X1719" i="2"/>
  <c r="V1719" i="2"/>
  <c r="S1719" i="2"/>
  <c r="U1719" i="2" s="1"/>
  <c r="R1719" i="2"/>
  <c r="AK1718" i="2"/>
  <c r="AF1718" i="2"/>
  <c r="AE1718" i="2"/>
  <c r="AC1718" i="2"/>
  <c r="AB1718" i="2"/>
  <c r="AA1718" i="2"/>
  <c r="X1718" i="2"/>
  <c r="V1718" i="2"/>
  <c r="S1718" i="2"/>
  <c r="U1718" i="2" s="1"/>
  <c r="R1718" i="2"/>
  <c r="AK1717" i="2"/>
  <c r="AF1717" i="2"/>
  <c r="AE1717" i="2"/>
  <c r="AC1717" i="2"/>
  <c r="AB1717" i="2"/>
  <c r="AA1717" i="2"/>
  <c r="X1717" i="2"/>
  <c r="V1717" i="2"/>
  <c r="S1717" i="2"/>
  <c r="T1717" i="2" s="1"/>
  <c r="R1717" i="2"/>
  <c r="AK1716" i="2"/>
  <c r="AF1716" i="2"/>
  <c r="AE1716" i="2"/>
  <c r="AC1716" i="2"/>
  <c r="AB1716" i="2"/>
  <c r="AA1716" i="2"/>
  <c r="X1716" i="2"/>
  <c r="V1716" i="2"/>
  <c r="S1716" i="2"/>
  <c r="U1716" i="2" s="1"/>
  <c r="R1716" i="2"/>
  <c r="AK1715" i="2"/>
  <c r="AF1715" i="2"/>
  <c r="AE1715" i="2"/>
  <c r="AC1715" i="2"/>
  <c r="AB1715" i="2"/>
  <c r="AA1715" i="2"/>
  <c r="X1715" i="2"/>
  <c r="V1715" i="2"/>
  <c r="S1715" i="2"/>
  <c r="U1715" i="2" s="1"/>
  <c r="R1715" i="2"/>
  <c r="AK1714" i="2"/>
  <c r="AF1714" i="2"/>
  <c r="AE1714" i="2"/>
  <c r="AC1714" i="2"/>
  <c r="AB1714" i="2"/>
  <c r="AA1714" i="2"/>
  <c r="X1714" i="2"/>
  <c r="V1714" i="2"/>
  <c r="S1714" i="2"/>
  <c r="U1714" i="2" s="1"/>
  <c r="R1714" i="2"/>
  <c r="AK1713" i="2"/>
  <c r="AF1713" i="2"/>
  <c r="AE1713" i="2"/>
  <c r="AC1713" i="2"/>
  <c r="AB1713" i="2"/>
  <c r="AA1713" i="2"/>
  <c r="X1713" i="2"/>
  <c r="V1713" i="2"/>
  <c r="S1713" i="2"/>
  <c r="T1713" i="2" s="1"/>
  <c r="R1713" i="2"/>
  <c r="AK1712" i="2"/>
  <c r="AF1712" i="2"/>
  <c r="AE1712" i="2"/>
  <c r="AC1712" i="2"/>
  <c r="AB1712" i="2"/>
  <c r="AA1712" i="2"/>
  <c r="X1712" i="2"/>
  <c r="V1712" i="2"/>
  <c r="S1712" i="2"/>
  <c r="U1712" i="2" s="1"/>
  <c r="R1712" i="2"/>
  <c r="AK1711" i="2"/>
  <c r="AF1711" i="2"/>
  <c r="AE1711" i="2"/>
  <c r="AC1711" i="2"/>
  <c r="AB1711" i="2"/>
  <c r="AA1711" i="2"/>
  <c r="X1711" i="2"/>
  <c r="V1711" i="2"/>
  <c r="S1711" i="2"/>
  <c r="R1711" i="2"/>
  <c r="AK1710" i="2"/>
  <c r="AF1710" i="2"/>
  <c r="AE1710" i="2"/>
  <c r="AC1710" i="2"/>
  <c r="AB1710" i="2"/>
  <c r="AA1710" i="2"/>
  <c r="X1710" i="2"/>
  <c r="V1710" i="2"/>
  <c r="S1710" i="2"/>
  <c r="U1710" i="2" s="1"/>
  <c r="R1710" i="2"/>
  <c r="AK1709" i="2"/>
  <c r="AF1709" i="2"/>
  <c r="AE1709" i="2"/>
  <c r="AC1709" i="2"/>
  <c r="AB1709" i="2"/>
  <c r="AA1709" i="2"/>
  <c r="X1709" i="2"/>
  <c r="V1709" i="2"/>
  <c r="S1709" i="2"/>
  <c r="U1709" i="2" s="1"/>
  <c r="R1709" i="2"/>
  <c r="AK1708" i="2"/>
  <c r="AF1708" i="2"/>
  <c r="AE1708" i="2"/>
  <c r="AC1708" i="2"/>
  <c r="AB1708" i="2"/>
  <c r="AA1708" i="2"/>
  <c r="X1708" i="2"/>
  <c r="V1708" i="2"/>
  <c r="S1708" i="2"/>
  <c r="U1708" i="2" s="1"/>
  <c r="R1708" i="2"/>
  <c r="AK1707" i="2"/>
  <c r="AF1707" i="2"/>
  <c r="AE1707" i="2"/>
  <c r="AC1707" i="2"/>
  <c r="AB1707" i="2"/>
  <c r="AA1707" i="2"/>
  <c r="X1707" i="2"/>
  <c r="V1707" i="2"/>
  <c r="S1707" i="2"/>
  <c r="U1707" i="2" s="1"/>
  <c r="R1707" i="2"/>
  <c r="AK1706" i="2"/>
  <c r="AF1706" i="2"/>
  <c r="AE1706" i="2"/>
  <c r="AC1706" i="2"/>
  <c r="AB1706" i="2"/>
  <c r="AA1706" i="2"/>
  <c r="X1706" i="2"/>
  <c r="V1706" i="2"/>
  <c r="S1706" i="2"/>
  <c r="U1706" i="2" s="1"/>
  <c r="R1706" i="2"/>
  <c r="AK1705" i="2"/>
  <c r="AF1705" i="2"/>
  <c r="AE1705" i="2"/>
  <c r="AC1705" i="2"/>
  <c r="AB1705" i="2"/>
  <c r="AA1705" i="2"/>
  <c r="X1705" i="2"/>
  <c r="V1705" i="2"/>
  <c r="S1705" i="2"/>
  <c r="T1705" i="2" s="1"/>
  <c r="R1705" i="2"/>
  <c r="AK1704" i="2"/>
  <c r="AF1704" i="2"/>
  <c r="AE1704" i="2"/>
  <c r="AC1704" i="2"/>
  <c r="AB1704" i="2"/>
  <c r="AA1704" i="2"/>
  <c r="X1704" i="2"/>
  <c r="V1704" i="2"/>
  <c r="S1704" i="2"/>
  <c r="U1704" i="2" s="1"/>
  <c r="R1704" i="2"/>
  <c r="AK1703" i="2"/>
  <c r="AF1703" i="2"/>
  <c r="AE1703" i="2"/>
  <c r="AC1703" i="2"/>
  <c r="AB1703" i="2"/>
  <c r="AA1703" i="2"/>
  <c r="X1703" i="2"/>
  <c r="V1703" i="2"/>
  <c r="S1703" i="2"/>
  <c r="U1703" i="2" s="1"/>
  <c r="R1703" i="2"/>
  <c r="AK1702" i="2"/>
  <c r="AF1702" i="2"/>
  <c r="AE1702" i="2"/>
  <c r="AC1702" i="2"/>
  <c r="AB1702" i="2"/>
  <c r="AA1702" i="2"/>
  <c r="X1702" i="2"/>
  <c r="V1702" i="2"/>
  <c r="S1702" i="2"/>
  <c r="U1702" i="2" s="1"/>
  <c r="R1702" i="2"/>
  <c r="AK1701" i="2"/>
  <c r="AF1701" i="2"/>
  <c r="AE1701" i="2"/>
  <c r="AC1701" i="2"/>
  <c r="AB1701" i="2"/>
  <c r="AA1701" i="2"/>
  <c r="X1701" i="2"/>
  <c r="V1701" i="2"/>
  <c r="S1701" i="2"/>
  <c r="T1701" i="2" s="1"/>
  <c r="R1701" i="2"/>
  <c r="AK1700" i="2"/>
  <c r="AF1700" i="2"/>
  <c r="AE1700" i="2"/>
  <c r="AC1700" i="2"/>
  <c r="AB1700" i="2"/>
  <c r="AA1700" i="2"/>
  <c r="X1700" i="2"/>
  <c r="V1700" i="2"/>
  <c r="S1700" i="2"/>
  <c r="U1700" i="2" s="1"/>
  <c r="R1700" i="2"/>
  <c r="AK1699" i="2"/>
  <c r="AF1699" i="2"/>
  <c r="AE1699" i="2"/>
  <c r="AC1699" i="2"/>
  <c r="AB1699" i="2"/>
  <c r="AA1699" i="2"/>
  <c r="X1699" i="2"/>
  <c r="V1699" i="2"/>
  <c r="S1699" i="2"/>
  <c r="R1699" i="2"/>
  <c r="AK1698" i="2"/>
  <c r="AF1698" i="2"/>
  <c r="AE1698" i="2"/>
  <c r="AC1698" i="2"/>
  <c r="AB1698" i="2"/>
  <c r="AA1698" i="2"/>
  <c r="X1698" i="2"/>
  <c r="V1698" i="2"/>
  <c r="S1698" i="2"/>
  <c r="U1698" i="2" s="1"/>
  <c r="R1698" i="2"/>
  <c r="AK1697" i="2"/>
  <c r="AF1697" i="2"/>
  <c r="AE1697" i="2"/>
  <c r="AC1697" i="2"/>
  <c r="AB1697" i="2"/>
  <c r="AA1697" i="2"/>
  <c r="X1697" i="2"/>
  <c r="V1697" i="2"/>
  <c r="S1697" i="2"/>
  <c r="U1697" i="2" s="1"/>
  <c r="R1697" i="2"/>
  <c r="AK1696" i="2"/>
  <c r="AF1696" i="2"/>
  <c r="AE1696" i="2"/>
  <c r="AC1696" i="2"/>
  <c r="AB1696" i="2"/>
  <c r="AA1696" i="2"/>
  <c r="X1696" i="2"/>
  <c r="V1696" i="2"/>
  <c r="S1696" i="2"/>
  <c r="U1696" i="2" s="1"/>
  <c r="R1696" i="2"/>
  <c r="AK1695" i="2"/>
  <c r="AF1695" i="2"/>
  <c r="AE1695" i="2"/>
  <c r="AC1695" i="2"/>
  <c r="AB1695" i="2"/>
  <c r="AA1695" i="2"/>
  <c r="X1695" i="2"/>
  <c r="V1695" i="2"/>
  <c r="S1695" i="2"/>
  <c r="U1695" i="2" s="1"/>
  <c r="R1695" i="2"/>
  <c r="AK1694" i="2"/>
  <c r="AF1694" i="2"/>
  <c r="AE1694" i="2"/>
  <c r="AC1694" i="2"/>
  <c r="AB1694" i="2"/>
  <c r="AA1694" i="2"/>
  <c r="X1694" i="2"/>
  <c r="V1694" i="2"/>
  <c r="S1694" i="2"/>
  <c r="U1694" i="2" s="1"/>
  <c r="R1694" i="2"/>
  <c r="AK1693" i="2"/>
  <c r="AF1693" i="2"/>
  <c r="AE1693" i="2"/>
  <c r="AC1693" i="2"/>
  <c r="AB1693" i="2"/>
  <c r="AA1693" i="2"/>
  <c r="X1693" i="2"/>
  <c r="V1693" i="2"/>
  <c r="S1693" i="2"/>
  <c r="U1693" i="2" s="1"/>
  <c r="R1693" i="2"/>
  <c r="AK1692" i="2"/>
  <c r="AF1692" i="2"/>
  <c r="AE1692" i="2"/>
  <c r="AC1692" i="2"/>
  <c r="AB1692" i="2"/>
  <c r="AA1692" i="2"/>
  <c r="X1692" i="2"/>
  <c r="V1692" i="2"/>
  <c r="S1692" i="2"/>
  <c r="U1692" i="2" s="1"/>
  <c r="R1692" i="2"/>
  <c r="AK1691" i="2"/>
  <c r="AF1691" i="2"/>
  <c r="AE1691" i="2"/>
  <c r="AC1691" i="2"/>
  <c r="AB1691" i="2"/>
  <c r="AA1691" i="2"/>
  <c r="X1691" i="2"/>
  <c r="V1691" i="2"/>
  <c r="S1691" i="2"/>
  <c r="U1691" i="2" s="1"/>
  <c r="R1691" i="2"/>
  <c r="AK1690" i="2"/>
  <c r="AF1690" i="2"/>
  <c r="AE1690" i="2"/>
  <c r="AC1690" i="2"/>
  <c r="AB1690" i="2"/>
  <c r="AA1690" i="2"/>
  <c r="X1690" i="2"/>
  <c r="V1690" i="2"/>
  <c r="S1690" i="2"/>
  <c r="U1690" i="2" s="1"/>
  <c r="R1690" i="2"/>
  <c r="AK1689" i="2"/>
  <c r="AF1689" i="2"/>
  <c r="AE1689" i="2"/>
  <c r="AC1689" i="2"/>
  <c r="AB1689" i="2"/>
  <c r="AA1689" i="2"/>
  <c r="X1689" i="2"/>
  <c r="V1689" i="2"/>
  <c r="S1689" i="2"/>
  <c r="T1689" i="2" s="1"/>
  <c r="R1689" i="2"/>
  <c r="AK1688" i="2"/>
  <c r="AF1688" i="2"/>
  <c r="AE1688" i="2"/>
  <c r="AC1688" i="2"/>
  <c r="AB1688" i="2"/>
  <c r="AA1688" i="2"/>
  <c r="X1688" i="2"/>
  <c r="V1688" i="2"/>
  <c r="S1688" i="2"/>
  <c r="U1688" i="2" s="1"/>
  <c r="R1688" i="2"/>
  <c r="AK1687" i="2"/>
  <c r="AF1687" i="2"/>
  <c r="AE1687" i="2"/>
  <c r="AC1687" i="2"/>
  <c r="AB1687" i="2"/>
  <c r="AA1687" i="2"/>
  <c r="X1687" i="2"/>
  <c r="V1687" i="2"/>
  <c r="S1687" i="2"/>
  <c r="R1687" i="2"/>
  <c r="AK1686" i="2"/>
  <c r="AF1686" i="2"/>
  <c r="AE1686" i="2"/>
  <c r="AC1686" i="2"/>
  <c r="AB1686" i="2"/>
  <c r="AA1686" i="2"/>
  <c r="X1686" i="2"/>
  <c r="V1686" i="2"/>
  <c r="S1686" i="2"/>
  <c r="T1686" i="2" s="1"/>
  <c r="R1686" i="2"/>
  <c r="AK1685" i="2"/>
  <c r="AF1685" i="2"/>
  <c r="AE1685" i="2"/>
  <c r="AC1685" i="2"/>
  <c r="AB1685" i="2"/>
  <c r="AA1685" i="2"/>
  <c r="X1685" i="2"/>
  <c r="V1685" i="2"/>
  <c r="S1685" i="2"/>
  <c r="U1685" i="2" s="1"/>
  <c r="R1685" i="2"/>
  <c r="AK1684" i="2"/>
  <c r="AF1684" i="2"/>
  <c r="AE1684" i="2"/>
  <c r="AC1684" i="2"/>
  <c r="AB1684" i="2"/>
  <c r="AA1684" i="2"/>
  <c r="X1684" i="2"/>
  <c r="V1684" i="2"/>
  <c r="S1684" i="2"/>
  <c r="U1684" i="2" s="1"/>
  <c r="R1684" i="2"/>
  <c r="AK1683" i="2"/>
  <c r="AF1683" i="2"/>
  <c r="AE1683" i="2"/>
  <c r="AC1683" i="2"/>
  <c r="AB1683" i="2"/>
  <c r="AA1683" i="2"/>
  <c r="X1683" i="2"/>
  <c r="V1683" i="2"/>
  <c r="S1683" i="2"/>
  <c r="U1683" i="2" s="1"/>
  <c r="R1683" i="2"/>
  <c r="AK1682" i="2"/>
  <c r="AF1682" i="2"/>
  <c r="AE1682" i="2"/>
  <c r="AC1682" i="2"/>
  <c r="AB1682" i="2"/>
  <c r="AA1682" i="2"/>
  <c r="X1682" i="2"/>
  <c r="V1682" i="2"/>
  <c r="S1682" i="2"/>
  <c r="U1682" i="2" s="1"/>
  <c r="R1682" i="2"/>
  <c r="AK1681" i="2"/>
  <c r="AF1681" i="2"/>
  <c r="AE1681" i="2"/>
  <c r="AC1681" i="2"/>
  <c r="AB1681" i="2"/>
  <c r="AA1681" i="2"/>
  <c r="X1681" i="2"/>
  <c r="V1681" i="2"/>
  <c r="S1681" i="2"/>
  <c r="T1681" i="2" s="1"/>
  <c r="R1681" i="2"/>
  <c r="AK1680" i="2"/>
  <c r="AF1680" i="2"/>
  <c r="AE1680" i="2"/>
  <c r="AC1680" i="2"/>
  <c r="AB1680" i="2"/>
  <c r="AA1680" i="2"/>
  <c r="X1680" i="2"/>
  <c r="V1680" i="2"/>
  <c r="S1680" i="2"/>
  <c r="U1680" i="2" s="1"/>
  <c r="R1680" i="2"/>
  <c r="AK1679" i="2"/>
  <c r="AF1679" i="2"/>
  <c r="AE1679" i="2"/>
  <c r="AC1679" i="2"/>
  <c r="AB1679" i="2"/>
  <c r="AA1679" i="2"/>
  <c r="X1679" i="2"/>
  <c r="V1679" i="2"/>
  <c r="S1679" i="2"/>
  <c r="U1679" i="2" s="1"/>
  <c r="R1679" i="2"/>
  <c r="AK1678" i="2"/>
  <c r="AF1678" i="2"/>
  <c r="AE1678" i="2"/>
  <c r="AC1678" i="2"/>
  <c r="AB1678" i="2"/>
  <c r="AA1678" i="2"/>
  <c r="X1678" i="2"/>
  <c r="V1678" i="2"/>
  <c r="S1678" i="2"/>
  <c r="U1678" i="2" s="1"/>
  <c r="R1678" i="2"/>
  <c r="AK1677" i="2"/>
  <c r="AF1677" i="2"/>
  <c r="AE1677" i="2"/>
  <c r="AC1677" i="2"/>
  <c r="AB1677" i="2"/>
  <c r="AA1677" i="2"/>
  <c r="X1677" i="2"/>
  <c r="V1677" i="2"/>
  <c r="S1677" i="2"/>
  <c r="T1677" i="2" s="1"/>
  <c r="R1677" i="2"/>
  <c r="AK1676" i="2"/>
  <c r="AF1676" i="2"/>
  <c r="AE1676" i="2"/>
  <c r="AC1676" i="2"/>
  <c r="AB1676" i="2"/>
  <c r="AA1676" i="2"/>
  <c r="X1676" i="2"/>
  <c r="V1676" i="2"/>
  <c r="S1676" i="2"/>
  <c r="U1676" i="2" s="1"/>
  <c r="R1676" i="2"/>
  <c r="AK1675" i="2"/>
  <c r="AF1675" i="2"/>
  <c r="AE1675" i="2"/>
  <c r="AC1675" i="2"/>
  <c r="AB1675" i="2"/>
  <c r="AA1675" i="2"/>
  <c r="X1675" i="2"/>
  <c r="V1675" i="2"/>
  <c r="S1675" i="2"/>
  <c r="R1675" i="2"/>
  <c r="AK1674" i="2"/>
  <c r="AF1674" i="2"/>
  <c r="AE1674" i="2"/>
  <c r="AC1674" i="2"/>
  <c r="AB1674" i="2"/>
  <c r="AA1674" i="2"/>
  <c r="X1674" i="2"/>
  <c r="V1674" i="2"/>
  <c r="S1674" i="2"/>
  <c r="U1674" i="2" s="1"/>
  <c r="R1674" i="2"/>
  <c r="AK1673" i="2"/>
  <c r="AF1673" i="2"/>
  <c r="AE1673" i="2"/>
  <c r="AC1673" i="2"/>
  <c r="AB1673" i="2"/>
  <c r="AA1673" i="2"/>
  <c r="X1673" i="2"/>
  <c r="V1673" i="2"/>
  <c r="S1673" i="2"/>
  <c r="U1673" i="2" s="1"/>
  <c r="R1673" i="2"/>
  <c r="AK1672" i="2"/>
  <c r="AF1672" i="2"/>
  <c r="AE1672" i="2"/>
  <c r="AC1672" i="2"/>
  <c r="AB1672" i="2"/>
  <c r="AA1672" i="2"/>
  <c r="X1672" i="2"/>
  <c r="V1672" i="2"/>
  <c r="S1672" i="2"/>
  <c r="U1672" i="2" s="1"/>
  <c r="R1672" i="2"/>
  <c r="AK1671" i="2"/>
  <c r="AF1671" i="2"/>
  <c r="AE1671" i="2"/>
  <c r="AC1671" i="2"/>
  <c r="AB1671" i="2"/>
  <c r="AA1671" i="2"/>
  <c r="X1671" i="2"/>
  <c r="V1671" i="2"/>
  <c r="S1671" i="2"/>
  <c r="U1671" i="2" s="1"/>
  <c r="R1671" i="2"/>
  <c r="AK1670" i="2"/>
  <c r="AF1670" i="2"/>
  <c r="AE1670" i="2"/>
  <c r="AC1670" i="2"/>
  <c r="AB1670" i="2"/>
  <c r="AA1670" i="2"/>
  <c r="X1670" i="2"/>
  <c r="V1670" i="2"/>
  <c r="S1670" i="2"/>
  <c r="U1670" i="2" s="1"/>
  <c r="R1670" i="2"/>
  <c r="AK1669" i="2"/>
  <c r="AF1669" i="2"/>
  <c r="AE1669" i="2"/>
  <c r="AC1669" i="2"/>
  <c r="AB1669" i="2"/>
  <c r="AA1669" i="2"/>
  <c r="X1669" i="2"/>
  <c r="V1669" i="2"/>
  <c r="S1669" i="2"/>
  <c r="T1669" i="2" s="1"/>
  <c r="R1669" i="2"/>
  <c r="AK1668" i="2"/>
  <c r="AF1668" i="2"/>
  <c r="AE1668" i="2"/>
  <c r="AC1668" i="2"/>
  <c r="AB1668" i="2"/>
  <c r="AA1668" i="2"/>
  <c r="X1668" i="2"/>
  <c r="V1668" i="2"/>
  <c r="S1668" i="2"/>
  <c r="T1668" i="2" s="1"/>
  <c r="R1668" i="2"/>
  <c r="AK1667" i="2"/>
  <c r="AF1667" i="2"/>
  <c r="AE1667" i="2"/>
  <c r="AC1667" i="2"/>
  <c r="AB1667" i="2"/>
  <c r="AA1667" i="2"/>
  <c r="X1667" i="2"/>
  <c r="V1667" i="2"/>
  <c r="S1667" i="2"/>
  <c r="T1667" i="2" s="1"/>
  <c r="R1667" i="2"/>
  <c r="AK1666" i="2"/>
  <c r="AF1666" i="2"/>
  <c r="AE1666" i="2"/>
  <c r="AC1666" i="2"/>
  <c r="AB1666" i="2"/>
  <c r="AA1666" i="2"/>
  <c r="X1666" i="2"/>
  <c r="V1666" i="2"/>
  <c r="S1666" i="2"/>
  <c r="U1666" i="2" s="1"/>
  <c r="R1666" i="2"/>
  <c r="AK1665" i="2"/>
  <c r="AF1665" i="2"/>
  <c r="AE1665" i="2"/>
  <c r="AC1665" i="2"/>
  <c r="AB1665" i="2"/>
  <c r="AA1665" i="2"/>
  <c r="X1665" i="2"/>
  <c r="V1665" i="2"/>
  <c r="S1665" i="2"/>
  <c r="U1665" i="2" s="1"/>
  <c r="R1665" i="2"/>
  <c r="AK1664" i="2"/>
  <c r="AF1664" i="2"/>
  <c r="AE1664" i="2"/>
  <c r="AC1664" i="2"/>
  <c r="AB1664" i="2"/>
  <c r="AA1664" i="2"/>
  <c r="X1664" i="2"/>
  <c r="V1664" i="2"/>
  <c r="S1664" i="2"/>
  <c r="U1664" i="2" s="1"/>
  <c r="R1664" i="2"/>
  <c r="AK1663" i="2"/>
  <c r="AF1663" i="2"/>
  <c r="AE1663" i="2"/>
  <c r="AC1663" i="2"/>
  <c r="AB1663" i="2"/>
  <c r="AA1663" i="2"/>
  <c r="X1663" i="2"/>
  <c r="V1663" i="2"/>
  <c r="S1663" i="2"/>
  <c r="R1663" i="2"/>
  <c r="AK1662" i="2"/>
  <c r="AF1662" i="2"/>
  <c r="AE1662" i="2"/>
  <c r="AC1662" i="2"/>
  <c r="AB1662" i="2"/>
  <c r="AA1662" i="2"/>
  <c r="X1662" i="2"/>
  <c r="V1662" i="2"/>
  <c r="S1662" i="2"/>
  <c r="U1662" i="2" s="1"/>
  <c r="R1662" i="2"/>
  <c r="AK1661" i="2"/>
  <c r="AF1661" i="2"/>
  <c r="AE1661" i="2"/>
  <c r="AC1661" i="2"/>
  <c r="AB1661" i="2"/>
  <c r="AA1661" i="2"/>
  <c r="X1661" i="2"/>
  <c r="V1661" i="2"/>
  <c r="S1661" i="2"/>
  <c r="U1661" i="2" s="1"/>
  <c r="R1661" i="2"/>
  <c r="AK1660" i="2"/>
  <c r="AF1660" i="2"/>
  <c r="AE1660" i="2"/>
  <c r="AC1660" i="2"/>
  <c r="AB1660" i="2"/>
  <c r="AA1660" i="2"/>
  <c r="X1660" i="2"/>
  <c r="V1660" i="2"/>
  <c r="S1660" i="2"/>
  <c r="T1660" i="2" s="1"/>
  <c r="R1660" i="2"/>
  <c r="AK1659" i="2"/>
  <c r="AF1659" i="2"/>
  <c r="AE1659" i="2"/>
  <c r="AC1659" i="2"/>
  <c r="AB1659" i="2"/>
  <c r="AA1659" i="2"/>
  <c r="X1659" i="2"/>
  <c r="V1659" i="2"/>
  <c r="S1659" i="2"/>
  <c r="T1659" i="2" s="1"/>
  <c r="R1659" i="2"/>
  <c r="AK1658" i="2"/>
  <c r="AF1658" i="2"/>
  <c r="AE1658" i="2"/>
  <c r="AC1658" i="2"/>
  <c r="AB1658" i="2"/>
  <c r="AA1658" i="2"/>
  <c r="X1658" i="2"/>
  <c r="V1658" i="2"/>
  <c r="S1658" i="2"/>
  <c r="U1658" i="2" s="1"/>
  <c r="R1658" i="2"/>
  <c r="AK1657" i="2"/>
  <c r="AF1657" i="2"/>
  <c r="AE1657" i="2"/>
  <c r="AC1657" i="2"/>
  <c r="AB1657" i="2"/>
  <c r="AA1657" i="2"/>
  <c r="X1657" i="2"/>
  <c r="V1657" i="2"/>
  <c r="S1657" i="2"/>
  <c r="U1657" i="2" s="1"/>
  <c r="R1657" i="2"/>
  <c r="AK1656" i="2"/>
  <c r="AF1656" i="2"/>
  <c r="AE1656" i="2"/>
  <c r="AC1656" i="2"/>
  <c r="AB1656" i="2"/>
  <c r="AA1656" i="2"/>
  <c r="X1656" i="2"/>
  <c r="V1656" i="2"/>
  <c r="S1656" i="2"/>
  <c r="U1656" i="2" s="1"/>
  <c r="R1656" i="2"/>
  <c r="AK1655" i="2"/>
  <c r="AF1655" i="2"/>
  <c r="AE1655" i="2"/>
  <c r="AC1655" i="2"/>
  <c r="AB1655" i="2"/>
  <c r="AA1655" i="2"/>
  <c r="X1655" i="2"/>
  <c r="V1655" i="2"/>
  <c r="S1655" i="2"/>
  <c r="T1655" i="2" s="1"/>
  <c r="R1655" i="2"/>
  <c r="AK1654" i="2"/>
  <c r="AF1654" i="2"/>
  <c r="AE1654" i="2"/>
  <c r="AC1654" i="2"/>
  <c r="AB1654" i="2"/>
  <c r="AA1654" i="2"/>
  <c r="X1654" i="2"/>
  <c r="V1654" i="2"/>
  <c r="S1654" i="2"/>
  <c r="U1654" i="2" s="1"/>
  <c r="R1654" i="2"/>
  <c r="AK1653" i="2"/>
  <c r="AF1653" i="2"/>
  <c r="AE1653" i="2"/>
  <c r="AC1653" i="2"/>
  <c r="AB1653" i="2"/>
  <c r="AA1653" i="2"/>
  <c r="X1653" i="2"/>
  <c r="V1653" i="2"/>
  <c r="S1653" i="2"/>
  <c r="T1653" i="2" s="1"/>
  <c r="R1653" i="2"/>
  <c r="AK1652" i="2"/>
  <c r="AF1652" i="2"/>
  <c r="AE1652" i="2"/>
  <c r="AC1652" i="2"/>
  <c r="AB1652" i="2"/>
  <c r="AA1652" i="2"/>
  <c r="X1652" i="2"/>
  <c r="V1652" i="2"/>
  <c r="S1652" i="2"/>
  <c r="U1652" i="2" s="1"/>
  <c r="R1652" i="2"/>
  <c r="AK1651" i="2"/>
  <c r="AF1651" i="2"/>
  <c r="AE1651" i="2"/>
  <c r="AC1651" i="2"/>
  <c r="AB1651" i="2"/>
  <c r="AA1651" i="2"/>
  <c r="X1651" i="2"/>
  <c r="V1651" i="2"/>
  <c r="S1651" i="2"/>
  <c r="R1651" i="2"/>
  <c r="AK1650" i="2"/>
  <c r="AF1650" i="2"/>
  <c r="AE1650" i="2"/>
  <c r="AC1650" i="2"/>
  <c r="AB1650" i="2"/>
  <c r="AA1650" i="2"/>
  <c r="X1650" i="2"/>
  <c r="V1650" i="2"/>
  <c r="S1650" i="2"/>
  <c r="U1650" i="2" s="1"/>
  <c r="R1650" i="2"/>
  <c r="AK1649" i="2"/>
  <c r="AF1649" i="2"/>
  <c r="AE1649" i="2"/>
  <c r="AC1649" i="2"/>
  <c r="AB1649" i="2"/>
  <c r="AA1649" i="2"/>
  <c r="X1649" i="2"/>
  <c r="V1649" i="2"/>
  <c r="S1649" i="2"/>
  <c r="U1649" i="2" s="1"/>
  <c r="R1649" i="2"/>
  <c r="AK1648" i="2"/>
  <c r="AF1648" i="2"/>
  <c r="AE1648" i="2"/>
  <c r="AC1648" i="2"/>
  <c r="AB1648" i="2"/>
  <c r="AA1648" i="2"/>
  <c r="X1648" i="2"/>
  <c r="V1648" i="2"/>
  <c r="S1648" i="2"/>
  <c r="U1648" i="2" s="1"/>
  <c r="R1648" i="2"/>
  <c r="AK1647" i="2"/>
  <c r="AF1647" i="2"/>
  <c r="AE1647" i="2"/>
  <c r="AC1647" i="2"/>
  <c r="AB1647" i="2"/>
  <c r="AA1647" i="2"/>
  <c r="X1647" i="2"/>
  <c r="V1647" i="2"/>
  <c r="S1647" i="2"/>
  <c r="U1647" i="2" s="1"/>
  <c r="R1647" i="2"/>
  <c r="AK1646" i="2"/>
  <c r="AF1646" i="2"/>
  <c r="AE1646" i="2"/>
  <c r="AC1646" i="2"/>
  <c r="AB1646" i="2"/>
  <c r="AA1646" i="2"/>
  <c r="X1646" i="2"/>
  <c r="V1646" i="2"/>
  <c r="S1646" i="2"/>
  <c r="U1646" i="2" s="1"/>
  <c r="R1646" i="2"/>
  <c r="AK1645" i="2"/>
  <c r="AF1645" i="2"/>
  <c r="AE1645" i="2"/>
  <c r="AC1645" i="2"/>
  <c r="AB1645" i="2"/>
  <c r="AA1645" i="2"/>
  <c r="X1645" i="2"/>
  <c r="V1645" i="2"/>
  <c r="S1645" i="2"/>
  <c r="U1645" i="2" s="1"/>
  <c r="R1645" i="2"/>
  <c r="AK1644" i="2"/>
  <c r="AF1644" i="2"/>
  <c r="AE1644" i="2"/>
  <c r="AC1644" i="2"/>
  <c r="AB1644" i="2"/>
  <c r="AA1644" i="2"/>
  <c r="X1644" i="2"/>
  <c r="V1644" i="2"/>
  <c r="S1644" i="2"/>
  <c r="U1644" i="2" s="1"/>
  <c r="R1644" i="2"/>
  <c r="AK1643" i="2"/>
  <c r="AF1643" i="2"/>
  <c r="AE1643" i="2"/>
  <c r="AC1643" i="2"/>
  <c r="AB1643" i="2"/>
  <c r="AA1643" i="2"/>
  <c r="X1643" i="2"/>
  <c r="V1643" i="2"/>
  <c r="S1643" i="2"/>
  <c r="U1643" i="2" s="1"/>
  <c r="R1643" i="2"/>
  <c r="AK1642" i="2"/>
  <c r="AF1642" i="2"/>
  <c r="AE1642" i="2"/>
  <c r="AC1642" i="2"/>
  <c r="AB1642" i="2"/>
  <c r="AA1642" i="2"/>
  <c r="X1642" i="2"/>
  <c r="V1642" i="2"/>
  <c r="S1642" i="2"/>
  <c r="U1642" i="2" s="1"/>
  <c r="R1642" i="2"/>
  <c r="AK1641" i="2"/>
  <c r="AF1641" i="2"/>
  <c r="AE1641" i="2"/>
  <c r="AC1641" i="2"/>
  <c r="AB1641" i="2"/>
  <c r="AA1641" i="2"/>
  <c r="X1641" i="2"/>
  <c r="V1641" i="2"/>
  <c r="S1641" i="2"/>
  <c r="T1641" i="2" s="1"/>
  <c r="R1641" i="2"/>
  <c r="AK1640" i="2"/>
  <c r="AF1640" i="2"/>
  <c r="AE1640" i="2"/>
  <c r="AC1640" i="2"/>
  <c r="AB1640" i="2"/>
  <c r="AA1640" i="2"/>
  <c r="X1640" i="2"/>
  <c r="V1640" i="2"/>
  <c r="S1640" i="2"/>
  <c r="U1640" i="2" s="1"/>
  <c r="R1640" i="2"/>
  <c r="AK1639" i="2"/>
  <c r="AF1639" i="2"/>
  <c r="AE1639" i="2"/>
  <c r="AC1639" i="2"/>
  <c r="AB1639" i="2"/>
  <c r="AA1639" i="2"/>
  <c r="X1639" i="2"/>
  <c r="V1639" i="2"/>
  <c r="S1639" i="2"/>
  <c r="R1639" i="2"/>
  <c r="AK1638" i="2"/>
  <c r="AF1638" i="2"/>
  <c r="AE1638" i="2"/>
  <c r="AC1638" i="2"/>
  <c r="AB1638" i="2"/>
  <c r="AA1638" i="2"/>
  <c r="X1638" i="2"/>
  <c r="V1638" i="2"/>
  <c r="S1638" i="2"/>
  <c r="U1638" i="2" s="1"/>
  <c r="R1638" i="2"/>
  <c r="AK1637" i="2"/>
  <c r="AF1637" i="2"/>
  <c r="AE1637" i="2"/>
  <c r="AC1637" i="2"/>
  <c r="AB1637" i="2"/>
  <c r="AA1637" i="2"/>
  <c r="X1637" i="2"/>
  <c r="V1637" i="2"/>
  <c r="S1637" i="2"/>
  <c r="U1637" i="2" s="1"/>
  <c r="R1637" i="2"/>
  <c r="AK1636" i="2"/>
  <c r="AF1636" i="2"/>
  <c r="AE1636" i="2"/>
  <c r="AC1636" i="2"/>
  <c r="AB1636" i="2"/>
  <c r="AA1636" i="2"/>
  <c r="X1636" i="2"/>
  <c r="V1636" i="2"/>
  <c r="S1636" i="2"/>
  <c r="U1636" i="2" s="1"/>
  <c r="R1636" i="2"/>
  <c r="AK1635" i="2"/>
  <c r="AF1635" i="2"/>
  <c r="AE1635" i="2"/>
  <c r="AC1635" i="2"/>
  <c r="AB1635" i="2"/>
  <c r="AA1635" i="2"/>
  <c r="X1635" i="2"/>
  <c r="V1635" i="2"/>
  <c r="S1635" i="2"/>
  <c r="U1635" i="2" s="1"/>
  <c r="R1635" i="2"/>
  <c r="AK1634" i="2"/>
  <c r="AF1634" i="2"/>
  <c r="AE1634" i="2"/>
  <c r="AC1634" i="2"/>
  <c r="AB1634" i="2"/>
  <c r="AA1634" i="2"/>
  <c r="X1634" i="2"/>
  <c r="V1634" i="2"/>
  <c r="S1634" i="2"/>
  <c r="U1634" i="2" s="1"/>
  <c r="R1634" i="2"/>
  <c r="AK1633" i="2"/>
  <c r="AF1633" i="2"/>
  <c r="AE1633" i="2"/>
  <c r="AC1633" i="2"/>
  <c r="AB1633" i="2"/>
  <c r="AA1633" i="2"/>
  <c r="X1633" i="2"/>
  <c r="V1633" i="2"/>
  <c r="S1633" i="2"/>
  <c r="U1633" i="2" s="1"/>
  <c r="R1633" i="2"/>
  <c r="AK1632" i="2"/>
  <c r="AF1632" i="2"/>
  <c r="AE1632" i="2"/>
  <c r="AC1632" i="2"/>
  <c r="AB1632" i="2"/>
  <c r="AA1632" i="2"/>
  <c r="X1632" i="2"/>
  <c r="V1632" i="2"/>
  <c r="S1632" i="2"/>
  <c r="T1632" i="2" s="1"/>
  <c r="R1632" i="2"/>
  <c r="AK1631" i="2"/>
  <c r="AF1631" i="2"/>
  <c r="AE1631" i="2"/>
  <c r="AC1631" i="2"/>
  <c r="AB1631" i="2"/>
  <c r="AA1631" i="2"/>
  <c r="X1631" i="2"/>
  <c r="V1631" i="2"/>
  <c r="S1631" i="2"/>
  <c r="U1631" i="2" s="1"/>
  <c r="R1631" i="2"/>
  <c r="AK1630" i="2"/>
  <c r="AF1630" i="2"/>
  <c r="AE1630" i="2"/>
  <c r="AC1630" i="2"/>
  <c r="AB1630" i="2"/>
  <c r="AA1630" i="2"/>
  <c r="X1630" i="2"/>
  <c r="V1630" i="2"/>
  <c r="S1630" i="2"/>
  <c r="U1630" i="2" s="1"/>
  <c r="R1630" i="2"/>
  <c r="AK1629" i="2"/>
  <c r="AF1629" i="2"/>
  <c r="AE1629" i="2"/>
  <c r="AC1629" i="2"/>
  <c r="AB1629" i="2"/>
  <c r="AA1629" i="2"/>
  <c r="X1629" i="2"/>
  <c r="V1629" i="2"/>
  <c r="S1629" i="2"/>
  <c r="T1629" i="2" s="1"/>
  <c r="R1629" i="2"/>
  <c r="AK1628" i="2"/>
  <c r="AF1628" i="2"/>
  <c r="AE1628" i="2"/>
  <c r="AC1628" i="2"/>
  <c r="AB1628" i="2"/>
  <c r="AA1628" i="2"/>
  <c r="X1628" i="2"/>
  <c r="V1628" i="2"/>
  <c r="S1628" i="2"/>
  <c r="U1628" i="2" s="1"/>
  <c r="R1628" i="2"/>
  <c r="AK1627" i="2"/>
  <c r="AF1627" i="2"/>
  <c r="AE1627" i="2"/>
  <c r="AC1627" i="2"/>
  <c r="AB1627" i="2"/>
  <c r="AA1627" i="2"/>
  <c r="X1627" i="2"/>
  <c r="V1627" i="2"/>
  <c r="S1627" i="2"/>
  <c r="R1627" i="2"/>
  <c r="AK1626" i="2"/>
  <c r="AF1626" i="2"/>
  <c r="AE1626" i="2"/>
  <c r="AC1626" i="2"/>
  <c r="AB1626" i="2"/>
  <c r="AA1626" i="2"/>
  <c r="X1626" i="2"/>
  <c r="V1626" i="2"/>
  <c r="S1626" i="2"/>
  <c r="U1626" i="2" s="1"/>
  <c r="R1626" i="2"/>
  <c r="AK1625" i="2"/>
  <c r="AF1625" i="2"/>
  <c r="AE1625" i="2"/>
  <c r="AC1625" i="2"/>
  <c r="AB1625" i="2"/>
  <c r="AA1625" i="2"/>
  <c r="X1625" i="2"/>
  <c r="V1625" i="2"/>
  <c r="S1625" i="2"/>
  <c r="U1625" i="2" s="1"/>
  <c r="R1625" i="2"/>
  <c r="AK1624" i="2"/>
  <c r="AF1624" i="2"/>
  <c r="AE1624" i="2"/>
  <c r="AC1624" i="2"/>
  <c r="AB1624" i="2"/>
  <c r="AA1624" i="2"/>
  <c r="X1624" i="2"/>
  <c r="V1624" i="2"/>
  <c r="S1624" i="2"/>
  <c r="U1624" i="2" s="1"/>
  <c r="R1624" i="2"/>
  <c r="AK1623" i="2"/>
  <c r="AF1623" i="2"/>
  <c r="AE1623" i="2"/>
  <c r="AC1623" i="2"/>
  <c r="AB1623" i="2"/>
  <c r="AA1623" i="2"/>
  <c r="X1623" i="2"/>
  <c r="V1623" i="2"/>
  <c r="S1623" i="2"/>
  <c r="U1623" i="2" s="1"/>
  <c r="R1623" i="2"/>
  <c r="AK1622" i="2"/>
  <c r="AF1622" i="2"/>
  <c r="AE1622" i="2"/>
  <c r="AC1622" i="2"/>
  <c r="AB1622" i="2"/>
  <c r="AA1622" i="2"/>
  <c r="X1622" i="2"/>
  <c r="V1622" i="2"/>
  <c r="S1622" i="2"/>
  <c r="U1622" i="2" s="1"/>
  <c r="R1622" i="2"/>
  <c r="AK1621" i="2"/>
  <c r="AF1621" i="2"/>
  <c r="AE1621" i="2"/>
  <c r="AC1621" i="2"/>
  <c r="AB1621" i="2"/>
  <c r="AA1621" i="2"/>
  <c r="X1621" i="2"/>
  <c r="V1621" i="2"/>
  <c r="S1621" i="2"/>
  <c r="U1621" i="2" s="1"/>
  <c r="R1621" i="2"/>
  <c r="AK1620" i="2"/>
  <c r="AF1620" i="2"/>
  <c r="AE1620" i="2"/>
  <c r="AC1620" i="2"/>
  <c r="AB1620" i="2"/>
  <c r="AA1620" i="2"/>
  <c r="X1620" i="2"/>
  <c r="V1620" i="2"/>
  <c r="S1620" i="2"/>
  <c r="U1620" i="2" s="1"/>
  <c r="R1620" i="2"/>
  <c r="AK1619" i="2"/>
  <c r="AF1619" i="2"/>
  <c r="AE1619" i="2"/>
  <c r="AC1619" i="2"/>
  <c r="AB1619" i="2"/>
  <c r="AA1619" i="2"/>
  <c r="X1619" i="2"/>
  <c r="V1619" i="2"/>
  <c r="S1619" i="2"/>
  <c r="U1619" i="2" s="1"/>
  <c r="R1619" i="2"/>
  <c r="AK1618" i="2"/>
  <c r="AF1618" i="2"/>
  <c r="AE1618" i="2"/>
  <c r="AC1618" i="2"/>
  <c r="AB1618" i="2"/>
  <c r="AA1618" i="2"/>
  <c r="X1618" i="2"/>
  <c r="V1618" i="2"/>
  <c r="S1618" i="2"/>
  <c r="U1618" i="2" s="1"/>
  <c r="R1618" i="2"/>
  <c r="AK1617" i="2"/>
  <c r="AF1617" i="2"/>
  <c r="AE1617" i="2"/>
  <c r="AC1617" i="2"/>
  <c r="AB1617" i="2"/>
  <c r="AA1617" i="2"/>
  <c r="X1617" i="2"/>
  <c r="V1617" i="2"/>
  <c r="S1617" i="2"/>
  <c r="U1617" i="2" s="1"/>
  <c r="R1617" i="2"/>
  <c r="AK1616" i="2"/>
  <c r="AF1616" i="2"/>
  <c r="AE1616" i="2"/>
  <c r="AC1616" i="2"/>
  <c r="AB1616" i="2"/>
  <c r="AA1616" i="2"/>
  <c r="X1616" i="2"/>
  <c r="V1616" i="2"/>
  <c r="S1616" i="2"/>
  <c r="T1616" i="2" s="1"/>
  <c r="R1616" i="2"/>
  <c r="AK1615" i="2"/>
  <c r="AF1615" i="2"/>
  <c r="AE1615" i="2"/>
  <c r="AC1615" i="2"/>
  <c r="AB1615" i="2"/>
  <c r="AA1615" i="2"/>
  <c r="X1615" i="2"/>
  <c r="V1615" i="2"/>
  <c r="S1615" i="2"/>
  <c r="U1615" i="2" s="1"/>
  <c r="R1615" i="2"/>
  <c r="AK1614" i="2"/>
  <c r="AF1614" i="2"/>
  <c r="AE1614" i="2"/>
  <c r="AC1614" i="2"/>
  <c r="AB1614" i="2"/>
  <c r="AA1614" i="2"/>
  <c r="X1614" i="2"/>
  <c r="V1614" i="2"/>
  <c r="S1614" i="2"/>
  <c r="T1614" i="2" s="1"/>
  <c r="R1614" i="2"/>
  <c r="AK1613" i="2"/>
  <c r="AF1613" i="2"/>
  <c r="AE1613" i="2"/>
  <c r="AC1613" i="2"/>
  <c r="AB1613" i="2"/>
  <c r="AA1613" i="2"/>
  <c r="X1613" i="2"/>
  <c r="V1613" i="2"/>
  <c r="S1613" i="2"/>
  <c r="U1613" i="2" s="1"/>
  <c r="R1613" i="2"/>
  <c r="AK1612" i="2"/>
  <c r="AF1612" i="2"/>
  <c r="AE1612" i="2"/>
  <c r="AC1612" i="2"/>
  <c r="AB1612" i="2"/>
  <c r="AA1612" i="2"/>
  <c r="X1612" i="2"/>
  <c r="V1612" i="2"/>
  <c r="S1612" i="2"/>
  <c r="T1612" i="2" s="1"/>
  <c r="R1612" i="2"/>
  <c r="AK1611" i="2"/>
  <c r="AF1611" i="2"/>
  <c r="AE1611" i="2"/>
  <c r="AC1611" i="2"/>
  <c r="AB1611" i="2"/>
  <c r="AA1611" i="2"/>
  <c r="X1611" i="2"/>
  <c r="V1611" i="2"/>
  <c r="S1611" i="2"/>
  <c r="U1611" i="2" s="1"/>
  <c r="R1611" i="2"/>
  <c r="AK1610" i="2"/>
  <c r="AF1610" i="2"/>
  <c r="AE1610" i="2"/>
  <c r="AC1610" i="2"/>
  <c r="AB1610" i="2"/>
  <c r="AA1610" i="2"/>
  <c r="X1610" i="2"/>
  <c r="V1610" i="2"/>
  <c r="S1610" i="2"/>
  <c r="U1610" i="2" s="1"/>
  <c r="R1610" i="2"/>
  <c r="AK1609" i="2"/>
  <c r="AF1609" i="2"/>
  <c r="AE1609" i="2"/>
  <c r="AC1609" i="2"/>
  <c r="AB1609" i="2"/>
  <c r="AA1609" i="2"/>
  <c r="X1609" i="2"/>
  <c r="V1609" i="2"/>
  <c r="S1609" i="2"/>
  <c r="U1609" i="2" s="1"/>
  <c r="R1609" i="2"/>
  <c r="AK1608" i="2"/>
  <c r="AF1608" i="2"/>
  <c r="AE1608" i="2"/>
  <c r="AC1608" i="2"/>
  <c r="AB1608" i="2"/>
  <c r="AA1608" i="2"/>
  <c r="X1608" i="2"/>
  <c r="V1608" i="2"/>
  <c r="S1608" i="2"/>
  <c r="T1608" i="2" s="1"/>
  <c r="R1608" i="2"/>
  <c r="AK1607" i="2"/>
  <c r="AF1607" i="2"/>
  <c r="AE1607" i="2"/>
  <c r="AC1607" i="2"/>
  <c r="AB1607" i="2"/>
  <c r="AA1607" i="2"/>
  <c r="X1607" i="2"/>
  <c r="V1607" i="2"/>
  <c r="S1607" i="2"/>
  <c r="U1607" i="2" s="1"/>
  <c r="R1607" i="2"/>
  <c r="AK1606" i="2"/>
  <c r="AF1606" i="2"/>
  <c r="AE1606" i="2"/>
  <c r="AC1606" i="2"/>
  <c r="AB1606" i="2"/>
  <c r="AA1606" i="2"/>
  <c r="X1606" i="2"/>
  <c r="V1606" i="2"/>
  <c r="S1606" i="2"/>
  <c r="R1606" i="2"/>
  <c r="AK1605" i="2"/>
  <c r="AF1605" i="2"/>
  <c r="AE1605" i="2"/>
  <c r="AC1605" i="2"/>
  <c r="AB1605" i="2"/>
  <c r="AA1605" i="2"/>
  <c r="X1605" i="2"/>
  <c r="V1605" i="2"/>
  <c r="S1605" i="2"/>
  <c r="U1605" i="2" s="1"/>
  <c r="R1605" i="2"/>
  <c r="AK1604" i="2"/>
  <c r="AF1604" i="2"/>
  <c r="AE1604" i="2"/>
  <c r="AC1604" i="2"/>
  <c r="AB1604" i="2"/>
  <c r="AA1604" i="2"/>
  <c r="X1604" i="2"/>
  <c r="V1604" i="2"/>
  <c r="S1604" i="2"/>
  <c r="U1604" i="2" s="1"/>
  <c r="R1604" i="2"/>
  <c r="AK1603" i="2"/>
  <c r="AF1603" i="2"/>
  <c r="AE1603" i="2"/>
  <c r="AC1603" i="2"/>
  <c r="AB1603" i="2"/>
  <c r="AA1603" i="2"/>
  <c r="X1603" i="2"/>
  <c r="V1603" i="2"/>
  <c r="S1603" i="2"/>
  <c r="U1603" i="2" s="1"/>
  <c r="R1603" i="2"/>
  <c r="AK1602" i="2"/>
  <c r="AF1602" i="2"/>
  <c r="AE1602" i="2"/>
  <c r="AC1602" i="2"/>
  <c r="AB1602" i="2"/>
  <c r="AA1602" i="2"/>
  <c r="X1602" i="2"/>
  <c r="V1602" i="2"/>
  <c r="S1602" i="2"/>
  <c r="T1602" i="2" s="1"/>
  <c r="R1602" i="2"/>
  <c r="AK1601" i="2"/>
  <c r="AF1601" i="2"/>
  <c r="AE1601" i="2"/>
  <c r="AC1601" i="2"/>
  <c r="AB1601" i="2"/>
  <c r="AA1601" i="2"/>
  <c r="X1601" i="2"/>
  <c r="V1601" i="2"/>
  <c r="S1601" i="2"/>
  <c r="T1601" i="2" s="1"/>
  <c r="R1601" i="2"/>
  <c r="AK1600" i="2"/>
  <c r="AF1600" i="2"/>
  <c r="AE1600" i="2"/>
  <c r="AC1600" i="2"/>
  <c r="AB1600" i="2"/>
  <c r="AA1600" i="2"/>
  <c r="X1600" i="2"/>
  <c r="V1600" i="2"/>
  <c r="S1600" i="2"/>
  <c r="U1600" i="2" s="1"/>
  <c r="R1600" i="2"/>
  <c r="AK1599" i="2"/>
  <c r="AF1599" i="2"/>
  <c r="AE1599" i="2"/>
  <c r="AC1599" i="2"/>
  <c r="AB1599" i="2"/>
  <c r="AA1599" i="2"/>
  <c r="X1599" i="2"/>
  <c r="V1599" i="2"/>
  <c r="S1599" i="2"/>
  <c r="U1599" i="2" s="1"/>
  <c r="R1599" i="2"/>
  <c r="AK1598" i="2"/>
  <c r="AF1598" i="2"/>
  <c r="AE1598" i="2"/>
  <c r="AC1598" i="2"/>
  <c r="AB1598" i="2"/>
  <c r="AA1598" i="2"/>
  <c r="X1598" i="2"/>
  <c r="V1598" i="2"/>
  <c r="S1598" i="2"/>
  <c r="U1598" i="2" s="1"/>
  <c r="R1598" i="2"/>
  <c r="AK1597" i="2"/>
  <c r="AF1597" i="2"/>
  <c r="AE1597" i="2"/>
  <c r="AC1597" i="2"/>
  <c r="AB1597" i="2"/>
  <c r="AA1597" i="2"/>
  <c r="X1597" i="2"/>
  <c r="V1597" i="2"/>
  <c r="S1597" i="2"/>
  <c r="U1597" i="2" s="1"/>
  <c r="R1597" i="2"/>
  <c r="AK1596" i="2"/>
  <c r="AF1596" i="2"/>
  <c r="AE1596" i="2"/>
  <c r="AC1596" i="2"/>
  <c r="AB1596" i="2"/>
  <c r="AA1596" i="2"/>
  <c r="X1596" i="2"/>
  <c r="V1596" i="2"/>
  <c r="S1596" i="2"/>
  <c r="T1596" i="2" s="1"/>
  <c r="R1596" i="2"/>
  <c r="AK1595" i="2"/>
  <c r="AF1595" i="2"/>
  <c r="AE1595" i="2"/>
  <c r="AC1595" i="2"/>
  <c r="AB1595" i="2"/>
  <c r="AA1595" i="2"/>
  <c r="X1595" i="2"/>
  <c r="V1595" i="2"/>
  <c r="S1595" i="2"/>
  <c r="U1595" i="2" s="1"/>
  <c r="R1595" i="2"/>
  <c r="AK1594" i="2"/>
  <c r="AF1594" i="2"/>
  <c r="AE1594" i="2"/>
  <c r="AC1594" i="2"/>
  <c r="AB1594" i="2"/>
  <c r="AA1594" i="2"/>
  <c r="X1594" i="2"/>
  <c r="V1594" i="2"/>
  <c r="S1594" i="2"/>
  <c r="U1594" i="2" s="1"/>
  <c r="R1594" i="2"/>
  <c r="AK1593" i="2"/>
  <c r="AF1593" i="2"/>
  <c r="AE1593" i="2"/>
  <c r="AC1593" i="2"/>
  <c r="AB1593" i="2"/>
  <c r="AA1593" i="2"/>
  <c r="X1593" i="2"/>
  <c r="V1593" i="2"/>
  <c r="S1593" i="2"/>
  <c r="U1593" i="2" s="1"/>
  <c r="R1593" i="2"/>
  <c r="AK1592" i="2"/>
  <c r="AF1592" i="2"/>
  <c r="AE1592" i="2"/>
  <c r="AC1592" i="2"/>
  <c r="AB1592" i="2"/>
  <c r="AA1592" i="2"/>
  <c r="X1592" i="2"/>
  <c r="V1592" i="2"/>
  <c r="S1592" i="2"/>
  <c r="U1592" i="2" s="1"/>
  <c r="R1592" i="2"/>
  <c r="AK1591" i="2"/>
  <c r="AF1591" i="2"/>
  <c r="AE1591" i="2"/>
  <c r="AC1591" i="2"/>
  <c r="AB1591" i="2"/>
  <c r="AA1591" i="2"/>
  <c r="X1591" i="2"/>
  <c r="V1591" i="2"/>
  <c r="S1591" i="2"/>
  <c r="U1591" i="2" s="1"/>
  <c r="R1591" i="2"/>
  <c r="AK1590" i="2"/>
  <c r="AF1590" i="2"/>
  <c r="AE1590" i="2"/>
  <c r="AC1590" i="2"/>
  <c r="AB1590" i="2"/>
  <c r="AA1590" i="2"/>
  <c r="X1590" i="2"/>
  <c r="V1590" i="2"/>
  <c r="S1590" i="2"/>
  <c r="T1590" i="2" s="1"/>
  <c r="R1590" i="2"/>
  <c r="AK1589" i="2"/>
  <c r="AF1589" i="2"/>
  <c r="AE1589" i="2"/>
  <c r="AC1589" i="2"/>
  <c r="AB1589" i="2"/>
  <c r="AA1589" i="2"/>
  <c r="X1589" i="2"/>
  <c r="V1589" i="2"/>
  <c r="S1589" i="2"/>
  <c r="U1589" i="2" s="1"/>
  <c r="R1589" i="2"/>
  <c r="AK1588" i="2"/>
  <c r="AF1588" i="2"/>
  <c r="AE1588" i="2"/>
  <c r="AC1588" i="2"/>
  <c r="AB1588" i="2"/>
  <c r="AA1588" i="2"/>
  <c r="X1588" i="2"/>
  <c r="V1588" i="2"/>
  <c r="S1588" i="2"/>
  <c r="U1588" i="2" s="1"/>
  <c r="R1588" i="2"/>
  <c r="AK1587" i="2"/>
  <c r="AF1587" i="2"/>
  <c r="AE1587" i="2"/>
  <c r="AC1587" i="2"/>
  <c r="AB1587" i="2"/>
  <c r="AA1587" i="2"/>
  <c r="X1587" i="2"/>
  <c r="V1587" i="2"/>
  <c r="S1587" i="2"/>
  <c r="U1587" i="2" s="1"/>
  <c r="R1587" i="2"/>
  <c r="AK1586" i="2"/>
  <c r="AF1586" i="2"/>
  <c r="AE1586" i="2"/>
  <c r="AC1586" i="2"/>
  <c r="AB1586" i="2"/>
  <c r="AA1586" i="2"/>
  <c r="X1586" i="2"/>
  <c r="V1586" i="2"/>
  <c r="S1586" i="2"/>
  <c r="U1586" i="2" s="1"/>
  <c r="R1586" i="2"/>
  <c r="AK1585" i="2"/>
  <c r="AF1585" i="2"/>
  <c r="AE1585" i="2"/>
  <c r="AC1585" i="2"/>
  <c r="AB1585" i="2"/>
  <c r="AA1585" i="2"/>
  <c r="X1585" i="2"/>
  <c r="V1585" i="2"/>
  <c r="S1585" i="2"/>
  <c r="U1585" i="2" s="1"/>
  <c r="R1585" i="2"/>
  <c r="AK1584" i="2"/>
  <c r="AF1584" i="2"/>
  <c r="AE1584" i="2"/>
  <c r="AC1584" i="2"/>
  <c r="AB1584" i="2"/>
  <c r="AA1584" i="2"/>
  <c r="X1584" i="2"/>
  <c r="V1584" i="2"/>
  <c r="S1584" i="2"/>
  <c r="T1584" i="2" s="1"/>
  <c r="R1584" i="2"/>
  <c r="AK1583" i="2"/>
  <c r="AF1583" i="2"/>
  <c r="AE1583" i="2"/>
  <c r="AC1583" i="2"/>
  <c r="AB1583" i="2"/>
  <c r="AA1583" i="2"/>
  <c r="X1583" i="2"/>
  <c r="V1583" i="2"/>
  <c r="S1583" i="2"/>
  <c r="U1583" i="2" s="1"/>
  <c r="R1583" i="2"/>
  <c r="AK1582" i="2"/>
  <c r="AF1582" i="2"/>
  <c r="AE1582" i="2"/>
  <c r="AC1582" i="2"/>
  <c r="AB1582" i="2"/>
  <c r="AA1582" i="2"/>
  <c r="X1582" i="2"/>
  <c r="V1582" i="2"/>
  <c r="S1582" i="2"/>
  <c r="R1582" i="2"/>
  <c r="AK1581" i="2"/>
  <c r="AF1581" i="2"/>
  <c r="AE1581" i="2"/>
  <c r="AC1581" i="2"/>
  <c r="AB1581" i="2"/>
  <c r="AA1581" i="2"/>
  <c r="X1581" i="2"/>
  <c r="V1581" i="2"/>
  <c r="S1581" i="2"/>
  <c r="U1581" i="2" s="1"/>
  <c r="R1581" i="2"/>
  <c r="AK1580" i="2"/>
  <c r="AF1580" i="2"/>
  <c r="AE1580" i="2"/>
  <c r="AC1580" i="2"/>
  <c r="AB1580" i="2"/>
  <c r="AA1580" i="2"/>
  <c r="X1580" i="2"/>
  <c r="V1580" i="2"/>
  <c r="S1580" i="2"/>
  <c r="U1580" i="2" s="1"/>
  <c r="R1580" i="2"/>
  <c r="AK1579" i="2"/>
  <c r="AF1579" i="2"/>
  <c r="AE1579" i="2"/>
  <c r="AC1579" i="2"/>
  <c r="AB1579" i="2"/>
  <c r="AA1579" i="2"/>
  <c r="X1579" i="2"/>
  <c r="V1579" i="2"/>
  <c r="S1579" i="2"/>
  <c r="U1579" i="2" s="1"/>
  <c r="R1579" i="2"/>
  <c r="AK1578" i="2"/>
  <c r="AF1578" i="2"/>
  <c r="AE1578" i="2"/>
  <c r="AC1578" i="2"/>
  <c r="AB1578" i="2"/>
  <c r="AA1578" i="2"/>
  <c r="X1578" i="2"/>
  <c r="V1578" i="2"/>
  <c r="S1578" i="2"/>
  <c r="T1578" i="2" s="1"/>
  <c r="R1578" i="2"/>
  <c r="AK1577" i="2"/>
  <c r="AF1577" i="2"/>
  <c r="AE1577" i="2"/>
  <c r="AC1577" i="2"/>
  <c r="AB1577" i="2"/>
  <c r="AA1577" i="2"/>
  <c r="X1577" i="2"/>
  <c r="V1577" i="2"/>
  <c r="S1577" i="2"/>
  <c r="T1577" i="2" s="1"/>
  <c r="R1577" i="2"/>
  <c r="AK1576" i="2"/>
  <c r="AF1576" i="2"/>
  <c r="AE1576" i="2"/>
  <c r="AC1576" i="2"/>
  <c r="AB1576" i="2"/>
  <c r="AA1576" i="2"/>
  <c r="X1576" i="2"/>
  <c r="V1576" i="2"/>
  <c r="S1576" i="2"/>
  <c r="T1576" i="2" s="1"/>
  <c r="R1576" i="2"/>
  <c r="AK1575" i="2"/>
  <c r="AF1575" i="2"/>
  <c r="AE1575" i="2"/>
  <c r="AC1575" i="2"/>
  <c r="AB1575" i="2"/>
  <c r="AA1575" i="2"/>
  <c r="X1575" i="2"/>
  <c r="V1575" i="2"/>
  <c r="S1575" i="2"/>
  <c r="U1575" i="2" s="1"/>
  <c r="R1575" i="2"/>
  <c r="AK1574" i="2"/>
  <c r="AF1574" i="2"/>
  <c r="AE1574" i="2"/>
  <c r="AC1574" i="2"/>
  <c r="AB1574" i="2"/>
  <c r="AA1574" i="2"/>
  <c r="X1574" i="2"/>
  <c r="V1574" i="2"/>
  <c r="S1574" i="2"/>
  <c r="U1574" i="2" s="1"/>
  <c r="R1574" i="2"/>
  <c r="AK1573" i="2"/>
  <c r="AF1573" i="2"/>
  <c r="AE1573" i="2"/>
  <c r="AC1573" i="2"/>
  <c r="AB1573" i="2"/>
  <c r="AA1573" i="2"/>
  <c r="X1573" i="2"/>
  <c r="V1573" i="2"/>
  <c r="S1573" i="2"/>
  <c r="U1573" i="2" s="1"/>
  <c r="R1573" i="2"/>
  <c r="AK1572" i="2"/>
  <c r="AF1572" i="2"/>
  <c r="AE1572" i="2"/>
  <c r="AC1572" i="2"/>
  <c r="AB1572" i="2"/>
  <c r="AA1572" i="2"/>
  <c r="X1572" i="2"/>
  <c r="V1572" i="2"/>
  <c r="S1572" i="2"/>
  <c r="T1572" i="2" s="1"/>
  <c r="R1572" i="2"/>
  <c r="AK1571" i="2"/>
  <c r="AF1571" i="2"/>
  <c r="AE1571" i="2"/>
  <c r="AC1571" i="2"/>
  <c r="AB1571" i="2"/>
  <c r="AA1571" i="2"/>
  <c r="X1571" i="2"/>
  <c r="V1571" i="2"/>
  <c r="S1571" i="2"/>
  <c r="U1571" i="2" s="1"/>
  <c r="R1571" i="2"/>
  <c r="AK1570" i="2"/>
  <c r="AF1570" i="2"/>
  <c r="AE1570" i="2"/>
  <c r="AC1570" i="2"/>
  <c r="AB1570" i="2"/>
  <c r="AA1570" i="2"/>
  <c r="X1570" i="2"/>
  <c r="V1570" i="2"/>
  <c r="S1570" i="2"/>
  <c r="T1570" i="2" s="1"/>
  <c r="R1570" i="2"/>
  <c r="AK1569" i="2"/>
  <c r="AF1569" i="2"/>
  <c r="AE1569" i="2"/>
  <c r="AC1569" i="2"/>
  <c r="AB1569" i="2"/>
  <c r="AA1569" i="2"/>
  <c r="X1569" i="2"/>
  <c r="V1569" i="2"/>
  <c r="S1569" i="2"/>
  <c r="U1569" i="2" s="1"/>
  <c r="R1569" i="2"/>
  <c r="AK1568" i="2"/>
  <c r="AF1568" i="2"/>
  <c r="AE1568" i="2"/>
  <c r="AC1568" i="2"/>
  <c r="AB1568" i="2"/>
  <c r="AA1568" i="2"/>
  <c r="X1568" i="2"/>
  <c r="V1568" i="2"/>
  <c r="S1568" i="2"/>
  <c r="U1568" i="2" s="1"/>
  <c r="R1568" i="2"/>
  <c r="AK1567" i="2"/>
  <c r="AF1567" i="2"/>
  <c r="AE1567" i="2"/>
  <c r="AC1567" i="2"/>
  <c r="AB1567" i="2"/>
  <c r="AA1567" i="2"/>
  <c r="X1567" i="2"/>
  <c r="V1567" i="2"/>
  <c r="S1567" i="2"/>
  <c r="U1567" i="2" s="1"/>
  <c r="R1567" i="2"/>
  <c r="AK1566" i="2"/>
  <c r="AF1566" i="2"/>
  <c r="AE1566" i="2"/>
  <c r="AC1566" i="2"/>
  <c r="AB1566" i="2"/>
  <c r="AA1566" i="2"/>
  <c r="X1566" i="2"/>
  <c r="V1566" i="2"/>
  <c r="S1566" i="2"/>
  <c r="T1566" i="2" s="1"/>
  <c r="R1566" i="2"/>
  <c r="AK1565" i="2"/>
  <c r="AF1565" i="2"/>
  <c r="AE1565" i="2"/>
  <c r="AC1565" i="2"/>
  <c r="AB1565" i="2"/>
  <c r="AA1565" i="2"/>
  <c r="X1565" i="2"/>
  <c r="V1565" i="2"/>
  <c r="S1565" i="2"/>
  <c r="T1565" i="2" s="1"/>
  <c r="R1565" i="2"/>
  <c r="AK1564" i="2"/>
  <c r="AF1564" i="2"/>
  <c r="AE1564" i="2"/>
  <c r="AC1564" i="2"/>
  <c r="AB1564" i="2"/>
  <c r="AA1564" i="2"/>
  <c r="X1564" i="2"/>
  <c r="V1564" i="2"/>
  <c r="S1564" i="2"/>
  <c r="T1564" i="2" s="1"/>
  <c r="R1564" i="2"/>
  <c r="AK1563" i="2"/>
  <c r="AF1563" i="2"/>
  <c r="AE1563" i="2"/>
  <c r="AC1563" i="2"/>
  <c r="AB1563" i="2"/>
  <c r="AA1563" i="2"/>
  <c r="X1563" i="2"/>
  <c r="V1563" i="2"/>
  <c r="S1563" i="2"/>
  <c r="U1563" i="2" s="1"/>
  <c r="R1563" i="2"/>
  <c r="AK1562" i="2"/>
  <c r="AF1562" i="2"/>
  <c r="AE1562" i="2"/>
  <c r="AC1562" i="2"/>
  <c r="AB1562" i="2"/>
  <c r="AA1562" i="2"/>
  <c r="X1562" i="2"/>
  <c r="V1562" i="2"/>
  <c r="S1562" i="2"/>
  <c r="U1562" i="2" s="1"/>
  <c r="R1562" i="2"/>
  <c r="AK1561" i="2"/>
  <c r="AF1561" i="2"/>
  <c r="AE1561" i="2"/>
  <c r="AC1561" i="2"/>
  <c r="AB1561" i="2"/>
  <c r="AA1561" i="2"/>
  <c r="X1561" i="2"/>
  <c r="V1561" i="2"/>
  <c r="S1561" i="2"/>
  <c r="U1561" i="2" s="1"/>
  <c r="R1561" i="2"/>
  <c r="AK1560" i="2"/>
  <c r="AF1560" i="2"/>
  <c r="AE1560" i="2"/>
  <c r="AC1560" i="2"/>
  <c r="AB1560" i="2"/>
  <c r="AA1560" i="2"/>
  <c r="X1560" i="2"/>
  <c r="V1560" i="2"/>
  <c r="S1560" i="2"/>
  <c r="T1560" i="2" s="1"/>
  <c r="R1560" i="2"/>
  <c r="AK1559" i="2"/>
  <c r="AF1559" i="2"/>
  <c r="AE1559" i="2"/>
  <c r="AC1559" i="2"/>
  <c r="AB1559" i="2"/>
  <c r="AA1559" i="2"/>
  <c r="X1559" i="2"/>
  <c r="V1559" i="2"/>
  <c r="S1559" i="2"/>
  <c r="T1559" i="2" s="1"/>
  <c r="R1559" i="2"/>
  <c r="AK1558" i="2"/>
  <c r="AF1558" i="2"/>
  <c r="AE1558" i="2"/>
  <c r="AC1558" i="2"/>
  <c r="AB1558" i="2"/>
  <c r="AA1558" i="2"/>
  <c r="X1558" i="2"/>
  <c r="V1558" i="2"/>
  <c r="S1558" i="2"/>
  <c r="U1558" i="2" s="1"/>
  <c r="R1558" i="2"/>
  <c r="AK1557" i="2"/>
  <c r="AF1557" i="2"/>
  <c r="AE1557" i="2"/>
  <c r="AC1557" i="2"/>
  <c r="AB1557" i="2"/>
  <c r="AA1557" i="2"/>
  <c r="X1557" i="2"/>
  <c r="V1557" i="2"/>
  <c r="S1557" i="2"/>
  <c r="U1557" i="2" s="1"/>
  <c r="R1557" i="2"/>
  <c r="AK1556" i="2"/>
  <c r="AF1556" i="2"/>
  <c r="AE1556" i="2"/>
  <c r="AC1556" i="2"/>
  <c r="AB1556" i="2"/>
  <c r="AA1556" i="2"/>
  <c r="X1556" i="2"/>
  <c r="V1556" i="2"/>
  <c r="S1556" i="2"/>
  <c r="U1556" i="2" s="1"/>
  <c r="R1556" i="2"/>
  <c r="AK1555" i="2"/>
  <c r="AF1555" i="2"/>
  <c r="AE1555" i="2"/>
  <c r="AC1555" i="2"/>
  <c r="AB1555" i="2"/>
  <c r="AA1555" i="2"/>
  <c r="X1555" i="2"/>
  <c r="V1555" i="2"/>
  <c r="S1555" i="2"/>
  <c r="U1555" i="2" s="1"/>
  <c r="R1555" i="2"/>
  <c r="AK1554" i="2"/>
  <c r="AF1554" i="2"/>
  <c r="AE1554" i="2"/>
  <c r="AC1554" i="2"/>
  <c r="AB1554" i="2"/>
  <c r="AA1554" i="2"/>
  <c r="X1554" i="2"/>
  <c r="V1554" i="2"/>
  <c r="S1554" i="2"/>
  <c r="T1554" i="2" s="1"/>
  <c r="R1554" i="2"/>
  <c r="AK1553" i="2"/>
  <c r="AF1553" i="2"/>
  <c r="AE1553" i="2"/>
  <c r="AC1553" i="2"/>
  <c r="AB1553" i="2"/>
  <c r="AA1553" i="2"/>
  <c r="X1553" i="2"/>
  <c r="V1553" i="2"/>
  <c r="S1553" i="2"/>
  <c r="U1553" i="2" s="1"/>
  <c r="R1553" i="2"/>
  <c r="AK1552" i="2"/>
  <c r="AF1552" i="2"/>
  <c r="AE1552" i="2"/>
  <c r="AC1552" i="2"/>
  <c r="AB1552" i="2"/>
  <c r="AA1552" i="2"/>
  <c r="X1552" i="2"/>
  <c r="V1552" i="2"/>
  <c r="S1552" i="2"/>
  <c r="T1552" i="2" s="1"/>
  <c r="R1552" i="2"/>
  <c r="AK1551" i="2"/>
  <c r="AF1551" i="2"/>
  <c r="AE1551" i="2"/>
  <c r="AC1551" i="2"/>
  <c r="AB1551" i="2"/>
  <c r="AA1551" i="2"/>
  <c r="X1551" i="2"/>
  <c r="V1551" i="2"/>
  <c r="S1551" i="2"/>
  <c r="U1551" i="2" s="1"/>
  <c r="R1551" i="2"/>
  <c r="AK1550" i="2"/>
  <c r="AF1550" i="2"/>
  <c r="AE1550" i="2"/>
  <c r="AC1550" i="2"/>
  <c r="AB1550" i="2"/>
  <c r="AA1550" i="2"/>
  <c r="X1550" i="2"/>
  <c r="V1550" i="2"/>
  <c r="S1550" i="2"/>
  <c r="U1550" i="2" s="1"/>
  <c r="R1550" i="2"/>
  <c r="AK1549" i="2"/>
  <c r="AF1549" i="2"/>
  <c r="AE1549" i="2"/>
  <c r="AC1549" i="2"/>
  <c r="AB1549" i="2"/>
  <c r="AA1549" i="2"/>
  <c r="X1549" i="2"/>
  <c r="V1549" i="2"/>
  <c r="S1549" i="2"/>
  <c r="U1549" i="2" s="1"/>
  <c r="R1549" i="2"/>
  <c r="AK1548" i="2"/>
  <c r="AF1548" i="2"/>
  <c r="AE1548" i="2"/>
  <c r="AC1548" i="2"/>
  <c r="AB1548" i="2"/>
  <c r="AA1548" i="2"/>
  <c r="X1548" i="2"/>
  <c r="V1548" i="2"/>
  <c r="S1548" i="2"/>
  <c r="T1548" i="2" s="1"/>
  <c r="R1548" i="2"/>
  <c r="AK1547" i="2"/>
  <c r="AF1547" i="2"/>
  <c r="AE1547" i="2"/>
  <c r="AC1547" i="2"/>
  <c r="AB1547" i="2"/>
  <c r="AA1547" i="2"/>
  <c r="X1547" i="2"/>
  <c r="V1547" i="2"/>
  <c r="S1547" i="2"/>
  <c r="U1547" i="2" s="1"/>
  <c r="R1547" i="2"/>
  <c r="AK1546" i="2"/>
  <c r="AF1546" i="2"/>
  <c r="AE1546" i="2"/>
  <c r="AC1546" i="2"/>
  <c r="AB1546" i="2"/>
  <c r="AA1546" i="2"/>
  <c r="X1546" i="2"/>
  <c r="V1546" i="2"/>
  <c r="S1546" i="2"/>
  <c r="T1546" i="2" s="1"/>
  <c r="R1546" i="2"/>
  <c r="AK1545" i="2"/>
  <c r="AF1545" i="2"/>
  <c r="AE1545" i="2"/>
  <c r="AC1545" i="2"/>
  <c r="AB1545" i="2"/>
  <c r="AA1545" i="2"/>
  <c r="X1545" i="2"/>
  <c r="V1545" i="2"/>
  <c r="S1545" i="2"/>
  <c r="U1545" i="2" s="1"/>
  <c r="R1545" i="2"/>
  <c r="AK1544" i="2"/>
  <c r="AF1544" i="2"/>
  <c r="AE1544" i="2"/>
  <c r="AC1544" i="2"/>
  <c r="AB1544" i="2"/>
  <c r="AA1544" i="2"/>
  <c r="X1544" i="2"/>
  <c r="V1544" i="2"/>
  <c r="S1544" i="2"/>
  <c r="U1544" i="2" s="1"/>
  <c r="R1544" i="2"/>
  <c r="AK1543" i="2"/>
  <c r="AF1543" i="2"/>
  <c r="AE1543" i="2"/>
  <c r="AC1543" i="2"/>
  <c r="AB1543" i="2"/>
  <c r="AA1543" i="2"/>
  <c r="X1543" i="2"/>
  <c r="V1543" i="2"/>
  <c r="S1543" i="2"/>
  <c r="U1543" i="2" s="1"/>
  <c r="R1543" i="2"/>
  <c r="AK1542" i="2"/>
  <c r="AF1542" i="2"/>
  <c r="AE1542" i="2"/>
  <c r="AC1542" i="2"/>
  <c r="AB1542" i="2"/>
  <c r="AA1542" i="2"/>
  <c r="X1542" i="2"/>
  <c r="V1542" i="2"/>
  <c r="S1542" i="2"/>
  <c r="T1542" i="2" s="1"/>
  <c r="R1542" i="2"/>
  <c r="AK1541" i="2"/>
  <c r="AF1541" i="2"/>
  <c r="AE1541" i="2"/>
  <c r="AC1541" i="2"/>
  <c r="AB1541" i="2"/>
  <c r="AA1541" i="2"/>
  <c r="X1541" i="2"/>
  <c r="V1541" i="2"/>
  <c r="S1541" i="2"/>
  <c r="U1541" i="2" s="1"/>
  <c r="R1541" i="2"/>
  <c r="AK1540" i="2"/>
  <c r="AF1540" i="2"/>
  <c r="AE1540" i="2"/>
  <c r="AC1540" i="2"/>
  <c r="AB1540" i="2"/>
  <c r="AA1540" i="2"/>
  <c r="X1540" i="2"/>
  <c r="V1540" i="2"/>
  <c r="S1540" i="2"/>
  <c r="R1540" i="2"/>
  <c r="AK1539" i="2"/>
  <c r="AF1539" i="2"/>
  <c r="AE1539" i="2"/>
  <c r="AC1539" i="2"/>
  <c r="AB1539" i="2"/>
  <c r="AA1539" i="2"/>
  <c r="X1539" i="2"/>
  <c r="V1539" i="2"/>
  <c r="S1539" i="2"/>
  <c r="U1539" i="2" s="1"/>
  <c r="R1539" i="2"/>
  <c r="AK1538" i="2"/>
  <c r="AF1538" i="2"/>
  <c r="AE1538" i="2"/>
  <c r="AC1538" i="2"/>
  <c r="AB1538" i="2"/>
  <c r="AA1538" i="2"/>
  <c r="X1538" i="2"/>
  <c r="V1538" i="2"/>
  <c r="S1538" i="2"/>
  <c r="U1538" i="2" s="1"/>
  <c r="R1538" i="2"/>
  <c r="AK1537" i="2"/>
  <c r="AF1537" i="2"/>
  <c r="AE1537" i="2"/>
  <c r="AC1537" i="2"/>
  <c r="AB1537" i="2"/>
  <c r="AA1537" i="2"/>
  <c r="X1537" i="2"/>
  <c r="V1537" i="2"/>
  <c r="S1537" i="2"/>
  <c r="U1537" i="2" s="1"/>
  <c r="R1537" i="2"/>
  <c r="AK1536" i="2"/>
  <c r="AF1536" i="2"/>
  <c r="AE1536" i="2"/>
  <c r="AC1536" i="2"/>
  <c r="AB1536" i="2"/>
  <c r="AA1536" i="2"/>
  <c r="X1536" i="2"/>
  <c r="V1536" i="2"/>
  <c r="S1536" i="2"/>
  <c r="T1536" i="2" s="1"/>
  <c r="R1536" i="2"/>
  <c r="AK1535" i="2"/>
  <c r="AF1535" i="2"/>
  <c r="AE1535" i="2"/>
  <c r="AC1535" i="2"/>
  <c r="AB1535" i="2"/>
  <c r="AA1535" i="2"/>
  <c r="X1535" i="2"/>
  <c r="V1535" i="2"/>
  <c r="S1535" i="2"/>
  <c r="T1535" i="2" s="1"/>
  <c r="R1535" i="2"/>
  <c r="AK1534" i="2"/>
  <c r="AF1534" i="2"/>
  <c r="AE1534" i="2"/>
  <c r="AC1534" i="2"/>
  <c r="AB1534" i="2"/>
  <c r="AA1534" i="2"/>
  <c r="X1534" i="2"/>
  <c r="V1534" i="2"/>
  <c r="S1534" i="2"/>
  <c r="U1534" i="2" s="1"/>
  <c r="R1534" i="2"/>
  <c r="AK1533" i="2"/>
  <c r="AF1533" i="2"/>
  <c r="AE1533" i="2"/>
  <c r="AC1533" i="2"/>
  <c r="AB1533" i="2"/>
  <c r="AA1533" i="2"/>
  <c r="X1533" i="2"/>
  <c r="V1533" i="2"/>
  <c r="S1533" i="2"/>
  <c r="U1533" i="2" s="1"/>
  <c r="R1533" i="2"/>
  <c r="AK1532" i="2"/>
  <c r="AF1532" i="2"/>
  <c r="AE1532" i="2"/>
  <c r="AC1532" i="2"/>
  <c r="AB1532" i="2"/>
  <c r="AA1532" i="2"/>
  <c r="X1532" i="2"/>
  <c r="V1532" i="2"/>
  <c r="S1532" i="2"/>
  <c r="U1532" i="2" s="1"/>
  <c r="R1532" i="2"/>
  <c r="AK1531" i="2"/>
  <c r="AF1531" i="2"/>
  <c r="AE1531" i="2"/>
  <c r="AC1531" i="2"/>
  <c r="AB1531" i="2"/>
  <c r="AA1531" i="2"/>
  <c r="X1531" i="2"/>
  <c r="V1531" i="2"/>
  <c r="S1531" i="2"/>
  <c r="U1531" i="2" s="1"/>
  <c r="R1531" i="2"/>
  <c r="AK1530" i="2"/>
  <c r="AF1530" i="2"/>
  <c r="AE1530" i="2"/>
  <c r="AC1530" i="2"/>
  <c r="AB1530" i="2"/>
  <c r="AA1530" i="2"/>
  <c r="X1530" i="2"/>
  <c r="V1530" i="2"/>
  <c r="S1530" i="2"/>
  <c r="T1530" i="2" s="1"/>
  <c r="R1530" i="2"/>
  <c r="AK1529" i="2"/>
  <c r="AF1529" i="2"/>
  <c r="AE1529" i="2"/>
  <c r="AC1529" i="2"/>
  <c r="AB1529" i="2"/>
  <c r="AA1529" i="2"/>
  <c r="X1529" i="2"/>
  <c r="V1529" i="2"/>
  <c r="S1529" i="2"/>
  <c r="U1529" i="2" s="1"/>
  <c r="R1529" i="2"/>
  <c r="AK1528" i="2"/>
  <c r="AF1528" i="2"/>
  <c r="AE1528" i="2"/>
  <c r="AC1528" i="2"/>
  <c r="AB1528" i="2"/>
  <c r="AA1528" i="2"/>
  <c r="X1528" i="2"/>
  <c r="V1528" i="2"/>
  <c r="S1528" i="2"/>
  <c r="U1528" i="2" s="1"/>
  <c r="R1528" i="2"/>
  <c r="AK1527" i="2"/>
  <c r="AF1527" i="2"/>
  <c r="AE1527" i="2"/>
  <c r="AC1527" i="2"/>
  <c r="AB1527" i="2"/>
  <c r="AA1527" i="2"/>
  <c r="X1527" i="2"/>
  <c r="V1527" i="2"/>
  <c r="S1527" i="2"/>
  <c r="U1527" i="2" s="1"/>
  <c r="R1527" i="2"/>
  <c r="AK1526" i="2"/>
  <c r="AF1526" i="2"/>
  <c r="AE1526" i="2"/>
  <c r="AC1526" i="2"/>
  <c r="AB1526" i="2"/>
  <c r="AA1526" i="2"/>
  <c r="X1526" i="2"/>
  <c r="V1526" i="2"/>
  <c r="S1526" i="2"/>
  <c r="U1526" i="2" s="1"/>
  <c r="R1526" i="2"/>
  <c r="AK1525" i="2"/>
  <c r="AF1525" i="2"/>
  <c r="AE1525" i="2"/>
  <c r="AC1525" i="2"/>
  <c r="AB1525" i="2"/>
  <c r="AA1525" i="2"/>
  <c r="X1525" i="2"/>
  <c r="V1525" i="2"/>
  <c r="S1525" i="2"/>
  <c r="U1525" i="2" s="1"/>
  <c r="R1525" i="2"/>
  <c r="AK1524" i="2"/>
  <c r="AF1524" i="2"/>
  <c r="AE1524" i="2"/>
  <c r="AC1524" i="2"/>
  <c r="AB1524" i="2"/>
  <c r="AA1524" i="2"/>
  <c r="X1524" i="2"/>
  <c r="V1524" i="2"/>
  <c r="S1524" i="2"/>
  <c r="T1524" i="2" s="1"/>
  <c r="R1524" i="2"/>
  <c r="AK1523" i="2"/>
  <c r="AF1523" i="2"/>
  <c r="AE1523" i="2"/>
  <c r="AC1523" i="2"/>
  <c r="AB1523" i="2"/>
  <c r="AA1523" i="2"/>
  <c r="X1523" i="2"/>
  <c r="V1523" i="2"/>
  <c r="S1523" i="2"/>
  <c r="U1523" i="2" s="1"/>
  <c r="R1523" i="2"/>
  <c r="AK1522" i="2"/>
  <c r="AF1522" i="2"/>
  <c r="AE1522" i="2"/>
  <c r="AC1522" i="2"/>
  <c r="AB1522" i="2"/>
  <c r="AA1522" i="2"/>
  <c r="X1522" i="2"/>
  <c r="V1522" i="2"/>
  <c r="S1522" i="2"/>
  <c r="T1522" i="2" s="1"/>
  <c r="R1522" i="2"/>
  <c r="AK1521" i="2"/>
  <c r="AF1521" i="2"/>
  <c r="AE1521" i="2"/>
  <c r="AC1521" i="2"/>
  <c r="AB1521" i="2"/>
  <c r="AA1521" i="2"/>
  <c r="X1521" i="2"/>
  <c r="V1521" i="2"/>
  <c r="S1521" i="2"/>
  <c r="U1521" i="2" s="1"/>
  <c r="R1521" i="2"/>
  <c r="AK1520" i="2"/>
  <c r="AF1520" i="2"/>
  <c r="AE1520" i="2"/>
  <c r="AC1520" i="2"/>
  <c r="AB1520" i="2"/>
  <c r="AA1520" i="2"/>
  <c r="X1520" i="2"/>
  <c r="V1520" i="2"/>
  <c r="S1520" i="2"/>
  <c r="U1520" i="2" s="1"/>
  <c r="R1520" i="2"/>
  <c r="AK1519" i="2"/>
  <c r="AF1519" i="2"/>
  <c r="AE1519" i="2"/>
  <c r="AC1519" i="2"/>
  <c r="AB1519" i="2"/>
  <c r="AA1519" i="2"/>
  <c r="X1519" i="2"/>
  <c r="V1519" i="2"/>
  <c r="S1519" i="2"/>
  <c r="U1519" i="2" s="1"/>
  <c r="R1519" i="2"/>
  <c r="AK1518" i="2"/>
  <c r="AF1518" i="2"/>
  <c r="AE1518" i="2"/>
  <c r="AC1518" i="2"/>
  <c r="AB1518" i="2"/>
  <c r="AA1518" i="2"/>
  <c r="X1518" i="2"/>
  <c r="V1518" i="2"/>
  <c r="S1518" i="2"/>
  <c r="T1518" i="2" s="1"/>
  <c r="R1518" i="2"/>
  <c r="AK1517" i="2"/>
  <c r="AF1517" i="2"/>
  <c r="AE1517" i="2"/>
  <c r="AC1517" i="2"/>
  <c r="AB1517" i="2"/>
  <c r="AA1517" i="2"/>
  <c r="X1517" i="2"/>
  <c r="V1517" i="2"/>
  <c r="S1517" i="2"/>
  <c r="U1517" i="2" s="1"/>
  <c r="R1517" i="2"/>
  <c r="AK1516" i="2"/>
  <c r="AF1516" i="2"/>
  <c r="AE1516" i="2"/>
  <c r="AC1516" i="2"/>
  <c r="AB1516" i="2"/>
  <c r="AA1516" i="2"/>
  <c r="X1516" i="2"/>
  <c r="V1516" i="2"/>
  <c r="S1516" i="2"/>
  <c r="T1516" i="2" s="1"/>
  <c r="R1516" i="2"/>
  <c r="AK1515" i="2"/>
  <c r="AF1515" i="2"/>
  <c r="AE1515" i="2"/>
  <c r="AC1515" i="2"/>
  <c r="AB1515" i="2"/>
  <c r="AA1515" i="2"/>
  <c r="X1515" i="2"/>
  <c r="V1515" i="2"/>
  <c r="S1515" i="2"/>
  <c r="U1515" i="2" s="1"/>
  <c r="R1515" i="2"/>
  <c r="AK1514" i="2"/>
  <c r="AF1514" i="2"/>
  <c r="AE1514" i="2"/>
  <c r="AC1514" i="2"/>
  <c r="AB1514" i="2"/>
  <c r="AA1514" i="2"/>
  <c r="X1514" i="2"/>
  <c r="V1514" i="2"/>
  <c r="S1514" i="2"/>
  <c r="U1514" i="2" s="1"/>
  <c r="R1514" i="2"/>
  <c r="AK1513" i="2"/>
  <c r="AF1513" i="2"/>
  <c r="AE1513" i="2"/>
  <c r="AC1513" i="2"/>
  <c r="AB1513" i="2"/>
  <c r="AA1513" i="2"/>
  <c r="X1513" i="2"/>
  <c r="V1513" i="2"/>
  <c r="S1513" i="2"/>
  <c r="U1513" i="2" s="1"/>
  <c r="R1513" i="2"/>
  <c r="AK1512" i="2"/>
  <c r="AF1512" i="2"/>
  <c r="AE1512" i="2"/>
  <c r="AC1512" i="2"/>
  <c r="AB1512" i="2"/>
  <c r="AA1512" i="2"/>
  <c r="X1512" i="2"/>
  <c r="V1512" i="2"/>
  <c r="S1512" i="2"/>
  <c r="T1512" i="2" s="1"/>
  <c r="R1512" i="2"/>
  <c r="AK1511" i="2"/>
  <c r="AF1511" i="2"/>
  <c r="AE1511" i="2"/>
  <c r="AC1511" i="2"/>
  <c r="AB1511" i="2"/>
  <c r="AA1511" i="2"/>
  <c r="X1511" i="2"/>
  <c r="V1511" i="2"/>
  <c r="S1511" i="2"/>
  <c r="T1511" i="2" s="1"/>
  <c r="R1511" i="2"/>
  <c r="AK1510" i="2"/>
  <c r="AF1510" i="2"/>
  <c r="AE1510" i="2"/>
  <c r="AC1510" i="2"/>
  <c r="AB1510" i="2"/>
  <c r="AA1510" i="2"/>
  <c r="X1510" i="2"/>
  <c r="V1510" i="2"/>
  <c r="S1510" i="2"/>
  <c r="T1510" i="2" s="1"/>
  <c r="R1510" i="2"/>
  <c r="AK1509" i="2"/>
  <c r="AF1509" i="2"/>
  <c r="AE1509" i="2"/>
  <c r="AC1509" i="2"/>
  <c r="AB1509" i="2"/>
  <c r="AA1509" i="2"/>
  <c r="X1509" i="2"/>
  <c r="V1509" i="2"/>
  <c r="S1509" i="2"/>
  <c r="U1509" i="2" s="1"/>
  <c r="R1509" i="2"/>
  <c r="AK1508" i="2"/>
  <c r="AF1508" i="2"/>
  <c r="AE1508" i="2"/>
  <c r="AC1508" i="2"/>
  <c r="AB1508" i="2"/>
  <c r="AA1508" i="2"/>
  <c r="X1508" i="2"/>
  <c r="V1508" i="2"/>
  <c r="S1508" i="2"/>
  <c r="U1508" i="2" s="1"/>
  <c r="R1508" i="2"/>
  <c r="AK1507" i="2"/>
  <c r="AF1507" i="2"/>
  <c r="AE1507" i="2"/>
  <c r="AC1507" i="2"/>
  <c r="AB1507" i="2"/>
  <c r="AA1507" i="2"/>
  <c r="X1507" i="2"/>
  <c r="V1507" i="2"/>
  <c r="S1507" i="2"/>
  <c r="U1507" i="2" s="1"/>
  <c r="R1507" i="2"/>
  <c r="AK1506" i="2"/>
  <c r="AF1506" i="2"/>
  <c r="AE1506" i="2"/>
  <c r="AC1506" i="2"/>
  <c r="AB1506" i="2"/>
  <c r="AA1506" i="2"/>
  <c r="X1506" i="2"/>
  <c r="V1506" i="2"/>
  <c r="S1506" i="2"/>
  <c r="T1506" i="2" s="1"/>
  <c r="R1506" i="2"/>
  <c r="AK1505" i="2"/>
  <c r="AF1505" i="2"/>
  <c r="AE1505" i="2"/>
  <c r="AC1505" i="2"/>
  <c r="AB1505" i="2"/>
  <c r="AA1505" i="2"/>
  <c r="X1505" i="2"/>
  <c r="V1505" i="2"/>
  <c r="S1505" i="2"/>
  <c r="U1505" i="2" s="1"/>
  <c r="R1505" i="2"/>
  <c r="T542" i="3" l="1"/>
  <c r="AF542" i="3" s="1"/>
  <c r="AI542" i="3" s="1"/>
  <c r="AN542" i="3" s="1"/>
  <c r="T534" i="3"/>
  <c r="AF534" i="3" s="1"/>
  <c r="AI534" i="3" s="1"/>
  <c r="AN534" i="3" s="1"/>
  <c r="T535" i="3"/>
  <c r="AF535" i="3" s="1"/>
  <c r="S536" i="3"/>
  <c r="AF536" i="3" s="1"/>
  <c r="AI536" i="3" s="1"/>
  <c r="AN536" i="3" s="1"/>
  <c r="T543" i="3"/>
  <c r="AF543" i="3" s="1"/>
  <c r="T541" i="3"/>
  <c r="AF541" i="3" s="1"/>
  <c r="T1571" i="2"/>
  <c r="AG1571" i="2" s="1"/>
  <c r="AJ1571" i="2" s="1"/>
  <c r="AO1571" i="2" s="1"/>
  <c r="AP1571" i="2" s="1"/>
  <c r="T1528" i="2"/>
  <c r="AG1528" i="2" s="1"/>
  <c r="AJ1528" i="2" s="1"/>
  <c r="AO1528" i="2" s="1"/>
  <c r="AP1528" i="2" s="1"/>
  <c r="U1518" i="2"/>
  <c r="AG1518" i="2" s="1"/>
  <c r="AJ1518" i="2" s="1"/>
  <c r="AO1518" i="2" s="1"/>
  <c r="AP1518" i="2" s="1"/>
  <c r="U1530" i="2"/>
  <c r="AG1530" i="2" s="1"/>
  <c r="AJ1530" i="2" s="1"/>
  <c r="T1529" i="2"/>
  <c r="AG1529" i="2" s="1"/>
  <c r="AJ1529" i="2" s="1"/>
  <c r="AO1529" i="2" s="1"/>
  <c r="AP1529" i="2" s="1"/>
  <c r="U1548" i="2"/>
  <c r="AG1548" i="2" s="1"/>
  <c r="AJ1548" i="2" s="1"/>
  <c r="AO1548" i="2" s="1"/>
  <c r="AP1548" i="2" s="1"/>
  <c r="T1720" i="2"/>
  <c r="AG1720" i="2" s="1"/>
  <c r="AJ1720" i="2" s="1"/>
  <c r="AO1720" i="2" s="1"/>
  <c r="AP1720" i="2" s="1"/>
  <c r="U1554" i="2"/>
  <c r="AG1554" i="2" s="1"/>
  <c r="AJ1554" i="2" s="1"/>
  <c r="AO1554" i="2" s="1"/>
  <c r="AP1554" i="2" s="1"/>
  <c r="T1749" i="2"/>
  <c r="AG1749" i="2" s="1"/>
  <c r="AJ1749" i="2" s="1"/>
  <c r="AO1749" i="2" s="1"/>
  <c r="AP1749" i="2" s="1"/>
  <c r="T1704" i="2"/>
  <c r="AG1704" i="2" s="1"/>
  <c r="AJ1704" i="2" s="1"/>
  <c r="U1705" i="2"/>
  <c r="AG1705" i="2" s="1"/>
  <c r="AJ1705" i="2" s="1"/>
  <c r="AO1705" i="2" s="1"/>
  <c r="AP1705" i="2" s="1"/>
  <c r="U1564" i="2"/>
  <c r="AG1564" i="2" s="1"/>
  <c r="AJ1564" i="2" s="1"/>
  <c r="T1523" i="2"/>
  <c r="AG1523" i="2" s="1"/>
  <c r="AJ1523" i="2" s="1"/>
  <c r="AO1523" i="2" s="1"/>
  <c r="AP1523" i="2" s="1"/>
  <c r="T1617" i="2"/>
  <c r="AG1617" i="2" s="1"/>
  <c r="AJ1617" i="2" s="1"/>
  <c r="AO1617" i="2" s="1"/>
  <c r="AP1617" i="2" s="1"/>
  <c r="U1655" i="2"/>
  <c r="AG1655" i="2" s="1"/>
  <c r="AJ1655" i="2" s="1"/>
  <c r="AO1655" i="2" s="1"/>
  <c r="AP1655" i="2" s="1"/>
  <c r="T1611" i="2"/>
  <c r="AG1611" i="2" s="1"/>
  <c r="U1717" i="2"/>
  <c r="AG1717" i="2" s="1"/>
  <c r="AJ1717" i="2" s="1"/>
  <c r="AO1717" i="2" s="1"/>
  <c r="AP1717" i="2" s="1"/>
  <c r="T1505" i="2"/>
  <c r="AG1505" i="2" s="1"/>
  <c r="AJ1505" i="2" s="1"/>
  <c r="AO1505" i="2" s="1"/>
  <c r="AP1505" i="2" s="1"/>
  <c r="U1660" i="2"/>
  <c r="AG1660" i="2" s="1"/>
  <c r="AJ1660" i="2" s="1"/>
  <c r="AO1660" i="2" s="1"/>
  <c r="AP1660" i="2" s="1"/>
  <c r="U1524" i="2"/>
  <c r="AG1524" i="2" s="1"/>
  <c r="AJ1524" i="2" s="1"/>
  <c r="AO1524" i="2" s="1"/>
  <c r="AP1524" i="2" s="1"/>
  <c r="T1539" i="2"/>
  <c r="AG1539" i="2" s="1"/>
  <c r="AJ1539" i="2" s="1"/>
  <c r="AO1539" i="2" s="1"/>
  <c r="AP1539" i="2" s="1"/>
  <c r="U1659" i="2"/>
  <c r="U1565" i="2"/>
  <c r="AG1565" i="2" s="1"/>
  <c r="AJ1565" i="2" s="1"/>
  <c r="AO1565" i="2" s="1"/>
  <c r="AP1565" i="2" s="1"/>
  <c r="T1746" i="2"/>
  <c r="AG1746" i="2" s="1"/>
  <c r="T1563" i="2"/>
  <c r="AG1563" i="2" s="1"/>
  <c r="AJ1563" i="2" s="1"/>
  <c r="AO1563" i="2" s="1"/>
  <c r="AP1563" i="2" s="1"/>
  <c r="U1632" i="2"/>
  <c r="AG1632" i="2" s="1"/>
  <c r="AJ1632" i="2" s="1"/>
  <c r="T1676" i="2"/>
  <c r="AG1676" i="2" s="1"/>
  <c r="T544" i="3"/>
  <c r="AF544" i="3" s="1"/>
  <c r="AI544" i="3" s="1"/>
  <c r="AN544" i="3" s="1"/>
  <c r="AO544" i="3" s="1"/>
  <c r="T527" i="3"/>
  <c r="AF527" i="3" s="1"/>
  <c r="AI527" i="3" s="1"/>
  <c r="AN527" i="3" s="1"/>
  <c r="AO527" i="3" s="1"/>
  <c r="S528" i="3"/>
  <c r="AF528" i="3" s="1"/>
  <c r="AI528" i="3" s="1"/>
  <c r="AN528" i="3" s="1"/>
  <c r="T537" i="3"/>
  <c r="AF537" i="3" s="1"/>
  <c r="S538" i="3"/>
  <c r="AF538" i="3" s="1"/>
  <c r="AI538" i="3" s="1"/>
  <c r="AN538" i="3" s="1"/>
  <c r="T529" i="3"/>
  <c r="AF529" i="3" s="1"/>
  <c r="S530" i="3"/>
  <c r="AF530" i="3" s="1"/>
  <c r="AI530" i="3" s="1"/>
  <c r="AN530" i="3" s="1"/>
  <c r="T532" i="3"/>
  <c r="AF532" i="3" s="1"/>
  <c r="T533" i="3"/>
  <c r="AF533" i="3" s="1"/>
  <c r="T539" i="3"/>
  <c r="AF539" i="3" s="1"/>
  <c r="S540" i="3"/>
  <c r="AF540" i="3" s="1"/>
  <c r="AI540" i="3" s="1"/>
  <c r="AN540" i="3" s="1"/>
  <c r="S545" i="3"/>
  <c r="AF545" i="3" s="1"/>
  <c r="S502" i="3"/>
  <c r="S504" i="3"/>
  <c r="S506" i="3"/>
  <c r="S508" i="3"/>
  <c r="S510" i="3"/>
  <c r="S512" i="3"/>
  <c r="S514" i="3"/>
  <c r="S516" i="3"/>
  <c r="T498" i="3"/>
  <c r="AF498" i="3" s="1"/>
  <c r="T500" i="3"/>
  <c r="AF500" i="3" s="1"/>
  <c r="AI500" i="3" s="1"/>
  <c r="AN500" i="3" s="1"/>
  <c r="T502" i="3"/>
  <c r="T504" i="3"/>
  <c r="T506" i="3"/>
  <c r="T508" i="3"/>
  <c r="T510" i="3"/>
  <c r="T512" i="3"/>
  <c r="T514" i="3"/>
  <c r="T516" i="3"/>
  <c r="T518" i="3"/>
  <c r="AF518" i="3" s="1"/>
  <c r="T520" i="3"/>
  <c r="AF520" i="3" s="1"/>
  <c r="S521" i="3"/>
  <c r="AF521" i="3" s="1"/>
  <c r="T522" i="3"/>
  <c r="AF522" i="3" s="1"/>
  <c r="T523" i="3"/>
  <c r="AF523" i="3" s="1"/>
  <c r="AI523" i="3" s="1"/>
  <c r="AN523" i="3" s="1"/>
  <c r="AO523" i="3" s="1"/>
  <c r="T531" i="3"/>
  <c r="AF531" i="3" s="1"/>
  <c r="AI531" i="3" s="1"/>
  <c r="AN531" i="3" s="1"/>
  <c r="T1600" i="2"/>
  <c r="AG1600" i="2" s="1"/>
  <c r="AJ1600" i="2" s="1"/>
  <c r="AO1600" i="2" s="1"/>
  <c r="AP1600" i="2" s="1"/>
  <c r="T1615" i="2"/>
  <c r="AG1615" i="2" s="1"/>
  <c r="U1669" i="2"/>
  <c r="AG1669" i="2" s="1"/>
  <c r="U1726" i="2"/>
  <c r="AG1726" i="2" s="1"/>
  <c r="U1572" i="2"/>
  <c r="AG1572" i="2" s="1"/>
  <c r="U1601" i="2"/>
  <c r="AG1601" i="2" s="1"/>
  <c r="AJ1601" i="2" s="1"/>
  <c r="AO1601" i="2" s="1"/>
  <c r="AP1601" i="2" s="1"/>
  <c r="T1649" i="2"/>
  <c r="U1667" i="2"/>
  <c r="U1668" i="2"/>
  <c r="AG1668" i="2" s="1"/>
  <c r="U1689" i="2"/>
  <c r="AG1689" i="2" s="1"/>
  <c r="T1740" i="2"/>
  <c r="AG1740" i="2" s="1"/>
  <c r="U1762" i="2"/>
  <c r="AG1762" i="2" s="1"/>
  <c r="T1656" i="2"/>
  <c r="AG1656" i="2" s="1"/>
  <c r="T1682" i="2"/>
  <c r="AG1682" i="2" s="1"/>
  <c r="T1754" i="2"/>
  <c r="AG1754" i="2" s="1"/>
  <c r="T1761" i="2"/>
  <c r="AG1761" i="2" s="1"/>
  <c r="AJ1761" i="2" s="1"/>
  <c r="AO1761" i="2" s="1"/>
  <c r="AP1761" i="2" s="1"/>
  <c r="T1553" i="2"/>
  <c r="AG1553" i="2" s="1"/>
  <c r="AJ1553" i="2" s="1"/>
  <c r="AO1553" i="2" s="1"/>
  <c r="AP1553" i="2" s="1"/>
  <c r="T1634" i="2"/>
  <c r="AG1634" i="2" s="1"/>
  <c r="T1665" i="2"/>
  <c r="AG1665" i="2" s="1"/>
  <c r="AJ1665" i="2" s="1"/>
  <c r="AO1665" i="2" s="1"/>
  <c r="AP1665" i="2" s="1"/>
  <c r="T1710" i="2"/>
  <c r="AG1710" i="2" s="1"/>
  <c r="U1732" i="2"/>
  <c r="AG1732" i="2" s="1"/>
  <c r="T1731" i="2"/>
  <c r="AG1731" i="2" s="1"/>
  <c r="AJ1731" i="2" s="1"/>
  <c r="AO1731" i="2" s="1"/>
  <c r="AP1731" i="2" s="1"/>
  <c r="T1734" i="2"/>
  <c r="AG1734" i="2" s="1"/>
  <c r="T1680" i="2"/>
  <c r="AG1680" i="2" s="1"/>
  <c r="T1694" i="2"/>
  <c r="AG1694" i="2" s="1"/>
  <c r="T1716" i="2"/>
  <c r="AG1716" i="2" s="1"/>
  <c r="AJ1716" i="2" s="1"/>
  <c r="AO1716" i="2" s="1"/>
  <c r="AP1716" i="2" s="1"/>
  <c r="U1559" i="2"/>
  <c r="AG1559" i="2" s="1"/>
  <c r="AJ1559" i="2" s="1"/>
  <c r="AO1559" i="2" s="1"/>
  <c r="AP1559" i="2" s="1"/>
  <c r="T1646" i="2"/>
  <c r="AG1646" i="2" s="1"/>
  <c r="T1693" i="2"/>
  <c r="AG1693" i="2" s="1"/>
  <c r="AJ1693" i="2" s="1"/>
  <c r="AO1693" i="2" s="1"/>
  <c r="AP1693" i="2" s="1"/>
  <c r="T1700" i="2"/>
  <c r="AG1700" i="2" s="1"/>
  <c r="AG1649" i="2"/>
  <c r="T1517" i="2"/>
  <c r="AG1517" i="2" s="1"/>
  <c r="AJ1517" i="2" s="1"/>
  <c r="AO1517" i="2" s="1"/>
  <c r="AP1517" i="2" s="1"/>
  <c r="U1506" i="2"/>
  <c r="AG1506" i="2" s="1"/>
  <c r="AJ1506" i="2" s="1"/>
  <c r="AO1506" i="2" s="1"/>
  <c r="AP1506" i="2" s="1"/>
  <c r="T1594" i="2"/>
  <c r="AG1594" i="2" s="1"/>
  <c r="T1595" i="2"/>
  <c r="AG1595" i="2" s="1"/>
  <c r="AJ1595" i="2" s="1"/>
  <c r="AO1595" i="2" s="1"/>
  <c r="AP1595" i="2" s="1"/>
  <c r="U1596" i="2"/>
  <c r="AG1596" i="2" s="1"/>
  <c r="AJ1596" i="2" s="1"/>
  <c r="AO1596" i="2" s="1"/>
  <c r="AP1596" i="2" s="1"/>
  <c r="T1625" i="2"/>
  <c r="AG1625" i="2" s="1"/>
  <c r="U1729" i="2"/>
  <c r="AG1729" i="2" s="1"/>
  <c r="AJ1729" i="2" s="1"/>
  <c r="AO1729" i="2" s="1"/>
  <c r="AP1729" i="2" s="1"/>
  <c r="U1744" i="2"/>
  <c r="AG1744" i="2" s="1"/>
  <c r="T1758" i="2"/>
  <c r="AG1758" i="2" s="1"/>
  <c r="T1547" i="2"/>
  <c r="AG1547" i="2" s="1"/>
  <c r="AJ1547" i="2" s="1"/>
  <c r="AO1547" i="2" s="1"/>
  <c r="AP1547" i="2" s="1"/>
  <c r="U1602" i="2"/>
  <c r="AG1602" i="2" s="1"/>
  <c r="U1741" i="2"/>
  <c r="T1575" i="2"/>
  <c r="AG1575" i="2" s="1"/>
  <c r="T1618" i="2"/>
  <c r="AG1618" i="2" s="1"/>
  <c r="AJ1618" i="2" s="1"/>
  <c r="AO1618" i="2" s="1"/>
  <c r="AP1618" i="2" s="1"/>
  <c r="T1644" i="2"/>
  <c r="AG1644" i="2" s="1"/>
  <c r="AJ1644" i="2" s="1"/>
  <c r="AG1659" i="2"/>
  <c r="AJ1659" i="2" s="1"/>
  <c r="AO1659" i="2" s="1"/>
  <c r="AP1659" i="2" s="1"/>
  <c r="T1662" i="2"/>
  <c r="AG1662" i="2" s="1"/>
  <c r="T1707" i="2"/>
  <c r="AG1707" i="2" s="1"/>
  <c r="U1510" i="2"/>
  <c r="AG1510" i="2" s="1"/>
  <c r="U1566" i="2"/>
  <c r="AG1566" i="2" s="1"/>
  <c r="AJ1566" i="2" s="1"/>
  <c r="AO1566" i="2" s="1"/>
  <c r="AP1566" i="2" s="1"/>
  <c r="U1677" i="2"/>
  <c r="AG1677" i="2" s="1"/>
  <c r="U1713" i="2"/>
  <c r="AG1713" i="2" s="1"/>
  <c r="U1535" i="2"/>
  <c r="AG1535" i="2" s="1"/>
  <c r="AJ1535" i="2" s="1"/>
  <c r="AO1535" i="2" s="1"/>
  <c r="AP1535" i="2" s="1"/>
  <c r="U1612" i="2"/>
  <c r="AG1612" i="2" s="1"/>
  <c r="U1511" i="2"/>
  <c r="AG1511" i="2" s="1"/>
  <c r="AJ1511" i="2" s="1"/>
  <c r="AO1511" i="2" s="1"/>
  <c r="AP1511" i="2" s="1"/>
  <c r="U1576" i="2"/>
  <c r="AG1576" i="2" s="1"/>
  <c r="AJ1576" i="2" s="1"/>
  <c r="AO1576" i="2" s="1"/>
  <c r="AP1576" i="2" s="1"/>
  <c r="U1577" i="2"/>
  <c r="AG1577" i="2" s="1"/>
  <c r="AJ1577" i="2" s="1"/>
  <c r="AO1577" i="2" s="1"/>
  <c r="AP1577" i="2" s="1"/>
  <c r="U1686" i="2"/>
  <c r="AG1686" i="2" s="1"/>
  <c r="AJ1686" i="2" s="1"/>
  <c r="AO1686" i="2" s="1"/>
  <c r="AP1686" i="2" s="1"/>
  <c r="U1753" i="2"/>
  <c r="AG1753" i="2" s="1"/>
  <c r="T1540" i="2"/>
  <c r="T1541" i="2"/>
  <c r="AG1541" i="2" s="1"/>
  <c r="U1542" i="2"/>
  <c r="AG1542" i="2" s="1"/>
  <c r="T1551" i="2"/>
  <c r="AG1551" i="2" s="1"/>
  <c r="U1552" i="2"/>
  <c r="AG1552" i="2" s="1"/>
  <c r="AJ1552" i="2" s="1"/>
  <c r="AO1552" i="2" s="1"/>
  <c r="AP1552" i="2" s="1"/>
  <c r="T1606" i="2"/>
  <c r="T1607" i="2"/>
  <c r="AG1607" i="2" s="1"/>
  <c r="AJ1607" i="2" s="1"/>
  <c r="AO1607" i="2" s="1"/>
  <c r="AP1607" i="2" s="1"/>
  <c r="U1608" i="2"/>
  <c r="AG1608" i="2" s="1"/>
  <c r="AJ1608" i="2" s="1"/>
  <c r="AO1608" i="2" s="1"/>
  <c r="AP1608" i="2" s="1"/>
  <c r="U1629" i="2"/>
  <c r="AG1629" i="2" s="1"/>
  <c r="T1637" i="2"/>
  <c r="AG1637" i="2" s="1"/>
  <c r="AJ1637" i="2" s="1"/>
  <c r="AO1637" i="2" s="1"/>
  <c r="AP1637" i="2" s="1"/>
  <c r="T1692" i="2"/>
  <c r="AG1692" i="2" s="1"/>
  <c r="U1701" i="2"/>
  <c r="AG1701" i="2" s="1"/>
  <c r="T1728" i="2"/>
  <c r="AG1728" i="2" s="1"/>
  <c r="T1742" i="2"/>
  <c r="AG1742" i="2" s="1"/>
  <c r="T1743" i="2"/>
  <c r="AG1743" i="2" s="1"/>
  <c r="T1752" i="2"/>
  <c r="AG1752" i="2" s="1"/>
  <c r="U1606" i="2"/>
  <c r="T1527" i="2"/>
  <c r="AG1527" i="2" s="1"/>
  <c r="AJ1527" i="2" s="1"/>
  <c r="AO1527" i="2" s="1"/>
  <c r="AP1527" i="2" s="1"/>
  <c r="T1582" i="2"/>
  <c r="T1583" i="2"/>
  <c r="AG1583" i="2" s="1"/>
  <c r="U1584" i="2"/>
  <c r="AG1584" i="2" s="1"/>
  <c r="AJ1584" i="2" s="1"/>
  <c r="AO1584" i="2" s="1"/>
  <c r="AP1584" i="2" s="1"/>
  <c r="T1619" i="2"/>
  <c r="AG1619" i="2" s="1"/>
  <c r="AJ1619" i="2" s="1"/>
  <c r="AO1619" i="2" s="1"/>
  <c r="AP1619" i="2" s="1"/>
  <c r="U1653" i="2"/>
  <c r="AG1653" i="2" s="1"/>
  <c r="T1664" i="2"/>
  <c r="AG1664" i="2" s="1"/>
  <c r="T1674" i="2"/>
  <c r="AG1674" i="2" s="1"/>
  <c r="T1718" i="2"/>
  <c r="AG1718" i="2" s="1"/>
  <c r="U1540" i="2"/>
  <c r="U1582" i="2"/>
  <c r="U1750" i="2"/>
  <c r="AG1750" i="2" s="1"/>
  <c r="AJ1750" i="2" s="1"/>
  <c r="AO1750" i="2" s="1"/>
  <c r="AP1750" i="2" s="1"/>
  <c r="T1515" i="2"/>
  <c r="AG1515" i="2" s="1"/>
  <c r="U1516" i="2"/>
  <c r="AG1516" i="2" s="1"/>
  <c r="AJ1516" i="2" s="1"/>
  <c r="AO1516" i="2" s="1"/>
  <c r="AP1516" i="2" s="1"/>
  <c r="T1558" i="2"/>
  <c r="AG1558" i="2" s="1"/>
  <c r="AJ1558" i="2" s="1"/>
  <c r="AO1558" i="2" s="1"/>
  <c r="AP1558" i="2" s="1"/>
  <c r="U1560" i="2"/>
  <c r="AG1560" i="2" s="1"/>
  <c r="AJ1560" i="2" s="1"/>
  <c r="AO1560" i="2" s="1"/>
  <c r="AP1560" i="2" s="1"/>
  <c r="U1570" i="2"/>
  <c r="AG1570" i="2" s="1"/>
  <c r="AJ1570" i="2" s="1"/>
  <c r="AO1570" i="2" s="1"/>
  <c r="AP1570" i="2" s="1"/>
  <c r="U1616" i="2"/>
  <c r="AG1616" i="2" s="1"/>
  <c r="AJ1616" i="2" s="1"/>
  <c r="AO1616" i="2" s="1"/>
  <c r="AP1616" i="2" s="1"/>
  <c r="U1681" i="2"/>
  <c r="AG1681" i="2" s="1"/>
  <c r="T1698" i="2"/>
  <c r="AG1698" i="2" s="1"/>
  <c r="U1725" i="2"/>
  <c r="AG1725" i="2" s="1"/>
  <c r="T1737" i="2"/>
  <c r="AG1737" i="2" s="1"/>
  <c r="U1738" i="2"/>
  <c r="AG1738" i="2" s="1"/>
  <c r="T1534" i="2"/>
  <c r="AG1534" i="2" s="1"/>
  <c r="AJ1534" i="2" s="1"/>
  <c r="AO1534" i="2" s="1"/>
  <c r="AP1534" i="2" s="1"/>
  <c r="U1536" i="2"/>
  <c r="AG1536" i="2" s="1"/>
  <c r="AJ1536" i="2" s="1"/>
  <c r="AO1536" i="2" s="1"/>
  <c r="AP1536" i="2" s="1"/>
  <c r="U1546" i="2"/>
  <c r="AG1546" i="2" s="1"/>
  <c r="T1613" i="2"/>
  <c r="AG1613" i="2" s="1"/>
  <c r="AJ1613" i="2" s="1"/>
  <c r="AO1613" i="2" s="1"/>
  <c r="AP1613" i="2" s="1"/>
  <c r="U1614" i="2"/>
  <c r="AG1614" i="2" s="1"/>
  <c r="AJ1614" i="2" s="1"/>
  <c r="AO1614" i="2" s="1"/>
  <c r="AP1614" i="2" s="1"/>
  <c r="U1641" i="2"/>
  <c r="AG1641" i="2" s="1"/>
  <c r="T1706" i="2"/>
  <c r="AG1706" i="2" s="1"/>
  <c r="U1522" i="2"/>
  <c r="AG1522" i="2" s="1"/>
  <c r="T1588" i="2"/>
  <c r="AG1588" i="2" s="1"/>
  <c r="T1589" i="2"/>
  <c r="AG1589" i="2" s="1"/>
  <c r="U1590" i="2"/>
  <c r="AG1590" i="2" s="1"/>
  <c r="AJ1590" i="2" s="1"/>
  <c r="AO1590" i="2" s="1"/>
  <c r="AP1590" i="2" s="1"/>
  <c r="T1599" i="2"/>
  <c r="AG1599" i="2" s="1"/>
  <c r="T1658" i="2"/>
  <c r="AG1658" i="2" s="1"/>
  <c r="U1756" i="2"/>
  <c r="AG1756" i="2" s="1"/>
  <c r="U1512" i="2"/>
  <c r="AG1512" i="2" s="1"/>
  <c r="AJ1512" i="2" s="1"/>
  <c r="AO1512" i="2" s="1"/>
  <c r="AP1512" i="2" s="1"/>
  <c r="U1578" i="2"/>
  <c r="AG1578" i="2" s="1"/>
  <c r="AJ1578" i="2" s="1"/>
  <c r="AO1578" i="2" s="1"/>
  <c r="AP1578" i="2" s="1"/>
  <c r="T1587" i="2"/>
  <c r="AG1587" i="2" s="1"/>
  <c r="AJ1587" i="2" s="1"/>
  <c r="AO1587" i="2" s="1"/>
  <c r="AP1587" i="2" s="1"/>
  <c r="T1622" i="2"/>
  <c r="AG1622" i="2" s="1"/>
  <c r="T1670" i="2"/>
  <c r="AG1670" i="2" s="1"/>
  <c r="T1722" i="2"/>
  <c r="AG1722" i="2" s="1"/>
  <c r="AJ1722" i="2" s="1"/>
  <c r="AO1722" i="2" s="1"/>
  <c r="AP1722" i="2" s="1"/>
  <c r="T1755" i="2"/>
  <c r="AG1755" i="2" s="1"/>
  <c r="S525" i="3"/>
  <c r="AF525" i="3" s="1"/>
  <c r="S546" i="3"/>
  <c r="AF546" i="3" s="1"/>
  <c r="S548" i="3"/>
  <c r="AF548" i="3" s="1"/>
  <c r="S497" i="3"/>
  <c r="AF497" i="3" s="1"/>
  <c r="S499" i="3"/>
  <c r="AF499" i="3" s="1"/>
  <c r="S501" i="3"/>
  <c r="AF501" i="3" s="1"/>
  <c r="S503" i="3"/>
  <c r="AF503" i="3" s="1"/>
  <c r="S505" i="3"/>
  <c r="AF505" i="3" s="1"/>
  <c r="S507" i="3"/>
  <c r="AF507" i="3" s="1"/>
  <c r="S509" i="3"/>
  <c r="AF509" i="3" s="1"/>
  <c r="S511" i="3"/>
  <c r="AF511" i="3" s="1"/>
  <c r="S513" i="3"/>
  <c r="AF513" i="3" s="1"/>
  <c r="S515" i="3"/>
  <c r="AF515" i="3" s="1"/>
  <c r="S517" i="3"/>
  <c r="AF517" i="3" s="1"/>
  <c r="S519" i="3"/>
  <c r="AF519" i="3" s="1"/>
  <c r="S526" i="3"/>
  <c r="AF526" i="3" s="1"/>
  <c r="S524" i="3"/>
  <c r="AF524" i="3" s="1"/>
  <c r="S547" i="3"/>
  <c r="AF547" i="3" s="1"/>
  <c r="S549" i="3"/>
  <c r="AF549" i="3" s="1"/>
  <c r="T1509" i="2"/>
  <c r="AG1509" i="2" s="1"/>
  <c r="T1521" i="2"/>
  <c r="AG1521" i="2" s="1"/>
  <c r="T1533" i="2"/>
  <c r="AG1533" i="2" s="1"/>
  <c r="T1545" i="2"/>
  <c r="AG1545" i="2" s="1"/>
  <c r="T1557" i="2"/>
  <c r="AG1557" i="2" s="1"/>
  <c r="T1569" i="2"/>
  <c r="AG1569" i="2" s="1"/>
  <c r="T1581" i="2"/>
  <c r="AG1581" i="2" s="1"/>
  <c r="T1593" i="2"/>
  <c r="AG1593" i="2" s="1"/>
  <c r="T1605" i="2"/>
  <c r="AG1605" i="2" s="1"/>
  <c r="AJ1649" i="2"/>
  <c r="AO1649" i="2" s="1"/>
  <c r="AP1649" i="2" s="1"/>
  <c r="T1514" i="2"/>
  <c r="AG1514" i="2" s="1"/>
  <c r="T1526" i="2"/>
  <c r="AG1526" i="2" s="1"/>
  <c r="T1538" i="2"/>
  <c r="AG1538" i="2" s="1"/>
  <c r="T1550" i="2"/>
  <c r="AG1550" i="2" s="1"/>
  <c r="T1562" i="2"/>
  <c r="AG1562" i="2" s="1"/>
  <c r="T1574" i="2"/>
  <c r="AG1574" i="2" s="1"/>
  <c r="T1586" i="2"/>
  <c r="AG1586" i="2" s="1"/>
  <c r="T1598" i="2"/>
  <c r="AG1598" i="2" s="1"/>
  <c r="T1610" i="2"/>
  <c r="AG1610" i="2" s="1"/>
  <c r="U1639" i="2"/>
  <c r="T1639" i="2"/>
  <c r="U1651" i="2"/>
  <c r="T1651" i="2"/>
  <c r="U1735" i="2"/>
  <c r="T1735" i="2"/>
  <c r="T1507" i="2"/>
  <c r="AG1507" i="2" s="1"/>
  <c r="T1519" i="2"/>
  <c r="AG1519" i="2" s="1"/>
  <c r="T1531" i="2"/>
  <c r="AG1531" i="2" s="1"/>
  <c r="T1543" i="2"/>
  <c r="AG1543" i="2" s="1"/>
  <c r="T1555" i="2"/>
  <c r="AG1555" i="2" s="1"/>
  <c r="T1567" i="2"/>
  <c r="AG1567" i="2" s="1"/>
  <c r="T1579" i="2"/>
  <c r="AG1579" i="2" s="1"/>
  <c r="T1591" i="2"/>
  <c r="AG1591" i="2" s="1"/>
  <c r="T1603" i="2"/>
  <c r="AG1603" i="2" s="1"/>
  <c r="U1627" i="2"/>
  <c r="T1627" i="2"/>
  <c r="U1663" i="2"/>
  <c r="T1663" i="2"/>
  <c r="U1747" i="2"/>
  <c r="T1747" i="2"/>
  <c r="U1675" i="2"/>
  <c r="T1675" i="2"/>
  <c r="U1699" i="2"/>
  <c r="T1699" i="2"/>
  <c r="AG1741" i="2"/>
  <c r="U1759" i="2"/>
  <c r="T1759" i="2"/>
  <c r="T1508" i="2"/>
  <c r="AG1508" i="2" s="1"/>
  <c r="T1520" i="2"/>
  <c r="AG1520" i="2" s="1"/>
  <c r="T1532" i="2"/>
  <c r="AG1532" i="2" s="1"/>
  <c r="T1544" i="2"/>
  <c r="AG1544" i="2" s="1"/>
  <c r="T1556" i="2"/>
  <c r="AG1556" i="2" s="1"/>
  <c r="T1568" i="2"/>
  <c r="AG1568" i="2" s="1"/>
  <c r="T1580" i="2"/>
  <c r="AG1580" i="2" s="1"/>
  <c r="T1592" i="2"/>
  <c r="AG1592" i="2" s="1"/>
  <c r="T1604" i="2"/>
  <c r="AG1604" i="2" s="1"/>
  <c r="U1687" i="2"/>
  <c r="T1687" i="2"/>
  <c r="T1513" i="2"/>
  <c r="AG1513" i="2" s="1"/>
  <c r="T1525" i="2"/>
  <c r="AG1525" i="2" s="1"/>
  <c r="T1537" i="2"/>
  <c r="AG1537" i="2" s="1"/>
  <c r="T1549" i="2"/>
  <c r="AG1549" i="2" s="1"/>
  <c r="T1561" i="2"/>
  <c r="AG1561" i="2" s="1"/>
  <c r="T1573" i="2"/>
  <c r="AG1573" i="2" s="1"/>
  <c r="T1585" i="2"/>
  <c r="AG1585" i="2" s="1"/>
  <c r="T1597" i="2"/>
  <c r="AG1597" i="2" s="1"/>
  <c r="T1609" i="2"/>
  <c r="AG1609" i="2" s="1"/>
  <c r="U1711" i="2"/>
  <c r="T1711" i="2"/>
  <c r="U1723" i="2"/>
  <c r="T1723" i="2"/>
  <c r="U1730" i="2"/>
  <c r="AG1730" i="2" s="1"/>
  <c r="T1620" i="2"/>
  <c r="AG1620" i="2" s="1"/>
  <c r="T1661" i="2"/>
  <c r="AG1661" i="2" s="1"/>
  <c r="T1673" i="2"/>
  <c r="AG1673" i="2" s="1"/>
  <c r="T1685" i="2"/>
  <c r="AG1685" i="2" s="1"/>
  <c r="T1697" i="2"/>
  <c r="AG1697" i="2" s="1"/>
  <c r="T1709" i="2"/>
  <c r="AG1709" i="2" s="1"/>
  <c r="T1721" i="2"/>
  <c r="AG1721" i="2" s="1"/>
  <c r="T1733" i="2"/>
  <c r="AG1733" i="2" s="1"/>
  <c r="T1745" i="2"/>
  <c r="AG1745" i="2" s="1"/>
  <c r="T1757" i="2"/>
  <c r="AG1757" i="2" s="1"/>
  <c r="T1630" i="2"/>
  <c r="AG1630" i="2" s="1"/>
  <c r="T1642" i="2"/>
  <c r="AG1642" i="2" s="1"/>
  <c r="T1654" i="2"/>
  <c r="AG1654" i="2" s="1"/>
  <c r="T1666" i="2"/>
  <c r="AG1666" i="2" s="1"/>
  <c r="T1678" i="2"/>
  <c r="AG1678" i="2" s="1"/>
  <c r="T1690" i="2"/>
  <c r="AG1690" i="2" s="1"/>
  <c r="T1702" i="2"/>
  <c r="AG1702" i="2" s="1"/>
  <c r="T1714" i="2"/>
  <c r="AG1714" i="2" s="1"/>
  <c r="T1623" i="2"/>
  <c r="AG1623" i="2" s="1"/>
  <c r="T1635" i="2"/>
  <c r="AG1635" i="2" s="1"/>
  <c r="T1647" i="2"/>
  <c r="AG1647" i="2" s="1"/>
  <c r="T1671" i="2"/>
  <c r="AG1671" i="2" s="1"/>
  <c r="T1683" i="2"/>
  <c r="AG1683" i="2" s="1"/>
  <c r="T1695" i="2"/>
  <c r="AG1695" i="2" s="1"/>
  <c r="T1719" i="2"/>
  <c r="AG1719" i="2" s="1"/>
  <c r="T1628" i="2"/>
  <c r="AG1628" i="2" s="1"/>
  <c r="T1640" i="2"/>
  <c r="AG1640" i="2" s="1"/>
  <c r="T1652" i="2"/>
  <c r="AG1652" i="2" s="1"/>
  <c r="AG1667" i="2"/>
  <c r="T1688" i="2"/>
  <c r="AG1688" i="2" s="1"/>
  <c r="T1712" i="2"/>
  <c r="AG1712" i="2" s="1"/>
  <c r="T1724" i="2"/>
  <c r="AG1724" i="2" s="1"/>
  <c r="T1736" i="2"/>
  <c r="AG1736" i="2" s="1"/>
  <c r="T1748" i="2"/>
  <c r="AG1748" i="2" s="1"/>
  <c r="T1760" i="2"/>
  <c r="AG1760" i="2" s="1"/>
  <c r="T1621" i="2"/>
  <c r="AG1621" i="2" s="1"/>
  <c r="T1633" i="2"/>
  <c r="AG1633" i="2" s="1"/>
  <c r="T1645" i="2"/>
  <c r="AG1645" i="2" s="1"/>
  <c r="T1657" i="2"/>
  <c r="AG1657" i="2" s="1"/>
  <c r="T1626" i="2"/>
  <c r="AG1626" i="2" s="1"/>
  <c r="T1638" i="2"/>
  <c r="AG1638" i="2" s="1"/>
  <c r="T1650" i="2"/>
  <c r="AG1650" i="2" s="1"/>
  <c r="T1631" i="2"/>
  <c r="AG1631" i="2" s="1"/>
  <c r="T1643" i="2"/>
  <c r="AG1643" i="2" s="1"/>
  <c r="T1679" i="2"/>
  <c r="AG1679" i="2" s="1"/>
  <c r="T1691" i="2"/>
  <c r="AG1691" i="2" s="1"/>
  <c r="T1703" i="2"/>
  <c r="AG1703" i="2" s="1"/>
  <c r="T1715" i="2"/>
  <c r="AG1715" i="2" s="1"/>
  <c r="T1727" i="2"/>
  <c r="AG1727" i="2" s="1"/>
  <c r="T1739" i="2"/>
  <c r="AG1739" i="2" s="1"/>
  <c r="T1751" i="2"/>
  <c r="AG1751" i="2" s="1"/>
  <c r="T1763" i="2"/>
  <c r="AG1763" i="2" s="1"/>
  <c r="T1624" i="2"/>
  <c r="AG1624" i="2" s="1"/>
  <c r="T1636" i="2"/>
  <c r="AG1636" i="2" s="1"/>
  <c r="T1648" i="2"/>
  <c r="AG1648" i="2" s="1"/>
  <c r="T1672" i="2"/>
  <c r="AG1672" i="2" s="1"/>
  <c r="T1684" i="2"/>
  <c r="AG1684" i="2" s="1"/>
  <c r="T1696" i="2"/>
  <c r="AG1696" i="2" s="1"/>
  <c r="T1708" i="2"/>
  <c r="AG1708" i="2" s="1"/>
  <c r="AG1606" i="2" l="1"/>
  <c r="AJ1606" i="2" s="1"/>
  <c r="AO1606" i="2" s="1"/>
  <c r="AP1606" i="2" s="1"/>
  <c r="AF516" i="3"/>
  <c r="AI516" i="3" s="1"/>
  <c r="AN516" i="3" s="1"/>
  <c r="AO516" i="3" s="1"/>
  <c r="AF502" i="3"/>
  <c r="AI502" i="3" s="1"/>
  <c r="AN502" i="3" s="1"/>
  <c r="AO502" i="3" s="1"/>
  <c r="AG1627" i="2"/>
  <c r="AF504" i="3"/>
  <c r="AI504" i="3" s="1"/>
  <c r="AN504" i="3" s="1"/>
  <c r="AO504" i="3" s="1"/>
  <c r="AF512" i="3"/>
  <c r="AI512" i="3" s="1"/>
  <c r="AN512" i="3" s="1"/>
  <c r="AO512" i="3" s="1"/>
  <c r="AF508" i="3"/>
  <c r="AI508" i="3" s="1"/>
  <c r="AN508" i="3" s="1"/>
  <c r="AO508" i="3" s="1"/>
  <c r="AF510" i="3"/>
  <c r="AI510" i="3" s="1"/>
  <c r="AN510" i="3" s="1"/>
  <c r="AO510" i="3" s="1"/>
  <c r="AG1759" i="2"/>
  <c r="AJ1759" i="2" s="1"/>
  <c r="AO1759" i="2" s="1"/>
  <c r="AP1759" i="2" s="1"/>
  <c r="AG1651" i="2"/>
  <c r="AJ1651" i="2" s="1"/>
  <c r="AO1651" i="2" s="1"/>
  <c r="AP1651" i="2" s="1"/>
  <c r="AJ1726" i="2"/>
  <c r="AO1726" i="2" s="1"/>
  <c r="AP1726" i="2" s="1"/>
  <c r="AG1675" i="2"/>
  <c r="AJ1675" i="2" s="1"/>
  <c r="AO1675" i="2" s="1"/>
  <c r="AP1675" i="2" s="1"/>
  <c r="AJ1746" i="2"/>
  <c r="AO1746" i="2" s="1"/>
  <c r="AP1746" i="2" s="1"/>
  <c r="AO1704" i="2"/>
  <c r="AP1704" i="2" s="1"/>
  <c r="AJ1656" i="2"/>
  <c r="AO1656" i="2" s="1"/>
  <c r="AP1656" i="2" s="1"/>
  <c r="AJ1612" i="2"/>
  <c r="AO1612" i="2" s="1"/>
  <c r="AP1612" i="2" s="1"/>
  <c r="AG1735" i="2"/>
  <c r="AJ1713" i="2"/>
  <c r="AO1713" i="2" s="1"/>
  <c r="AP1713" i="2" s="1"/>
  <c r="AG1699" i="2"/>
  <c r="AJ1699" i="2" s="1"/>
  <c r="AO1699" i="2" s="1"/>
  <c r="AP1699" i="2" s="1"/>
  <c r="AG1540" i="2"/>
  <c r="AJ1540" i="2" s="1"/>
  <c r="AO1540" i="2" s="1"/>
  <c r="AP1540" i="2" s="1"/>
  <c r="AG1723" i="2"/>
  <c r="AJ1723" i="2" s="1"/>
  <c r="AO1723" i="2" s="1"/>
  <c r="AP1723" i="2" s="1"/>
  <c r="AO1530" i="2"/>
  <c r="AP1530" i="2" s="1"/>
  <c r="AF506" i="3"/>
  <c r="AI506" i="3" s="1"/>
  <c r="AN506" i="3" s="1"/>
  <c r="AO506" i="3" s="1"/>
  <c r="AF514" i="3"/>
  <c r="AI520" i="3"/>
  <c r="AN520" i="3" s="1"/>
  <c r="AO520" i="3" s="1"/>
  <c r="AI518" i="3"/>
  <c r="AN518" i="3" s="1"/>
  <c r="AO518" i="3" s="1"/>
  <c r="AI498" i="3"/>
  <c r="AN498" i="3" s="1"/>
  <c r="AO498" i="3" s="1"/>
  <c r="AI532" i="3"/>
  <c r="AN532" i="3" s="1"/>
  <c r="AJ1602" i="2"/>
  <c r="AO1602" i="2" s="1"/>
  <c r="AP1602" i="2" s="1"/>
  <c r="AJ1740" i="2"/>
  <c r="AO1740" i="2" s="1"/>
  <c r="AP1740" i="2" s="1"/>
  <c r="AJ1668" i="2"/>
  <c r="AO1668" i="2" s="1"/>
  <c r="AP1668" i="2" s="1"/>
  <c r="AJ1718" i="2"/>
  <c r="AO1718" i="2" s="1"/>
  <c r="AP1718" i="2" s="1"/>
  <c r="AJ1707" i="2"/>
  <c r="AO1707" i="2" s="1"/>
  <c r="AP1707" i="2" s="1"/>
  <c r="AJ1625" i="2"/>
  <c r="AO1625" i="2" s="1"/>
  <c r="AP1625" i="2" s="1"/>
  <c r="AG1582" i="2"/>
  <c r="AJ1582" i="2" s="1"/>
  <c r="AO1582" i="2" s="1"/>
  <c r="AP1582" i="2" s="1"/>
  <c r="AO1632" i="2"/>
  <c r="AP1632" i="2" s="1"/>
  <c r="AG1639" i="2"/>
  <c r="AJ1639" i="2" s="1"/>
  <c r="AO1639" i="2" s="1"/>
  <c r="AP1639" i="2" s="1"/>
  <c r="AJ1542" i="2"/>
  <c r="AO1542" i="2" s="1"/>
  <c r="AP1542" i="2" s="1"/>
  <c r="AJ1541" i="2"/>
  <c r="AO1541" i="2" s="1"/>
  <c r="AP1541" i="2" s="1"/>
  <c r="AJ1728" i="2"/>
  <c r="AO1728" i="2" s="1"/>
  <c r="AP1728" i="2" s="1"/>
  <c r="AJ1589" i="2"/>
  <c r="AO1589" i="2" s="1"/>
  <c r="AP1589" i="2" s="1"/>
  <c r="AJ1583" i="2"/>
  <c r="AO1583" i="2" s="1"/>
  <c r="AP1583" i="2" s="1"/>
  <c r="AJ1588" i="2"/>
  <c r="AO1588" i="2" s="1"/>
  <c r="AP1588" i="2" s="1"/>
  <c r="AJ1756" i="2"/>
  <c r="AO1756" i="2" s="1"/>
  <c r="AP1756" i="2" s="1"/>
  <c r="AJ1515" i="2"/>
  <c r="AO1515" i="2" s="1"/>
  <c r="AP1515" i="2" s="1"/>
  <c r="AJ1737" i="2"/>
  <c r="AO1737" i="2" s="1"/>
  <c r="AP1737" i="2" s="1"/>
  <c r="AJ1742" i="2"/>
  <c r="AO1742" i="2" s="1"/>
  <c r="AP1742" i="2" s="1"/>
  <c r="AG1687" i="2"/>
  <c r="AJ1687" i="2" s="1"/>
  <c r="AO1687" i="2" s="1"/>
  <c r="AP1687" i="2" s="1"/>
  <c r="AJ1622" i="2"/>
  <c r="AO1622" i="2" s="1"/>
  <c r="AP1622" i="2" s="1"/>
  <c r="AG1747" i="2"/>
  <c r="AJ1747" i="2" s="1"/>
  <c r="AO1747" i="2" s="1"/>
  <c r="AP1747" i="2" s="1"/>
  <c r="AJ1572" i="2"/>
  <c r="AO1572" i="2" s="1"/>
  <c r="AP1572" i="2" s="1"/>
  <c r="AG1711" i="2"/>
  <c r="AJ1711" i="2" s="1"/>
  <c r="AO1711" i="2" s="1"/>
  <c r="AP1711" i="2" s="1"/>
  <c r="AO1644" i="2"/>
  <c r="AP1644" i="2" s="1"/>
  <c r="AJ1546" i="2"/>
  <c r="AO1546" i="2" s="1"/>
  <c r="AP1546" i="2" s="1"/>
  <c r="AO1564" i="2"/>
  <c r="AP1564" i="2" s="1"/>
  <c r="AJ1594" i="2"/>
  <c r="AO1594" i="2" s="1"/>
  <c r="AP1594" i="2" s="1"/>
  <c r="AG1663" i="2"/>
  <c r="AJ1663" i="2" s="1"/>
  <c r="AI501" i="3"/>
  <c r="AN501" i="3" s="1"/>
  <c r="AO542" i="3"/>
  <c r="AI499" i="3"/>
  <c r="AN499" i="3" s="1"/>
  <c r="AO534" i="3"/>
  <c r="AI503" i="3"/>
  <c r="AN503" i="3" s="1"/>
  <c r="AI497" i="3"/>
  <c r="AN497" i="3" s="1"/>
  <c r="AO536" i="3"/>
  <c r="AI519" i="3"/>
  <c r="AN519" i="3" s="1"/>
  <c r="AI548" i="3"/>
  <c r="AN548" i="3" s="1"/>
  <c r="AI517" i="3"/>
  <c r="AN517" i="3" s="1"/>
  <c r="AI546" i="3"/>
  <c r="AN546" i="3" s="1"/>
  <c r="AI515" i="3"/>
  <c r="AN515" i="3" s="1"/>
  <c r="AI525" i="3"/>
  <c r="AN525" i="3" s="1"/>
  <c r="AO525" i="3" s="1"/>
  <c r="AO530" i="3"/>
  <c r="AI513" i="3"/>
  <c r="AN513" i="3" s="1"/>
  <c r="AO540" i="3"/>
  <c r="AI511" i="3"/>
  <c r="AN511" i="3" s="1"/>
  <c r="AO538" i="3"/>
  <c r="AO528" i="3"/>
  <c r="AI509" i="3"/>
  <c r="AN509" i="3" s="1"/>
  <c r="AO500" i="3"/>
  <c r="AI526" i="3"/>
  <c r="AN526" i="3" s="1"/>
  <c r="AO526" i="3" s="1"/>
  <c r="AI522" i="3"/>
  <c r="AN522" i="3" s="1"/>
  <c r="AO522" i="3" s="1"/>
  <c r="AI507" i="3"/>
  <c r="AN507" i="3" s="1"/>
  <c r="AI549" i="3"/>
  <c r="AN549" i="3" s="1"/>
  <c r="AI547" i="3"/>
  <c r="AN547" i="3" s="1"/>
  <c r="AI521" i="3"/>
  <c r="AN521" i="3" s="1"/>
  <c r="AO521" i="3" s="1"/>
  <c r="AI505" i="3"/>
  <c r="AN505" i="3" s="1"/>
  <c r="AI524" i="3"/>
  <c r="AN524" i="3" s="1"/>
  <c r="AO524" i="3" s="1"/>
  <c r="AI543" i="3"/>
  <c r="AN543" i="3" s="1"/>
  <c r="AI529" i="3"/>
  <c r="AN529" i="3" s="1"/>
  <c r="AI541" i="3"/>
  <c r="AN541" i="3" s="1"/>
  <c r="AI539" i="3"/>
  <c r="AN539" i="3" s="1"/>
  <c r="AI545" i="3"/>
  <c r="AN545" i="3" s="1"/>
  <c r="AO545" i="3" s="1"/>
  <c r="AI537" i="3"/>
  <c r="AN537" i="3" s="1"/>
  <c r="AI535" i="3"/>
  <c r="AN535" i="3" s="1"/>
  <c r="AI533" i="3"/>
  <c r="AN533" i="3" s="1"/>
  <c r="AO531" i="3"/>
  <c r="AJ1727" i="2"/>
  <c r="AO1727" i="2" s="1"/>
  <c r="AP1727" i="2" s="1"/>
  <c r="AJ1628" i="2"/>
  <c r="AO1628" i="2" s="1"/>
  <c r="AP1628" i="2" s="1"/>
  <c r="AJ1544" i="2"/>
  <c r="AO1544" i="2" s="1"/>
  <c r="AP1544" i="2" s="1"/>
  <c r="AJ1586" i="2"/>
  <c r="AO1586" i="2" s="1"/>
  <c r="AP1586" i="2" s="1"/>
  <c r="AJ1533" i="2"/>
  <c r="AO1533" i="2" s="1"/>
  <c r="AP1533" i="2" s="1"/>
  <c r="AJ1640" i="2"/>
  <c r="AO1640" i="2" s="1"/>
  <c r="AP1640" i="2" s="1"/>
  <c r="AJ1715" i="2"/>
  <c r="AO1715" i="2" s="1"/>
  <c r="AP1715" i="2" s="1"/>
  <c r="AJ1633" i="2"/>
  <c r="AO1633" i="2" s="1"/>
  <c r="AP1633" i="2" s="1"/>
  <c r="AJ1666" i="2"/>
  <c r="AO1666" i="2" s="1"/>
  <c r="AP1666" i="2" s="1"/>
  <c r="AJ1532" i="2"/>
  <c r="AO1532" i="2" s="1"/>
  <c r="AP1532" i="2" s="1"/>
  <c r="AJ1574" i="2"/>
  <c r="AO1574" i="2" s="1"/>
  <c r="AP1574" i="2" s="1"/>
  <c r="AJ1521" i="2"/>
  <c r="AO1521" i="2" s="1"/>
  <c r="AP1521" i="2" s="1"/>
  <c r="AJ1739" i="2"/>
  <c r="AO1739" i="2" s="1"/>
  <c r="AP1739" i="2" s="1"/>
  <c r="AJ1678" i="2"/>
  <c r="AO1678" i="2" s="1"/>
  <c r="AP1678" i="2" s="1"/>
  <c r="AJ1708" i="2"/>
  <c r="AO1708" i="2" s="1"/>
  <c r="AJ1703" i="2"/>
  <c r="AO1703" i="2" s="1"/>
  <c r="AP1703" i="2" s="1"/>
  <c r="AJ1654" i="2"/>
  <c r="AO1654" i="2" s="1"/>
  <c r="AP1654" i="2" s="1"/>
  <c r="AJ1609" i="2"/>
  <c r="AO1609" i="2" s="1"/>
  <c r="AP1609" i="2" s="1"/>
  <c r="AJ1520" i="2"/>
  <c r="AO1520" i="2" s="1"/>
  <c r="AP1520" i="2" s="1"/>
  <c r="AJ1562" i="2"/>
  <c r="AO1562" i="2" s="1"/>
  <c r="AP1562" i="2" s="1"/>
  <c r="AJ1509" i="2"/>
  <c r="AO1509" i="2" s="1"/>
  <c r="AP1509" i="2" s="1"/>
  <c r="AJ1556" i="2"/>
  <c r="AO1556" i="2" s="1"/>
  <c r="AP1556" i="2" s="1"/>
  <c r="AJ1696" i="2"/>
  <c r="AO1696" i="2" s="1"/>
  <c r="AP1696" i="2" s="1"/>
  <c r="AJ1691" i="2"/>
  <c r="AO1691" i="2" s="1"/>
  <c r="AP1691" i="2" s="1"/>
  <c r="AJ1760" i="2"/>
  <c r="AO1760" i="2" s="1"/>
  <c r="AP1760" i="2" s="1"/>
  <c r="AJ1597" i="2"/>
  <c r="AO1597" i="2" s="1"/>
  <c r="AP1597" i="2" s="1"/>
  <c r="AJ1508" i="2"/>
  <c r="AO1508" i="2" s="1"/>
  <c r="AP1508" i="2" s="1"/>
  <c r="AJ1550" i="2"/>
  <c r="AO1550" i="2" s="1"/>
  <c r="AP1550" i="2" s="1"/>
  <c r="AJ1684" i="2"/>
  <c r="AO1684" i="2" s="1"/>
  <c r="AP1684" i="2" s="1"/>
  <c r="AJ1679" i="2"/>
  <c r="AO1679" i="2" s="1"/>
  <c r="AP1679" i="2" s="1"/>
  <c r="AJ1748" i="2"/>
  <c r="AO1748" i="2" s="1"/>
  <c r="AP1748" i="2" s="1"/>
  <c r="AJ1671" i="2"/>
  <c r="AO1671" i="2" s="1"/>
  <c r="AP1671" i="2" s="1"/>
  <c r="AJ1630" i="2"/>
  <c r="AO1630" i="2" s="1"/>
  <c r="AP1630" i="2" s="1"/>
  <c r="AJ1730" i="2"/>
  <c r="AO1730" i="2" s="1"/>
  <c r="AP1730" i="2" s="1"/>
  <c r="AJ1585" i="2"/>
  <c r="AO1585" i="2" s="1"/>
  <c r="AP1585" i="2" s="1"/>
  <c r="AJ1538" i="2"/>
  <c r="AO1538" i="2" s="1"/>
  <c r="AP1538" i="2" s="1"/>
  <c r="AJ1643" i="2"/>
  <c r="AO1643" i="2" s="1"/>
  <c r="AP1643" i="2" s="1"/>
  <c r="AJ1736" i="2"/>
  <c r="AO1736" i="2" s="1"/>
  <c r="AP1736" i="2" s="1"/>
  <c r="AJ1647" i="2"/>
  <c r="AO1647" i="2" s="1"/>
  <c r="AP1647" i="2" s="1"/>
  <c r="AJ1573" i="2"/>
  <c r="AO1573" i="2" s="1"/>
  <c r="AP1573" i="2" s="1"/>
  <c r="AJ1526" i="2"/>
  <c r="AO1526" i="2" s="1"/>
  <c r="AP1526" i="2" s="1"/>
  <c r="AJ1648" i="2"/>
  <c r="AO1648" i="2" s="1"/>
  <c r="AP1648" i="2" s="1"/>
  <c r="AJ1631" i="2"/>
  <c r="AO1631" i="2" s="1"/>
  <c r="AP1631" i="2" s="1"/>
  <c r="AJ1635" i="2"/>
  <c r="AO1635" i="2" s="1"/>
  <c r="AP1635" i="2" s="1"/>
  <c r="AJ1561" i="2"/>
  <c r="AO1561" i="2" s="1"/>
  <c r="AP1561" i="2" s="1"/>
  <c r="AJ1514" i="2"/>
  <c r="AO1514" i="2" s="1"/>
  <c r="AP1514" i="2" s="1"/>
  <c r="AJ1605" i="2"/>
  <c r="AO1605" i="2" s="1"/>
  <c r="AP1605" i="2" s="1"/>
  <c r="AJ1650" i="2"/>
  <c r="AO1650" i="2" s="1"/>
  <c r="AP1650" i="2" s="1"/>
  <c r="AJ1712" i="2"/>
  <c r="AO1712" i="2" s="1"/>
  <c r="AP1712" i="2" s="1"/>
  <c r="AJ1623" i="2"/>
  <c r="AO1623" i="2" s="1"/>
  <c r="AP1623" i="2" s="1"/>
  <c r="AJ1549" i="2"/>
  <c r="AO1549" i="2" s="1"/>
  <c r="AP1549" i="2" s="1"/>
  <c r="AJ1604" i="2"/>
  <c r="AO1604" i="2" s="1"/>
  <c r="AP1604" i="2" s="1"/>
  <c r="AJ1624" i="2"/>
  <c r="AO1624" i="2" s="1"/>
  <c r="AP1624" i="2" s="1"/>
  <c r="AJ1638" i="2"/>
  <c r="AO1638" i="2" s="1"/>
  <c r="AP1638" i="2" s="1"/>
  <c r="AJ1714" i="2"/>
  <c r="AO1714" i="2" s="1"/>
  <c r="AP1714" i="2" s="1"/>
  <c r="AJ1537" i="2"/>
  <c r="AO1537" i="2" s="1"/>
  <c r="AP1537" i="2" s="1"/>
  <c r="AJ1592" i="2"/>
  <c r="AO1592" i="2" s="1"/>
  <c r="AP1592" i="2" s="1"/>
  <c r="AJ1581" i="2"/>
  <c r="AO1581" i="2" s="1"/>
  <c r="AP1581" i="2" s="1"/>
  <c r="AJ1598" i="2"/>
  <c r="AO1598" i="2" s="1"/>
  <c r="AP1598" i="2" s="1"/>
  <c r="AJ1763" i="2"/>
  <c r="AO1763" i="2" s="1"/>
  <c r="AP1763" i="2" s="1"/>
  <c r="AJ1702" i="2"/>
  <c r="AO1702" i="2" s="1"/>
  <c r="AP1702" i="2" s="1"/>
  <c r="AJ1525" i="2"/>
  <c r="AO1525" i="2" s="1"/>
  <c r="AP1525" i="2" s="1"/>
  <c r="AJ1580" i="2"/>
  <c r="AO1580" i="2" s="1"/>
  <c r="AP1580" i="2" s="1"/>
  <c r="AJ1569" i="2"/>
  <c r="AO1569" i="2" s="1"/>
  <c r="AP1569" i="2" s="1"/>
  <c r="AJ1545" i="2"/>
  <c r="AO1545" i="2" s="1"/>
  <c r="AP1545" i="2" s="1"/>
  <c r="AJ1751" i="2"/>
  <c r="AO1751" i="2" s="1"/>
  <c r="AP1751" i="2" s="1"/>
  <c r="AJ1626" i="2"/>
  <c r="AO1626" i="2" s="1"/>
  <c r="AP1626" i="2" s="1"/>
  <c r="AJ1513" i="2"/>
  <c r="AO1513" i="2" s="1"/>
  <c r="AP1513" i="2" s="1"/>
  <c r="AJ1568" i="2"/>
  <c r="AO1568" i="2" s="1"/>
  <c r="AP1568" i="2" s="1"/>
  <c r="AJ1627" i="2"/>
  <c r="AO1627" i="2" s="1"/>
  <c r="AP1627" i="2" s="1"/>
  <c r="AJ1557" i="2"/>
  <c r="AO1557" i="2" s="1"/>
  <c r="AP1557" i="2" s="1"/>
  <c r="AJ1685" i="2"/>
  <c r="AO1685" i="2" s="1"/>
  <c r="AP1685" i="2" s="1"/>
  <c r="AJ1755" i="2"/>
  <c r="AO1755" i="2" s="1"/>
  <c r="AP1755" i="2" s="1"/>
  <c r="AJ1642" i="2"/>
  <c r="AO1642" i="2" s="1"/>
  <c r="AP1642" i="2" s="1"/>
  <c r="AJ1724" i="2"/>
  <c r="AO1724" i="2" s="1"/>
  <c r="AP1724" i="2" s="1"/>
  <c r="AJ1688" i="2"/>
  <c r="AO1688" i="2" s="1"/>
  <c r="AP1688" i="2" s="1"/>
  <c r="AJ1690" i="2"/>
  <c r="AO1690" i="2" s="1"/>
  <c r="AP1690" i="2" s="1"/>
  <c r="AJ1664" i="2"/>
  <c r="AO1664" i="2" s="1"/>
  <c r="AP1664" i="2" s="1"/>
  <c r="AJ1599" i="2"/>
  <c r="AO1599" i="2" s="1"/>
  <c r="AP1599" i="2" s="1"/>
  <c r="AJ1610" i="2"/>
  <c r="AO1610" i="2" s="1"/>
  <c r="AP1610" i="2" s="1"/>
  <c r="AJ1719" i="2"/>
  <c r="AO1719" i="2" s="1"/>
  <c r="AP1719" i="2" s="1"/>
  <c r="AJ1673" i="2"/>
  <c r="AO1673" i="2" s="1"/>
  <c r="AP1673" i="2" s="1"/>
  <c r="AJ1694" i="2"/>
  <c r="AO1694" i="2" s="1"/>
  <c r="AP1694" i="2" s="1"/>
  <c r="AJ1753" i="2"/>
  <c r="AO1753" i="2" s="1"/>
  <c r="AP1753" i="2" s="1"/>
  <c r="AJ1754" i="2"/>
  <c r="AO1754" i="2" s="1"/>
  <c r="AP1754" i="2" s="1"/>
  <c r="AJ1519" i="2"/>
  <c r="AO1519" i="2" s="1"/>
  <c r="AP1519" i="2" s="1"/>
  <c r="AJ1669" i="2"/>
  <c r="AO1669" i="2" s="1"/>
  <c r="AP1669" i="2" s="1"/>
  <c r="AJ1758" i="2"/>
  <c r="AO1758" i="2" s="1"/>
  <c r="AP1758" i="2" s="1"/>
  <c r="AJ1743" i="2"/>
  <c r="AO1743" i="2" s="1"/>
  <c r="AP1743" i="2" s="1"/>
  <c r="AJ1645" i="2"/>
  <c r="AO1645" i="2" s="1"/>
  <c r="AP1645" i="2" s="1"/>
  <c r="AJ1636" i="2"/>
  <c r="AO1636" i="2" s="1"/>
  <c r="AP1636" i="2" s="1"/>
  <c r="AJ1522" i="2"/>
  <c r="AO1522" i="2" s="1"/>
  <c r="AP1522" i="2" s="1"/>
  <c r="AJ1695" i="2"/>
  <c r="AO1695" i="2" s="1"/>
  <c r="AP1695" i="2" s="1"/>
  <c r="AJ1661" i="2"/>
  <c r="AO1661" i="2" s="1"/>
  <c r="AP1661" i="2" s="1"/>
  <c r="AJ1752" i="2"/>
  <c r="AO1752" i="2" s="1"/>
  <c r="AP1752" i="2" s="1"/>
  <c r="AJ1634" i="2"/>
  <c r="AO1634" i="2" s="1"/>
  <c r="AP1634" i="2" s="1"/>
  <c r="AJ1510" i="2"/>
  <c r="AO1510" i="2" s="1"/>
  <c r="AP1510" i="2" s="1"/>
  <c r="AJ1611" i="2"/>
  <c r="AO1611" i="2" s="1"/>
  <c r="AP1611" i="2" s="1"/>
  <c r="AJ1683" i="2"/>
  <c r="AO1683" i="2" s="1"/>
  <c r="AP1683" i="2" s="1"/>
  <c r="AJ1652" i="2"/>
  <c r="AO1652" i="2" s="1"/>
  <c r="AP1652" i="2" s="1"/>
  <c r="AJ1738" i="2"/>
  <c r="AO1738" i="2" s="1"/>
  <c r="AP1738" i="2" s="1"/>
  <c r="AJ1662" i="2"/>
  <c r="AO1662" i="2" s="1"/>
  <c r="AP1662" i="2" s="1"/>
  <c r="AJ1507" i="2"/>
  <c r="AO1507" i="2" s="1"/>
  <c r="AP1507" i="2" s="1"/>
  <c r="AJ1551" i="2"/>
  <c r="AO1551" i="2" s="1"/>
  <c r="AP1551" i="2" s="1"/>
  <c r="AJ1692" i="2"/>
  <c r="AO1692" i="2" s="1"/>
  <c r="AP1692" i="2" s="1"/>
  <c r="AJ1698" i="2"/>
  <c r="AO1698" i="2" s="1"/>
  <c r="AP1698" i="2" s="1"/>
  <c r="AJ1762" i="2"/>
  <c r="AO1762" i="2" s="1"/>
  <c r="AP1762" i="2" s="1"/>
  <c r="AJ1757" i="2"/>
  <c r="AO1757" i="2" s="1"/>
  <c r="AP1757" i="2" s="1"/>
  <c r="AJ1681" i="2"/>
  <c r="AO1681" i="2" s="1"/>
  <c r="AP1681" i="2" s="1"/>
  <c r="AJ1701" i="2"/>
  <c r="AO1701" i="2" s="1"/>
  <c r="AP1701" i="2" s="1"/>
  <c r="AJ1603" i="2"/>
  <c r="AO1603" i="2" s="1"/>
  <c r="AP1603" i="2" s="1"/>
  <c r="AJ1735" i="2"/>
  <c r="AO1735" i="2" s="1"/>
  <c r="AP1735" i="2" s="1"/>
  <c r="AJ1575" i="2"/>
  <c r="AO1575" i="2" s="1"/>
  <c r="AP1575" i="2" s="1"/>
  <c r="AJ1593" i="2"/>
  <c r="AO1593" i="2" s="1"/>
  <c r="AP1593" i="2" s="1"/>
  <c r="AJ1745" i="2"/>
  <c r="AO1745" i="2" s="1"/>
  <c r="AP1745" i="2" s="1"/>
  <c r="AJ1680" i="2"/>
  <c r="AO1680" i="2" s="1"/>
  <c r="AP1680" i="2" s="1"/>
  <c r="AJ1710" i="2"/>
  <c r="AO1710" i="2" s="1"/>
  <c r="AP1710" i="2" s="1"/>
  <c r="AJ1744" i="2"/>
  <c r="AO1744" i="2" s="1"/>
  <c r="AP1744" i="2" s="1"/>
  <c r="AJ1700" i="2"/>
  <c r="AO1700" i="2" s="1"/>
  <c r="AP1700" i="2" s="1"/>
  <c r="AJ1591" i="2"/>
  <c r="AO1591" i="2" s="1"/>
  <c r="AP1591" i="2" s="1"/>
  <c r="AJ1689" i="2"/>
  <c r="AO1689" i="2" s="1"/>
  <c r="AP1689" i="2" s="1"/>
  <c r="AJ1734" i="2"/>
  <c r="AO1734" i="2" s="1"/>
  <c r="AP1734" i="2" s="1"/>
  <c r="AJ1579" i="2"/>
  <c r="AO1579" i="2" s="1"/>
  <c r="AP1579" i="2" s="1"/>
  <c r="AJ1629" i="2"/>
  <c r="AO1629" i="2" s="1"/>
  <c r="AP1629" i="2" s="1"/>
  <c r="AJ1733" i="2"/>
  <c r="AO1733" i="2" s="1"/>
  <c r="AP1733" i="2" s="1"/>
  <c r="AJ1670" i="2"/>
  <c r="AO1670" i="2" s="1"/>
  <c r="AP1670" i="2" s="1"/>
  <c r="AJ1682" i="2"/>
  <c r="AO1682" i="2" s="1"/>
  <c r="AP1682" i="2" s="1"/>
  <c r="AJ1725" i="2"/>
  <c r="AO1725" i="2" s="1"/>
  <c r="AP1725" i="2" s="1"/>
  <c r="AJ1658" i="2"/>
  <c r="AO1658" i="2" s="1"/>
  <c r="AP1658" i="2" s="1"/>
  <c r="AJ1677" i="2"/>
  <c r="AO1677" i="2" s="1"/>
  <c r="AP1677" i="2" s="1"/>
  <c r="AJ1567" i="2"/>
  <c r="AO1567" i="2" s="1"/>
  <c r="AP1567" i="2" s="1"/>
  <c r="AJ1732" i="2"/>
  <c r="AO1732" i="2" s="1"/>
  <c r="AP1732" i="2" s="1"/>
  <c r="AJ1667" i="2"/>
  <c r="AO1667" i="2" s="1"/>
  <c r="AP1667" i="2" s="1"/>
  <c r="AJ1721" i="2"/>
  <c r="AO1721" i="2" s="1"/>
  <c r="AP1721" i="2" s="1"/>
  <c r="AJ1641" i="2"/>
  <c r="AO1641" i="2" s="1"/>
  <c r="AP1641" i="2" s="1"/>
  <c r="AJ1672" i="2"/>
  <c r="AO1672" i="2" s="1"/>
  <c r="AP1672" i="2" s="1"/>
  <c r="AJ1676" i="2"/>
  <c r="AO1676" i="2" s="1"/>
  <c r="AP1676" i="2" s="1"/>
  <c r="AJ1555" i="2"/>
  <c r="AO1555" i="2" s="1"/>
  <c r="AP1555" i="2" s="1"/>
  <c r="AJ1709" i="2"/>
  <c r="AO1709" i="2" s="1"/>
  <c r="AP1709" i="2" s="1"/>
  <c r="AJ1741" i="2"/>
  <c r="AO1741" i="2" s="1"/>
  <c r="AP1741" i="2" s="1"/>
  <c r="AJ1674" i="2"/>
  <c r="AO1674" i="2" s="1"/>
  <c r="AP1674" i="2" s="1"/>
  <c r="AJ1543" i="2"/>
  <c r="AO1543" i="2" s="1"/>
  <c r="AP1543" i="2" s="1"/>
  <c r="AJ1697" i="2"/>
  <c r="AO1697" i="2" s="1"/>
  <c r="AP1697" i="2" s="1"/>
  <c r="AJ1706" i="2"/>
  <c r="AO1706" i="2" s="1"/>
  <c r="AP1706" i="2" s="1"/>
  <c r="AJ1620" i="2"/>
  <c r="AO1620" i="2" s="1"/>
  <c r="AP1620" i="2" s="1"/>
  <c r="AJ1621" i="2"/>
  <c r="AO1621" i="2" s="1"/>
  <c r="AP1621" i="2" s="1"/>
  <c r="AJ1653" i="2"/>
  <c r="AO1653" i="2" s="1"/>
  <c r="AP1653" i="2" s="1"/>
  <c r="AJ1657" i="2"/>
  <c r="AO1657" i="2" s="1"/>
  <c r="AP1657" i="2" s="1"/>
  <c r="AJ1646" i="2"/>
  <c r="AO1646" i="2" s="1"/>
  <c r="AP1646" i="2" s="1"/>
  <c r="AJ1531" i="2"/>
  <c r="AO1531" i="2" s="1"/>
  <c r="AP1531" i="2" s="1"/>
  <c r="AJ1615" i="2"/>
  <c r="AO1615" i="2" s="1"/>
  <c r="AP1615" i="2" s="1"/>
  <c r="AP1708" i="2" l="1"/>
  <c r="F15" i="6"/>
  <c r="AO532" i="3"/>
  <c r="AI514" i="3"/>
  <c r="AN514" i="3" s="1"/>
  <c r="AO514" i="3" s="1"/>
  <c r="AO1663" i="2"/>
  <c r="AP1663" i="2" s="1"/>
  <c r="AO533" i="3"/>
  <c r="AO503" i="3"/>
  <c r="AO505" i="3"/>
  <c r="AO507" i="3"/>
  <c r="AO541" i="3"/>
  <c r="AO537" i="3"/>
  <c r="AO517" i="3"/>
  <c r="AO513" i="3"/>
  <c r="AO549" i="3"/>
  <c r="AO519" i="3"/>
  <c r="AO546" i="3"/>
  <c r="AO535" i="3"/>
  <c r="AO539" i="3"/>
  <c r="AO509" i="3"/>
  <c r="AO548" i="3"/>
  <c r="AO499" i="3"/>
  <c r="AO529" i="3"/>
  <c r="AO543" i="3"/>
  <c r="AO547" i="3"/>
  <c r="AO511" i="3"/>
  <c r="AO515" i="3"/>
  <c r="AO497" i="3"/>
  <c r="AO501" i="3"/>
  <c r="AE1046" i="2" l="1"/>
  <c r="AE934" i="2"/>
  <c r="AK1504" i="2" l="1"/>
  <c r="AF1504" i="2"/>
  <c r="AE1504" i="2"/>
  <c r="AC1504" i="2"/>
  <c r="AB1504" i="2"/>
  <c r="AA1504" i="2"/>
  <c r="X1504" i="2"/>
  <c r="V1504" i="2"/>
  <c r="S1504" i="2"/>
  <c r="U1504" i="2" s="1"/>
  <c r="R1504" i="2"/>
  <c r="AK1503" i="2"/>
  <c r="AF1503" i="2"/>
  <c r="AE1503" i="2"/>
  <c r="AC1503" i="2"/>
  <c r="AB1503" i="2"/>
  <c r="AA1503" i="2"/>
  <c r="X1503" i="2"/>
  <c r="V1503" i="2"/>
  <c r="S1503" i="2"/>
  <c r="U1503" i="2" s="1"/>
  <c r="R1503" i="2"/>
  <c r="AK1502" i="2"/>
  <c r="AF1502" i="2"/>
  <c r="AE1502" i="2"/>
  <c r="AC1502" i="2"/>
  <c r="AB1502" i="2"/>
  <c r="AA1502" i="2"/>
  <c r="X1502" i="2"/>
  <c r="V1502" i="2"/>
  <c r="S1502" i="2"/>
  <c r="T1502" i="2" s="1"/>
  <c r="R1502" i="2"/>
  <c r="AK1501" i="2"/>
  <c r="AF1501" i="2"/>
  <c r="AE1501" i="2"/>
  <c r="AC1501" i="2"/>
  <c r="AB1501" i="2"/>
  <c r="AA1501" i="2"/>
  <c r="X1501" i="2"/>
  <c r="V1501" i="2"/>
  <c r="S1501" i="2"/>
  <c r="U1501" i="2" s="1"/>
  <c r="R1501" i="2"/>
  <c r="AK1500" i="2"/>
  <c r="AF1500" i="2"/>
  <c r="AE1500" i="2"/>
  <c r="AC1500" i="2"/>
  <c r="AB1500" i="2"/>
  <c r="AA1500" i="2"/>
  <c r="X1500" i="2"/>
  <c r="V1500" i="2"/>
  <c r="S1500" i="2"/>
  <c r="U1500" i="2" s="1"/>
  <c r="R1500" i="2"/>
  <c r="AK1499" i="2"/>
  <c r="AF1499" i="2"/>
  <c r="AE1499" i="2"/>
  <c r="AC1499" i="2"/>
  <c r="AB1499" i="2"/>
  <c r="AA1499" i="2"/>
  <c r="X1499" i="2"/>
  <c r="V1499" i="2"/>
  <c r="S1499" i="2"/>
  <c r="U1499" i="2" s="1"/>
  <c r="R1499" i="2"/>
  <c r="AK1498" i="2"/>
  <c r="AF1498" i="2"/>
  <c r="AE1498" i="2"/>
  <c r="AC1498" i="2"/>
  <c r="AB1498" i="2"/>
  <c r="AA1498" i="2"/>
  <c r="X1498" i="2"/>
  <c r="V1498" i="2"/>
  <c r="S1498" i="2"/>
  <c r="T1498" i="2" s="1"/>
  <c r="R1498" i="2"/>
  <c r="AK1497" i="2"/>
  <c r="AF1497" i="2"/>
  <c r="AE1497" i="2"/>
  <c r="AC1497" i="2"/>
  <c r="AB1497" i="2"/>
  <c r="AA1497" i="2"/>
  <c r="X1497" i="2"/>
  <c r="V1497" i="2"/>
  <c r="S1497" i="2"/>
  <c r="U1497" i="2" s="1"/>
  <c r="R1497" i="2"/>
  <c r="AK1496" i="2"/>
  <c r="AF1496" i="2"/>
  <c r="AE1496" i="2"/>
  <c r="AC1496" i="2"/>
  <c r="AB1496" i="2"/>
  <c r="AA1496" i="2"/>
  <c r="X1496" i="2"/>
  <c r="V1496" i="2"/>
  <c r="S1496" i="2"/>
  <c r="T1496" i="2" s="1"/>
  <c r="R1496" i="2"/>
  <c r="AK1495" i="2"/>
  <c r="AF1495" i="2"/>
  <c r="AE1495" i="2"/>
  <c r="AC1495" i="2"/>
  <c r="AB1495" i="2"/>
  <c r="AA1495" i="2"/>
  <c r="X1495" i="2"/>
  <c r="V1495" i="2"/>
  <c r="S1495" i="2"/>
  <c r="U1495" i="2" s="1"/>
  <c r="R1495" i="2"/>
  <c r="AK1494" i="2"/>
  <c r="AF1494" i="2"/>
  <c r="AE1494" i="2"/>
  <c r="AC1494" i="2"/>
  <c r="AB1494" i="2"/>
  <c r="AA1494" i="2"/>
  <c r="X1494" i="2"/>
  <c r="V1494" i="2"/>
  <c r="S1494" i="2"/>
  <c r="U1494" i="2" s="1"/>
  <c r="R1494" i="2"/>
  <c r="AK1493" i="2"/>
  <c r="AF1493" i="2"/>
  <c r="AE1493" i="2"/>
  <c r="AC1493" i="2"/>
  <c r="AB1493" i="2"/>
  <c r="AA1493" i="2"/>
  <c r="X1493" i="2"/>
  <c r="V1493" i="2"/>
  <c r="S1493" i="2"/>
  <c r="U1493" i="2" s="1"/>
  <c r="R1493" i="2"/>
  <c r="AK1492" i="2"/>
  <c r="AF1492" i="2"/>
  <c r="AE1492" i="2"/>
  <c r="AC1492" i="2"/>
  <c r="AB1492" i="2"/>
  <c r="AA1492" i="2"/>
  <c r="X1492" i="2"/>
  <c r="V1492" i="2"/>
  <c r="S1492" i="2"/>
  <c r="U1492" i="2" s="1"/>
  <c r="R1492" i="2"/>
  <c r="AK1491" i="2"/>
  <c r="AF1491" i="2"/>
  <c r="AE1491" i="2"/>
  <c r="AC1491" i="2"/>
  <c r="AB1491" i="2"/>
  <c r="AA1491" i="2"/>
  <c r="X1491" i="2"/>
  <c r="V1491" i="2"/>
  <c r="S1491" i="2"/>
  <c r="U1491" i="2" s="1"/>
  <c r="R1491" i="2"/>
  <c r="AK1490" i="2"/>
  <c r="AF1490" i="2"/>
  <c r="AE1490" i="2"/>
  <c r="AC1490" i="2"/>
  <c r="AB1490" i="2"/>
  <c r="AA1490" i="2"/>
  <c r="X1490" i="2"/>
  <c r="V1490" i="2"/>
  <c r="S1490" i="2"/>
  <c r="T1490" i="2" s="1"/>
  <c r="R1490" i="2"/>
  <c r="AK1489" i="2"/>
  <c r="AF1489" i="2"/>
  <c r="AE1489" i="2"/>
  <c r="AC1489" i="2"/>
  <c r="AB1489" i="2"/>
  <c r="AA1489" i="2"/>
  <c r="X1489" i="2"/>
  <c r="V1489" i="2"/>
  <c r="S1489" i="2"/>
  <c r="U1489" i="2" s="1"/>
  <c r="R1489" i="2"/>
  <c r="AK1488" i="2"/>
  <c r="AF1488" i="2"/>
  <c r="AE1488" i="2"/>
  <c r="AC1488" i="2"/>
  <c r="AB1488" i="2"/>
  <c r="AA1488" i="2"/>
  <c r="X1488" i="2"/>
  <c r="V1488" i="2"/>
  <c r="S1488" i="2"/>
  <c r="U1488" i="2" s="1"/>
  <c r="R1488" i="2"/>
  <c r="AK1487" i="2"/>
  <c r="AF1487" i="2"/>
  <c r="AE1487" i="2"/>
  <c r="AC1487" i="2"/>
  <c r="AB1487" i="2"/>
  <c r="AA1487" i="2"/>
  <c r="X1487" i="2"/>
  <c r="V1487" i="2"/>
  <c r="S1487" i="2"/>
  <c r="T1487" i="2" s="1"/>
  <c r="R1487" i="2"/>
  <c r="AK1486" i="2"/>
  <c r="AF1486" i="2"/>
  <c r="AE1486" i="2"/>
  <c r="AC1486" i="2"/>
  <c r="AB1486" i="2"/>
  <c r="AA1486" i="2"/>
  <c r="X1486" i="2"/>
  <c r="V1486" i="2"/>
  <c r="S1486" i="2"/>
  <c r="T1486" i="2" s="1"/>
  <c r="R1486" i="2"/>
  <c r="AK1485" i="2"/>
  <c r="AF1485" i="2"/>
  <c r="AE1485" i="2"/>
  <c r="AC1485" i="2"/>
  <c r="AB1485" i="2"/>
  <c r="AA1485" i="2"/>
  <c r="X1485" i="2"/>
  <c r="V1485" i="2"/>
  <c r="S1485" i="2"/>
  <c r="U1485" i="2" s="1"/>
  <c r="R1485" i="2"/>
  <c r="AK1484" i="2"/>
  <c r="AF1484" i="2"/>
  <c r="AE1484" i="2"/>
  <c r="AC1484" i="2"/>
  <c r="AB1484" i="2"/>
  <c r="AA1484" i="2"/>
  <c r="X1484" i="2"/>
  <c r="V1484" i="2"/>
  <c r="S1484" i="2"/>
  <c r="U1484" i="2" s="1"/>
  <c r="R1484" i="2"/>
  <c r="AK1483" i="2"/>
  <c r="AF1483" i="2"/>
  <c r="AE1483" i="2"/>
  <c r="AC1483" i="2"/>
  <c r="AB1483" i="2"/>
  <c r="AA1483" i="2"/>
  <c r="X1483" i="2"/>
  <c r="V1483" i="2"/>
  <c r="S1483" i="2"/>
  <c r="T1483" i="2" s="1"/>
  <c r="R1483" i="2"/>
  <c r="AK1482" i="2"/>
  <c r="AF1482" i="2"/>
  <c r="AE1482" i="2"/>
  <c r="AC1482" i="2"/>
  <c r="AB1482" i="2"/>
  <c r="AA1482" i="2"/>
  <c r="X1482" i="2"/>
  <c r="V1482" i="2"/>
  <c r="S1482" i="2"/>
  <c r="U1482" i="2" s="1"/>
  <c r="R1482" i="2"/>
  <c r="AK1481" i="2"/>
  <c r="AF1481" i="2"/>
  <c r="AE1481" i="2"/>
  <c r="AC1481" i="2"/>
  <c r="AB1481" i="2"/>
  <c r="AA1481" i="2"/>
  <c r="X1481" i="2"/>
  <c r="V1481" i="2"/>
  <c r="S1481" i="2"/>
  <c r="U1481" i="2" s="1"/>
  <c r="R1481" i="2"/>
  <c r="AK1480" i="2"/>
  <c r="AF1480" i="2"/>
  <c r="AE1480" i="2"/>
  <c r="AC1480" i="2"/>
  <c r="AB1480" i="2"/>
  <c r="AA1480" i="2"/>
  <c r="X1480" i="2"/>
  <c r="V1480" i="2"/>
  <c r="S1480" i="2"/>
  <c r="U1480" i="2" s="1"/>
  <c r="R1480" i="2"/>
  <c r="AK1479" i="2"/>
  <c r="AF1479" i="2"/>
  <c r="AE1479" i="2"/>
  <c r="AC1479" i="2"/>
  <c r="AB1479" i="2"/>
  <c r="AA1479" i="2"/>
  <c r="X1479" i="2"/>
  <c r="V1479" i="2"/>
  <c r="S1479" i="2"/>
  <c r="U1479" i="2" s="1"/>
  <c r="R1479" i="2"/>
  <c r="AK1478" i="2"/>
  <c r="AF1478" i="2"/>
  <c r="AE1478" i="2"/>
  <c r="AC1478" i="2"/>
  <c r="AB1478" i="2"/>
  <c r="AA1478" i="2"/>
  <c r="X1478" i="2"/>
  <c r="V1478" i="2"/>
  <c r="S1478" i="2"/>
  <c r="T1478" i="2" s="1"/>
  <c r="R1478" i="2"/>
  <c r="AK1477" i="2"/>
  <c r="AF1477" i="2"/>
  <c r="AE1477" i="2"/>
  <c r="AC1477" i="2"/>
  <c r="AB1477" i="2"/>
  <c r="AA1477" i="2"/>
  <c r="X1477" i="2"/>
  <c r="V1477" i="2"/>
  <c r="S1477" i="2"/>
  <c r="U1477" i="2" s="1"/>
  <c r="R1477" i="2"/>
  <c r="AK1476" i="2"/>
  <c r="AF1476" i="2"/>
  <c r="AE1476" i="2"/>
  <c r="AC1476" i="2"/>
  <c r="AB1476" i="2"/>
  <c r="AA1476" i="2"/>
  <c r="X1476" i="2"/>
  <c r="V1476" i="2"/>
  <c r="S1476" i="2"/>
  <c r="U1476" i="2" s="1"/>
  <c r="R1476" i="2"/>
  <c r="AK1475" i="2"/>
  <c r="AF1475" i="2"/>
  <c r="AE1475" i="2"/>
  <c r="AC1475" i="2"/>
  <c r="AB1475" i="2"/>
  <c r="AA1475" i="2"/>
  <c r="X1475" i="2"/>
  <c r="V1475" i="2"/>
  <c r="S1475" i="2"/>
  <c r="T1475" i="2" s="1"/>
  <c r="R1475" i="2"/>
  <c r="AK1474" i="2"/>
  <c r="AF1474" i="2"/>
  <c r="AE1474" i="2"/>
  <c r="AC1474" i="2"/>
  <c r="AB1474" i="2"/>
  <c r="AA1474" i="2"/>
  <c r="X1474" i="2"/>
  <c r="V1474" i="2"/>
  <c r="S1474" i="2"/>
  <c r="T1474" i="2" s="1"/>
  <c r="R1474" i="2"/>
  <c r="AK1473" i="2"/>
  <c r="AF1473" i="2"/>
  <c r="AE1473" i="2"/>
  <c r="AC1473" i="2"/>
  <c r="AB1473" i="2"/>
  <c r="AA1473" i="2"/>
  <c r="X1473" i="2"/>
  <c r="V1473" i="2"/>
  <c r="S1473" i="2"/>
  <c r="U1473" i="2" s="1"/>
  <c r="R1473" i="2"/>
  <c r="AK1472" i="2"/>
  <c r="AF1472" i="2"/>
  <c r="AE1472" i="2"/>
  <c r="AC1472" i="2"/>
  <c r="AB1472" i="2"/>
  <c r="AA1472" i="2"/>
  <c r="X1472" i="2"/>
  <c r="V1472" i="2"/>
  <c r="S1472" i="2"/>
  <c r="T1472" i="2" s="1"/>
  <c r="R1472" i="2"/>
  <c r="AK1471" i="2"/>
  <c r="AF1471" i="2"/>
  <c r="AE1471" i="2"/>
  <c r="AC1471" i="2"/>
  <c r="AB1471" i="2"/>
  <c r="AA1471" i="2"/>
  <c r="X1471" i="2"/>
  <c r="V1471" i="2"/>
  <c r="S1471" i="2"/>
  <c r="U1471" i="2" s="1"/>
  <c r="R1471" i="2"/>
  <c r="AK1470" i="2"/>
  <c r="AF1470" i="2"/>
  <c r="AE1470" i="2"/>
  <c r="AC1470" i="2"/>
  <c r="AB1470" i="2"/>
  <c r="AA1470" i="2"/>
  <c r="X1470" i="2"/>
  <c r="V1470" i="2"/>
  <c r="S1470" i="2"/>
  <c r="U1470" i="2" s="1"/>
  <c r="R1470" i="2"/>
  <c r="AK1469" i="2"/>
  <c r="AF1469" i="2"/>
  <c r="AE1469" i="2"/>
  <c r="AC1469" i="2"/>
  <c r="AB1469" i="2"/>
  <c r="AA1469" i="2"/>
  <c r="X1469" i="2"/>
  <c r="V1469" i="2"/>
  <c r="S1469" i="2"/>
  <c r="U1469" i="2" s="1"/>
  <c r="R1469" i="2"/>
  <c r="AM496" i="3"/>
  <c r="AJ496" i="3"/>
  <c r="AE496" i="3"/>
  <c r="AD496" i="3"/>
  <c r="AB496" i="3"/>
  <c r="AA496" i="3"/>
  <c r="Z496" i="3"/>
  <c r="W496" i="3"/>
  <c r="U496" i="3"/>
  <c r="R496" i="3"/>
  <c r="S496" i="3" s="1"/>
  <c r="Q496" i="3"/>
  <c r="AM495" i="3"/>
  <c r="AJ495" i="3"/>
  <c r="AE495" i="3"/>
  <c r="AD495" i="3"/>
  <c r="AB495" i="3"/>
  <c r="AA495" i="3"/>
  <c r="Z495" i="3"/>
  <c r="W495" i="3"/>
  <c r="U495" i="3"/>
  <c r="R495" i="3"/>
  <c r="T495" i="3" s="1"/>
  <c r="Q495" i="3"/>
  <c r="AM494" i="3"/>
  <c r="AJ494" i="3"/>
  <c r="AE494" i="3"/>
  <c r="AD494" i="3"/>
  <c r="AB494" i="3"/>
  <c r="AA494" i="3"/>
  <c r="Z494" i="3"/>
  <c r="W494" i="3"/>
  <c r="U494" i="3"/>
  <c r="R494" i="3"/>
  <c r="S494" i="3" s="1"/>
  <c r="Q494" i="3"/>
  <c r="AM493" i="3"/>
  <c r="AJ493" i="3"/>
  <c r="AE493" i="3"/>
  <c r="AD493" i="3"/>
  <c r="AB493" i="3"/>
  <c r="AA493" i="3"/>
  <c r="Z493" i="3"/>
  <c r="W493" i="3"/>
  <c r="U493" i="3"/>
  <c r="R493" i="3"/>
  <c r="T493" i="3" s="1"/>
  <c r="Q493" i="3"/>
  <c r="AM492" i="3"/>
  <c r="AJ492" i="3"/>
  <c r="AE492" i="3"/>
  <c r="AD492" i="3"/>
  <c r="AB492" i="3"/>
  <c r="AA492" i="3"/>
  <c r="Z492" i="3"/>
  <c r="W492" i="3"/>
  <c r="U492" i="3"/>
  <c r="R492" i="3"/>
  <c r="S492" i="3" s="1"/>
  <c r="Q492" i="3"/>
  <c r="AM491" i="3"/>
  <c r="AJ491" i="3"/>
  <c r="AE491" i="3"/>
  <c r="AD491" i="3"/>
  <c r="AB491" i="3"/>
  <c r="AA491" i="3"/>
  <c r="Z491" i="3"/>
  <c r="W491" i="3"/>
  <c r="U491" i="3"/>
  <c r="R491" i="3"/>
  <c r="T491" i="3" s="1"/>
  <c r="Q491" i="3"/>
  <c r="T1485" i="2" l="1"/>
  <c r="AG1485" i="2" s="1"/>
  <c r="AJ1485" i="2" s="1"/>
  <c r="AO1485" i="2" s="1"/>
  <c r="AP1485" i="2" s="1"/>
  <c r="U1486" i="2"/>
  <c r="U1475" i="2"/>
  <c r="AG1475" i="2" s="1"/>
  <c r="AJ1475" i="2" s="1"/>
  <c r="AO1475" i="2" s="1"/>
  <c r="AP1475" i="2" s="1"/>
  <c r="T1503" i="2"/>
  <c r="AG1503" i="2" s="1"/>
  <c r="AJ1503" i="2" s="1"/>
  <c r="AO1503" i="2" s="1"/>
  <c r="AP1503" i="2" s="1"/>
  <c r="T1504" i="2"/>
  <c r="AG1504" i="2" s="1"/>
  <c r="T1473" i="2"/>
  <c r="AG1473" i="2" s="1"/>
  <c r="AJ1473" i="2" s="1"/>
  <c r="U1474" i="2"/>
  <c r="AG1474" i="2" s="1"/>
  <c r="AJ1474" i="2" s="1"/>
  <c r="AO1474" i="2" s="1"/>
  <c r="AP1474" i="2" s="1"/>
  <c r="T1491" i="2"/>
  <c r="AG1491" i="2" s="1"/>
  <c r="AJ1491" i="2" s="1"/>
  <c r="AO1491" i="2" s="1"/>
  <c r="AP1491" i="2" s="1"/>
  <c r="T1492" i="2"/>
  <c r="AG1492" i="2" s="1"/>
  <c r="AJ1492" i="2" s="1"/>
  <c r="AO1492" i="2" s="1"/>
  <c r="AP1492" i="2" s="1"/>
  <c r="T1493" i="2"/>
  <c r="AG1493" i="2" s="1"/>
  <c r="AJ1493" i="2" s="1"/>
  <c r="AO1493" i="2" s="1"/>
  <c r="AP1493" i="2" s="1"/>
  <c r="T1479" i="2"/>
  <c r="AG1479" i="2" s="1"/>
  <c r="AJ1479" i="2" s="1"/>
  <c r="AO1479" i="2" s="1"/>
  <c r="AP1479" i="2" s="1"/>
  <c r="T1480" i="2"/>
  <c r="AG1480" i="2" s="1"/>
  <c r="T1481" i="2"/>
  <c r="AG1481" i="2" s="1"/>
  <c r="T1499" i="2"/>
  <c r="AG1499" i="2" s="1"/>
  <c r="AJ1499" i="2" s="1"/>
  <c r="AO1499" i="2" s="1"/>
  <c r="AP1499" i="2" s="1"/>
  <c r="T1497" i="2"/>
  <c r="AG1497" i="2" s="1"/>
  <c r="AJ1497" i="2" s="1"/>
  <c r="AO1497" i="2" s="1"/>
  <c r="AP1497" i="2" s="1"/>
  <c r="U1498" i="2"/>
  <c r="AG1498" i="2" s="1"/>
  <c r="T1469" i="2"/>
  <c r="AG1469" i="2" s="1"/>
  <c r="AJ1469" i="2" s="1"/>
  <c r="AO1469" i="2" s="1"/>
  <c r="AG1486" i="2"/>
  <c r="U1487" i="2"/>
  <c r="AG1487" i="2" s="1"/>
  <c r="T1471" i="2"/>
  <c r="AG1471" i="2" s="1"/>
  <c r="U1490" i="2"/>
  <c r="AG1490" i="2" s="1"/>
  <c r="T1495" i="2"/>
  <c r="AG1495" i="2" s="1"/>
  <c r="U1502" i="2"/>
  <c r="AG1502" i="2" s="1"/>
  <c r="T1476" i="2"/>
  <c r="AG1476" i="2" s="1"/>
  <c r="U1483" i="2"/>
  <c r="AG1483" i="2" s="1"/>
  <c r="T1488" i="2"/>
  <c r="AG1488" i="2" s="1"/>
  <c r="T1500" i="2"/>
  <c r="AG1500" i="2" s="1"/>
  <c r="U1478" i="2"/>
  <c r="AG1478" i="2" s="1"/>
  <c r="T1484" i="2"/>
  <c r="AG1484" i="2" s="1"/>
  <c r="U1472" i="2"/>
  <c r="AG1472" i="2" s="1"/>
  <c r="T1477" i="2"/>
  <c r="AG1477" i="2" s="1"/>
  <c r="T1489" i="2"/>
  <c r="AG1489" i="2" s="1"/>
  <c r="U1496" i="2"/>
  <c r="AG1496" i="2" s="1"/>
  <c r="T1501" i="2"/>
  <c r="AG1501" i="2" s="1"/>
  <c r="T1470" i="2"/>
  <c r="AG1470" i="2" s="1"/>
  <c r="T1482" i="2"/>
  <c r="AG1482" i="2" s="1"/>
  <c r="T1494" i="2"/>
  <c r="AG1494" i="2" s="1"/>
  <c r="T492" i="3"/>
  <c r="AF492" i="3" s="1"/>
  <c r="T494" i="3"/>
  <c r="AF494" i="3" s="1"/>
  <c r="S491" i="3"/>
  <c r="AF491" i="3" s="1"/>
  <c r="S493" i="3"/>
  <c r="AF493" i="3" s="1"/>
  <c r="S495" i="3"/>
  <c r="AF495" i="3" s="1"/>
  <c r="T496" i="3"/>
  <c r="AF496" i="3" s="1"/>
  <c r="N15" i="6" l="1"/>
  <c r="AP1469" i="2"/>
  <c r="AJ1504" i="2"/>
  <c r="AO1504" i="2" s="1"/>
  <c r="AP1504" i="2" s="1"/>
  <c r="AJ1481" i="2"/>
  <c r="AO1481" i="2" s="1"/>
  <c r="AP1481" i="2" s="1"/>
  <c r="AJ1480" i="2"/>
  <c r="AO1480" i="2" s="1"/>
  <c r="AP1480" i="2" s="1"/>
  <c r="AJ1487" i="2"/>
  <c r="AO1487" i="2" s="1"/>
  <c r="AP1487" i="2" s="1"/>
  <c r="AJ1498" i="2"/>
  <c r="AO1498" i="2" s="1"/>
  <c r="AP1498" i="2" s="1"/>
  <c r="AO1473" i="2"/>
  <c r="AP1473" i="2" s="1"/>
  <c r="AJ1486" i="2"/>
  <c r="AO1486" i="2" s="1"/>
  <c r="AP1486" i="2" s="1"/>
  <c r="AJ1502" i="2"/>
  <c r="AO1502" i="2" s="1"/>
  <c r="AP1502" i="2" s="1"/>
  <c r="AJ1483" i="2"/>
  <c r="AO1483" i="2" s="1"/>
  <c r="AP1483" i="2" s="1"/>
  <c r="AJ1496" i="2"/>
  <c r="AO1496" i="2" s="1"/>
  <c r="AP1496" i="2" s="1"/>
  <c r="AJ1495" i="2"/>
  <c r="AO1495" i="2" s="1"/>
  <c r="AP1495" i="2" s="1"/>
  <c r="AJ1489" i="2"/>
  <c r="AO1489" i="2" s="1"/>
  <c r="AP1489" i="2" s="1"/>
  <c r="AJ1477" i="2"/>
  <c r="AO1477" i="2" s="1"/>
  <c r="AP1477" i="2" s="1"/>
  <c r="AJ1471" i="2"/>
  <c r="AO1471" i="2" s="1"/>
  <c r="AP1471" i="2" s="1"/>
  <c r="AJ1484" i="2"/>
  <c r="AO1484" i="2" s="1"/>
  <c r="AP1484" i="2" s="1"/>
  <c r="AJ1472" i="2"/>
  <c r="AO1472" i="2" s="1"/>
  <c r="AP1472" i="2" s="1"/>
  <c r="AJ1501" i="2"/>
  <c r="AO1501" i="2" s="1"/>
  <c r="AP1501" i="2" s="1"/>
  <c r="AJ1490" i="2"/>
  <c r="AO1490" i="2" s="1"/>
  <c r="AP1490" i="2" s="1"/>
  <c r="AJ1494" i="2"/>
  <c r="AO1494" i="2" s="1"/>
  <c r="AP1494" i="2" s="1"/>
  <c r="AJ1482" i="2"/>
  <c r="AO1482" i="2" s="1"/>
  <c r="AP1482" i="2" s="1"/>
  <c r="AJ1500" i="2"/>
  <c r="AO1500" i="2" s="1"/>
  <c r="AP1500" i="2" s="1"/>
  <c r="AJ1478" i="2"/>
  <c r="AO1478" i="2" s="1"/>
  <c r="AP1478" i="2" s="1"/>
  <c r="AJ1470" i="2"/>
  <c r="AO1470" i="2" s="1"/>
  <c r="AP1470" i="2" s="1"/>
  <c r="AJ1488" i="2"/>
  <c r="AO1488" i="2" s="1"/>
  <c r="AP1488" i="2" s="1"/>
  <c r="AJ1476" i="2"/>
  <c r="AO1476" i="2" s="1"/>
  <c r="AP1476" i="2" s="1"/>
  <c r="AI494" i="3"/>
  <c r="AN494" i="3" s="1"/>
  <c r="AI492" i="3"/>
  <c r="AN492" i="3" s="1"/>
  <c r="AI491" i="3"/>
  <c r="AN491" i="3" s="1"/>
  <c r="M15" i="6" s="1"/>
  <c r="AI496" i="3"/>
  <c r="AN496" i="3" s="1"/>
  <c r="E15" i="6" s="1"/>
  <c r="AI495" i="3"/>
  <c r="AN495" i="3" s="1"/>
  <c r="AI493" i="3"/>
  <c r="AN493" i="3" s="1"/>
  <c r="O15" i="6" l="1"/>
  <c r="AO492" i="3"/>
  <c r="AO493" i="3"/>
  <c r="AO495" i="3"/>
  <c r="AO494" i="3"/>
  <c r="AO496" i="3"/>
  <c r="AO491" i="3"/>
  <c r="AM490" i="3" l="1"/>
  <c r="AJ490" i="3"/>
  <c r="AE490" i="3"/>
  <c r="AD490" i="3"/>
  <c r="AB490" i="3"/>
  <c r="AA490" i="3"/>
  <c r="Z490" i="3"/>
  <c r="W490" i="3"/>
  <c r="U490" i="3"/>
  <c r="R490" i="3"/>
  <c r="T490" i="3" s="1"/>
  <c r="Q490" i="3"/>
  <c r="AM489" i="3"/>
  <c r="AJ489" i="3"/>
  <c r="AE489" i="3"/>
  <c r="AD489" i="3"/>
  <c r="AB489" i="3"/>
  <c r="AA489" i="3"/>
  <c r="Z489" i="3"/>
  <c r="W489" i="3"/>
  <c r="U489" i="3"/>
  <c r="R489" i="3"/>
  <c r="T489" i="3" s="1"/>
  <c r="Q489" i="3"/>
  <c r="AM488" i="3"/>
  <c r="AJ488" i="3"/>
  <c r="AE488" i="3"/>
  <c r="AD488" i="3"/>
  <c r="AB488" i="3"/>
  <c r="AA488" i="3"/>
  <c r="Z488" i="3"/>
  <c r="W488" i="3"/>
  <c r="U488" i="3"/>
  <c r="R488" i="3"/>
  <c r="T488" i="3" s="1"/>
  <c r="Q488" i="3"/>
  <c r="AM487" i="3"/>
  <c r="AJ487" i="3"/>
  <c r="AE487" i="3"/>
  <c r="AD487" i="3"/>
  <c r="AB487" i="3"/>
  <c r="AA487" i="3"/>
  <c r="Z487" i="3"/>
  <c r="W487" i="3"/>
  <c r="U487" i="3"/>
  <c r="R487" i="3"/>
  <c r="T487" i="3" s="1"/>
  <c r="Q487" i="3"/>
  <c r="AM486" i="3"/>
  <c r="AJ486" i="3"/>
  <c r="AE486" i="3"/>
  <c r="AD486" i="3"/>
  <c r="AB486" i="3"/>
  <c r="AA486" i="3"/>
  <c r="Z486" i="3"/>
  <c r="W486" i="3"/>
  <c r="U486" i="3"/>
  <c r="R486" i="3"/>
  <c r="T486" i="3" s="1"/>
  <c r="Q486" i="3"/>
  <c r="AM485" i="3"/>
  <c r="AJ485" i="3"/>
  <c r="AE485" i="3"/>
  <c r="AD485" i="3"/>
  <c r="AB485" i="3"/>
  <c r="AA485" i="3"/>
  <c r="Z485" i="3"/>
  <c r="W485" i="3"/>
  <c r="U485" i="3"/>
  <c r="R485" i="3"/>
  <c r="T485" i="3" s="1"/>
  <c r="Q485" i="3"/>
  <c r="AM484" i="3"/>
  <c r="AJ484" i="3"/>
  <c r="AE484" i="3"/>
  <c r="AD484" i="3"/>
  <c r="AB484" i="3"/>
  <c r="AA484" i="3"/>
  <c r="Z484" i="3"/>
  <c r="W484" i="3"/>
  <c r="U484" i="3"/>
  <c r="R484" i="3"/>
  <c r="T484" i="3" s="1"/>
  <c r="Q484" i="3"/>
  <c r="AM483" i="3"/>
  <c r="AJ483" i="3"/>
  <c r="AE483" i="3"/>
  <c r="AD483" i="3"/>
  <c r="AB483" i="3"/>
  <c r="AA483" i="3"/>
  <c r="Z483" i="3"/>
  <c r="W483" i="3"/>
  <c r="U483" i="3"/>
  <c r="R483" i="3"/>
  <c r="T483" i="3" s="1"/>
  <c r="Q483" i="3"/>
  <c r="AM482" i="3"/>
  <c r="AJ482" i="3"/>
  <c r="AE482" i="3"/>
  <c r="AD482" i="3"/>
  <c r="AB482" i="3"/>
  <c r="AA482" i="3"/>
  <c r="Z482" i="3"/>
  <c r="W482" i="3"/>
  <c r="U482" i="3"/>
  <c r="R482" i="3"/>
  <c r="T482" i="3" s="1"/>
  <c r="Q482" i="3"/>
  <c r="AM481" i="3"/>
  <c r="AJ481" i="3"/>
  <c r="AE481" i="3"/>
  <c r="AD481" i="3"/>
  <c r="AB481" i="3"/>
  <c r="AA481" i="3"/>
  <c r="Z481" i="3"/>
  <c r="W481" i="3"/>
  <c r="U481" i="3"/>
  <c r="R481" i="3"/>
  <c r="T481" i="3" s="1"/>
  <c r="Q481" i="3"/>
  <c r="AM480" i="3"/>
  <c r="AJ480" i="3"/>
  <c r="AE480" i="3"/>
  <c r="AD480" i="3"/>
  <c r="AB480" i="3"/>
  <c r="AA480" i="3"/>
  <c r="Z480" i="3"/>
  <c r="W480" i="3"/>
  <c r="U480" i="3"/>
  <c r="R480" i="3"/>
  <c r="T480" i="3" s="1"/>
  <c r="Q480" i="3"/>
  <c r="AM479" i="3"/>
  <c r="AJ479" i="3"/>
  <c r="AE479" i="3"/>
  <c r="AD479" i="3"/>
  <c r="AB479" i="3"/>
  <c r="AA479" i="3"/>
  <c r="Z479" i="3"/>
  <c r="W479" i="3"/>
  <c r="U479" i="3"/>
  <c r="R479" i="3"/>
  <c r="S479" i="3" s="1"/>
  <c r="Q479" i="3"/>
  <c r="AM478" i="3"/>
  <c r="AJ478" i="3"/>
  <c r="AE478" i="3"/>
  <c r="AD478" i="3"/>
  <c r="AB478" i="3"/>
  <c r="AA478" i="3"/>
  <c r="Z478" i="3"/>
  <c r="W478" i="3"/>
  <c r="U478" i="3"/>
  <c r="R478" i="3"/>
  <c r="S478" i="3" s="1"/>
  <c r="Q478" i="3"/>
  <c r="AM477" i="3"/>
  <c r="AJ477" i="3"/>
  <c r="AE477" i="3"/>
  <c r="AD477" i="3"/>
  <c r="AB477" i="3"/>
  <c r="AA477" i="3"/>
  <c r="Z477" i="3"/>
  <c r="W477" i="3"/>
  <c r="U477" i="3"/>
  <c r="R477" i="3"/>
  <c r="T477" i="3" s="1"/>
  <c r="Q477" i="3"/>
  <c r="AM476" i="3"/>
  <c r="AJ476" i="3"/>
  <c r="AE476" i="3"/>
  <c r="AD476" i="3"/>
  <c r="AB476" i="3"/>
  <c r="AA476" i="3"/>
  <c r="Z476" i="3"/>
  <c r="W476" i="3"/>
  <c r="U476" i="3"/>
  <c r="R476" i="3"/>
  <c r="T476" i="3" s="1"/>
  <c r="Q476" i="3"/>
  <c r="AM475" i="3"/>
  <c r="AJ475" i="3"/>
  <c r="AE475" i="3"/>
  <c r="AD475" i="3"/>
  <c r="AB475" i="3"/>
  <c r="AA475" i="3"/>
  <c r="Z475" i="3"/>
  <c r="W475" i="3"/>
  <c r="U475" i="3"/>
  <c r="R475" i="3"/>
  <c r="T475" i="3" s="1"/>
  <c r="Q475" i="3"/>
  <c r="AM474" i="3"/>
  <c r="AJ474" i="3"/>
  <c r="AE474" i="3"/>
  <c r="AD474" i="3"/>
  <c r="AB474" i="3"/>
  <c r="AA474" i="3"/>
  <c r="Z474" i="3"/>
  <c r="W474" i="3"/>
  <c r="U474" i="3"/>
  <c r="R474" i="3"/>
  <c r="S474" i="3" s="1"/>
  <c r="Q474" i="3"/>
  <c r="AM473" i="3"/>
  <c r="AJ473" i="3"/>
  <c r="AE473" i="3"/>
  <c r="AD473" i="3"/>
  <c r="AB473" i="3"/>
  <c r="AA473" i="3"/>
  <c r="Z473" i="3"/>
  <c r="W473" i="3"/>
  <c r="U473" i="3"/>
  <c r="R473" i="3"/>
  <c r="T473" i="3" s="1"/>
  <c r="Q473" i="3"/>
  <c r="AM472" i="3"/>
  <c r="AJ472" i="3"/>
  <c r="AE472" i="3"/>
  <c r="AD472" i="3"/>
  <c r="AB472" i="3"/>
  <c r="AA472" i="3"/>
  <c r="Z472" i="3"/>
  <c r="W472" i="3"/>
  <c r="U472" i="3"/>
  <c r="R472" i="3"/>
  <c r="T472" i="3" s="1"/>
  <c r="Q472" i="3"/>
  <c r="AM471" i="3"/>
  <c r="AJ471" i="3"/>
  <c r="AE471" i="3"/>
  <c r="AD471" i="3"/>
  <c r="AB471" i="3"/>
  <c r="AA471" i="3"/>
  <c r="Z471" i="3"/>
  <c r="W471" i="3"/>
  <c r="U471" i="3"/>
  <c r="R471" i="3"/>
  <c r="T471" i="3" s="1"/>
  <c r="Q471" i="3"/>
  <c r="AM470" i="3"/>
  <c r="AJ470" i="3"/>
  <c r="AE470" i="3"/>
  <c r="AD470" i="3"/>
  <c r="AB470" i="3"/>
  <c r="AA470" i="3"/>
  <c r="Z470" i="3"/>
  <c r="W470" i="3"/>
  <c r="U470" i="3"/>
  <c r="R470" i="3"/>
  <c r="T470" i="3" s="1"/>
  <c r="Q470" i="3"/>
  <c r="AM469" i="3"/>
  <c r="AJ469" i="3"/>
  <c r="AE469" i="3"/>
  <c r="AD469" i="3"/>
  <c r="AB469" i="3"/>
  <c r="AA469" i="3"/>
  <c r="Z469" i="3"/>
  <c r="W469" i="3"/>
  <c r="U469" i="3"/>
  <c r="R469" i="3"/>
  <c r="T469" i="3" s="1"/>
  <c r="Q469" i="3"/>
  <c r="AM468" i="3"/>
  <c r="AJ468" i="3"/>
  <c r="AE468" i="3"/>
  <c r="AD468" i="3"/>
  <c r="AB468" i="3"/>
  <c r="AA468" i="3"/>
  <c r="Z468" i="3"/>
  <c r="W468" i="3"/>
  <c r="U468" i="3"/>
  <c r="R468" i="3"/>
  <c r="T468" i="3" s="1"/>
  <c r="Q468" i="3"/>
  <c r="AM467" i="3"/>
  <c r="AJ467" i="3"/>
  <c r="AE467" i="3"/>
  <c r="AD467" i="3"/>
  <c r="AB467" i="3"/>
  <c r="AA467" i="3"/>
  <c r="Z467" i="3"/>
  <c r="W467" i="3"/>
  <c r="U467" i="3"/>
  <c r="R467" i="3"/>
  <c r="T467" i="3" s="1"/>
  <c r="Q467" i="3"/>
  <c r="AM466" i="3"/>
  <c r="AJ466" i="3"/>
  <c r="AE466" i="3"/>
  <c r="AD466" i="3"/>
  <c r="AB466" i="3"/>
  <c r="AA466" i="3"/>
  <c r="Z466" i="3"/>
  <c r="W466" i="3"/>
  <c r="U466" i="3"/>
  <c r="R466" i="3"/>
  <c r="T466" i="3" s="1"/>
  <c r="Q466" i="3"/>
  <c r="AM465" i="3"/>
  <c r="AJ465" i="3"/>
  <c r="AE465" i="3"/>
  <c r="AD465" i="3"/>
  <c r="AB465" i="3"/>
  <c r="AA465" i="3"/>
  <c r="Z465" i="3"/>
  <c r="W465" i="3"/>
  <c r="U465" i="3"/>
  <c r="R465" i="3"/>
  <c r="T465" i="3" s="1"/>
  <c r="Q465" i="3"/>
  <c r="AM464" i="3"/>
  <c r="AJ464" i="3"/>
  <c r="AE464" i="3"/>
  <c r="AD464" i="3"/>
  <c r="AB464" i="3"/>
  <c r="AA464" i="3"/>
  <c r="Z464" i="3"/>
  <c r="W464" i="3"/>
  <c r="U464" i="3"/>
  <c r="R464" i="3"/>
  <c r="T464" i="3" s="1"/>
  <c r="Q464" i="3"/>
  <c r="AM463" i="3"/>
  <c r="AJ463" i="3"/>
  <c r="AE463" i="3"/>
  <c r="AD463" i="3"/>
  <c r="AB463" i="3"/>
  <c r="AA463" i="3"/>
  <c r="Z463" i="3"/>
  <c r="W463" i="3"/>
  <c r="U463" i="3"/>
  <c r="R463" i="3"/>
  <c r="T463" i="3" s="1"/>
  <c r="Q463" i="3"/>
  <c r="AM462" i="3"/>
  <c r="AJ462" i="3"/>
  <c r="AE462" i="3"/>
  <c r="AD462" i="3"/>
  <c r="AB462" i="3"/>
  <c r="AA462" i="3"/>
  <c r="Z462" i="3"/>
  <c r="W462" i="3"/>
  <c r="U462" i="3"/>
  <c r="R462" i="3"/>
  <c r="T462" i="3" s="1"/>
  <c r="Q462" i="3"/>
  <c r="AM461" i="3"/>
  <c r="AJ461" i="3"/>
  <c r="AE461" i="3"/>
  <c r="AD461" i="3"/>
  <c r="AB461" i="3"/>
  <c r="AA461" i="3"/>
  <c r="Z461" i="3"/>
  <c r="U461" i="3"/>
  <c r="R461" i="3"/>
  <c r="T461" i="3" s="1"/>
  <c r="Q461" i="3"/>
  <c r="AM460" i="3"/>
  <c r="AJ460" i="3"/>
  <c r="AE460" i="3"/>
  <c r="AD460" i="3"/>
  <c r="AB460" i="3"/>
  <c r="AA460" i="3"/>
  <c r="Z460" i="3"/>
  <c r="U460" i="3"/>
  <c r="R460" i="3"/>
  <c r="T460" i="3" s="1"/>
  <c r="Q460" i="3"/>
  <c r="AM459" i="3"/>
  <c r="AJ459" i="3"/>
  <c r="AE459" i="3"/>
  <c r="AD459" i="3"/>
  <c r="AB459" i="3"/>
  <c r="AA459" i="3"/>
  <c r="Z459" i="3"/>
  <c r="U459" i="3"/>
  <c r="R459" i="3"/>
  <c r="T459" i="3" s="1"/>
  <c r="Q459" i="3"/>
  <c r="AM458" i="3"/>
  <c r="AJ458" i="3"/>
  <c r="AE458" i="3"/>
  <c r="AD458" i="3"/>
  <c r="AB458" i="3"/>
  <c r="AA458" i="3"/>
  <c r="Z458" i="3"/>
  <c r="U458" i="3"/>
  <c r="R458" i="3"/>
  <c r="Q458" i="3"/>
  <c r="AM457" i="3"/>
  <c r="AJ457" i="3"/>
  <c r="AE457" i="3"/>
  <c r="AD457" i="3"/>
  <c r="AB457" i="3"/>
  <c r="AA457" i="3"/>
  <c r="Z457" i="3"/>
  <c r="U457" i="3"/>
  <c r="R457" i="3"/>
  <c r="T457" i="3" s="1"/>
  <c r="Q457" i="3"/>
  <c r="AM456" i="3"/>
  <c r="AJ456" i="3"/>
  <c r="AE456" i="3"/>
  <c r="AD456" i="3"/>
  <c r="AB456" i="3"/>
  <c r="AA456" i="3"/>
  <c r="Z456" i="3"/>
  <c r="U456" i="3"/>
  <c r="R456" i="3"/>
  <c r="T456" i="3" s="1"/>
  <c r="Q456" i="3"/>
  <c r="AM455" i="3"/>
  <c r="AJ455" i="3"/>
  <c r="AE455" i="3"/>
  <c r="AD455" i="3"/>
  <c r="AB455" i="3"/>
  <c r="AA455" i="3"/>
  <c r="Z455" i="3"/>
  <c r="U455" i="3"/>
  <c r="R455" i="3"/>
  <c r="T455" i="3" s="1"/>
  <c r="Q455" i="3"/>
  <c r="AM454" i="3"/>
  <c r="AJ454" i="3"/>
  <c r="AE454" i="3"/>
  <c r="AD454" i="3"/>
  <c r="AB454" i="3"/>
  <c r="AA454" i="3"/>
  <c r="Z454" i="3"/>
  <c r="U454" i="3"/>
  <c r="R454" i="3"/>
  <c r="T454" i="3" s="1"/>
  <c r="Q454" i="3"/>
  <c r="AM453" i="3"/>
  <c r="AJ453" i="3"/>
  <c r="AE453" i="3"/>
  <c r="AD453" i="3"/>
  <c r="AB453" i="3"/>
  <c r="AA453" i="3"/>
  <c r="Z453" i="3"/>
  <c r="U453" i="3"/>
  <c r="R453" i="3"/>
  <c r="T453" i="3" s="1"/>
  <c r="Q453" i="3"/>
  <c r="AM452" i="3"/>
  <c r="AJ452" i="3"/>
  <c r="AE452" i="3"/>
  <c r="AD452" i="3"/>
  <c r="AB452" i="3"/>
  <c r="AA452" i="3"/>
  <c r="Z452" i="3"/>
  <c r="U452" i="3"/>
  <c r="R452" i="3"/>
  <c r="T452" i="3" s="1"/>
  <c r="Q452" i="3"/>
  <c r="AM451" i="3"/>
  <c r="AJ451" i="3"/>
  <c r="AE451" i="3"/>
  <c r="AD451" i="3"/>
  <c r="AB451" i="3"/>
  <c r="AA451" i="3"/>
  <c r="Z451" i="3"/>
  <c r="U451" i="3"/>
  <c r="R451" i="3"/>
  <c r="T451" i="3" s="1"/>
  <c r="Q451" i="3"/>
  <c r="AM450" i="3"/>
  <c r="AJ450" i="3"/>
  <c r="AE450" i="3"/>
  <c r="AD450" i="3"/>
  <c r="AB450" i="3"/>
  <c r="AA450" i="3"/>
  <c r="Z450" i="3"/>
  <c r="U450" i="3"/>
  <c r="R450" i="3"/>
  <c r="T450" i="3" s="1"/>
  <c r="Q450" i="3"/>
  <c r="AM449" i="3"/>
  <c r="AJ449" i="3"/>
  <c r="AE449" i="3"/>
  <c r="AD449" i="3"/>
  <c r="AB449" i="3"/>
  <c r="AA449" i="3"/>
  <c r="Z449" i="3"/>
  <c r="U449" i="3"/>
  <c r="R449" i="3"/>
  <c r="Q449" i="3"/>
  <c r="AM448" i="3"/>
  <c r="AJ448" i="3"/>
  <c r="AE448" i="3"/>
  <c r="AD448" i="3"/>
  <c r="AB448" i="3"/>
  <c r="AA448" i="3"/>
  <c r="Z448" i="3"/>
  <c r="U448" i="3"/>
  <c r="R448" i="3"/>
  <c r="T448" i="3" s="1"/>
  <c r="Q448" i="3"/>
  <c r="AM447" i="3"/>
  <c r="AJ447" i="3"/>
  <c r="AE447" i="3"/>
  <c r="AD447" i="3"/>
  <c r="AB447" i="3"/>
  <c r="AA447" i="3"/>
  <c r="Z447" i="3"/>
  <c r="U447" i="3"/>
  <c r="R447" i="3"/>
  <c r="T447" i="3" s="1"/>
  <c r="Q447" i="3"/>
  <c r="AM446" i="3"/>
  <c r="AJ446" i="3"/>
  <c r="AE446" i="3"/>
  <c r="AD446" i="3"/>
  <c r="AB446" i="3"/>
  <c r="AA446" i="3"/>
  <c r="Z446" i="3"/>
  <c r="U446" i="3"/>
  <c r="R446" i="3"/>
  <c r="T446" i="3" s="1"/>
  <c r="Q446" i="3"/>
  <c r="AM445" i="3"/>
  <c r="AJ445" i="3"/>
  <c r="AE445" i="3"/>
  <c r="AD445" i="3"/>
  <c r="AB445" i="3"/>
  <c r="AA445" i="3"/>
  <c r="Z445" i="3"/>
  <c r="U445" i="3"/>
  <c r="R445" i="3"/>
  <c r="T445" i="3" s="1"/>
  <c r="Q445" i="3"/>
  <c r="AM444" i="3"/>
  <c r="AJ444" i="3"/>
  <c r="AE444" i="3"/>
  <c r="AD444" i="3"/>
  <c r="AB444" i="3"/>
  <c r="AA444" i="3"/>
  <c r="Z444" i="3"/>
  <c r="U444" i="3"/>
  <c r="R444" i="3"/>
  <c r="T444" i="3" s="1"/>
  <c r="Q444" i="3"/>
  <c r="AJ443" i="3"/>
  <c r="AE443" i="3"/>
  <c r="AD443" i="3"/>
  <c r="AB443" i="3"/>
  <c r="AA443" i="3"/>
  <c r="Z443" i="3"/>
  <c r="U443" i="3"/>
  <c r="R443" i="3"/>
  <c r="T443" i="3" s="1"/>
  <c r="Q443" i="3"/>
  <c r="AM442" i="3"/>
  <c r="AJ442" i="3"/>
  <c r="AE442" i="3"/>
  <c r="AD442" i="3"/>
  <c r="AB442" i="3"/>
  <c r="AA442" i="3"/>
  <c r="Z442" i="3"/>
  <c r="U442" i="3"/>
  <c r="R442" i="3"/>
  <c r="S442" i="3" s="1"/>
  <c r="Q442" i="3"/>
  <c r="AM441" i="3"/>
  <c r="AJ441" i="3"/>
  <c r="AE441" i="3"/>
  <c r="AD441" i="3"/>
  <c r="AB441" i="3"/>
  <c r="AA441" i="3"/>
  <c r="Z441" i="3"/>
  <c r="U441" i="3"/>
  <c r="R441" i="3"/>
  <c r="T441" i="3" s="1"/>
  <c r="Q441" i="3"/>
  <c r="AM440" i="3"/>
  <c r="AJ440" i="3"/>
  <c r="AE440" i="3"/>
  <c r="AD440" i="3"/>
  <c r="AB440" i="3"/>
  <c r="AA440" i="3"/>
  <c r="Z440" i="3"/>
  <c r="W440" i="3"/>
  <c r="U440" i="3"/>
  <c r="R440" i="3"/>
  <c r="T440" i="3" s="1"/>
  <c r="Q440" i="3"/>
  <c r="AM439" i="3"/>
  <c r="AJ439" i="3"/>
  <c r="AE439" i="3"/>
  <c r="AD439" i="3"/>
  <c r="AB439" i="3"/>
  <c r="AA439" i="3"/>
  <c r="Z439" i="3"/>
  <c r="W439" i="3"/>
  <c r="U439" i="3"/>
  <c r="R439" i="3"/>
  <c r="T439" i="3" s="1"/>
  <c r="Q439" i="3"/>
  <c r="AM438" i="3"/>
  <c r="AJ438" i="3"/>
  <c r="AE438" i="3"/>
  <c r="AD438" i="3"/>
  <c r="AB438" i="3"/>
  <c r="AA438" i="3"/>
  <c r="Z438" i="3"/>
  <c r="U438" i="3"/>
  <c r="R438" i="3"/>
  <c r="T438" i="3" s="1"/>
  <c r="Q438" i="3"/>
  <c r="AK1468" i="2"/>
  <c r="AF1468" i="2"/>
  <c r="AE1468" i="2"/>
  <c r="AC1468" i="2"/>
  <c r="AB1468" i="2"/>
  <c r="AA1468" i="2"/>
  <c r="X1468" i="2"/>
  <c r="V1468" i="2"/>
  <c r="S1468" i="2"/>
  <c r="U1468" i="2" s="1"/>
  <c r="R1468" i="2"/>
  <c r="AK1467" i="2"/>
  <c r="AF1467" i="2"/>
  <c r="AE1467" i="2"/>
  <c r="AC1467" i="2"/>
  <c r="AB1467" i="2"/>
  <c r="AA1467" i="2"/>
  <c r="X1467" i="2"/>
  <c r="V1467" i="2"/>
  <c r="S1467" i="2"/>
  <c r="T1467" i="2" s="1"/>
  <c r="R1467" i="2"/>
  <c r="AK1466" i="2"/>
  <c r="AF1466" i="2"/>
  <c r="AE1466" i="2"/>
  <c r="AC1466" i="2"/>
  <c r="AB1466" i="2"/>
  <c r="AA1466" i="2"/>
  <c r="X1466" i="2"/>
  <c r="V1466" i="2"/>
  <c r="S1466" i="2"/>
  <c r="T1466" i="2" s="1"/>
  <c r="R1466" i="2"/>
  <c r="AK1465" i="2"/>
  <c r="AF1465" i="2"/>
  <c r="AE1465" i="2"/>
  <c r="AC1465" i="2"/>
  <c r="AB1465" i="2"/>
  <c r="AA1465" i="2"/>
  <c r="X1465" i="2"/>
  <c r="V1465" i="2"/>
  <c r="S1465" i="2"/>
  <c r="U1465" i="2" s="1"/>
  <c r="R1465" i="2"/>
  <c r="AK1464" i="2"/>
  <c r="AF1464" i="2"/>
  <c r="AE1464" i="2"/>
  <c r="AC1464" i="2"/>
  <c r="AB1464" i="2"/>
  <c r="AA1464" i="2"/>
  <c r="X1464" i="2"/>
  <c r="V1464" i="2"/>
  <c r="S1464" i="2"/>
  <c r="R1464" i="2"/>
  <c r="AK1463" i="2"/>
  <c r="AF1463" i="2"/>
  <c r="AE1463" i="2"/>
  <c r="AC1463" i="2"/>
  <c r="AB1463" i="2"/>
  <c r="AA1463" i="2"/>
  <c r="X1463" i="2"/>
  <c r="V1463" i="2"/>
  <c r="S1463" i="2"/>
  <c r="U1463" i="2" s="1"/>
  <c r="R1463" i="2"/>
  <c r="AK1462" i="2"/>
  <c r="AF1462" i="2"/>
  <c r="AE1462" i="2"/>
  <c r="AC1462" i="2"/>
  <c r="AB1462" i="2"/>
  <c r="AA1462" i="2"/>
  <c r="X1462" i="2"/>
  <c r="V1462" i="2"/>
  <c r="S1462" i="2"/>
  <c r="U1462" i="2" s="1"/>
  <c r="R1462" i="2"/>
  <c r="AK1461" i="2"/>
  <c r="AF1461" i="2"/>
  <c r="AE1461" i="2"/>
  <c r="AC1461" i="2"/>
  <c r="AB1461" i="2"/>
  <c r="AA1461" i="2"/>
  <c r="X1461" i="2"/>
  <c r="V1461" i="2"/>
  <c r="S1461" i="2"/>
  <c r="U1461" i="2" s="1"/>
  <c r="R1461" i="2"/>
  <c r="AK1460" i="2"/>
  <c r="AF1460" i="2"/>
  <c r="AE1460" i="2"/>
  <c r="AC1460" i="2"/>
  <c r="AB1460" i="2"/>
  <c r="AA1460" i="2"/>
  <c r="X1460" i="2"/>
  <c r="V1460" i="2"/>
  <c r="S1460" i="2"/>
  <c r="U1460" i="2" s="1"/>
  <c r="R1460" i="2"/>
  <c r="AK1459" i="2"/>
  <c r="AF1459" i="2"/>
  <c r="AE1459" i="2"/>
  <c r="AC1459" i="2"/>
  <c r="AB1459" i="2"/>
  <c r="AA1459" i="2"/>
  <c r="X1459" i="2"/>
  <c r="V1459" i="2"/>
  <c r="S1459" i="2"/>
  <c r="T1459" i="2" s="1"/>
  <c r="R1459" i="2"/>
  <c r="AK1458" i="2"/>
  <c r="AF1458" i="2"/>
  <c r="AE1458" i="2"/>
  <c r="AC1458" i="2"/>
  <c r="AB1458" i="2"/>
  <c r="AA1458" i="2"/>
  <c r="X1458" i="2"/>
  <c r="V1458" i="2"/>
  <c r="S1458" i="2"/>
  <c r="U1458" i="2" s="1"/>
  <c r="R1458" i="2"/>
  <c r="AK1457" i="2"/>
  <c r="AF1457" i="2"/>
  <c r="AE1457" i="2"/>
  <c r="AC1457" i="2"/>
  <c r="AB1457" i="2"/>
  <c r="AA1457" i="2"/>
  <c r="X1457" i="2"/>
  <c r="V1457" i="2"/>
  <c r="S1457" i="2"/>
  <c r="U1457" i="2" s="1"/>
  <c r="R1457" i="2"/>
  <c r="AK1456" i="2"/>
  <c r="AF1456" i="2"/>
  <c r="AE1456" i="2"/>
  <c r="AC1456" i="2"/>
  <c r="AB1456" i="2"/>
  <c r="AA1456" i="2"/>
  <c r="X1456" i="2"/>
  <c r="V1456" i="2"/>
  <c r="S1456" i="2"/>
  <c r="U1456" i="2" s="1"/>
  <c r="R1456" i="2"/>
  <c r="AK1455" i="2"/>
  <c r="AF1455" i="2"/>
  <c r="AE1455" i="2"/>
  <c r="AC1455" i="2"/>
  <c r="AB1455" i="2"/>
  <c r="AA1455" i="2"/>
  <c r="X1455" i="2"/>
  <c r="V1455" i="2"/>
  <c r="S1455" i="2"/>
  <c r="T1455" i="2" s="1"/>
  <c r="R1455" i="2"/>
  <c r="AK1454" i="2"/>
  <c r="AF1454" i="2"/>
  <c r="AE1454" i="2"/>
  <c r="AC1454" i="2"/>
  <c r="AB1454" i="2"/>
  <c r="AA1454" i="2"/>
  <c r="X1454" i="2"/>
  <c r="V1454" i="2"/>
  <c r="S1454" i="2"/>
  <c r="T1454" i="2" s="1"/>
  <c r="R1454" i="2"/>
  <c r="AK1453" i="2"/>
  <c r="AF1453" i="2"/>
  <c r="AE1453" i="2"/>
  <c r="AC1453" i="2"/>
  <c r="AB1453" i="2"/>
  <c r="AA1453" i="2"/>
  <c r="X1453" i="2"/>
  <c r="V1453" i="2"/>
  <c r="S1453" i="2"/>
  <c r="U1453" i="2" s="1"/>
  <c r="R1453" i="2"/>
  <c r="AK1452" i="2"/>
  <c r="AF1452" i="2"/>
  <c r="AE1452" i="2"/>
  <c r="AC1452" i="2"/>
  <c r="AB1452" i="2"/>
  <c r="AA1452" i="2"/>
  <c r="X1452" i="2"/>
  <c r="V1452" i="2"/>
  <c r="S1452" i="2"/>
  <c r="R1452" i="2"/>
  <c r="AK1451" i="2"/>
  <c r="AF1451" i="2"/>
  <c r="AE1451" i="2"/>
  <c r="AC1451" i="2"/>
  <c r="AB1451" i="2"/>
  <c r="AA1451" i="2"/>
  <c r="X1451" i="2"/>
  <c r="V1451" i="2"/>
  <c r="S1451" i="2"/>
  <c r="U1451" i="2" s="1"/>
  <c r="R1451" i="2"/>
  <c r="AK1450" i="2"/>
  <c r="AF1450" i="2"/>
  <c r="AE1450" i="2"/>
  <c r="AC1450" i="2"/>
  <c r="AB1450" i="2"/>
  <c r="AA1450" i="2"/>
  <c r="X1450" i="2"/>
  <c r="V1450" i="2"/>
  <c r="S1450" i="2"/>
  <c r="U1450" i="2" s="1"/>
  <c r="R1450" i="2"/>
  <c r="AK1449" i="2"/>
  <c r="AF1449" i="2"/>
  <c r="AE1449" i="2"/>
  <c r="AC1449" i="2"/>
  <c r="AB1449" i="2"/>
  <c r="AA1449" i="2"/>
  <c r="X1449" i="2"/>
  <c r="V1449" i="2"/>
  <c r="S1449" i="2"/>
  <c r="U1449" i="2" s="1"/>
  <c r="R1449" i="2"/>
  <c r="AK1448" i="2"/>
  <c r="AF1448" i="2"/>
  <c r="AE1448" i="2"/>
  <c r="AC1448" i="2"/>
  <c r="AB1448" i="2"/>
  <c r="AA1448" i="2"/>
  <c r="X1448" i="2"/>
  <c r="V1448" i="2"/>
  <c r="S1448" i="2"/>
  <c r="U1448" i="2" s="1"/>
  <c r="R1448" i="2"/>
  <c r="AK1447" i="2"/>
  <c r="AF1447" i="2"/>
  <c r="AE1447" i="2"/>
  <c r="AC1447" i="2"/>
  <c r="AB1447" i="2"/>
  <c r="AA1447" i="2"/>
  <c r="X1447" i="2"/>
  <c r="V1447" i="2"/>
  <c r="S1447" i="2"/>
  <c r="U1447" i="2" s="1"/>
  <c r="R1447" i="2"/>
  <c r="AK1446" i="2"/>
  <c r="AF1446" i="2"/>
  <c r="AE1446" i="2"/>
  <c r="AC1446" i="2"/>
  <c r="AB1446" i="2"/>
  <c r="AA1446" i="2"/>
  <c r="X1446" i="2"/>
  <c r="V1446" i="2"/>
  <c r="S1446" i="2"/>
  <c r="U1446" i="2" s="1"/>
  <c r="R1446" i="2"/>
  <c r="AK1445" i="2"/>
  <c r="AF1445" i="2"/>
  <c r="AE1445" i="2"/>
  <c r="AC1445" i="2"/>
  <c r="AB1445" i="2"/>
  <c r="AA1445" i="2"/>
  <c r="X1445" i="2"/>
  <c r="V1445" i="2"/>
  <c r="S1445" i="2"/>
  <c r="U1445" i="2" s="1"/>
  <c r="R1445" i="2"/>
  <c r="AK1444" i="2"/>
  <c r="AF1444" i="2"/>
  <c r="AE1444" i="2"/>
  <c r="AC1444" i="2"/>
  <c r="AB1444" i="2"/>
  <c r="AA1444" i="2"/>
  <c r="X1444" i="2"/>
  <c r="V1444" i="2"/>
  <c r="S1444" i="2"/>
  <c r="U1444" i="2" s="1"/>
  <c r="R1444" i="2"/>
  <c r="AK1443" i="2"/>
  <c r="AF1443" i="2"/>
  <c r="AE1443" i="2"/>
  <c r="AC1443" i="2"/>
  <c r="AB1443" i="2"/>
  <c r="AA1443" i="2"/>
  <c r="X1443" i="2"/>
  <c r="V1443" i="2"/>
  <c r="S1443" i="2"/>
  <c r="U1443" i="2" s="1"/>
  <c r="R1443" i="2"/>
  <c r="AK1442" i="2"/>
  <c r="AF1442" i="2"/>
  <c r="AE1442" i="2"/>
  <c r="AC1442" i="2"/>
  <c r="AB1442" i="2"/>
  <c r="AA1442" i="2"/>
  <c r="X1442" i="2"/>
  <c r="V1442" i="2"/>
  <c r="S1442" i="2"/>
  <c r="T1442" i="2" s="1"/>
  <c r="R1442" i="2"/>
  <c r="AK1441" i="2"/>
  <c r="AF1441" i="2"/>
  <c r="AE1441" i="2"/>
  <c r="AC1441" i="2"/>
  <c r="AB1441" i="2"/>
  <c r="AA1441" i="2"/>
  <c r="X1441" i="2"/>
  <c r="V1441" i="2"/>
  <c r="S1441" i="2"/>
  <c r="U1441" i="2" s="1"/>
  <c r="R1441" i="2"/>
  <c r="AK1440" i="2"/>
  <c r="AF1440" i="2"/>
  <c r="AE1440" i="2"/>
  <c r="AC1440" i="2"/>
  <c r="AB1440" i="2"/>
  <c r="AA1440" i="2"/>
  <c r="X1440" i="2"/>
  <c r="V1440" i="2"/>
  <c r="S1440" i="2"/>
  <c r="U1440" i="2" s="1"/>
  <c r="R1440" i="2"/>
  <c r="AK1439" i="2"/>
  <c r="AF1439" i="2"/>
  <c r="AE1439" i="2"/>
  <c r="AC1439" i="2"/>
  <c r="AB1439" i="2"/>
  <c r="AA1439" i="2"/>
  <c r="X1439" i="2"/>
  <c r="V1439" i="2"/>
  <c r="S1439" i="2"/>
  <c r="U1439" i="2" s="1"/>
  <c r="R1439" i="2"/>
  <c r="AK1438" i="2"/>
  <c r="AF1438" i="2"/>
  <c r="AE1438" i="2"/>
  <c r="AC1438" i="2"/>
  <c r="AB1438" i="2"/>
  <c r="AA1438" i="2"/>
  <c r="X1438" i="2"/>
  <c r="V1438" i="2"/>
  <c r="S1438" i="2"/>
  <c r="U1438" i="2" s="1"/>
  <c r="R1438" i="2"/>
  <c r="AK1437" i="2"/>
  <c r="AF1437" i="2"/>
  <c r="AE1437" i="2"/>
  <c r="AC1437" i="2"/>
  <c r="AB1437" i="2"/>
  <c r="AA1437" i="2"/>
  <c r="X1437" i="2"/>
  <c r="V1437" i="2"/>
  <c r="S1437" i="2"/>
  <c r="U1437" i="2" s="1"/>
  <c r="R1437" i="2"/>
  <c r="AK1436" i="2"/>
  <c r="AF1436" i="2"/>
  <c r="AE1436" i="2"/>
  <c r="AC1436" i="2"/>
  <c r="AB1436" i="2"/>
  <c r="AA1436" i="2"/>
  <c r="X1436" i="2"/>
  <c r="V1436" i="2"/>
  <c r="S1436" i="2"/>
  <c r="U1436" i="2" s="1"/>
  <c r="R1436" i="2"/>
  <c r="AK1435" i="2"/>
  <c r="AF1435" i="2"/>
  <c r="AE1435" i="2"/>
  <c r="AC1435" i="2"/>
  <c r="AB1435" i="2"/>
  <c r="AA1435" i="2"/>
  <c r="X1435" i="2"/>
  <c r="V1435" i="2"/>
  <c r="S1435" i="2"/>
  <c r="U1435" i="2" s="1"/>
  <c r="R1435" i="2"/>
  <c r="AK1434" i="2"/>
  <c r="AF1434" i="2"/>
  <c r="AE1434" i="2"/>
  <c r="AC1434" i="2"/>
  <c r="AB1434" i="2"/>
  <c r="AA1434" i="2"/>
  <c r="X1434" i="2"/>
  <c r="V1434" i="2"/>
  <c r="S1434" i="2"/>
  <c r="U1434" i="2" s="1"/>
  <c r="R1434" i="2"/>
  <c r="AK1433" i="2"/>
  <c r="AF1433" i="2"/>
  <c r="AE1433" i="2"/>
  <c r="AC1433" i="2"/>
  <c r="AB1433" i="2"/>
  <c r="AA1433" i="2"/>
  <c r="X1433" i="2"/>
  <c r="V1433" i="2"/>
  <c r="S1433" i="2"/>
  <c r="U1433" i="2" s="1"/>
  <c r="R1433" i="2"/>
  <c r="AK1432" i="2"/>
  <c r="AF1432" i="2"/>
  <c r="AE1432" i="2"/>
  <c r="AC1432" i="2"/>
  <c r="AB1432" i="2"/>
  <c r="AA1432" i="2"/>
  <c r="X1432" i="2"/>
  <c r="V1432" i="2"/>
  <c r="S1432" i="2"/>
  <c r="U1432" i="2" s="1"/>
  <c r="R1432" i="2"/>
  <c r="AK1431" i="2"/>
  <c r="AF1431" i="2"/>
  <c r="AE1431" i="2"/>
  <c r="AC1431" i="2"/>
  <c r="AB1431" i="2"/>
  <c r="AA1431" i="2"/>
  <c r="X1431" i="2"/>
  <c r="V1431" i="2"/>
  <c r="S1431" i="2"/>
  <c r="U1431" i="2" s="1"/>
  <c r="R1431" i="2"/>
  <c r="AK1430" i="2"/>
  <c r="AF1430" i="2"/>
  <c r="AE1430" i="2"/>
  <c r="AC1430" i="2"/>
  <c r="AB1430" i="2"/>
  <c r="AA1430" i="2"/>
  <c r="X1430" i="2"/>
  <c r="V1430" i="2"/>
  <c r="S1430" i="2"/>
  <c r="T1430" i="2" s="1"/>
  <c r="R1430" i="2"/>
  <c r="AK1429" i="2"/>
  <c r="AF1429" i="2"/>
  <c r="AE1429" i="2"/>
  <c r="AC1429" i="2"/>
  <c r="AB1429" i="2"/>
  <c r="AA1429" i="2"/>
  <c r="X1429" i="2"/>
  <c r="V1429" i="2"/>
  <c r="S1429" i="2"/>
  <c r="U1429" i="2" s="1"/>
  <c r="R1429" i="2"/>
  <c r="AK1428" i="2"/>
  <c r="AF1428" i="2"/>
  <c r="AE1428" i="2"/>
  <c r="AC1428" i="2"/>
  <c r="AB1428" i="2"/>
  <c r="AA1428" i="2"/>
  <c r="X1428" i="2"/>
  <c r="V1428" i="2"/>
  <c r="S1428" i="2"/>
  <c r="U1428" i="2" s="1"/>
  <c r="R1428" i="2"/>
  <c r="AK1427" i="2"/>
  <c r="AF1427" i="2"/>
  <c r="AE1427" i="2"/>
  <c r="AC1427" i="2"/>
  <c r="AB1427" i="2"/>
  <c r="AA1427" i="2"/>
  <c r="X1427" i="2"/>
  <c r="V1427" i="2"/>
  <c r="S1427" i="2"/>
  <c r="U1427" i="2" s="1"/>
  <c r="R1427" i="2"/>
  <c r="AK1426" i="2"/>
  <c r="AF1426" i="2"/>
  <c r="AE1426" i="2"/>
  <c r="AC1426" i="2"/>
  <c r="AB1426" i="2"/>
  <c r="AA1426" i="2"/>
  <c r="X1426" i="2"/>
  <c r="V1426" i="2"/>
  <c r="S1426" i="2"/>
  <c r="U1426" i="2" s="1"/>
  <c r="R1426" i="2"/>
  <c r="AK1425" i="2"/>
  <c r="AF1425" i="2"/>
  <c r="AE1425" i="2"/>
  <c r="AC1425" i="2"/>
  <c r="AB1425" i="2"/>
  <c r="AA1425" i="2"/>
  <c r="X1425" i="2"/>
  <c r="V1425" i="2"/>
  <c r="S1425" i="2"/>
  <c r="U1425" i="2" s="1"/>
  <c r="R1425" i="2"/>
  <c r="AK1424" i="2"/>
  <c r="AF1424" i="2"/>
  <c r="AE1424" i="2"/>
  <c r="AC1424" i="2"/>
  <c r="AB1424" i="2"/>
  <c r="AA1424" i="2"/>
  <c r="X1424" i="2"/>
  <c r="V1424" i="2"/>
  <c r="S1424" i="2"/>
  <c r="T1424" i="2" s="1"/>
  <c r="R1424" i="2"/>
  <c r="AK1423" i="2"/>
  <c r="AF1423" i="2"/>
  <c r="AE1423" i="2"/>
  <c r="AC1423" i="2"/>
  <c r="AB1423" i="2"/>
  <c r="AA1423" i="2"/>
  <c r="X1423" i="2"/>
  <c r="V1423" i="2"/>
  <c r="S1423" i="2"/>
  <c r="T1423" i="2" s="1"/>
  <c r="R1423" i="2"/>
  <c r="AK1422" i="2"/>
  <c r="AF1422" i="2"/>
  <c r="AE1422" i="2"/>
  <c r="AC1422" i="2"/>
  <c r="AB1422" i="2"/>
  <c r="AA1422" i="2"/>
  <c r="X1422" i="2"/>
  <c r="V1422" i="2"/>
  <c r="S1422" i="2"/>
  <c r="U1422" i="2" s="1"/>
  <c r="R1422" i="2"/>
  <c r="AK1421" i="2"/>
  <c r="AF1421" i="2"/>
  <c r="AE1421" i="2"/>
  <c r="AC1421" i="2"/>
  <c r="AB1421" i="2"/>
  <c r="AA1421" i="2"/>
  <c r="X1421" i="2"/>
  <c r="V1421" i="2"/>
  <c r="S1421" i="2"/>
  <c r="U1421" i="2" s="1"/>
  <c r="R1421" i="2"/>
  <c r="AK1420" i="2"/>
  <c r="AF1420" i="2"/>
  <c r="AE1420" i="2"/>
  <c r="AC1420" i="2"/>
  <c r="AB1420" i="2"/>
  <c r="AA1420" i="2"/>
  <c r="X1420" i="2"/>
  <c r="V1420" i="2"/>
  <c r="S1420" i="2"/>
  <c r="U1420" i="2" s="1"/>
  <c r="R1420" i="2"/>
  <c r="AK1419" i="2"/>
  <c r="AF1419" i="2"/>
  <c r="AE1419" i="2"/>
  <c r="AC1419" i="2"/>
  <c r="AB1419" i="2"/>
  <c r="AA1419" i="2"/>
  <c r="X1419" i="2"/>
  <c r="V1419" i="2"/>
  <c r="S1419" i="2"/>
  <c r="U1419" i="2" s="1"/>
  <c r="R1419" i="2"/>
  <c r="AK1418" i="2"/>
  <c r="AF1418" i="2"/>
  <c r="AE1418" i="2"/>
  <c r="AC1418" i="2"/>
  <c r="AB1418" i="2"/>
  <c r="AA1418" i="2"/>
  <c r="X1418" i="2"/>
  <c r="V1418" i="2"/>
  <c r="S1418" i="2"/>
  <c r="T1418" i="2" s="1"/>
  <c r="R1418" i="2"/>
  <c r="AK1417" i="2"/>
  <c r="AF1417" i="2"/>
  <c r="AE1417" i="2"/>
  <c r="AC1417" i="2"/>
  <c r="AB1417" i="2"/>
  <c r="AA1417" i="2"/>
  <c r="X1417" i="2"/>
  <c r="V1417" i="2"/>
  <c r="S1417" i="2"/>
  <c r="U1417" i="2" s="1"/>
  <c r="R1417" i="2"/>
  <c r="AK1416" i="2"/>
  <c r="AF1416" i="2"/>
  <c r="AE1416" i="2"/>
  <c r="AC1416" i="2"/>
  <c r="AB1416" i="2"/>
  <c r="AA1416" i="2"/>
  <c r="X1416" i="2"/>
  <c r="V1416" i="2"/>
  <c r="S1416" i="2"/>
  <c r="T1416" i="2" s="1"/>
  <c r="R1416" i="2"/>
  <c r="AK1415" i="2"/>
  <c r="AF1415" i="2"/>
  <c r="AE1415" i="2"/>
  <c r="AC1415" i="2"/>
  <c r="AB1415" i="2"/>
  <c r="AA1415" i="2"/>
  <c r="X1415" i="2"/>
  <c r="V1415" i="2"/>
  <c r="S1415" i="2"/>
  <c r="U1415" i="2" s="1"/>
  <c r="R1415" i="2"/>
  <c r="AK1414" i="2"/>
  <c r="AF1414" i="2"/>
  <c r="AE1414" i="2"/>
  <c r="AC1414" i="2"/>
  <c r="AB1414" i="2"/>
  <c r="AA1414" i="2"/>
  <c r="X1414" i="2"/>
  <c r="V1414" i="2"/>
  <c r="S1414" i="2"/>
  <c r="U1414" i="2" s="1"/>
  <c r="R1414" i="2"/>
  <c r="AK1413" i="2"/>
  <c r="AF1413" i="2"/>
  <c r="AE1413" i="2"/>
  <c r="AC1413" i="2"/>
  <c r="AB1413" i="2"/>
  <c r="AA1413" i="2"/>
  <c r="X1413" i="2"/>
  <c r="V1413" i="2"/>
  <c r="S1413" i="2"/>
  <c r="U1413" i="2" s="1"/>
  <c r="R1413" i="2"/>
  <c r="AK1412" i="2"/>
  <c r="AF1412" i="2"/>
  <c r="AE1412" i="2"/>
  <c r="AC1412" i="2"/>
  <c r="AB1412" i="2"/>
  <c r="AA1412" i="2"/>
  <c r="X1412" i="2"/>
  <c r="V1412" i="2"/>
  <c r="S1412" i="2"/>
  <c r="U1412" i="2" s="1"/>
  <c r="R1412" i="2"/>
  <c r="AK1411" i="2"/>
  <c r="AF1411" i="2"/>
  <c r="AE1411" i="2"/>
  <c r="AC1411" i="2"/>
  <c r="AB1411" i="2"/>
  <c r="AA1411" i="2"/>
  <c r="X1411" i="2"/>
  <c r="V1411" i="2"/>
  <c r="S1411" i="2"/>
  <c r="T1411" i="2" s="1"/>
  <c r="R1411" i="2"/>
  <c r="AK1410" i="2"/>
  <c r="AF1410" i="2"/>
  <c r="AE1410" i="2"/>
  <c r="AC1410" i="2"/>
  <c r="AB1410" i="2"/>
  <c r="AA1410" i="2"/>
  <c r="X1410" i="2"/>
  <c r="V1410" i="2"/>
  <c r="S1410" i="2"/>
  <c r="U1410" i="2" s="1"/>
  <c r="R1410" i="2"/>
  <c r="AK1409" i="2"/>
  <c r="AF1409" i="2"/>
  <c r="AE1409" i="2"/>
  <c r="AC1409" i="2"/>
  <c r="AB1409" i="2"/>
  <c r="AA1409" i="2"/>
  <c r="X1409" i="2"/>
  <c r="V1409" i="2"/>
  <c r="S1409" i="2"/>
  <c r="U1409" i="2" s="1"/>
  <c r="R1409" i="2"/>
  <c r="AK1408" i="2"/>
  <c r="AF1408" i="2"/>
  <c r="AE1408" i="2"/>
  <c r="AC1408" i="2"/>
  <c r="AB1408" i="2"/>
  <c r="AA1408" i="2"/>
  <c r="X1408" i="2"/>
  <c r="V1408" i="2"/>
  <c r="S1408" i="2"/>
  <c r="U1408" i="2" s="1"/>
  <c r="R1408" i="2"/>
  <c r="AK1407" i="2"/>
  <c r="AF1407" i="2"/>
  <c r="AE1407" i="2"/>
  <c r="AC1407" i="2"/>
  <c r="AB1407" i="2"/>
  <c r="AA1407" i="2"/>
  <c r="X1407" i="2"/>
  <c r="V1407" i="2"/>
  <c r="S1407" i="2"/>
  <c r="T1407" i="2" s="1"/>
  <c r="R1407" i="2"/>
  <c r="AK1406" i="2"/>
  <c r="AF1406" i="2"/>
  <c r="AE1406" i="2"/>
  <c r="AC1406" i="2"/>
  <c r="AB1406" i="2"/>
  <c r="AA1406" i="2"/>
  <c r="X1406" i="2"/>
  <c r="V1406" i="2"/>
  <c r="S1406" i="2"/>
  <c r="T1406" i="2" s="1"/>
  <c r="R1406" i="2"/>
  <c r="AK1405" i="2"/>
  <c r="AF1405" i="2"/>
  <c r="AE1405" i="2"/>
  <c r="AC1405" i="2"/>
  <c r="AB1405" i="2"/>
  <c r="AA1405" i="2"/>
  <c r="X1405" i="2"/>
  <c r="V1405" i="2"/>
  <c r="S1405" i="2"/>
  <c r="U1405" i="2" s="1"/>
  <c r="R1405" i="2"/>
  <c r="AK1404" i="2"/>
  <c r="AF1404" i="2"/>
  <c r="AE1404" i="2"/>
  <c r="AC1404" i="2"/>
  <c r="AB1404" i="2"/>
  <c r="AA1404" i="2"/>
  <c r="X1404" i="2"/>
  <c r="V1404" i="2"/>
  <c r="S1404" i="2"/>
  <c r="T1404" i="2" s="1"/>
  <c r="R1404" i="2"/>
  <c r="AK1403" i="2"/>
  <c r="AF1403" i="2"/>
  <c r="AE1403" i="2"/>
  <c r="AC1403" i="2"/>
  <c r="AB1403" i="2"/>
  <c r="AA1403" i="2"/>
  <c r="X1403" i="2"/>
  <c r="V1403" i="2"/>
  <c r="S1403" i="2"/>
  <c r="U1403" i="2" s="1"/>
  <c r="R1403" i="2"/>
  <c r="AK1402" i="2"/>
  <c r="AF1402" i="2"/>
  <c r="AE1402" i="2"/>
  <c r="AC1402" i="2"/>
  <c r="AB1402" i="2"/>
  <c r="AA1402" i="2"/>
  <c r="X1402" i="2"/>
  <c r="V1402" i="2"/>
  <c r="S1402" i="2"/>
  <c r="T1402" i="2" s="1"/>
  <c r="R1402" i="2"/>
  <c r="AK1401" i="2"/>
  <c r="AF1401" i="2"/>
  <c r="AE1401" i="2"/>
  <c r="AC1401" i="2"/>
  <c r="AB1401" i="2"/>
  <c r="AA1401" i="2"/>
  <c r="X1401" i="2"/>
  <c r="V1401" i="2"/>
  <c r="S1401" i="2"/>
  <c r="U1401" i="2" s="1"/>
  <c r="R1401" i="2"/>
  <c r="AK1400" i="2"/>
  <c r="AF1400" i="2"/>
  <c r="AE1400" i="2"/>
  <c r="AC1400" i="2"/>
  <c r="AB1400" i="2"/>
  <c r="AA1400" i="2"/>
  <c r="X1400" i="2"/>
  <c r="V1400" i="2"/>
  <c r="S1400" i="2"/>
  <c r="U1400" i="2" s="1"/>
  <c r="R1400" i="2"/>
  <c r="AK1399" i="2"/>
  <c r="AF1399" i="2"/>
  <c r="AE1399" i="2"/>
  <c r="AC1399" i="2"/>
  <c r="AB1399" i="2"/>
  <c r="AA1399" i="2"/>
  <c r="X1399" i="2"/>
  <c r="V1399" i="2"/>
  <c r="S1399" i="2"/>
  <c r="U1399" i="2" s="1"/>
  <c r="R1399" i="2"/>
  <c r="AK1398" i="2"/>
  <c r="AF1398" i="2"/>
  <c r="AE1398" i="2"/>
  <c r="AC1398" i="2"/>
  <c r="AB1398" i="2"/>
  <c r="AA1398" i="2"/>
  <c r="X1398" i="2"/>
  <c r="V1398" i="2"/>
  <c r="S1398" i="2"/>
  <c r="U1398" i="2" s="1"/>
  <c r="R1398" i="2"/>
  <c r="AK1397" i="2"/>
  <c r="AF1397" i="2"/>
  <c r="AE1397" i="2"/>
  <c r="AC1397" i="2"/>
  <c r="AB1397" i="2"/>
  <c r="AA1397" i="2"/>
  <c r="X1397" i="2"/>
  <c r="V1397" i="2"/>
  <c r="S1397" i="2"/>
  <c r="U1397" i="2" s="1"/>
  <c r="R1397" i="2"/>
  <c r="AK1396" i="2"/>
  <c r="AF1396" i="2"/>
  <c r="AE1396" i="2"/>
  <c r="AC1396" i="2"/>
  <c r="AB1396" i="2"/>
  <c r="AA1396" i="2"/>
  <c r="X1396" i="2"/>
  <c r="V1396" i="2"/>
  <c r="S1396" i="2"/>
  <c r="U1396" i="2" s="1"/>
  <c r="R1396" i="2"/>
  <c r="AK1395" i="2"/>
  <c r="AF1395" i="2"/>
  <c r="AE1395" i="2"/>
  <c r="AC1395" i="2"/>
  <c r="AB1395" i="2"/>
  <c r="AA1395" i="2"/>
  <c r="X1395" i="2"/>
  <c r="V1395" i="2"/>
  <c r="S1395" i="2"/>
  <c r="U1395" i="2" s="1"/>
  <c r="R1395" i="2"/>
  <c r="AK1394" i="2"/>
  <c r="AF1394" i="2"/>
  <c r="AE1394" i="2"/>
  <c r="AC1394" i="2"/>
  <c r="AB1394" i="2"/>
  <c r="AA1394" i="2"/>
  <c r="X1394" i="2"/>
  <c r="V1394" i="2"/>
  <c r="S1394" i="2"/>
  <c r="T1394" i="2" s="1"/>
  <c r="R1394" i="2"/>
  <c r="AK1393" i="2"/>
  <c r="AF1393" i="2"/>
  <c r="AE1393" i="2"/>
  <c r="AC1393" i="2"/>
  <c r="AB1393" i="2"/>
  <c r="AA1393" i="2"/>
  <c r="X1393" i="2"/>
  <c r="V1393" i="2"/>
  <c r="S1393" i="2"/>
  <c r="U1393" i="2" s="1"/>
  <c r="R1393" i="2"/>
  <c r="AK1392" i="2"/>
  <c r="AF1392" i="2"/>
  <c r="AE1392" i="2"/>
  <c r="AC1392" i="2"/>
  <c r="AB1392" i="2"/>
  <c r="AA1392" i="2"/>
  <c r="X1392" i="2"/>
  <c r="V1392" i="2"/>
  <c r="S1392" i="2"/>
  <c r="T1392" i="2" s="1"/>
  <c r="R1392" i="2"/>
  <c r="AK1391" i="2"/>
  <c r="AF1391" i="2"/>
  <c r="AE1391" i="2"/>
  <c r="AC1391" i="2"/>
  <c r="AB1391" i="2"/>
  <c r="AA1391" i="2"/>
  <c r="X1391" i="2"/>
  <c r="V1391" i="2"/>
  <c r="S1391" i="2"/>
  <c r="U1391" i="2" s="1"/>
  <c r="R1391" i="2"/>
  <c r="AK1390" i="2"/>
  <c r="AF1390" i="2"/>
  <c r="AE1390" i="2"/>
  <c r="AC1390" i="2"/>
  <c r="AB1390" i="2"/>
  <c r="AA1390" i="2"/>
  <c r="X1390" i="2"/>
  <c r="V1390" i="2"/>
  <c r="S1390" i="2"/>
  <c r="R1390" i="2"/>
  <c r="AK1389" i="2"/>
  <c r="AF1389" i="2"/>
  <c r="AE1389" i="2"/>
  <c r="AC1389" i="2"/>
  <c r="AB1389" i="2"/>
  <c r="AA1389" i="2"/>
  <c r="X1389" i="2"/>
  <c r="V1389" i="2"/>
  <c r="S1389" i="2"/>
  <c r="U1389" i="2" s="1"/>
  <c r="R1389" i="2"/>
  <c r="AK1388" i="2"/>
  <c r="AF1388" i="2"/>
  <c r="AE1388" i="2"/>
  <c r="AC1388" i="2"/>
  <c r="AB1388" i="2"/>
  <c r="AA1388" i="2"/>
  <c r="X1388" i="2"/>
  <c r="V1388" i="2"/>
  <c r="S1388" i="2"/>
  <c r="U1388" i="2" s="1"/>
  <c r="R1388" i="2"/>
  <c r="AK1387" i="2"/>
  <c r="AF1387" i="2"/>
  <c r="AE1387" i="2"/>
  <c r="AC1387" i="2"/>
  <c r="AB1387" i="2"/>
  <c r="AA1387" i="2"/>
  <c r="X1387" i="2"/>
  <c r="V1387" i="2"/>
  <c r="S1387" i="2"/>
  <c r="U1387" i="2" s="1"/>
  <c r="R1387" i="2"/>
  <c r="AK1386" i="2"/>
  <c r="AF1386" i="2"/>
  <c r="AE1386" i="2"/>
  <c r="AC1386" i="2"/>
  <c r="AB1386" i="2"/>
  <c r="AA1386" i="2"/>
  <c r="X1386" i="2"/>
  <c r="V1386" i="2"/>
  <c r="S1386" i="2"/>
  <c r="U1386" i="2" s="1"/>
  <c r="R1386" i="2"/>
  <c r="AK1385" i="2"/>
  <c r="AF1385" i="2"/>
  <c r="AE1385" i="2"/>
  <c r="AC1385" i="2"/>
  <c r="AB1385" i="2"/>
  <c r="AA1385" i="2"/>
  <c r="X1385" i="2"/>
  <c r="V1385" i="2"/>
  <c r="S1385" i="2"/>
  <c r="U1385" i="2" s="1"/>
  <c r="R1385" i="2"/>
  <c r="AK1384" i="2"/>
  <c r="AF1384" i="2"/>
  <c r="AE1384" i="2"/>
  <c r="AC1384" i="2"/>
  <c r="AB1384" i="2"/>
  <c r="AA1384" i="2"/>
  <c r="X1384" i="2"/>
  <c r="V1384" i="2"/>
  <c r="S1384" i="2"/>
  <c r="U1384" i="2" s="1"/>
  <c r="R1384" i="2"/>
  <c r="AK1383" i="2"/>
  <c r="AF1383" i="2"/>
  <c r="AE1383" i="2"/>
  <c r="AC1383" i="2"/>
  <c r="AB1383" i="2"/>
  <c r="AA1383" i="2"/>
  <c r="X1383" i="2"/>
  <c r="V1383" i="2"/>
  <c r="S1383" i="2"/>
  <c r="U1383" i="2" s="1"/>
  <c r="R1383" i="2"/>
  <c r="AK1382" i="2"/>
  <c r="AF1382" i="2"/>
  <c r="AE1382" i="2"/>
  <c r="AC1382" i="2"/>
  <c r="AB1382" i="2"/>
  <c r="AA1382" i="2"/>
  <c r="X1382" i="2"/>
  <c r="V1382" i="2"/>
  <c r="S1382" i="2"/>
  <c r="T1382" i="2" s="1"/>
  <c r="R1382" i="2"/>
  <c r="AK1381" i="2"/>
  <c r="AF1381" i="2"/>
  <c r="AE1381" i="2"/>
  <c r="AC1381" i="2"/>
  <c r="AB1381" i="2"/>
  <c r="AA1381" i="2"/>
  <c r="X1381" i="2"/>
  <c r="V1381" i="2"/>
  <c r="S1381" i="2"/>
  <c r="U1381" i="2" s="1"/>
  <c r="R1381" i="2"/>
  <c r="AK1380" i="2"/>
  <c r="AF1380" i="2"/>
  <c r="AE1380" i="2"/>
  <c r="AC1380" i="2"/>
  <c r="AB1380" i="2"/>
  <c r="AA1380" i="2"/>
  <c r="X1380" i="2"/>
  <c r="V1380" i="2"/>
  <c r="S1380" i="2"/>
  <c r="T1380" i="2" s="1"/>
  <c r="R1380" i="2"/>
  <c r="AK1379" i="2"/>
  <c r="AF1379" i="2"/>
  <c r="AE1379" i="2"/>
  <c r="AC1379" i="2"/>
  <c r="AB1379" i="2"/>
  <c r="AA1379" i="2"/>
  <c r="X1379" i="2"/>
  <c r="V1379" i="2"/>
  <c r="S1379" i="2"/>
  <c r="U1379" i="2" s="1"/>
  <c r="R1379" i="2"/>
  <c r="AK1378" i="2"/>
  <c r="AF1378" i="2"/>
  <c r="AE1378" i="2"/>
  <c r="AC1378" i="2"/>
  <c r="AB1378" i="2"/>
  <c r="AA1378" i="2"/>
  <c r="X1378" i="2"/>
  <c r="V1378" i="2"/>
  <c r="S1378" i="2"/>
  <c r="U1378" i="2" s="1"/>
  <c r="R1378" i="2"/>
  <c r="AK1377" i="2"/>
  <c r="AF1377" i="2"/>
  <c r="AE1377" i="2"/>
  <c r="AC1377" i="2"/>
  <c r="AB1377" i="2"/>
  <c r="AA1377" i="2"/>
  <c r="X1377" i="2"/>
  <c r="V1377" i="2"/>
  <c r="S1377" i="2"/>
  <c r="U1377" i="2" s="1"/>
  <c r="R1377" i="2"/>
  <c r="AK1376" i="2"/>
  <c r="AF1376" i="2"/>
  <c r="AE1376" i="2"/>
  <c r="AC1376" i="2"/>
  <c r="AB1376" i="2"/>
  <c r="AA1376" i="2"/>
  <c r="X1376" i="2"/>
  <c r="V1376" i="2"/>
  <c r="S1376" i="2"/>
  <c r="U1376" i="2" s="1"/>
  <c r="R1376" i="2"/>
  <c r="AK1375" i="2"/>
  <c r="AF1375" i="2"/>
  <c r="AE1375" i="2"/>
  <c r="AC1375" i="2"/>
  <c r="AB1375" i="2"/>
  <c r="AA1375" i="2"/>
  <c r="X1375" i="2"/>
  <c r="V1375" i="2"/>
  <c r="S1375" i="2"/>
  <c r="U1375" i="2" s="1"/>
  <c r="R1375" i="2"/>
  <c r="AK1374" i="2"/>
  <c r="AF1374" i="2"/>
  <c r="AE1374" i="2"/>
  <c r="AC1374" i="2"/>
  <c r="AB1374" i="2"/>
  <c r="AA1374" i="2"/>
  <c r="X1374" i="2"/>
  <c r="V1374" i="2"/>
  <c r="S1374" i="2"/>
  <c r="U1374" i="2" s="1"/>
  <c r="R1374" i="2"/>
  <c r="AK1373" i="2"/>
  <c r="AF1373" i="2"/>
  <c r="AE1373" i="2"/>
  <c r="AC1373" i="2"/>
  <c r="AB1373" i="2"/>
  <c r="AA1373" i="2"/>
  <c r="X1373" i="2"/>
  <c r="V1373" i="2"/>
  <c r="S1373" i="2"/>
  <c r="U1373" i="2" s="1"/>
  <c r="R1373" i="2"/>
  <c r="AK1372" i="2"/>
  <c r="AF1372" i="2"/>
  <c r="AE1372" i="2"/>
  <c r="AC1372" i="2"/>
  <c r="AB1372" i="2"/>
  <c r="AA1372" i="2"/>
  <c r="X1372" i="2"/>
  <c r="V1372" i="2"/>
  <c r="S1372" i="2"/>
  <c r="T1372" i="2" s="1"/>
  <c r="R1372" i="2"/>
  <c r="AK1371" i="2"/>
  <c r="AF1371" i="2"/>
  <c r="AE1371" i="2"/>
  <c r="AC1371" i="2"/>
  <c r="AB1371" i="2"/>
  <c r="AA1371" i="2"/>
  <c r="X1371" i="2"/>
  <c r="V1371" i="2"/>
  <c r="S1371" i="2"/>
  <c r="U1371" i="2" s="1"/>
  <c r="R1371" i="2"/>
  <c r="AK1370" i="2"/>
  <c r="AF1370" i="2"/>
  <c r="AE1370" i="2"/>
  <c r="AC1370" i="2"/>
  <c r="AB1370" i="2"/>
  <c r="AA1370" i="2"/>
  <c r="X1370" i="2"/>
  <c r="V1370" i="2"/>
  <c r="S1370" i="2"/>
  <c r="T1370" i="2" s="1"/>
  <c r="R1370" i="2"/>
  <c r="AK1369" i="2"/>
  <c r="AF1369" i="2"/>
  <c r="AE1369" i="2"/>
  <c r="AC1369" i="2"/>
  <c r="AB1369" i="2"/>
  <c r="AA1369" i="2"/>
  <c r="X1369" i="2"/>
  <c r="V1369" i="2"/>
  <c r="S1369" i="2"/>
  <c r="U1369" i="2" s="1"/>
  <c r="R1369" i="2"/>
  <c r="AK1368" i="2"/>
  <c r="AF1368" i="2"/>
  <c r="AE1368" i="2"/>
  <c r="AC1368" i="2"/>
  <c r="AB1368" i="2"/>
  <c r="AA1368" i="2"/>
  <c r="V1368" i="2"/>
  <c r="S1368" i="2"/>
  <c r="U1368" i="2" s="1"/>
  <c r="R1368" i="2"/>
  <c r="AK1367" i="2"/>
  <c r="AF1367" i="2"/>
  <c r="AE1367" i="2"/>
  <c r="AC1367" i="2"/>
  <c r="AB1367" i="2"/>
  <c r="AA1367" i="2"/>
  <c r="X1367" i="2"/>
  <c r="V1367" i="2"/>
  <c r="S1367" i="2"/>
  <c r="U1367" i="2" s="1"/>
  <c r="R1367" i="2"/>
  <c r="AK1366" i="2"/>
  <c r="AF1366" i="2"/>
  <c r="AE1366" i="2"/>
  <c r="AC1366" i="2"/>
  <c r="AB1366" i="2"/>
  <c r="AA1366" i="2"/>
  <c r="X1366" i="2"/>
  <c r="V1366" i="2"/>
  <c r="S1366" i="2"/>
  <c r="U1366" i="2" s="1"/>
  <c r="R1366" i="2"/>
  <c r="AK1365" i="2"/>
  <c r="AF1365" i="2"/>
  <c r="AE1365" i="2"/>
  <c r="AC1365" i="2"/>
  <c r="AB1365" i="2"/>
  <c r="AA1365" i="2"/>
  <c r="X1365" i="2"/>
  <c r="V1365" i="2"/>
  <c r="S1365" i="2"/>
  <c r="T1365" i="2" s="1"/>
  <c r="R1365" i="2"/>
  <c r="AK1364" i="2"/>
  <c r="AF1364" i="2"/>
  <c r="AE1364" i="2"/>
  <c r="AC1364" i="2"/>
  <c r="AB1364" i="2"/>
  <c r="AA1364" i="2"/>
  <c r="X1364" i="2"/>
  <c r="V1364" i="2"/>
  <c r="S1364" i="2"/>
  <c r="U1364" i="2" s="1"/>
  <c r="R1364" i="2"/>
  <c r="AK1363" i="2"/>
  <c r="AF1363" i="2"/>
  <c r="AE1363" i="2"/>
  <c r="AC1363" i="2"/>
  <c r="AB1363" i="2"/>
  <c r="AA1363" i="2"/>
  <c r="X1363" i="2"/>
  <c r="V1363" i="2"/>
  <c r="S1363" i="2"/>
  <c r="T1363" i="2" s="1"/>
  <c r="R1363" i="2"/>
  <c r="AK1362" i="2"/>
  <c r="AF1362" i="2"/>
  <c r="AE1362" i="2"/>
  <c r="AC1362" i="2"/>
  <c r="AB1362" i="2"/>
  <c r="AA1362" i="2"/>
  <c r="X1362" i="2"/>
  <c r="V1362" i="2"/>
  <c r="S1362" i="2"/>
  <c r="U1362" i="2" s="1"/>
  <c r="R1362" i="2"/>
  <c r="AK1361" i="2"/>
  <c r="AF1361" i="2"/>
  <c r="AE1361" i="2"/>
  <c r="AC1361" i="2"/>
  <c r="AB1361" i="2"/>
  <c r="AA1361" i="2"/>
  <c r="X1361" i="2"/>
  <c r="V1361" i="2"/>
  <c r="S1361" i="2"/>
  <c r="U1361" i="2" s="1"/>
  <c r="R1361" i="2"/>
  <c r="AK1360" i="2"/>
  <c r="AF1360" i="2"/>
  <c r="AE1360" i="2"/>
  <c r="AC1360" i="2"/>
  <c r="AB1360" i="2"/>
  <c r="AA1360" i="2"/>
  <c r="X1360" i="2"/>
  <c r="V1360" i="2"/>
  <c r="S1360" i="2"/>
  <c r="U1360" i="2" s="1"/>
  <c r="R1360" i="2"/>
  <c r="AK1359" i="2"/>
  <c r="AF1359" i="2"/>
  <c r="AE1359" i="2"/>
  <c r="AC1359" i="2"/>
  <c r="AB1359" i="2"/>
  <c r="AA1359" i="2"/>
  <c r="X1359" i="2"/>
  <c r="V1359" i="2"/>
  <c r="S1359" i="2"/>
  <c r="U1359" i="2" s="1"/>
  <c r="R1359" i="2"/>
  <c r="AK1358" i="2"/>
  <c r="AF1358" i="2"/>
  <c r="AE1358" i="2"/>
  <c r="AC1358" i="2"/>
  <c r="AB1358" i="2"/>
  <c r="AA1358" i="2"/>
  <c r="X1358" i="2"/>
  <c r="V1358" i="2"/>
  <c r="S1358" i="2"/>
  <c r="T1358" i="2" s="1"/>
  <c r="R1358" i="2"/>
  <c r="AK1357" i="2"/>
  <c r="AF1357" i="2"/>
  <c r="AE1357" i="2"/>
  <c r="AC1357" i="2"/>
  <c r="AB1357" i="2"/>
  <c r="AA1357" i="2"/>
  <c r="X1357" i="2"/>
  <c r="V1357" i="2"/>
  <c r="S1357" i="2"/>
  <c r="U1357" i="2" s="1"/>
  <c r="R1357" i="2"/>
  <c r="AK1356" i="2"/>
  <c r="AF1356" i="2"/>
  <c r="AE1356" i="2"/>
  <c r="AC1356" i="2"/>
  <c r="AB1356" i="2"/>
  <c r="AA1356" i="2"/>
  <c r="X1356" i="2"/>
  <c r="V1356" i="2"/>
  <c r="S1356" i="2"/>
  <c r="U1356" i="2" s="1"/>
  <c r="R1356" i="2"/>
  <c r="AK1355" i="2"/>
  <c r="AF1355" i="2"/>
  <c r="AE1355" i="2"/>
  <c r="AC1355" i="2"/>
  <c r="AB1355" i="2"/>
  <c r="AA1355" i="2"/>
  <c r="X1355" i="2"/>
  <c r="V1355" i="2"/>
  <c r="S1355" i="2"/>
  <c r="U1355" i="2" s="1"/>
  <c r="R1355" i="2"/>
  <c r="AK1354" i="2"/>
  <c r="AF1354" i="2"/>
  <c r="AE1354" i="2"/>
  <c r="AC1354" i="2"/>
  <c r="AB1354" i="2"/>
  <c r="AA1354" i="2"/>
  <c r="X1354" i="2"/>
  <c r="V1354" i="2"/>
  <c r="S1354" i="2"/>
  <c r="U1354" i="2" s="1"/>
  <c r="R1354" i="2"/>
  <c r="AK1353" i="2"/>
  <c r="AF1353" i="2"/>
  <c r="AE1353" i="2"/>
  <c r="AC1353" i="2"/>
  <c r="AB1353" i="2"/>
  <c r="AA1353" i="2"/>
  <c r="X1353" i="2"/>
  <c r="V1353" i="2"/>
  <c r="S1353" i="2"/>
  <c r="R1353" i="2"/>
  <c r="AK1352" i="2"/>
  <c r="AF1352" i="2"/>
  <c r="AE1352" i="2"/>
  <c r="AC1352" i="2"/>
  <c r="AB1352" i="2"/>
  <c r="AA1352" i="2"/>
  <c r="X1352" i="2"/>
  <c r="V1352" i="2"/>
  <c r="S1352" i="2"/>
  <c r="T1352" i="2" s="1"/>
  <c r="R1352" i="2"/>
  <c r="AK1351" i="2"/>
  <c r="AF1351" i="2"/>
  <c r="AE1351" i="2"/>
  <c r="AC1351" i="2"/>
  <c r="AB1351" i="2"/>
  <c r="AA1351" i="2"/>
  <c r="X1351" i="2"/>
  <c r="V1351" i="2"/>
  <c r="S1351" i="2"/>
  <c r="U1351" i="2" s="1"/>
  <c r="R1351" i="2"/>
  <c r="AK1350" i="2"/>
  <c r="AF1350" i="2"/>
  <c r="AE1350" i="2"/>
  <c r="AC1350" i="2"/>
  <c r="AB1350" i="2"/>
  <c r="AA1350" i="2"/>
  <c r="X1350" i="2"/>
  <c r="V1350" i="2"/>
  <c r="S1350" i="2"/>
  <c r="R1350" i="2"/>
  <c r="AK1349" i="2"/>
  <c r="AF1349" i="2"/>
  <c r="AE1349" i="2"/>
  <c r="AC1349" i="2"/>
  <c r="AB1349" i="2"/>
  <c r="AA1349" i="2"/>
  <c r="X1349" i="2"/>
  <c r="V1349" i="2"/>
  <c r="S1349" i="2"/>
  <c r="T1349" i="2" s="1"/>
  <c r="R1349" i="2"/>
  <c r="AK1348" i="2"/>
  <c r="AF1348" i="2"/>
  <c r="AE1348" i="2"/>
  <c r="AC1348" i="2"/>
  <c r="AB1348" i="2"/>
  <c r="AA1348" i="2"/>
  <c r="X1348" i="2"/>
  <c r="V1348" i="2"/>
  <c r="S1348" i="2"/>
  <c r="U1348" i="2" s="1"/>
  <c r="R1348" i="2"/>
  <c r="AK1347" i="2"/>
  <c r="AF1347" i="2"/>
  <c r="AE1347" i="2"/>
  <c r="AC1347" i="2"/>
  <c r="AB1347" i="2"/>
  <c r="AA1347" i="2"/>
  <c r="X1347" i="2"/>
  <c r="V1347" i="2"/>
  <c r="S1347" i="2"/>
  <c r="R1347" i="2"/>
  <c r="AK1346" i="2"/>
  <c r="AF1346" i="2"/>
  <c r="AE1346" i="2"/>
  <c r="AC1346" i="2"/>
  <c r="AB1346" i="2"/>
  <c r="AA1346" i="2"/>
  <c r="X1346" i="2"/>
  <c r="V1346" i="2"/>
  <c r="S1346" i="2"/>
  <c r="T1346" i="2" s="1"/>
  <c r="R1346" i="2"/>
  <c r="T1348" i="2" l="1"/>
  <c r="U1423" i="2"/>
  <c r="U1365" i="2"/>
  <c r="U1370" i="2"/>
  <c r="AG1370" i="2" s="1"/>
  <c r="U1418" i="2"/>
  <c r="AG1418" i="2" s="1"/>
  <c r="T1453" i="2"/>
  <c r="U1459" i="2"/>
  <c r="AG1459" i="2" s="1"/>
  <c r="AJ1459" i="2" s="1"/>
  <c r="AO1459" i="2" s="1"/>
  <c r="AP1459" i="2" s="1"/>
  <c r="U1442" i="2"/>
  <c r="AG1442" i="2" s="1"/>
  <c r="AJ1442" i="2" s="1"/>
  <c r="AO1442" i="2" s="1"/>
  <c r="AP1442" i="2" s="1"/>
  <c r="T1360" i="2"/>
  <c r="AG1360" i="2" s="1"/>
  <c r="T1441" i="2"/>
  <c r="AG1441" i="2" s="1"/>
  <c r="T1463" i="2"/>
  <c r="AG1463" i="2" s="1"/>
  <c r="T1447" i="2"/>
  <c r="AG1447" i="2" s="1"/>
  <c r="AJ1447" i="2" s="1"/>
  <c r="AO1447" i="2" s="1"/>
  <c r="AP1447" i="2" s="1"/>
  <c r="T1448" i="2"/>
  <c r="T1449" i="2"/>
  <c r="AG1449" i="2" s="1"/>
  <c r="AJ1449" i="2" s="1"/>
  <c r="AO1449" i="2" s="1"/>
  <c r="AP1449" i="2" s="1"/>
  <c r="T1357" i="2"/>
  <c r="AG1357" i="2" s="1"/>
  <c r="AJ1357" i="2" s="1"/>
  <c r="AO1357" i="2" s="1"/>
  <c r="AP1357" i="2" s="1"/>
  <c r="U1349" i="2"/>
  <c r="AG1349" i="2" s="1"/>
  <c r="AJ1349" i="2" s="1"/>
  <c r="AO1349" i="2" s="1"/>
  <c r="AP1349" i="2" s="1"/>
  <c r="T1393" i="2"/>
  <c r="AG1393" i="2" s="1"/>
  <c r="U1430" i="2"/>
  <c r="AG1430" i="2" s="1"/>
  <c r="AJ1430" i="2" s="1"/>
  <c r="AO1430" i="2" s="1"/>
  <c r="AP1430" i="2" s="1"/>
  <c r="T1359" i="2"/>
  <c r="AG1359" i="2" s="1"/>
  <c r="T1390" i="2"/>
  <c r="T1403" i="2"/>
  <c r="AG1403" i="2" s="1"/>
  <c r="AJ1403" i="2" s="1"/>
  <c r="AO1403" i="2" s="1"/>
  <c r="AP1403" i="2" s="1"/>
  <c r="T1412" i="2"/>
  <c r="AG1412" i="2" s="1"/>
  <c r="AJ1412" i="2" s="1"/>
  <c r="AO1412" i="2" s="1"/>
  <c r="AP1412" i="2" s="1"/>
  <c r="T1432" i="2"/>
  <c r="AG1432" i="2" s="1"/>
  <c r="U1382" i="2"/>
  <c r="AG1382" i="2" s="1"/>
  <c r="AJ1382" i="2" s="1"/>
  <c r="AO1382" i="2" s="1"/>
  <c r="AP1382" i="2" s="1"/>
  <c r="U1390" i="2"/>
  <c r="T1391" i="2"/>
  <c r="AG1391" i="2" s="1"/>
  <c r="AJ1391" i="2" s="1"/>
  <c r="AO1391" i="2" s="1"/>
  <c r="AP1391" i="2" s="1"/>
  <c r="U1402" i="2"/>
  <c r="AG1402" i="2" s="1"/>
  <c r="U1411" i="2"/>
  <c r="AG1411" i="2" s="1"/>
  <c r="AJ1411" i="2" s="1"/>
  <c r="AO1411" i="2" s="1"/>
  <c r="AP1411" i="2" s="1"/>
  <c r="AG1448" i="2"/>
  <c r="T1451" i="2"/>
  <c r="AG1451" i="2" s="1"/>
  <c r="U1346" i="2"/>
  <c r="AG1346" i="2" s="1"/>
  <c r="AJ1346" i="2" s="1"/>
  <c r="AO1346" i="2" s="1"/>
  <c r="AP1346" i="2" s="1"/>
  <c r="U1372" i="2"/>
  <c r="AG1372" i="2" s="1"/>
  <c r="AG1387" i="2"/>
  <c r="AJ1387" i="2" s="1"/>
  <c r="AO1387" i="2" s="1"/>
  <c r="AP1387" i="2" s="1"/>
  <c r="T1450" i="2"/>
  <c r="AG1450" i="2" s="1"/>
  <c r="T1460" i="2"/>
  <c r="AG1460" i="2" s="1"/>
  <c r="AJ1460" i="2" s="1"/>
  <c r="AO1460" i="2" s="1"/>
  <c r="AP1460" i="2" s="1"/>
  <c r="T1461" i="2"/>
  <c r="AG1461" i="2" s="1"/>
  <c r="T1399" i="2"/>
  <c r="AG1399" i="2" s="1"/>
  <c r="AJ1399" i="2" s="1"/>
  <c r="AO1399" i="2" s="1"/>
  <c r="AP1399" i="2" s="1"/>
  <c r="T1400" i="2"/>
  <c r="AG1400" i="2" s="1"/>
  <c r="AJ1400" i="2" s="1"/>
  <c r="AO1400" i="2" s="1"/>
  <c r="AP1400" i="2" s="1"/>
  <c r="T1387" i="2"/>
  <c r="T1419" i="2"/>
  <c r="AG1419" i="2" s="1"/>
  <c r="T1429" i="2"/>
  <c r="AG1429" i="2" s="1"/>
  <c r="T1354" i="2"/>
  <c r="AG1354" i="2" s="1"/>
  <c r="T1355" i="2"/>
  <c r="AG1355" i="2" s="1"/>
  <c r="AG1348" i="2"/>
  <c r="AJ1348" i="2" s="1"/>
  <c r="T1417" i="2"/>
  <c r="AG1417" i="2" s="1"/>
  <c r="AJ1417" i="2" s="1"/>
  <c r="AO1417" i="2" s="1"/>
  <c r="AP1417" i="2" s="1"/>
  <c r="T1427" i="2"/>
  <c r="AG1427" i="2" s="1"/>
  <c r="U1467" i="2"/>
  <c r="AG1467" i="2" s="1"/>
  <c r="AJ1467" i="2" s="1"/>
  <c r="AO1467" i="2" s="1"/>
  <c r="AP1467" i="2" s="1"/>
  <c r="U1407" i="2"/>
  <c r="AG1407" i="2" s="1"/>
  <c r="T1426" i="2"/>
  <c r="AG1426" i="2" s="1"/>
  <c r="AJ1426" i="2" s="1"/>
  <c r="AO1426" i="2" s="1"/>
  <c r="AP1426" i="2" s="1"/>
  <c r="T1435" i="2"/>
  <c r="AG1435" i="2" s="1"/>
  <c r="T1436" i="2"/>
  <c r="AG1436" i="2" s="1"/>
  <c r="U1466" i="2"/>
  <c r="AG1466" i="2" s="1"/>
  <c r="AJ1466" i="2" s="1"/>
  <c r="AO1466" i="2" s="1"/>
  <c r="AP1466" i="2" s="1"/>
  <c r="T1351" i="2"/>
  <c r="AG1351" i="2" s="1"/>
  <c r="U1352" i="2"/>
  <c r="AG1352" i="2" s="1"/>
  <c r="AJ1352" i="2" s="1"/>
  <c r="AO1352" i="2" s="1"/>
  <c r="AP1352" i="2" s="1"/>
  <c r="T1378" i="2"/>
  <c r="AG1378" i="2" s="1"/>
  <c r="AJ1378" i="2" s="1"/>
  <c r="AO1378" i="2" s="1"/>
  <c r="AP1378" i="2" s="1"/>
  <c r="U1406" i="2"/>
  <c r="AG1406" i="2" s="1"/>
  <c r="T1415" i="2"/>
  <c r="AG1415" i="2" s="1"/>
  <c r="AJ1415" i="2" s="1"/>
  <c r="AO1415" i="2" s="1"/>
  <c r="AP1415" i="2" s="1"/>
  <c r="AG1423" i="2"/>
  <c r="AJ1423" i="2" s="1"/>
  <c r="AO1423" i="2" s="1"/>
  <c r="AP1423" i="2" s="1"/>
  <c r="T1465" i="2"/>
  <c r="AG1465" i="2" s="1"/>
  <c r="T1375" i="2"/>
  <c r="AG1375" i="2" s="1"/>
  <c r="AJ1375" i="2" s="1"/>
  <c r="AO1375" i="2" s="1"/>
  <c r="AP1375" i="2" s="1"/>
  <c r="T1376" i="2"/>
  <c r="AG1376" i="2" s="1"/>
  <c r="T1377" i="2"/>
  <c r="AG1377" i="2" s="1"/>
  <c r="T1395" i="2"/>
  <c r="AG1395" i="2" s="1"/>
  <c r="AJ1395" i="2" s="1"/>
  <c r="AO1395" i="2" s="1"/>
  <c r="AP1395" i="2" s="1"/>
  <c r="T1443" i="2"/>
  <c r="AG1443" i="2" s="1"/>
  <c r="U1455" i="2"/>
  <c r="AG1455" i="2" s="1"/>
  <c r="AJ1455" i="2" s="1"/>
  <c r="AO1455" i="2" s="1"/>
  <c r="AP1455" i="2" s="1"/>
  <c r="U1394" i="2"/>
  <c r="AG1394" i="2" s="1"/>
  <c r="U1424" i="2"/>
  <c r="AG1424" i="2" s="1"/>
  <c r="AJ1424" i="2" s="1"/>
  <c r="AO1424" i="2" s="1"/>
  <c r="AP1424" i="2" s="1"/>
  <c r="U1454" i="2"/>
  <c r="AG1454" i="2" s="1"/>
  <c r="T474" i="3"/>
  <c r="AF474" i="3" s="1"/>
  <c r="S446" i="3"/>
  <c r="AF446" i="3" s="1"/>
  <c r="S486" i="3"/>
  <c r="AF486" i="3" s="1"/>
  <c r="AI486" i="3" s="1"/>
  <c r="AN486" i="3" s="1"/>
  <c r="S487" i="3"/>
  <c r="AF487" i="3" s="1"/>
  <c r="AI487" i="3" s="1"/>
  <c r="AN487" i="3" s="1"/>
  <c r="S471" i="3"/>
  <c r="AF471" i="3" s="1"/>
  <c r="AI471" i="3" s="1"/>
  <c r="AN471" i="3" s="1"/>
  <c r="S480" i="3"/>
  <c r="AF480" i="3" s="1"/>
  <c r="S452" i="3"/>
  <c r="AF452" i="3" s="1"/>
  <c r="AI452" i="3" s="1"/>
  <c r="AN452" i="3" s="1"/>
  <c r="S470" i="3"/>
  <c r="AF470" i="3" s="1"/>
  <c r="S455" i="3"/>
  <c r="AF455" i="3" s="1"/>
  <c r="AI455" i="3" s="1"/>
  <c r="AN455" i="3" s="1"/>
  <c r="S440" i="3"/>
  <c r="AF440" i="3" s="1"/>
  <c r="S461" i="3"/>
  <c r="AF461" i="3" s="1"/>
  <c r="AI461" i="3" s="1"/>
  <c r="AN461" i="3" s="1"/>
  <c r="S475" i="3"/>
  <c r="AF475" i="3" s="1"/>
  <c r="AI475" i="3" s="1"/>
  <c r="AN475" i="3" s="1"/>
  <c r="S449" i="3"/>
  <c r="S458" i="3"/>
  <c r="S477" i="3"/>
  <c r="AF477" i="3" s="1"/>
  <c r="T478" i="3"/>
  <c r="AF478" i="3" s="1"/>
  <c r="S481" i="3"/>
  <c r="AF481" i="3" s="1"/>
  <c r="AI481" i="3" s="1"/>
  <c r="AN481" i="3" s="1"/>
  <c r="S483" i="3"/>
  <c r="AF483" i="3" s="1"/>
  <c r="S484" i="3"/>
  <c r="AF484" i="3" s="1"/>
  <c r="T449" i="3"/>
  <c r="T458" i="3"/>
  <c r="S447" i="3"/>
  <c r="AF447" i="3" s="1"/>
  <c r="S467" i="3"/>
  <c r="AF467" i="3" s="1"/>
  <c r="S468" i="3"/>
  <c r="AF468" i="3" s="1"/>
  <c r="S443" i="3"/>
  <c r="AF443" i="3" s="1"/>
  <c r="AI443" i="3" s="1"/>
  <c r="AN443" i="3" s="1"/>
  <c r="S444" i="3"/>
  <c r="AF444" i="3" s="1"/>
  <c r="AI444" i="3" s="1"/>
  <c r="AN444" i="3" s="1"/>
  <c r="S438" i="3"/>
  <c r="AF438" i="3" s="1"/>
  <c r="S450" i="3"/>
  <c r="AF450" i="3" s="1"/>
  <c r="S473" i="3"/>
  <c r="AF473" i="3" s="1"/>
  <c r="T442" i="3"/>
  <c r="AF442" i="3" s="1"/>
  <c r="S445" i="3"/>
  <c r="AF445" i="3" s="1"/>
  <c r="S453" i="3"/>
  <c r="AF453" i="3" s="1"/>
  <c r="S456" i="3"/>
  <c r="AF456" i="3" s="1"/>
  <c r="S459" i="3"/>
  <c r="AF459" i="3" s="1"/>
  <c r="S462" i="3"/>
  <c r="AF462" i="3" s="1"/>
  <c r="S464" i="3"/>
  <c r="AF464" i="3" s="1"/>
  <c r="S466" i="3"/>
  <c r="AF466" i="3" s="1"/>
  <c r="S482" i="3"/>
  <c r="AF482" i="3" s="1"/>
  <c r="S489" i="3"/>
  <c r="AF489" i="3" s="1"/>
  <c r="T479" i="3"/>
  <c r="AF479" i="3" s="1"/>
  <c r="S448" i="3"/>
  <c r="AF448" i="3" s="1"/>
  <c r="S469" i="3"/>
  <c r="AF469" i="3" s="1"/>
  <c r="S485" i="3"/>
  <c r="AF485" i="3" s="1"/>
  <c r="S439" i="3"/>
  <c r="AF439" i="3" s="1"/>
  <c r="S441" i="3"/>
  <c r="AF441" i="3" s="1"/>
  <c r="S451" i="3"/>
  <c r="AF451" i="3" s="1"/>
  <c r="S454" i="3"/>
  <c r="AF454" i="3" s="1"/>
  <c r="S457" i="3"/>
  <c r="AF457" i="3" s="1"/>
  <c r="S460" i="3"/>
  <c r="AF460" i="3" s="1"/>
  <c r="S476" i="3"/>
  <c r="AF476" i="3" s="1"/>
  <c r="S463" i="3"/>
  <c r="AF463" i="3" s="1"/>
  <c r="S465" i="3"/>
  <c r="AF465" i="3" s="1"/>
  <c r="S472" i="3"/>
  <c r="AF472" i="3" s="1"/>
  <c r="S488" i="3"/>
  <c r="AF488" i="3" s="1"/>
  <c r="S490" i="3"/>
  <c r="AF490" i="3" s="1"/>
  <c r="AJ1448" i="2"/>
  <c r="AO1448" i="2" s="1"/>
  <c r="AP1448" i="2" s="1"/>
  <c r="U1350" i="2"/>
  <c r="T1428" i="2"/>
  <c r="AG1428" i="2" s="1"/>
  <c r="T1440" i="2"/>
  <c r="AG1440" i="2" s="1"/>
  <c r="T1452" i="2"/>
  <c r="T1464" i="2"/>
  <c r="U1347" i="2"/>
  <c r="T1356" i="2"/>
  <c r="AG1356" i="2" s="1"/>
  <c r="U1363" i="2"/>
  <c r="AG1363" i="2" s="1"/>
  <c r="T1368" i="2"/>
  <c r="AG1368" i="2" s="1"/>
  <c r="T1373" i="2"/>
  <c r="AG1373" i="2" s="1"/>
  <c r="U1380" i="2"/>
  <c r="AG1380" i="2" s="1"/>
  <c r="T1385" i="2"/>
  <c r="AG1385" i="2" s="1"/>
  <c r="U1392" i="2"/>
  <c r="AG1392" i="2" s="1"/>
  <c r="T1397" i="2"/>
  <c r="AG1397" i="2" s="1"/>
  <c r="U1404" i="2"/>
  <c r="AG1404" i="2" s="1"/>
  <c r="T1409" i="2"/>
  <c r="AG1409" i="2" s="1"/>
  <c r="U1416" i="2"/>
  <c r="AG1416" i="2" s="1"/>
  <c r="T1421" i="2"/>
  <c r="AG1421" i="2" s="1"/>
  <c r="T1433" i="2"/>
  <c r="AG1433" i="2" s="1"/>
  <c r="T1445" i="2"/>
  <c r="AG1445" i="2" s="1"/>
  <c r="U1452" i="2"/>
  <c r="T1457" i="2"/>
  <c r="AG1457" i="2" s="1"/>
  <c r="U1464" i="2"/>
  <c r="T1353" i="2"/>
  <c r="T1361" i="2"/>
  <c r="AG1361" i="2" s="1"/>
  <c r="T1414" i="2"/>
  <c r="AG1414" i="2" s="1"/>
  <c r="T1438" i="2"/>
  <c r="AG1438" i="2" s="1"/>
  <c r="AG1453" i="2"/>
  <c r="T1462" i="2"/>
  <c r="AG1462" i="2" s="1"/>
  <c r="T1366" i="2"/>
  <c r="AG1366" i="2" s="1"/>
  <c r="T1371" i="2"/>
  <c r="AG1371" i="2" s="1"/>
  <c r="T1383" i="2"/>
  <c r="AG1383" i="2" s="1"/>
  <c r="T1431" i="2"/>
  <c r="AG1431" i="2" s="1"/>
  <c r="T1388" i="2"/>
  <c r="AG1388" i="2" s="1"/>
  <c r="T1347" i="2"/>
  <c r="U1353" i="2"/>
  <c r="U1358" i="2"/>
  <c r="AG1358" i="2" s="1"/>
  <c r="T1364" i="2"/>
  <c r="AG1364" i="2" s="1"/>
  <c r="T1369" i="2"/>
  <c r="AG1369" i="2" s="1"/>
  <c r="T1381" i="2"/>
  <c r="AG1381" i="2" s="1"/>
  <c r="T1405" i="2"/>
  <c r="AG1405" i="2" s="1"/>
  <c r="T1374" i="2"/>
  <c r="AG1374" i="2" s="1"/>
  <c r="T1386" i="2"/>
  <c r="AG1386" i="2" s="1"/>
  <c r="T1398" i="2"/>
  <c r="AG1398" i="2" s="1"/>
  <c r="T1410" i="2"/>
  <c r="AG1410" i="2" s="1"/>
  <c r="T1422" i="2"/>
  <c r="AG1422" i="2" s="1"/>
  <c r="T1434" i="2"/>
  <c r="AG1434" i="2" s="1"/>
  <c r="T1446" i="2"/>
  <c r="AG1446" i="2" s="1"/>
  <c r="T1458" i="2"/>
  <c r="AG1458" i="2" s="1"/>
  <c r="T1350" i="2"/>
  <c r="T1362" i="2"/>
  <c r="AG1362" i="2" s="1"/>
  <c r="AG1365" i="2"/>
  <c r="T1379" i="2"/>
  <c r="AG1379" i="2" s="1"/>
  <c r="T1439" i="2"/>
  <c r="AG1439" i="2" s="1"/>
  <c r="T1367" i="2"/>
  <c r="AG1367" i="2" s="1"/>
  <c r="T1384" i="2"/>
  <c r="AG1384" i="2" s="1"/>
  <c r="T1396" i="2"/>
  <c r="AG1396" i="2" s="1"/>
  <c r="T1408" i="2"/>
  <c r="AG1408" i="2" s="1"/>
  <c r="T1420" i="2"/>
  <c r="AG1420" i="2" s="1"/>
  <c r="T1444" i="2"/>
  <c r="AG1444" i="2" s="1"/>
  <c r="T1456" i="2"/>
  <c r="AG1456" i="2" s="1"/>
  <c r="T1468" i="2"/>
  <c r="AG1468" i="2" s="1"/>
  <c r="T1389" i="2"/>
  <c r="AG1389" i="2" s="1"/>
  <c r="T1401" i="2"/>
  <c r="AG1401" i="2" s="1"/>
  <c r="T1413" i="2"/>
  <c r="AG1413" i="2" s="1"/>
  <c r="T1425" i="2"/>
  <c r="AG1425" i="2" s="1"/>
  <c r="T1437" i="2"/>
  <c r="AG1437" i="2" s="1"/>
  <c r="AO486" i="3" l="1"/>
  <c r="AO461" i="3"/>
  <c r="AO471" i="3"/>
  <c r="AO455" i="3"/>
  <c r="AO487" i="3"/>
  <c r="AO481" i="3"/>
  <c r="AO452" i="3"/>
  <c r="AJ1376" i="2"/>
  <c r="AO1376" i="2" s="1"/>
  <c r="AP1376" i="2" s="1"/>
  <c r="AF458" i="3"/>
  <c r="AI458" i="3" s="1"/>
  <c r="AN458" i="3" s="1"/>
  <c r="AJ1360" i="2"/>
  <c r="AO1360" i="2" s="1"/>
  <c r="AP1360" i="2" s="1"/>
  <c r="AO1348" i="2"/>
  <c r="AP1348" i="2" s="1"/>
  <c r="AG1353" i="2"/>
  <c r="AJ1353" i="2" s="1"/>
  <c r="AO1353" i="2" s="1"/>
  <c r="AP1353" i="2" s="1"/>
  <c r="AJ1406" i="2"/>
  <c r="AO1406" i="2" s="1"/>
  <c r="AP1406" i="2" s="1"/>
  <c r="AJ1451" i="2"/>
  <c r="AO1451" i="2" s="1"/>
  <c r="AP1451" i="2" s="1"/>
  <c r="AG1390" i="2"/>
  <c r="AJ1390" i="2" s="1"/>
  <c r="AO1390" i="2" s="1"/>
  <c r="AP1390" i="2" s="1"/>
  <c r="AG1350" i="2"/>
  <c r="AJ1350" i="2" s="1"/>
  <c r="AO1350" i="2" s="1"/>
  <c r="AP1350" i="2" s="1"/>
  <c r="AG1464" i="2"/>
  <c r="AJ1464" i="2" s="1"/>
  <c r="AO1464" i="2" s="1"/>
  <c r="AP1464" i="2" s="1"/>
  <c r="AG1452" i="2"/>
  <c r="AJ1452" i="2" s="1"/>
  <c r="AO1452" i="2" s="1"/>
  <c r="AP1452" i="2" s="1"/>
  <c r="AJ1450" i="2"/>
  <c r="AO1450" i="2" s="1"/>
  <c r="AP1450" i="2" s="1"/>
  <c r="AJ1354" i="2"/>
  <c r="AO1354" i="2" s="1"/>
  <c r="AP1354" i="2" s="1"/>
  <c r="AJ1394" i="2"/>
  <c r="AO1394" i="2" s="1"/>
  <c r="AP1394" i="2" s="1"/>
  <c r="AJ1372" i="2"/>
  <c r="AO1372" i="2" s="1"/>
  <c r="AP1372" i="2" s="1"/>
  <c r="AJ1427" i="2"/>
  <c r="AO1427" i="2" s="1"/>
  <c r="AP1427" i="2" s="1"/>
  <c r="AJ1432" i="2"/>
  <c r="AO1432" i="2" s="1"/>
  <c r="AP1432" i="2" s="1"/>
  <c r="AJ1461" i="2"/>
  <c r="AO1461" i="2" s="1"/>
  <c r="AP1461" i="2" s="1"/>
  <c r="AJ1443" i="2"/>
  <c r="AO1443" i="2" s="1"/>
  <c r="AP1443" i="2" s="1"/>
  <c r="AJ1351" i="2"/>
  <c r="AO1351" i="2" s="1"/>
  <c r="AP1351" i="2" s="1"/>
  <c r="AJ1407" i="2"/>
  <c r="AO1407" i="2" s="1"/>
  <c r="AP1407" i="2" s="1"/>
  <c r="AJ1454" i="2"/>
  <c r="AO1454" i="2" s="1"/>
  <c r="AP1454" i="2" s="1"/>
  <c r="AJ1436" i="2"/>
  <c r="AO1436" i="2" s="1"/>
  <c r="AP1436" i="2" s="1"/>
  <c r="AJ1402" i="2"/>
  <c r="AO1402" i="2" s="1"/>
  <c r="AP1402" i="2" s="1"/>
  <c r="AJ1435" i="2"/>
  <c r="AO1435" i="2" s="1"/>
  <c r="AP1435" i="2" s="1"/>
  <c r="AG1347" i="2"/>
  <c r="AJ1347" i="2" s="1"/>
  <c r="AO1347" i="2" s="1"/>
  <c r="AP1347" i="2" s="1"/>
  <c r="AJ1419" i="2"/>
  <c r="AO1419" i="2" s="1"/>
  <c r="AP1419" i="2" s="1"/>
  <c r="AF449" i="3"/>
  <c r="AI449" i="3" s="1"/>
  <c r="AN449" i="3" s="1"/>
  <c r="AI483" i="3"/>
  <c r="AN483" i="3" s="1"/>
  <c r="AI480" i="3"/>
  <c r="AN480" i="3" s="1"/>
  <c r="AI468" i="3"/>
  <c r="AN468" i="3" s="1"/>
  <c r="AI467" i="3"/>
  <c r="AN467" i="3" s="1"/>
  <c r="AI447" i="3"/>
  <c r="AN447" i="3" s="1"/>
  <c r="AI474" i="3"/>
  <c r="AN474" i="3" s="1"/>
  <c r="AI466" i="3"/>
  <c r="AN466" i="3" s="1"/>
  <c r="AI451" i="3"/>
  <c r="AN451" i="3" s="1"/>
  <c r="AI462" i="3"/>
  <c r="AN462" i="3" s="1"/>
  <c r="AO475" i="3"/>
  <c r="AI441" i="3"/>
  <c r="AN441" i="3" s="1"/>
  <c r="AI439" i="3"/>
  <c r="AN439" i="3" s="1"/>
  <c r="AI488" i="3"/>
  <c r="AN488" i="3" s="1"/>
  <c r="AO444" i="3"/>
  <c r="AI472" i="3"/>
  <c r="AN472" i="3" s="1"/>
  <c r="AI485" i="3"/>
  <c r="AN485" i="3" s="1"/>
  <c r="AI454" i="3"/>
  <c r="AN454" i="3" s="1"/>
  <c r="AI465" i="3"/>
  <c r="AN465" i="3" s="1"/>
  <c r="AI469" i="3"/>
  <c r="AN469" i="3" s="1"/>
  <c r="AI464" i="3"/>
  <c r="AN464" i="3" s="1"/>
  <c r="AI463" i="3"/>
  <c r="AN463" i="3" s="1"/>
  <c r="AI448" i="3"/>
  <c r="AN448" i="3" s="1"/>
  <c r="AI479" i="3"/>
  <c r="AN479" i="3" s="1"/>
  <c r="AI450" i="3"/>
  <c r="AN450" i="3" s="1"/>
  <c r="AI438" i="3"/>
  <c r="AN438" i="3" s="1"/>
  <c r="AI482" i="3"/>
  <c r="AN482" i="3" s="1"/>
  <c r="AO443" i="3"/>
  <c r="AI457" i="3"/>
  <c r="AN457" i="3" s="1"/>
  <c r="AI477" i="3"/>
  <c r="AN477" i="3" s="1"/>
  <c r="AI446" i="3"/>
  <c r="AN446" i="3" s="1"/>
  <c r="AI489" i="3"/>
  <c r="AN489" i="3" s="1"/>
  <c r="AI490" i="3"/>
  <c r="AN490" i="3" s="1"/>
  <c r="AI459" i="3"/>
  <c r="AN459" i="3" s="1"/>
  <c r="AI442" i="3"/>
  <c r="AN442" i="3" s="1"/>
  <c r="AI460" i="3"/>
  <c r="AN460" i="3" s="1"/>
  <c r="AI456" i="3"/>
  <c r="AN456" i="3" s="1"/>
  <c r="AI470" i="3"/>
  <c r="AN470" i="3" s="1"/>
  <c r="AI453" i="3"/>
  <c r="AN453" i="3" s="1"/>
  <c r="AI445" i="3"/>
  <c r="AN445" i="3" s="1"/>
  <c r="AI484" i="3"/>
  <c r="AN484" i="3" s="1"/>
  <c r="AI440" i="3"/>
  <c r="AN440" i="3" s="1"/>
  <c r="AI476" i="3"/>
  <c r="AN476" i="3" s="1"/>
  <c r="AI473" i="3"/>
  <c r="AN473" i="3" s="1"/>
  <c r="AI478" i="3"/>
  <c r="AN478" i="3" s="1"/>
  <c r="AJ1421" i="2"/>
  <c r="AO1421" i="2" s="1"/>
  <c r="AP1421" i="2" s="1"/>
  <c r="AJ1446" i="2"/>
  <c r="AO1446" i="2" s="1"/>
  <c r="AP1446" i="2" s="1"/>
  <c r="AJ1364" i="2"/>
  <c r="AO1364" i="2" s="1"/>
  <c r="AP1364" i="2" s="1"/>
  <c r="AJ1416" i="2"/>
  <c r="AO1416" i="2" s="1"/>
  <c r="AP1416" i="2" s="1"/>
  <c r="AJ1381" i="2"/>
  <c r="AO1381" i="2" s="1"/>
  <c r="AP1381" i="2" s="1"/>
  <c r="AJ1434" i="2"/>
  <c r="AO1434" i="2" s="1"/>
  <c r="AP1434" i="2" s="1"/>
  <c r="AJ1409" i="2"/>
  <c r="AO1409" i="2" s="1"/>
  <c r="AP1409" i="2" s="1"/>
  <c r="AJ1362" i="2"/>
  <c r="AO1362" i="2" s="1"/>
  <c r="AP1362" i="2" s="1"/>
  <c r="AJ1408" i="2"/>
  <c r="AO1408" i="2" s="1"/>
  <c r="AP1408" i="2" s="1"/>
  <c r="AJ1404" i="2"/>
  <c r="AO1404" i="2" s="1"/>
  <c r="AP1404" i="2" s="1"/>
  <c r="AJ1440" i="2"/>
  <c r="AO1440" i="2" s="1"/>
  <c r="AP1440" i="2" s="1"/>
  <c r="AJ1397" i="2"/>
  <c r="AO1397" i="2" s="1"/>
  <c r="AP1397" i="2" s="1"/>
  <c r="AJ1363" i="2"/>
  <c r="AO1363" i="2" s="1"/>
  <c r="AP1363" i="2" s="1"/>
  <c r="AJ1422" i="2"/>
  <c r="AO1422" i="2" s="1"/>
  <c r="AP1422" i="2" s="1"/>
  <c r="AJ1410" i="2"/>
  <c r="AO1410" i="2" s="1"/>
  <c r="AP1410" i="2" s="1"/>
  <c r="AJ1384" i="2"/>
  <c r="AO1384" i="2" s="1"/>
  <c r="AP1384" i="2" s="1"/>
  <c r="AJ1368" i="2"/>
  <c r="AO1368" i="2" s="1"/>
  <c r="AP1368" i="2" s="1"/>
  <c r="AJ1389" i="2"/>
  <c r="AO1389" i="2" s="1"/>
  <c r="AP1389" i="2" s="1"/>
  <c r="AJ1369" i="2"/>
  <c r="AO1369" i="2" s="1"/>
  <c r="AP1369" i="2" s="1"/>
  <c r="AJ1386" i="2"/>
  <c r="AO1386" i="2" s="1"/>
  <c r="AP1386" i="2" s="1"/>
  <c r="AJ1425" i="2"/>
  <c r="AO1425" i="2" s="1"/>
  <c r="AP1425" i="2" s="1"/>
  <c r="AJ1439" i="2"/>
  <c r="AO1439" i="2" s="1"/>
  <c r="AP1439" i="2" s="1"/>
  <c r="AJ1433" i="2"/>
  <c r="AO1433" i="2" s="1"/>
  <c r="AP1433" i="2" s="1"/>
  <c r="AJ1385" i="2"/>
  <c r="AO1385" i="2" s="1"/>
  <c r="AP1385" i="2" s="1"/>
  <c r="AJ1413" i="2"/>
  <c r="AO1413" i="2" s="1"/>
  <c r="AP1413" i="2" s="1"/>
  <c r="AJ1457" i="2"/>
  <c r="AO1457" i="2" s="1"/>
  <c r="AP1457" i="2" s="1"/>
  <c r="AJ1444" i="2"/>
  <c r="AO1444" i="2" s="1"/>
  <c r="AP1444" i="2" s="1"/>
  <c r="AJ1359" i="2"/>
  <c r="AO1359" i="2" s="1"/>
  <c r="AP1359" i="2" s="1"/>
  <c r="AJ1420" i="2"/>
  <c r="AO1420" i="2" s="1"/>
  <c r="AP1420" i="2" s="1"/>
  <c r="AJ1392" i="2"/>
  <c r="AO1392" i="2" s="1"/>
  <c r="AP1392" i="2" s="1"/>
  <c r="AJ1438" i="2"/>
  <c r="AO1438" i="2" s="1"/>
  <c r="AP1438" i="2" s="1"/>
  <c r="AJ1370" i="2"/>
  <c r="AO1370" i="2" s="1"/>
  <c r="AP1370" i="2" s="1"/>
  <c r="AJ1401" i="2"/>
  <c r="AO1401" i="2" s="1"/>
  <c r="AP1401" i="2" s="1"/>
  <c r="AJ1429" i="2"/>
  <c r="AO1429" i="2" s="1"/>
  <c r="AP1429" i="2" s="1"/>
  <c r="AJ1453" i="2"/>
  <c r="AO1453" i="2" s="1"/>
  <c r="AP1453" i="2" s="1"/>
  <c r="AJ1373" i="2"/>
  <c r="AO1373" i="2" s="1"/>
  <c r="AP1373" i="2" s="1"/>
  <c r="AJ1380" i="2"/>
  <c r="AO1380" i="2" s="1"/>
  <c r="AP1380" i="2" s="1"/>
  <c r="AJ1396" i="2"/>
  <c r="AO1396" i="2" s="1"/>
  <c r="AP1396" i="2" s="1"/>
  <c r="AJ1355" i="2"/>
  <c r="AO1355" i="2" s="1"/>
  <c r="AP1355" i="2" s="1"/>
  <c r="AJ1462" i="2"/>
  <c r="AO1462" i="2" s="1"/>
  <c r="AP1462" i="2" s="1"/>
  <c r="AJ1414" i="2"/>
  <c r="AO1414" i="2" s="1"/>
  <c r="AP1414" i="2" s="1"/>
  <c r="AJ1431" i="2"/>
  <c r="AO1431" i="2" s="1"/>
  <c r="AP1431" i="2" s="1"/>
  <c r="AJ1441" i="2"/>
  <c r="AO1441" i="2" s="1"/>
  <c r="AP1441" i="2" s="1"/>
  <c r="AJ1445" i="2"/>
  <c r="AO1445" i="2" s="1"/>
  <c r="AP1445" i="2" s="1"/>
  <c r="AJ1398" i="2"/>
  <c r="AO1398" i="2" s="1"/>
  <c r="AP1398" i="2" s="1"/>
  <c r="AJ1405" i="2"/>
  <c r="AO1405" i="2" s="1"/>
  <c r="AP1405" i="2" s="1"/>
  <c r="AJ1377" i="2"/>
  <c r="AO1377" i="2" s="1"/>
  <c r="AP1377" i="2" s="1"/>
  <c r="AJ1365" i="2"/>
  <c r="AO1365" i="2" s="1"/>
  <c r="AP1365" i="2" s="1"/>
  <c r="AJ1383" i="2"/>
  <c r="AO1383" i="2" s="1"/>
  <c r="AP1383" i="2" s="1"/>
  <c r="AJ1463" i="2"/>
  <c r="AO1463" i="2" s="1"/>
  <c r="AP1463" i="2" s="1"/>
  <c r="AJ1361" i="2"/>
  <c r="AO1361" i="2" s="1"/>
  <c r="AP1361" i="2" s="1"/>
  <c r="AJ1379" i="2"/>
  <c r="AO1379" i="2" s="1"/>
  <c r="AP1379" i="2" s="1"/>
  <c r="AJ1371" i="2"/>
  <c r="AO1371" i="2" s="1"/>
  <c r="AP1371" i="2" s="1"/>
  <c r="AJ1393" i="2"/>
  <c r="AO1393" i="2" s="1"/>
  <c r="AP1393" i="2" s="1"/>
  <c r="AJ1374" i="2"/>
  <c r="AO1374" i="2" s="1"/>
  <c r="AP1374" i="2" s="1"/>
  <c r="AJ1356" i="2"/>
  <c r="AO1356" i="2" s="1"/>
  <c r="AP1356" i="2" s="1"/>
  <c r="AJ1468" i="2"/>
  <c r="AO1468" i="2" s="1"/>
  <c r="AP1468" i="2" s="1"/>
  <c r="AJ1366" i="2"/>
  <c r="AO1366" i="2" s="1"/>
  <c r="AP1366" i="2" s="1"/>
  <c r="AJ1358" i="2"/>
  <c r="AO1358" i="2" s="1"/>
  <c r="AP1358" i="2" s="1"/>
  <c r="AJ1437" i="2"/>
  <c r="AO1437" i="2" s="1"/>
  <c r="AP1437" i="2" s="1"/>
  <c r="AJ1428" i="2"/>
  <c r="AO1428" i="2" s="1"/>
  <c r="AP1428" i="2" s="1"/>
  <c r="AJ1458" i="2"/>
  <c r="AO1458" i="2" s="1"/>
  <c r="AP1458" i="2" s="1"/>
  <c r="AJ1456" i="2"/>
  <c r="AO1456" i="2" s="1"/>
  <c r="AP1456" i="2" s="1"/>
  <c r="AJ1465" i="2"/>
  <c r="AO1465" i="2" s="1"/>
  <c r="AP1465" i="2" s="1"/>
  <c r="AJ1418" i="2"/>
  <c r="AO1418" i="2" s="1"/>
  <c r="AP1418" i="2" s="1"/>
  <c r="AJ1367" i="2"/>
  <c r="AO1367" i="2" s="1"/>
  <c r="AP1367" i="2" s="1"/>
  <c r="AJ1388" i="2"/>
  <c r="AO1388" i="2" s="1"/>
  <c r="AP1388" i="2" s="1"/>
  <c r="AO457" i="3" l="1"/>
  <c r="AO467" i="3"/>
  <c r="AO472" i="3"/>
  <c r="AO468" i="3"/>
  <c r="AO453" i="3"/>
  <c r="AO482" i="3"/>
  <c r="AO458" i="3"/>
  <c r="AO480" i="3"/>
  <c r="AO484" i="3"/>
  <c r="AO483" i="3"/>
  <c r="AO485" i="3"/>
  <c r="AO456" i="3"/>
  <c r="AO460" i="3"/>
  <c r="AO479" i="3"/>
  <c r="AO470" i="3"/>
  <c r="AO478" i="3"/>
  <c r="AO451" i="3"/>
  <c r="AO459" i="3"/>
  <c r="AO473" i="3"/>
  <c r="AO469" i="3"/>
  <c r="AO466" i="3"/>
  <c r="AO474" i="3"/>
  <c r="AO454" i="3"/>
  <c r="AO447" i="3"/>
  <c r="AO476" i="3"/>
  <c r="AO488" i="3"/>
  <c r="AO442" i="3"/>
  <c r="AO463" i="3"/>
  <c r="AO464" i="3"/>
  <c r="AO441" i="3"/>
  <c r="AO465" i="3"/>
  <c r="AO489" i="3"/>
  <c r="AO462" i="3"/>
  <c r="AO446" i="3"/>
  <c r="AO439" i="3"/>
  <c r="AO450" i="3"/>
  <c r="AO477" i="3"/>
  <c r="AO490" i="3"/>
  <c r="AO445" i="3"/>
  <c r="AO448" i="3"/>
  <c r="AO440" i="3"/>
  <c r="AO438" i="3"/>
  <c r="AM437" i="3" l="1"/>
  <c r="AJ437" i="3"/>
  <c r="AE437" i="3"/>
  <c r="AD437" i="3"/>
  <c r="AB437" i="3"/>
  <c r="AA437" i="3"/>
  <c r="Z437" i="3"/>
  <c r="W437" i="3"/>
  <c r="U437" i="3"/>
  <c r="R437" i="3"/>
  <c r="T437" i="3" s="1"/>
  <c r="Q437" i="3"/>
  <c r="AM436" i="3"/>
  <c r="AJ436" i="3"/>
  <c r="AE436" i="3"/>
  <c r="AD436" i="3"/>
  <c r="AB436" i="3"/>
  <c r="AA436" i="3"/>
  <c r="Z436" i="3"/>
  <c r="W436" i="3"/>
  <c r="U436" i="3"/>
  <c r="R436" i="3"/>
  <c r="T436" i="3" s="1"/>
  <c r="Q436" i="3"/>
  <c r="AM435" i="3"/>
  <c r="AJ435" i="3"/>
  <c r="AE435" i="3"/>
  <c r="AD435" i="3"/>
  <c r="AB435" i="3"/>
  <c r="AA435" i="3"/>
  <c r="Z435" i="3"/>
  <c r="W435" i="3"/>
  <c r="U435" i="3"/>
  <c r="R435" i="3"/>
  <c r="T435" i="3" s="1"/>
  <c r="Q435" i="3"/>
  <c r="AM434" i="3"/>
  <c r="AJ434" i="3"/>
  <c r="AE434" i="3"/>
  <c r="AD434" i="3"/>
  <c r="AB434" i="3"/>
  <c r="AA434" i="3"/>
  <c r="Z434" i="3"/>
  <c r="W434" i="3"/>
  <c r="U434" i="3"/>
  <c r="R434" i="3"/>
  <c r="T434" i="3" s="1"/>
  <c r="Q434" i="3"/>
  <c r="AM433" i="3"/>
  <c r="AJ433" i="3"/>
  <c r="AE433" i="3"/>
  <c r="AD433" i="3"/>
  <c r="AB433" i="3"/>
  <c r="AA433" i="3"/>
  <c r="Z433" i="3"/>
  <c r="W433" i="3"/>
  <c r="U433" i="3"/>
  <c r="R433" i="3"/>
  <c r="T433" i="3" s="1"/>
  <c r="Q433" i="3"/>
  <c r="AM432" i="3"/>
  <c r="AJ432" i="3"/>
  <c r="AE432" i="3"/>
  <c r="AD432" i="3"/>
  <c r="AB432" i="3"/>
  <c r="AA432" i="3"/>
  <c r="Z432" i="3"/>
  <c r="W432" i="3"/>
  <c r="U432" i="3"/>
  <c r="R432" i="3"/>
  <c r="T432" i="3" s="1"/>
  <c r="Q432" i="3"/>
  <c r="AM431" i="3"/>
  <c r="AJ431" i="3"/>
  <c r="AE431" i="3"/>
  <c r="AD431" i="3"/>
  <c r="AB431" i="3"/>
  <c r="AA431" i="3"/>
  <c r="Z431" i="3"/>
  <c r="W431" i="3"/>
  <c r="U431" i="3"/>
  <c r="R431" i="3"/>
  <c r="T431" i="3" s="1"/>
  <c r="Q431" i="3"/>
  <c r="AM430" i="3"/>
  <c r="AJ430" i="3"/>
  <c r="AE430" i="3"/>
  <c r="AD430" i="3"/>
  <c r="AB430" i="3"/>
  <c r="AA430" i="3"/>
  <c r="Z430" i="3"/>
  <c r="W430" i="3"/>
  <c r="U430" i="3"/>
  <c r="R430" i="3"/>
  <c r="T430" i="3" s="1"/>
  <c r="Q430" i="3"/>
  <c r="AM429" i="3"/>
  <c r="AJ429" i="3"/>
  <c r="AE429" i="3"/>
  <c r="AD429" i="3"/>
  <c r="AB429" i="3"/>
  <c r="AA429" i="3"/>
  <c r="Z429" i="3"/>
  <c r="W429" i="3"/>
  <c r="U429" i="3"/>
  <c r="R429" i="3"/>
  <c r="T429" i="3" s="1"/>
  <c r="Q429" i="3"/>
  <c r="AM428" i="3"/>
  <c r="AJ428" i="3"/>
  <c r="AE428" i="3"/>
  <c r="AD428" i="3"/>
  <c r="AB428" i="3"/>
  <c r="AA428" i="3"/>
  <c r="Z428" i="3"/>
  <c r="W428" i="3"/>
  <c r="U428" i="3"/>
  <c r="R428" i="3"/>
  <c r="T428" i="3" s="1"/>
  <c r="Q428" i="3"/>
  <c r="AM427" i="3"/>
  <c r="AJ427" i="3"/>
  <c r="AE427" i="3"/>
  <c r="AD427" i="3"/>
  <c r="AB427" i="3"/>
  <c r="AA427" i="3"/>
  <c r="Z427" i="3"/>
  <c r="W427" i="3"/>
  <c r="U427" i="3"/>
  <c r="R427" i="3"/>
  <c r="S427" i="3" s="1"/>
  <c r="Q427" i="3"/>
  <c r="AM426" i="3"/>
  <c r="AJ426" i="3"/>
  <c r="AE426" i="3"/>
  <c r="AD426" i="3"/>
  <c r="AB426" i="3"/>
  <c r="AA426" i="3"/>
  <c r="Z426" i="3"/>
  <c r="W426" i="3"/>
  <c r="U426" i="3"/>
  <c r="R426" i="3"/>
  <c r="S426" i="3" s="1"/>
  <c r="Q426" i="3"/>
  <c r="AM425" i="3"/>
  <c r="AJ425" i="3"/>
  <c r="AE425" i="3"/>
  <c r="AD425" i="3"/>
  <c r="AB425" i="3"/>
  <c r="AA425" i="3"/>
  <c r="Z425" i="3"/>
  <c r="W425" i="3"/>
  <c r="U425" i="3"/>
  <c r="R425" i="3"/>
  <c r="T425" i="3" s="1"/>
  <c r="Q425" i="3"/>
  <c r="AM424" i="3"/>
  <c r="AJ424" i="3"/>
  <c r="AE424" i="3"/>
  <c r="AD424" i="3"/>
  <c r="AB424" i="3"/>
  <c r="AA424" i="3"/>
  <c r="Z424" i="3"/>
  <c r="W424" i="3"/>
  <c r="U424" i="3"/>
  <c r="R424" i="3"/>
  <c r="S424" i="3" s="1"/>
  <c r="Q424" i="3"/>
  <c r="AM423" i="3"/>
  <c r="AJ423" i="3"/>
  <c r="AE423" i="3"/>
  <c r="AD423" i="3"/>
  <c r="AB423" i="3"/>
  <c r="AA423" i="3"/>
  <c r="Z423" i="3"/>
  <c r="W423" i="3"/>
  <c r="U423" i="3"/>
  <c r="R423" i="3"/>
  <c r="T423" i="3" s="1"/>
  <c r="Q423" i="3"/>
  <c r="AM422" i="3"/>
  <c r="AJ422" i="3"/>
  <c r="AE422" i="3"/>
  <c r="AD422" i="3"/>
  <c r="AB422" i="3"/>
  <c r="AA422" i="3"/>
  <c r="Z422" i="3"/>
  <c r="W422" i="3"/>
  <c r="U422" i="3"/>
  <c r="R422" i="3"/>
  <c r="S422" i="3" s="1"/>
  <c r="Q422" i="3"/>
  <c r="AM421" i="3"/>
  <c r="AJ421" i="3"/>
  <c r="AE421" i="3"/>
  <c r="AD421" i="3"/>
  <c r="AB421" i="3"/>
  <c r="AA421" i="3"/>
  <c r="Z421" i="3"/>
  <c r="W421" i="3"/>
  <c r="U421" i="3"/>
  <c r="R421" i="3"/>
  <c r="T421" i="3" s="1"/>
  <c r="Q421" i="3"/>
  <c r="AM420" i="3"/>
  <c r="AJ420" i="3"/>
  <c r="AE420" i="3"/>
  <c r="AD420" i="3"/>
  <c r="AB420" i="3"/>
  <c r="AA420" i="3"/>
  <c r="Z420" i="3"/>
  <c r="W420" i="3"/>
  <c r="U420" i="3"/>
  <c r="R420" i="3"/>
  <c r="T420" i="3" s="1"/>
  <c r="Q420" i="3"/>
  <c r="AM419" i="3"/>
  <c r="AJ419" i="3"/>
  <c r="AE419" i="3"/>
  <c r="AD419" i="3"/>
  <c r="AB419" i="3"/>
  <c r="AA419" i="3"/>
  <c r="Z419" i="3"/>
  <c r="W419" i="3"/>
  <c r="U419" i="3"/>
  <c r="R419" i="3"/>
  <c r="T419" i="3" s="1"/>
  <c r="Q419" i="3"/>
  <c r="AM418" i="3"/>
  <c r="AJ418" i="3"/>
  <c r="AE418" i="3"/>
  <c r="AD418" i="3"/>
  <c r="AB418" i="3"/>
  <c r="AA418" i="3"/>
  <c r="Z418" i="3"/>
  <c r="W418" i="3"/>
  <c r="U418" i="3"/>
  <c r="R418" i="3"/>
  <c r="T418" i="3" s="1"/>
  <c r="Q418" i="3"/>
  <c r="AM417" i="3"/>
  <c r="AJ417" i="3"/>
  <c r="AE417" i="3"/>
  <c r="AD417" i="3"/>
  <c r="AB417" i="3"/>
  <c r="AA417" i="3"/>
  <c r="Z417" i="3"/>
  <c r="W417" i="3"/>
  <c r="U417" i="3"/>
  <c r="R417" i="3"/>
  <c r="T417" i="3" s="1"/>
  <c r="Q417" i="3"/>
  <c r="AM416" i="3"/>
  <c r="AJ416" i="3"/>
  <c r="AE416" i="3"/>
  <c r="AD416" i="3"/>
  <c r="AB416" i="3"/>
  <c r="AA416" i="3"/>
  <c r="Z416" i="3"/>
  <c r="W416" i="3"/>
  <c r="U416" i="3"/>
  <c r="R416" i="3"/>
  <c r="T416" i="3" s="1"/>
  <c r="Q416" i="3"/>
  <c r="AM415" i="3"/>
  <c r="AJ415" i="3"/>
  <c r="AE415" i="3"/>
  <c r="AD415" i="3"/>
  <c r="AB415" i="3"/>
  <c r="AA415" i="3"/>
  <c r="Z415" i="3"/>
  <c r="W415" i="3"/>
  <c r="U415" i="3"/>
  <c r="R415" i="3"/>
  <c r="T415" i="3" s="1"/>
  <c r="Q415" i="3"/>
  <c r="AM414" i="3"/>
  <c r="AJ414" i="3"/>
  <c r="AE414" i="3"/>
  <c r="AD414" i="3"/>
  <c r="AB414" i="3"/>
  <c r="AA414" i="3"/>
  <c r="Z414" i="3"/>
  <c r="W414" i="3"/>
  <c r="U414" i="3"/>
  <c r="R414" i="3"/>
  <c r="T414" i="3" s="1"/>
  <c r="Q414" i="3"/>
  <c r="AM413" i="3"/>
  <c r="AJ413" i="3"/>
  <c r="AE413" i="3"/>
  <c r="AD413" i="3"/>
  <c r="AB413" i="3"/>
  <c r="AA413" i="3"/>
  <c r="Z413" i="3"/>
  <c r="W413" i="3"/>
  <c r="U413" i="3"/>
  <c r="R413" i="3"/>
  <c r="T413" i="3" s="1"/>
  <c r="Q413" i="3"/>
  <c r="AM412" i="3"/>
  <c r="AJ412" i="3"/>
  <c r="AE412" i="3"/>
  <c r="AD412" i="3"/>
  <c r="AB412" i="3"/>
  <c r="AA412" i="3"/>
  <c r="Z412" i="3"/>
  <c r="W412" i="3"/>
  <c r="U412" i="3"/>
  <c r="R412" i="3"/>
  <c r="T412" i="3" s="1"/>
  <c r="Q412" i="3"/>
  <c r="AM411" i="3"/>
  <c r="AJ411" i="3"/>
  <c r="AE411" i="3"/>
  <c r="AD411" i="3"/>
  <c r="AB411" i="3"/>
  <c r="AA411" i="3"/>
  <c r="Z411" i="3"/>
  <c r="W411" i="3"/>
  <c r="U411" i="3"/>
  <c r="R411" i="3"/>
  <c r="T411" i="3" s="1"/>
  <c r="Q411" i="3"/>
  <c r="AM410" i="3"/>
  <c r="AJ410" i="3"/>
  <c r="AE410" i="3"/>
  <c r="AD410" i="3"/>
  <c r="AB410" i="3"/>
  <c r="AA410" i="3"/>
  <c r="Z410" i="3"/>
  <c r="W410" i="3"/>
  <c r="U410" i="3"/>
  <c r="R410" i="3"/>
  <c r="T410" i="3" s="1"/>
  <c r="Q410" i="3"/>
  <c r="AM409" i="3"/>
  <c r="AJ409" i="3"/>
  <c r="AE409" i="3"/>
  <c r="AD409" i="3"/>
  <c r="AB409" i="3"/>
  <c r="AA409" i="3"/>
  <c r="Z409" i="3"/>
  <c r="W409" i="3"/>
  <c r="U409" i="3"/>
  <c r="R409" i="3"/>
  <c r="T409" i="3" s="1"/>
  <c r="Q409" i="3"/>
  <c r="AM408" i="3"/>
  <c r="AJ408" i="3"/>
  <c r="AE408" i="3"/>
  <c r="AD408" i="3"/>
  <c r="AB408" i="3"/>
  <c r="AA408" i="3"/>
  <c r="Z408" i="3"/>
  <c r="W408" i="3"/>
  <c r="U408" i="3"/>
  <c r="R408" i="3"/>
  <c r="T408" i="3" s="1"/>
  <c r="Q408" i="3"/>
  <c r="AM407" i="3"/>
  <c r="AJ407" i="3"/>
  <c r="AE407" i="3"/>
  <c r="AD407" i="3"/>
  <c r="AB407" i="3"/>
  <c r="AA407" i="3"/>
  <c r="Z407" i="3"/>
  <c r="W407" i="3"/>
  <c r="U407" i="3"/>
  <c r="R407" i="3"/>
  <c r="T407" i="3" s="1"/>
  <c r="Q407" i="3"/>
  <c r="AM406" i="3"/>
  <c r="AJ406" i="3"/>
  <c r="AE406" i="3"/>
  <c r="AD406" i="3"/>
  <c r="AB406" i="3"/>
  <c r="AA406" i="3"/>
  <c r="Z406" i="3"/>
  <c r="W406" i="3"/>
  <c r="U406" i="3"/>
  <c r="R406" i="3"/>
  <c r="T406" i="3" s="1"/>
  <c r="Q406" i="3"/>
  <c r="AM405" i="3"/>
  <c r="AJ405" i="3"/>
  <c r="AE405" i="3"/>
  <c r="AD405" i="3"/>
  <c r="AB405" i="3"/>
  <c r="AA405" i="3"/>
  <c r="Z405" i="3"/>
  <c r="W405" i="3"/>
  <c r="U405" i="3"/>
  <c r="R405" i="3"/>
  <c r="T405" i="3" s="1"/>
  <c r="Q405" i="3"/>
  <c r="AM404" i="3"/>
  <c r="AJ404" i="3"/>
  <c r="AE404" i="3"/>
  <c r="AD404" i="3"/>
  <c r="AB404" i="3"/>
  <c r="AA404" i="3"/>
  <c r="Z404" i="3"/>
  <c r="W404" i="3"/>
  <c r="U404" i="3"/>
  <c r="R404" i="3"/>
  <c r="S404" i="3" s="1"/>
  <c r="Q404" i="3"/>
  <c r="AM403" i="3"/>
  <c r="AJ403" i="3"/>
  <c r="AE403" i="3"/>
  <c r="AD403" i="3"/>
  <c r="AB403" i="3"/>
  <c r="AA403" i="3"/>
  <c r="Z403" i="3"/>
  <c r="W403" i="3"/>
  <c r="U403" i="3"/>
  <c r="R403" i="3"/>
  <c r="T403" i="3" s="1"/>
  <c r="Q403" i="3"/>
  <c r="AM402" i="3"/>
  <c r="AJ402" i="3"/>
  <c r="AE402" i="3"/>
  <c r="AD402" i="3"/>
  <c r="AB402" i="3"/>
  <c r="AA402" i="3"/>
  <c r="Z402" i="3"/>
  <c r="W402" i="3"/>
  <c r="U402" i="3"/>
  <c r="R402" i="3"/>
  <c r="T402" i="3" s="1"/>
  <c r="Q402" i="3"/>
  <c r="AM401" i="3"/>
  <c r="AJ401" i="3"/>
  <c r="AE401" i="3"/>
  <c r="AD401" i="3"/>
  <c r="AB401" i="3"/>
  <c r="AA401" i="3"/>
  <c r="Z401" i="3"/>
  <c r="W401" i="3"/>
  <c r="U401" i="3"/>
  <c r="R401" i="3"/>
  <c r="T401" i="3" s="1"/>
  <c r="Q401" i="3"/>
  <c r="AM400" i="3"/>
  <c r="AJ400" i="3"/>
  <c r="AE400" i="3"/>
  <c r="AD400" i="3"/>
  <c r="AB400" i="3"/>
  <c r="AA400" i="3"/>
  <c r="Z400" i="3"/>
  <c r="W400" i="3"/>
  <c r="U400" i="3"/>
  <c r="R400" i="3"/>
  <c r="T400" i="3" s="1"/>
  <c r="Q400" i="3"/>
  <c r="AM399" i="3"/>
  <c r="AJ399" i="3"/>
  <c r="AE399" i="3"/>
  <c r="AD399" i="3"/>
  <c r="AB399" i="3"/>
  <c r="AA399" i="3"/>
  <c r="Z399" i="3"/>
  <c r="W399" i="3"/>
  <c r="U399" i="3"/>
  <c r="R399" i="3"/>
  <c r="T399" i="3" s="1"/>
  <c r="Q399" i="3"/>
  <c r="AM398" i="3"/>
  <c r="AJ398" i="3"/>
  <c r="AE398" i="3"/>
  <c r="AD398" i="3"/>
  <c r="AB398" i="3"/>
  <c r="AA398" i="3"/>
  <c r="Z398" i="3"/>
  <c r="W398" i="3"/>
  <c r="U398" i="3"/>
  <c r="R398" i="3"/>
  <c r="T398" i="3" s="1"/>
  <c r="Q398" i="3"/>
  <c r="AM397" i="3"/>
  <c r="AJ397" i="3"/>
  <c r="AE397" i="3"/>
  <c r="AD397" i="3"/>
  <c r="AB397" i="3"/>
  <c r="AA397" i="3"/>
  <c r="Z397" i="3"/>
  <c r="W397" i="3"/>
  <c r="U397" i="3"/>
  <c r="R397" i="3"/>
  <c r="T397" i="3" s="1"/>
  <c r="Q397" i="3"/>
  <c r="AM396" i="3"/>
  <c r="AJ396" i="3"/>
  <c r="AE396" i="3"/>
  <c r="AD396" i="3"/>
  <c r="AB396" i="3"/>
  <c r="AA396" i="3"/>
  <c r="Z396" i="3"/>
  <c r="W396" i="3"/>
  <c r="U396" i="3"/>
  <c r="R396" i="3"/>
  <c r="T396" i="3" s="1"/>
  <c r="Q396" i="3"/>
  <c r="AM395" i="3"/>
  <c r="AJ395" i="3"/>
  <c r="AE395" i="3"/>
  <c r="AD395" i="3"/>
  <c r="AB395" i="3"/>
  <c r="AA395" i="3"/>
  <c r="Z395" i="3"/>
  <c r="W395" i="3"/>
  <c r="U395" i="3"/>
  <c r="R395" i="3"/>
  <c r="T395" i="3" s="1"/>
  <c r="Q395" i="3"/>
  <c r="AM394" i="3"/>
  <c r="AJ394" i="3"/>
  <c r="AE394" i="3"/>
  <c r="AD394" i="3"/>
  <c r="AB394" i="3"/>
  <c r="AA394" i="3"/>
  <c r="Z394" i="3"/>
  <c r="W394" i="3"/>
  <c r="U394" i="3"/>
  <c r="R394" i="3"/>
  <c r="S394" i="3" s="1"/>
  <c r="Q394" i="3"/>
  <c r="AM393" i="3"/>
  <c r="AJ393" i="3"/>
  <c r="AE393" i="3"/>
  <c r="AD393" i="3"/>
  <c r="AB393" i="3"/>
  <c r="AA393" i="3"/>
  <c r="Z393" i="3"/>
  <c r="W393" i="3"/>
  <c r="U393" i="3"/>
  <c r="R393" i="3"/>
  <c r="T393" i="3" s="1"/>
  <c r="Q393" i="3"/>
  <c r="AM392" i="3"/>
  <c r="AJ392" i="3"/>
  <c r="AE392" i="3"/>
  <c r="AD392" i="3"/>
  <c r="AB392" i="3"/>
  <c r="AA392" i="3"/>
  <c r="Z392" i="3"/>
  <c r="W392" i="3"/>
  <c r="U392" i="3"/>
  <c r="R392" i="3"/>
  <c r="T392" i="3" s="1"/>
  <c r="Q392" i="3"/>
  <c r="AM391" i="3"/>
  <c r="AJ391" i="3"/>
  <c r="AE391" i="3"/>
  <c r="AD391" i="3"/>
  <c r="AB391" i="3"/>
  <c r="AA391" i="3"/>
  <c r="Z391" i="3"/>
  <c r="W391" i="3"/>
  <c r="U391" i="3"/>
  <c r="R391" i="3"/>
  <c r="T391" i="3" s="1"/>
  <c r="Q391" i="3"/>
  <c r="AM390" i="3"/>
  <c r="AJ390" i="3"/>
  <c r="AE390" i="3"/>
  <c r="AD390" i="3"/>
  <c r="AB390" i="3"/>
  <c r="AA390" i="3"/>
  <c r="Z390" i="3"/>
  <c r="W390" i="3"/>
  <c r="U390" i="3"/>
  <c r="R390" i="3"/>
  <c r="T390" i="3" s="1"/>
  <c r="Q390" i="3"/>
  <c r="AM389" i="3"/>
  <c r="AJ389" i="3"/>
  <c r="AE389" i="3"/>
  <c r="AD389" i="3"/>
  <c r="AB389" i="3"/>
  <c r="AA389" i="3"/>
  <c r="Z389" i="3"/>
  <c r="W389" i="3"/>
  <c r="U389" i="3"/>
  <c r="R389" i="3"/>
  <c r="T389" i="3" s="1"/>
  <c r="Q389" i="3"/>
  <c r="AM388" i="3"/>
  <c r="AJ388" i="3"/>
  <c r="AE388" i="3"/>
  <c r="AD388" i="3"/>
  <c r="AB388" i="3"/>
  <c r="AA388" i="3"/>
  <c r="Z388" i="3"/>
  <c r="W388" i="3"/>
  <c r="U388" i="3"/>
  <c r="R388" i="3"/>
  <c r="S388" i="3" s="1"/>
  <c r="Q388" i="3"/>
  <c r="AM387" i="3"/>
  <c r="AJ387" i="3"/>
  <c r="AE387" i="3"/>
  <c r="AD387" i="3"/>
  <c r="AB387" i="3"/>
  <c r="AA387" i="3"/>
  <c r="Z387" i="3"/>
  <c r="W387" i="3"/>
  <c r="U387" i="3"/>
  <c r="R387" i="3"/>
  <c r="T387" i="3" s="1"/>
  <c r="Q387" i="3"/>
  <c r="AM386" i="3"/>
  <c r="AJ386" i="3"/>
  <c r="AE386" i="3"/>
  <c r="AD386" i="3"/>
  <c r="AB386" i="3"/>
  <c r="AA386" i="3"/>
  <c r="Z386" i="3"/>
  <c r="W386" i="3"/>
  <c r="U386" i="3"/>
  <c r="R386" i="3"/>
  <c r="S386" i="3" s="1"/>
  <c r="Q386" i="3"/>
  <c r="AM385" i="3"/>
  <c r="AJ385" i="3"/>
  <c r="AE385" i="3"/>
  <c r="AD385" i="3"/>
  <c r="AB385" i="3"/>
  <c r="AA385" i="3"/>
  <c r="Z385" i="3"/>
  <c r="W385" i="3"/>
  <c r="U385" i="3"/>
  <c r="R385" i="3"/>
  <c r="S385" i="3" s="1"/>
  <c r="Q385" i="3"/>
  <c r="AM384" i="3"/>
  <c r="AJ384" i="3"/>
  <c r="AE384" i="3"/>
  <c r="AD384" i="3"/>
  <c r="AB384" i="3"/>
  <c r="AA384" i="3"/>
  <c r="Z384" i="3"/>
  <c r="W384" i="3"/>
  <c r="U384" i="3"/>
  <c r="R384" i="3"/>
  <c r="T384" i="3" s="1"/>
  <c r="Q384" i="3"/>
  <c r="AM383" i="3"/>
  <c r="AJ383" i="3"/>
  <c r="AE383" i="3"/>
  <c r="AD383" i="3"/>
  <c r="AB383" i="3"/>
  <c r="AA383" i="3"/>
  <c r="Z383" i="3"/>
  <c r="W383" i="3"/>
  <c r="U383" i="3"/>
  <c r="R383" i="3"/>
  <c r="S383" i="3" s="1"/>
  <c r="Q383" i="3"/>
  <c r="AM382" i="3"/>
  <c r="AJ382" i="3"/>
  <c r="AE382" i="3"/>
  <c r="AD382" i="3"/>
  <c r="AB382" i="3"/>
  <c r="AA382" i="3"/>
  <c r="Z382" i="3"/>
  <c r="W382" i="3"/>
  <c r="U382" i="3"/>
  <c r="R382" i="3"/>
  <c r="S382" i="3" s="1"/>
  <c r="Q382" i="3"/>
  <c r="AM381" i="3"/>
  <c r="AJ381" i="3"/>
  <c r="AE381" i="3"/>
  <c r="AD381" i="3"/>
  <c r="AB381" i="3"/>
  <c r="AA381" i="3"/>
  <c r="Z381" i="3"/>
  <c r="W381" i="3"/>
  <c r="U381" i="3"/>
  <c r="R381" i="3"/>
  <c r="T381" i="3" s="1"/>
  <c r="Q381" i="3"/>
  <c r="AM380" i="3"/>
  <c r="AJ380" i="3"/>
  <c r="AE380" i="3"/>
  <c r="AD380" i="3"/>
  <c r="AB380" i="3"/>
  <c r="AA380" i="3"/>
  <c r="Z380" i="3"/>
  <c r="W380" i="3"/>
  <c r="U380" i="3"/>
  <c r="R380" i="3"/>
  <c r="T380" i="3" s="1"/>
  <c r="Q380" i="3"/>
  <c r="AM379" i="3"/>
  <c r="AJ379" i="3"/>
  <c r="AE379" i="3"/>
  <c r="AD379" i="3"/>
  <c r="AB379" i="3"/>
  <c r="AA379" i="3"/>
  <c r="Z379" i="3"/>
  <c r="W379" i="3"/>
  <c r="U379" i="3"/>
  <c r="R379" i="3"/>
  <c r="S379" i="3" s="1"/>
  <c r="Q379" i="3"/>
  <c r="AM378" i="3"/>
  <c r="AJ378" i="3"/>
  <c r="AE378" i="3"/>
  <c r="AD378" i="3"/>
  <c r="AB378" i="3"/>
  <c r="AA378" i="3"/>
  <c r="Z378" i="3"/>
  <c r="W378" i="3"/>
  <c r="U378" i="3"/>
  <c r="R378" i="3"/>
  <c r="T378" i="3" s="1"/>
  <c r="Q378" i="3"/>
  <c r="AM377" i="3"/>
  <c r="AJ377" i="3"/>
  <c r="AE377" i="3"/>
  <c r="AD377" i="3"/>
  <c r="AB377" i="3"/>
  <c r="AA377" i="3"/>
  <c r="Z377" i="3"/>
  <c r="W377" i="3"/>
  <c r="U377" i="3"/>
  <c r="R377" i="3"/>
  <c r="T377" i="3" s="1"/>
  <c r="Q377" i="3"/>
  <c r="AM376" i="3"/>
  <c r="AJ376" i="3"/>
  <c r="AE376" i="3"/>
  <c r="AD376" i="3"/>
  <c r="AB376" i="3"/>
  <c r="AA376" i="3"/>
  <c r="Z376" i="3"/>
  <c r="W376" i="3"/>
  <c r="U376" i="3"/>
  <c r="R376" i="3"/>
  <c r="S376" i="3" s="1"/>
  <c r="Q376" i="3"/>
  <c r="AM375" i="3"/>
  <c r="AJ375" i="3"/>
  <c r="AE375" i="3"/>
  <c r="AD375" i="3"/>
  <c r="AB375" i="3"/>
  <c r="AA375" i="3"/>
  <c r="Z375" i="3"/>
  <c r="W375" i="3"/>
  <c r="U375" i="3"/>
  <c r="R375" i="3"/>
  <c r="T375" i="3" s="1"/>
  <c r="Q375" i="3"/>
  <c r="AM374" i="3"/>
  <c r="AJ374" i="3"/>
  <c r="AE374" i="3"/>
  <c r="AD374" i="3"/>
  <c r="AB374" i="3"/>
  <c r="AA374" i="3"/>
  <c r="Z374" i="3"/>
  <c r="W374" i="3"/>
  <c r="U374" i="3"/>
  <c r="R374" i="3"/>
  <c r="T374" i="3" s="1"/>
  <c r="Q374" i="3"/>
  <c r="AM373" i="3"/>
  <c r="AJ373" i="3"/>
  <c r="AE373" i="3"/>
  <c r="AD373" i="3"/>
  <c r="AB373" i="3"/>
  <c r="AA373" i="3"/>
  <c r="Z373" i="3"/>
  <c r="W373" i="3"/>
  <c r="U373" i="3"/>
  <c r="R373" i="3"/>
  <c r="T373" i="3" s="1"/>
  <c r="Q373" i="3"/>
  <c r="AM372" i="3"/>
  <c r="AJ372" i="3"/>
  <c r="AE372" i="3"/>
  <c r="AD372" i="3"/>
  <c r="AB372" i="3"/>
  <c r="AA372" i="3"/>
  <c r="Z372" i="3"/>
  <c r="W372" i="3"/>
  <c r="U372" i="3"/>
  <c r="R372" i="3"/>
  <c r="T372" i="3" s="1"/>
  <c r="Q372" i="3"/>
  <c r="AM371" i="3"/>
  <c r="AJ371" i="3"/>
  <c r="AE371" i="3"/>
  <c r="AD371" i="3"/>
  <c r="AB371" i="3"/>
  <c r="AA371" i="3"/>
  <c r="Z371" i="3"/>
  <c r="W371" i="3"/>
  <c r="U371" i="3"/>
  <c r="R371" i="3"/>
  <c r="S371" i="3" s="1"/>
  <c r="Q371" i="3"/>
  <c r="AM370" i="3"/>
  <c r="AJ370" i="3"/>
  <c r="AE370" i="3"/>
  <c r="AD370" i="3"/>
  <c r="AB370" i="3"/>
  <c r="AA370" i="3"/>
  <c r="Z370" i="3"/>
  <c r="W370" i="3"/>
  <c r="U370" i="3"/>
  <c r="R370" i="3"/>
  <c r="S370" i="3" s="1"/>
  <c r="Q370" i="3"/>
  <c r="AM369" i="3"/>
  <c r="AJ369" i="3"/>
  <c r="AE369" i="3"/>
  <c r="AD369" i="3"/>
  <c r="AB369" i="3"/>
  <c r="AA369" i="3"/>
  <c r="Z369" i="3"/>
  <c r="W369" i="3"/>
  <c r="U369" i="3"/>
  <c r="R369" i="3"/>
  <c r="T369" i="3" s="1"/>
  <c r="Q369" i="3"/>
  <c r="AM368" i="3"/>
  <c r="AJ368" i="3"/>
  <c r="AE368" i="3"/>
  <c r="AD368" i="3"/>
  <c r="AB368" i="3"/>
  <c r="AA368" i="3"/>
  <c r="Z368" i="3"/>
  <c r="W368" i="3"/>
  <c r="U368" i="3"/>
  <c r="R368" i="3"/>
  <c r="S368" i="3" s="1"/>
  <c r="Q368" i="3"/>
  <c r="AM367" i="3"/>
  <c r="AJ367" i="3"/>
  <c r="AE367" i="3"/>
  <c r="AD367" i="3"/>
  <c r="AB367" i="3"/>
  <c r="AA367" i="3"/>
  <c r="Z367" i="3"/>
  <c r="W367" i="3"/>
  <c r="U367" i="3"/>
  <c r="R367" i="3"/>
  <c r="T367" i="3" s="1"/>
  <c r="Q367" i="3"/>
  <c r="AM366" i="3"/>
  <c r="AJ366" i="3"/>
  <c r="AE366" i="3"/>
  <c r="AD366" i="3"/>
  <c r="AB366" i="3"/>
  <c r="AA366" i="3"/>
  <c r="Z366" i="3"/>
  <c r="W366" i="3"/>
  <c r="U366" i="3"/>
  <c r="R366" i="3"/>
  <c r="T366" i="3" s="1"/>
  <c r="Q366" i="3"/>
  <c r="AM365" i="3"/>
  <c r="AJ365" i="3"/>
  <c r="AE365" i="3"/>
  <c r="AD365" i="3"/>
  <c r="AB365" i="3"/>
  <c r="AA365" i="3"/>
  <c r="Z365" i="3"/>
  <c r="W365" i="3"/>
  <c r="U365" i="3"/>
  <c r="R365" i="3"/>
  <c r="T365" i="3" s="1"/>
  <c r="Q365" i="3"/>
  <c r="AM364" i="3"/>
  <c r="AJ364" i="3"/>
  <c r="AE364" i="3"/>
  <c r="AD364" i="3"/>
  <c r="AB364" i="3"/>
  <c r="AA364" i="3"/>
  <c r="Z364" i="3"/>
  <c r="W364" i="3"/>
  <c r="U364" i="3"/>
  <c r="R364" i="3"/>
  <c r="T364" i="3" s="1"/>
  <c r="Q364" i="3"/>
  <c r="AM363" i="3"/>
  <c r="AJ363" i="3"/>
  <c r="AE363" i="3"/>
  <c r="AD363" i="3"/>
  <c r="AB363" i="3"/>
  <c r="AA363" i="3"/>
  <c r="Z363" i="3"/>
  <c r="W363" i="3"/>
  <c r="U363" i="3"/>
  <c r="R363" i="3"/>
  <c r="T363" i="3" s="1"/>
  <c r="Q363" i="3"/>
  <c r="AM362" i="3"/>
  <c r="AJ362" i="3"/>
  <c r="AE362" i="3"/>
  <c r="AD362" i="3"/>
  <c r="AB362" i="3"/>
  <c r="AA362" i="3"/>
  <c r="Z362" i="3"/>
  <c r="W362" i="3"/>
  <c r="U362" i="3"/>
  <c r="R362" i="3"/>
  <c r="S362" i="3" s="1"/>
  <c r="Q362" i="3"/>
  <c r="AM361" i="3"/>
  <c r="AJ361" i="3"/>
  <c r="AE361" i="3"/>
  <c r="AD361" i="3"/>
  <c r="AB361" i="3"/>
  <c r="AA361" i="3"/>
  <c r="Z361" i="3"/>
  <c r="W361" i="3"/>
  <c r="U361" i="3"/>
  <c r="R361" i="3"/>
  <c r="T361" i="3" s="1"/>
  <c r="Q361" i="3"/>
  <c r="AM360" i="3"/>
  <c r="AJ360" i="3"/>
  <c r="AE360" i="3"/>
  <c r="AD360" i="3"/>
  <c r="AB360" i="3"/>
  <c r="AA360" i="3"/>
  <c r="Z360" i="3"/>
  <c r="W360" i="3"/>
  <c r="U360" i="3"/>
  <c r="R360" i="3"/>
  <c r="T360" i="3" s="1"/>
  <c r="Q360" i="3"/>
  <c r="AM359" i="3"/>
  <c r="AJ359" i="3"/>
  <c r="AE359" i="3"/>
  <c r="AD359" i="3"/>
  <c r="AB359" i="3"/>
  <c r="AA359" i="3"/>
  <c r="Z359" i="3"/>
  <c r="W359" i="3"/>
  <c r="U359" i="3"/>
  <c r="R359" i="3"/>
  <c r="T359" i="3" s="1"/>
  <c r="Q359" i="3"/>
  <c r="AM358" i="3"/>
  <c r="AJ358" i="3"/>
  <c r="AE358" i="3"/>
  <c r="AD358" i="3"/>
  <c r="AB358" i="3"/>
  <c r="AA358" i="3"/>
  <c r="Z358" i="3"/>
  <c r="W358" i="3"/>
  <c r="U358" i="3"/>
  <c r="R358" i="3"/>
  <c r="S358" i="3" s="1"/>
  <c r="Q358" i="3"/>
  <c r="AM357" i="3"/>
  <c r="AJ357" i="3"/>
  <c r="AE357" i="3"/>
  <c r="AD357" i="3"/>
  <c r="AB357" i="3"/>
  <c r="AA357" i="3"/>
  <c r="Z357" i="3"/>
  <c r="W357" i="3"/>
  <c r="U357" i="3"/>
  <c r="R357" i="3"/>
  <c r="T357" i="3" s="1"/>
  <c r="Q357" i="3"/>
  <c r="AM356" i="3"/>
  <c r="AJ356" i="3"/>
  <c r="AE356" i="3"/>
  <c r="AD356" i="3"/>
  <c r="AB356" i="3"/>
  <c r="AA356" i="3"/>
  <c r="Z356" i="3"/>
  <c r="W356" i="3"/>
  <c r="U356" i="3"/>
  <c r="R356" i="3"/>
  <c r="T356" i="3" s="1"/>
  <c r="Q356" i="3"/>
  <c r="AM355" i="3"/>
  <c r="AJ355" i="3"/>
  <c r="AE355" i="3"/>
  <c r="AD355" i="3"/>
  <c r="AB355" i="3"/>
  <c r="AA355" i="3"/>
  <c r="Z355" i="3"/>
  <c r="W355" i="3"/>
  <c r="U355" i="3"/>
  <c r="R355" i="3"/>
  <c r="S355" i="3" s="1"/>
  <c r="Q355" i="3"/>
  <c r="AM354" i="3"/>
  <c r="AJ354" i="3"/>
  <c r="AE354" i="3"/>
  <c r="AD354" i="3"/>
  <c r="AB354" i="3"/>
  <c r="AA354" i="3"/>
  <c r="Z354" i="3"/>
  <c r="W354" i="3"/>
  <c r="U354" i="3"/>
  <c r="R354" i="3"/>
  <c r="T354" i="3" s="1"/>
  <c r="Q354" i="3"/>
  <c r="AM353" i="3"/>
  <c r="AJ353" i="3"/>
  <c r="AE353" i="3"/>
  <c r="AD353" i="3"/>
  <c r="AB353" i="3"/>
  <c r="AA353" i="3"/>
  <c r="Z353" i="3"/>
  <c r="W353" i="3"/>
  <c r="U353" i="3"/>
  <c r="R353" i="3"/>
  <c r="T353" i="3" s="1"/>
  <c r="Q353" i="3"/>
  <c r="AM352" i="3"/>
  <c r="AJ352" i="3"/>
  <c r="AE352" i="3"/>
  <c r="AD352" i="3"/>
  <c r="AB352" i="3"/>
  <c r="AA352" i="3"/>
  <c r="Z352" i="3"/>
  <c r="W352" i="3"/>
  <c r="U352" i="3"/>
  <c r="R352" i="3"/>
  <c r="T352" i="3" s="1"/>
  <c r="Q352" i="3"/>
  <c r="AM351" i="3"/>
  <c r="AJ351" i="3"/>
  <c r="AE351" i="3"/>
  <c r="AD351" i="3"/>
  <c r="AB351" i="3"/>
  <c r="AA351" i="3"/>
  <c r="Z351" i="3"/>
  <c r="W351" i="3"/>
  <c r="U351" i="3"/>
  <c r="R351" i="3"/>
  <c r="T351" i="3" s="1"/>
  <c r="Q351" i="3"/>
  <c r="AM350" i="3"/>
  <c r="AJ350" i="3"/>
  <c r="AE350" i="3"/>
  <c r="AD350" i="3"/>
  <c r="AB350" i="3"/>
  <c r="AA350" i="3"/>
  <c r="Z350" i="3"/>
  <c r="W350" i="3"/>
  <c r="U350" i="3"/>
  <c r="R350" i="3"/>
  <c r="S350" i="3" s="1"/>
  <c r="Q350" i="3"/>
  <c r="AM349" i="3"/>
  <c r="AJ349" i="3"/>
  <c r="AE349" i="3"/>
  <c r="AD349" i="3"/>
  <c r="AB349" i="3"/>
  <c r="AA349" i="3"/>
  <c r="Z349" i="3"/>
  <c r="W349" i="3"/>
  <c r="U349" i="3"/>
  <c r="R349" i="3"/>
  <c r="T349" i="3" s="1"/>
  <c r="Q349" i="3"/>
  <c r="AM348" i="3"/>
  <c r="AJ348" i="3"/>
  <c r="AE348" i="3"/>
  <c r="AD348" i="3"/>
  <c r="AB348" i="3"/>
  <c r="AA348" i="3"/>
  <c r="Z348" i="3"/>
  <c r="W348" i="3"/>
  <c r="U348" i="3"/>
  <c r="R348" i="3"/>
  <c r="T348" i="3" s="1"/>
  <c r="Q348" i="3"/>
  <c r="AM347" i="3"/>
  <c r="AJ347" i="3"/>
  <c r="AE347" i="3"/>
  <c r="AD347" i="3"/>
  <c r="AB347" i="3"/>
  <c r="AA347" i="3"/>
  <c r="Z347" i="3"/>
  <c r="W347" i="3"/>
  <c r="U347" i="3"/>
  <c r="R347" i="3"/>
  <c r="T347" i="3" s="1"/>
  <c r="Q347" i="3"/>
  <c r="AM346" i="3"/>
  <c r="AJ346" i="3"/>
  <c r="AE346" i="3"/>
  <c r="AD346" i="3"/>
  <c r="AB346" i="3"/>
  <c r="AA346" i="3"/>
  <c r="Z346" i="3"/>
  <c r="W346" i="3"/>
  <c r="U346" i="3"/>
  <c r="R346" i="3"/>
  <c r="T346" i="3" s="1"/>
  <c r="Q346" i="3"/>
  <c r="AM345" i="3"/>
  <c r="AJ345" i="3"/>
  <c r="AE345" i="3"/>
  <c r="AD345" i="3"/>
  <c r="AB345" i="3"/>
  <c r="AA345" i="3"/>
  <c r="Z345" i="3"/>
  <c r="W345" i="3"/>
  <c r="U345" i="3"/>
  <c r="R345" i="3"/>
  <c r="S345" i="3" s="1"/>
  <c r="Q345" i="3"/>
  <c r="AM344" i="3"/>
  <c r="AJ344" i="3"/>
  <c r="AE344" i="3"/>
  <c r="AD344" i="3"/>
  <c r="AB344" i="3"/>
  <c r="AA344" i="3"/>
  <c r="Z344" i="3"/>
  <c r="W344" i="3"/>
  <c r="U344" i="3"/>
  <c r="R344" i="3"/>
  <c r="T344" i="3" s="1"/>
  <c r="Q344" i="3"/>
  <c r="AK1345" i="2"/>
  <c r="AF1345" i="2"/>
  <c r="AE1345" i="2"/>
  <c r="AC1345" i="2"/>
  <c r="AB1345" i="2"/>
  <c r="AA1345" i="2"/>
  <c r="X1345" i="2"/>
  <c r="V1345" i="2"/>
  <c r="S1345" i="2"/>
  <c r="U1345" i="2" s="1"/>
  <c r="R1345" i="2"/>
  <c r="AK1344" i="2"/>
  <c r="AF1344" i="2"/>
  <c r="AE1344" i="2"/>
  <c r="AC1344" i="2"/>
  <c r="AB1344" i="2"/>
  <c r="AA1344" i="2"/>
  <c r="X1344" i="2"/>
  <c r="V1344" i="2"/>
  <c r="S1344" i="2"/>
  <c r="U1344" i="2" s="1"/>
  <c r="R1344" i="2"/>
  <c r="AK1343" i="2"/>
  <c r="AF1343" i="2"/>
  <c r="AE1343" i="2"/>
  <c r="AC1343" i="2"/>
  <c r="AB1343" i="2"/>
  <c r="AA1343" i="2"/>
  <c r="X1343" i="2"/>
  <c r="V1343" i="2"/>
  <c r="S1343" i="2"/>
  <c r="U1343" i="2" s="1"/>
  <c r="R1343" i="2"/>
  <c r="AK1342" i="2"/>
  <c r="AF1342" i="2"/>
  <c r="AE1342" i="2"/>
  <c r="AC1342" i="2"/>
  <c r="AB1342" i="2"/>
  <c r="AA1342" i="2"/>
  <c r="X1342" i="2"/>
  <c r="V1342" i="2"/>
  <c r="S1342" i="2"/>
  <c r="U1342" i="2" s="1"/>
  <c r="R1342" i="2"/>
  <c r="AK1341" i="2"/>
  <c r="AF1341" i="2"/>
  <c r="AE1341" i="2"/>
  <c r="AC1341" i="2"/>
  <c r="AB1341" i="2"/>
  <c r="AA1341" i="2"/>
  <c r="X1341" i="2"/>
  <c r="V1341" i="2"/>
  <c r="S1341" i="2"/>
  <c r="U1341" i="2" s="1"/>
  <c r="R1341" i="2"/>
  <c r="AK1340" i="2"/>
  <c r="AF1340" i="2"/>
  <c r="AE1340" i="2"/>
  <c r="AC1340" i="2"/>
  <c r="AB1340" i="2"/>
  <c r="AA1340" i="2"/>
  <c r="X1340" i="2"/>
  <c r="V1340" i="2"/>
  <c r="S1340" i="2"/>
  <c r="U1340" i="2" s="1"/>
  <c r="R1340" i="2"/>
  <c r="AK1339" i="2"/>
  <c r="AF1339" i="2"/>
  <c r="AE1339" i="2"/>
  <c r="AC1339" i="2"/>
  <c r="AB1339" i="2"/>
  <c r="AA1339" i="2"/>
  <c r="X1339" i="2"/>
  <c r="V1339" i="2"/>
  <c r="S1339" i="2"/>
  <c r="U1339" i="2" s="1"/>
  <c r="R1339" i="2"/>
  <c r="AK1338" i="2"/>
  <c r="AF1338" i="2"/>
  <c r="AE1338" i="2"/>
  <c r="AC1338" i="2"/>
  <c r="AB1338" i="2"/>
  <c r="AA1338" i="2"/>
  <c r="X1338" i="2"/>
  <c r="V1338" i="2"/>
  <c r="S1338" i="2"/>
  <c r="T1338" i="2" s="1"/>
  <c r="R1338" i="2"/>
  <c r="AK1337" i="2"/>
  <c r="AF1337" i="2"/>
  <c r="AE1337" i="2"/>
  <c r="AC1337" i="2"/>
  <c r="AB1337" i="2"/>
  <c r="AA1337" i="2"/>
  <c r="X1337" i="2"/>
  <c r="V1337" i="2"/>
  <c r="S1337" i="2"/>
  <c r="U1337" i="2" s="1"/>
  <c r="R1337" i="2"/>
  <c r="AK1336" i="2"/>
  <c r="AF1336" i="2"/>
  <c r="AE1336" i="2"/>
  <c r="AC1336" i="2"/>
  <c r="AB1336" i="2"/>
  <c r="AA1336" i="2"/>
  <c r="X1336" i="2"/>
  <c r="V1336" i="2"/>
  <c r="S1336" i="2"/>
  <c r="U1336" i="2" s="1"/>
  <c r="R1336" i="2"/>
  <c r="AK1335" i="2"/>
  <c r="AF1335" i="2"/>
  <c r="AE1335" i="2"/>
  <c r="AC1335" i="2"/>
  <c r="AB1335" i="2"/>
  <c r="AA1335" i="2"/>
  <c r="X1335" i="2"/>
  <c r="V1335" i="2"/>
  <c r="S1335" i="2"/>
  <c r="U1335" i="2" s="1"/>
  <c r="R1335" i="2"/>
  <c r="AK1334" i="2"/>
  <c r="AF1334" i="2"/>
  <c r="AE1334" i="2"/>
  <c r="AC1334" i="2"/>
  <c r="AB1334" i="2"/>
  <c r="AA1334" i="2"/>
  <c r="X1334" i="2"/>
  <c r="V1334" i="2"/>
  <c r="S1334" i="2"/>
  <c r="U1334" i="2" s="1"/>
  <c r="R1334" i="2"/>
  <c r="AK1333" i="2"/>
  <c r="AF1333" i="2"/>
  <c r="AE1333" i="2"/>
  <c r="AC1333" i="2"/>
  <c r="AB1333" i="2"/>
  <c r="AA1333" i="2"/>
  <c r="X1333" i="2"/>
  <c r="V1333" i="2"/>
  <c r="S1333" i="2"/>
  <c r="U1333" i="2" s="1"/>
  <c r="R1333" i="2"/>
  <c r="AK1332" i="2"/>
  <c r="AF1332" i="2"/>
  <c r="AE1332" i="2"/>
  <c r="AC1332" i="2"/>
  <c r="AB1332" i="2"/>
  <c r="AA1332" i="2"/>
  <c r="X1332" i="2"/>
  <c r="V1332" i="2"/>
  <c r="S1332" i="2"/>
  <c r="T1332" i="2" s="1"/>
  <c r="R1332" i="2"/>
  <c r="AK1331" i="2"/>
  <c r="AF1331" i="2"/>
  <c r="AE1331" i="2"/>
  <c r="AC1331" i="2"/>
  <c r="AB1331" i="2"/>
  <c r="AA1331" i="2"/>
  <c r="X1331" i="2"/>
  <c r="V1331" i="2"/>
  <c r="S1331" i="2"/>
  <c r="T1331" i="2" s="1"/>
  <c r="R1331" i="2"/>
  <c r="AK1330" i="2"/>
  <c r="AF1330" i="2"/>
  <c r="AE1330" i="2"/>
  <c r="AC1330" i="2"/>
  <c r="AB1330" i="2"/>
  <c r="AA1330" i="2"/>
  <c r="X1330" i="2"/>
  <c r="W1330" i="2"/>
  <c r="V1330" i="2" s="1"/>
  <c r="S1330" i="2"/>
  <c r="T1330" i="2" s="1"/>
  <c r="R1330" i="2"/>
  <c r="AK1329" i="2"/>
  <c r="AF1329" i="2"/>
  <c r="AE1329" i="2"/>
  <c r="AC1329" i="2"/>
  <c r="AB1329" i="2"/>
  <c r="AA1329" i="2"/>
  <c r="X1329" i="2"/>
  <c r="V1329" i="2"/>
  <c r="S1329" i="2"/>
  <c r="U1329" i="2" s="1"/>
  <c r="R1329" i="2"/>
  <c r="AK1328" i="2"/>
  <c r="AF1328" i="2"/>
  <c r="AE1328" i="2"/>
  <c r="AC1328" i="2"/>
  <c r="AB1328" i="2"/>
  <c r="AA1328" i="2"/>
  <c r="X1328" i="2"/>
  <c r="V1328" i="2"/>
  <c r="S1328" i="2"/>
  <c r="U1328" i="2" s="1"/>
  <c r="R1328" i="2"/>
  <c r="AK1327" i="2"/>
  <c r="AF1327" i="2"/>
  <c r="AE1327" i="2"/>
  <c r="AC1327" i="2"/>
  <c r="AB1327" i="2"/>
  <c r="AA1327" i="2"/>
  <c r="X1327" i="2"/>
  <c r="V1327" i="2"/>
  <c r="S1327" i="2"/>
  <c r="U1327" i="2" s="1"/>
  <c r="R1327" i="2"/>
  <c r="AK1326" i="2"/>
  <c r="AF1326" i="2"/>
  <c r="AE1326" i="2"/>
  <c r="AC1326" i="2"/>
  <c r="AB1326" i="2"/>
  <c r="AA1326" i="2"/>
  <c r="X1326" i="2"/>
  <c r="V1326" i="2"/>
  <c r="S1326" i="2"/>
  <c r="U1326" i="2" s="1"/>
  <c r="R1326" i="2"/>
  <c r="AK1325" i="2"/>
  <c r="AF1325" i="2"/>
  <c r="AE1325" i="2"/>
  <c r="AC1325" i="2"/>
  <c r="AB1325" i="2"/>
  <c r="AA1325" i="2"/>
  <c r="X1325" i="2"/>
  <c r="V1325" i="2"/>
  <c r="S1325" i="2"/>
  <c r="T1325" i="2" s="1"/>
  <c r="R1325" i="2"/>
  <c r="AK1324" i="2"/>
  <c r="AF1324" i="2"/>
  <c r="AE1324" i="2"/>
  <c r="AC1324" i="2"/>
  <c r="AB1324" i="2"/>
  <c r="AA1324" i="2"/>
  <c r="X1324" i="2"/>
  <c r="V1324" i="2"/>
  <c r="S1324" i="2"/>
  <c r="T1324" i="2" s="1"/>
  <c r="R1324" i="2"/>
  <c r="AK1323" i="2"/>
  <c r="AF1323" i="2"/>
  <c r="AE1323" i="2"/>
  <c r="AC1323" i="2"/>
  <c r="AB1323" i="2"/>
  <c r="AA1323" i="2"/>
  <c r="X1323" i="2"/>
  <c r="V1323" i="2"/>
  <c r="S1323" i="2"/>
  <c r="U1323" i="2" s="1"/>
  <c r="R1323" i="2"/>
  <c r="AK1322" i="2"/>
  <c r="AF1322" i="2"/>
  <c r="AE1322" i="2"/>
  <c r="AC1322" i="2"/>
  <c r="AB1322" i="2"/>
  <c r="AA1322" i="2"/>
  <c r="X1322" i="2"/>
  <c r="V1322" i="2"/>
  <c r="S1322" i="2"/>
  <c r="R1322" i="2"/>
  <c r="AK1321" i="2"/>
  <c r="AF1321" i="2"/>
  <c r="AE1321" i="2"/>
  <c r="AC1321" i="2"/>
  <c r="AB1321" i="2"/>
  <c r="AA1321" i="2"/>
  <c r="X1321" i="2"/>
  <c r="V1321" i="2"/>
  <c r="S1321" i="2"/>
  <c r="U1321" i="2" s="1"/>
  <c r="R1321" i="2"/>
  <c r="AK1320" i="2"/>
  <c r="AF1320" i="2"/>
  <c r="AE1320" i="2"/>
  <c r="AC1320" i="2"/>
  <c r="AB1320" i="2"/>
  <c r="AA1320" i="2"/>
  <c r="X1320" i="2"/>
  <c r="V1320" i="2"/>
  <c r="S1320" i="2"/>
  <c r="U1320" i="2" s="1"/>
  <c r="R1320" i="2"/>
  <c r="AK1319" i="2"/>
  <c r="AF1319" i="2"/>
  <c r="AE1319" i="2"/>
  <c r="AC1319" i="2"/>
  <c r="AB1319" i="2"/>
  <c r="AA1319" i="2"/>
  <c r="X1319" i="2"/>
  <c r="V1319" i="2"/>
  <c r="S1319" i="2"/>
  <c r="U1319" i="2" s="1"/>
  <c r="R1319" i="2"/>
  <c r="AK1318" i="2"/>
  <c r="AF1318" i="2"/>
  <c r="AE1318" i="2"/>
  <c r="AC1318" i="2"/>
  <c r="AB1318" i="2"/>
  <c r="AA1318" i="2"/>
  <c r="X1318" i="2"/>
  <c r="V1318" i="2"/>
  <c r="S1318" i="2"/>
  <c r="U1318" i="2" s="1"/>
  <c r="R1318" i="2"/>
  <c r="AK1317" i="2"/>
  <c r="AF1317" i="2"/>
  <c r="AE1317" i="2"/>
  <c r="AC1317" i="2"/>
  <c r="AB1317" i="2"/>
  <c r="AA1317" i="2"/>
  <c r="X1317" i="2"/>
  <c r="V1317" i="2"/>
  <c r="S1317" i="2"/>
  <c r="U1317" i="2" s="1"/>
  <c r="R1317" i="2"/>
  <c r="AK1316" i="2"/>
  <c r="AF1316" i="2"/>
  <c r="AE1316" i="2"/>
  <c r="AC1316" i="2"/>
  <c r="AB1316" i="2"/>
  <c r="AA1316" i="2"/>
  <c r="X1316" i="2"/>
  <c r="V1316" i="2"/>
  <c r="S1316" i="2"/>
  <c r="U1316" i="2" s="1"/>
  <c r="R1316" i="2"/>
  <c r="AK1315" i="2"/>
  <c r="AF1315" i="2"/>
  <c r="AE1315" i="2"/>
  <c r="AC1315" i="2"/>
  <c r="AB1315" i="2"/>
  <c r="AA1315" i="2"/>
  <c r="X1315" i="2"/>
  <c r="V1315" i="2"/>
  <c r="S1315" i="2"/>
  <c r="U1315" i="2" s="1"/>
  <c r="R1315" i="2"/>
  <c r="AK1314" i="2"/>
  <c r="AF1314" i="2"/>
  <c r="AE1314" i="2"/>
  <c r="AC1314" i="2"/>
  <c r="AB1314" i="2"/>
  <c r="AA1314" i="2"/>
  <c r="X1314" i="2"/>
  <c r="V1314" i="2"/>
  <c r="S1314" i="2"/>
  <c r="U1314" i="2" s="1"/>
  <c r="R1314" i="2"/>
  <c r="AK1313" i="2"/>
  <c r="AF1313" i="2"/>
  <c r="AE1313" i="2"/>
  <c r="AC1313" i="2"/>
  <c r="AB1313" i="2"/>
  <c r="AA1313" i="2"/>
  <c r="X1313" i="2"/>
  <c r="V1313" i="2"/>
  <c r="S1313" i="2"/>
  <c r="T1313" i="2" s="1"/>
  <c r="R1313" i="2"/>
  <c r="AK1312" i="2"/>
  <c r="AF1312" i="2"/>
  <c r="AE1312" i="2"/>
  <c r="AC1312" i="2"/>
  <c r="AB1312" i="2"/>
  <c r="AA1312" i="2"/>
  <c r="X1312" i="2"/>
  <c r="V1312" i="2"/>
  <c r="S1312" i="2"/>
  <c r="T1312" i="2" s="1"/>
  <c r="R1312" i="2"/>
  <c r="AK1311" i="2"/>
  <c r="AF1311" i="2"/>
  <c r="AE1311" i="2"/>
  <c r="AC1311" i="2"/>
  <c r="AB1311" i="2"/>
  <c r="AA1311" i="2"/>
  <c r="X1311" i="2"/>
  <c r="V1311" i="2"/>
  <c r="S1311" i="2"/>
  <c r="U1311" i="2" s="1"/>
  <c r="R1311" i="2"/>
  <c r="AK1310" i="2"/>
  <c r="AF1310" i="2"/>
  <c r="AE1310" i="2"/>
  <c r="AC1310" i="2"/>
  <c r="AB1310" i="2"/>
  <c r="AA1310" i="2"/>
  <c r="X1310" i="2"/>
  <c r="V1310" i="2"/>
  <c r="S1310" i="2"/>
  <c r="R1310" i="2"/>
  <c r="AK1309" i="2"/>
  <c r="AF1309" i="2"/>
  <c r="AE1309" i="2"/>
  <c r="AC1309" i="2"/>
  <c r="AB1309" i="2"/>
  <c r="AA1309" i="2"/>
  <c r="X1309" i="2"/>
  <c r="V1309" i="2"/>
  <c r="S1309" i="2"/>
  <c r="U1309" i="2" s="1"/>
  <c r="R1309" i="2"/>
  <c r="AK1308" i="2"/>
  <c r="AF1308" i="2"/>
  <c r="AE1308" i="2"/>
  <c r="AC1308" i="2"/>
  <c r="AB1308" i="2"/>
  <c r="AA1308" i="2"/>
  <c r="X1308" i="2"/>
  <c r="V1308" i="2"/>
  <c r="S1308" i="2"/>
  <c r="U1308" i="2" s="1"/>
  <c r="R1308" i="2"/>
  <c r="AK1307" i="2"/>
  <c r="AF1307" i="2"/>
  <c r="AE1307" i="2"/>
  <c r="AC1307" i="2"/>
  <c r="AB1307" i="2"/>
  <c r="AA1307" i="2"/>
  <c r="X1307" i="2"/>
  <c r="V1307" i="2"/>
  <c r="S1307" i="2"/>
  <c r="U1307" i="2" s="1"/>
  <c r="R1307" i="2"/>
  <c r="AK1306" i="2"/>
  <c r="AF1306" i="2"/>
  <c r="AE1306" i="2"/>
  <c r="AC1306" i="2"/>
  <c r="AB1306" i="2"/>
  <c r="AA1306" i="2"/>
  <c r="X1306" i="2"/>
  <c r="V1306" i="2"/>
  <c r="S1306" i="2"/>
  <c r="U1306" i="2" s="1"/>
  <c r="R1306" i="2"/>
  <c r="AK1305" i="2"/>
  <c r="AF1305" i="2"/>
  <c r="AE1305" i="2"/>
  <c r="AC1305" i="2"/>
  <c r="AB1305" i="2"/>
  <c r="AA1305" i="2"/>
  <c r="X1305" i="2"/>
  <c r="V1305" i="2"/>
  <c r="S1305" i="2"/>
  <c r="U1305" i="2" s="1"/>
  <c r="R1305" i="2"/>
  <c r="AK1304" i="2"/>
  <c r="AF1304" i="2"/>
  <c r="AE1304" i="2"/>
  <c r="AC1304" i="2"/>
  <c r="AB1304" i="2"/>
  <c r="AA1304" i="2"/>
  <c r="X1304" i="2"/>
  <c r="V1304" i="2"/>
  <c r="S1304" i="2"/>
  <c r="U1304" i="2" s="1"/>
  <c r="R1304" i="2"/>
  <c r="AK1303" i="2"/>
  <c r="AF1303" i="2"/>
  <c r="AE1303" i="2"/>
  <c r="AC1303" i="2"/>
  <c r="AB1303" i="2"/>
  <c r="AA1303" i="2"/>
  <c r="X1303" i="2"/>
  <c r="V1303" i="2"/>
  <c r="S1303" i="2"/>
  <c r="T1303" i="2" s="1"/>
  <c r="R1303" i="2"/>
  <c r="AK1302" i="2"/>
  <c r="AF1302" i="2"/>
  <c r="AE1302" i="2"/>
  <c r="AC1302" i="2"/>
  <c r="AB1302" i="2"/>
  <c r="AA1302" i="2"/>
  <c r="X1302" i="2"/>
  <c r="V1302" i="2"/>
  <c r="S1302" i="2"/>
  <c r="U1302" i="2" s="1"/>
  <c r="R1302" i="2"/>
  <c r="AK1301" i="2"/>
  <c r="AF1301" i="2"/>
  <c r="AE1301" i="2"/>
  <c r="AC1301" i="2"/>
  <c r="AB1301" i="2"/>
  <c r="AA1301" i="2"/>
  <c r="X1301" i="2"/>
  <c r="V1301" i="2"/>
  <c r="S1301" i="2"/>
  <c r="T1301" i="2" s="1"/>
  <c r="R1301" i="2"/>
  <c r="AK1300" i="2"/>
  <c r="AF1300" i="2"/>
  <c r="AE1300" i="2"/>
  <c r="AC1300" i="2"/>
  <c r="AB1300" i="2"/>
  <c r="AA1300" i="2"/>
  <c r="X1300" i="2"/>
  <c r="V1300" i="2"/>
  <c r="S1300" i="2"/>
  <c r="T1300" i="2" s="1"/>
  <c r="R1300" i="2"/>
  <c r="AK1299" i="2"/>
  <c r="AF1299" i="2"/>
  <c r="AE1299" i="2"/>
  <c r="AC1299" i="2"/>
  <c r="AB1299" i="2"/>
  <c r="AA1299" i="2"/>
  <c r="X1299" i="2"/>
  <c r="V1299" i="2"/>
  <c r="S1299" i="2"/>
  <c r="U1299" i="2" s="1"/>
  <c r="R1299" i="2"/>
  <c r="AK1298" i="2"/>
  <c r="AF1298" i="2"/>
  <c r="AE1298" i="2"/>
  <c r="AC1298" i="2"/>
  <c r="AB1298" i="2"/>
  <c r="AA1298" i="2"/>
  <c r="X1298" i="2"/>
  <c r="V1298" i="2"/>
  <c r="S1298" i="2"/>
  <c r="U1298" i="2" s="1"/>
  <c r="R1298" i="2"/>
  <c r="AK1297" i="2"/>
  <c r="AF1297" i="2"/>
  <c r="AE1297" i="2"/>
  <c r="AC1297" i="2"/>
  <c r="AB1297" i="2"/>
  <c r="AA1297" i="2"/>
  <c r="X1297" i="2"/>
  <c r="V1297" i="2"/>
  <c r="S1297" i="2"/>
  <c r="U1297" i="2" s="1"/>
  <c r="R1297" i="2"/>
  <c r="AK1296" i="2"/>
  <c r="AF1296" i="2"/>
  <c r="AE1296" i="2"/>
  <c r="AC1296" i="2"/>
  <c r="AB1296" i="2"/>
  <c r="AA1296" i="2"/>
  <c r="X1296" i="2"/>
  <c r="V1296" i="2"/>
  <c r="S1296" i="2"/>
  <c r="U1296" i="2" s="1"/>
  <c r="R1296" i="2"/>
  <c r="AK1295" i="2"/>
  <c r="AF1295" i="2"/>
  <c r="AE1295" i="2"/>
  <c r="AC1295" i="2"/>
  <c r="AB1295" i="2"/>
  <c r="AA1295" i="2"/>
  <c r="X1295" i="2"/>
  <c r="V1295" i="2"/>
  <c r="S1295" i="2"/>
  <c r="U1295" i="2" s="1"/>
  <c r="R1295" i="2"/>
  <c r="AK1294" i="2"/>
  <c r="AF1294" i="2"/>
  <c r="AE1294" i="2"/>
  <c r="AC1294" i="2"/>
  <c r="AB1294" i="2"/>
  <c r="AA1294" i="2"/>
  <c r="X1294" i="2"/>
  <c r="V1294" i="2"/>
  <c r="S1294" i="2"/>
  <c r="U1294" i="2" s="1"/>
  <c r="R1294" i="2"/>
  <c r="AK1293" i="2"/>
  <c r="AF1293" i="2"/>
  <c r="AE1293" i="2"/>
  <c r="AC1293" i="2"/>
  <c r="AB1293" i="2"/>
  <c r="AA1293" i="2"/>
  <c r="X1293" i="2"/>
  <c r="V1293" i="2"/>
  <c r="S1293" i="2"/>
  <c r="U1293" i="2" s="1"/>
  <c r="R1293" i="2"/>
  <c r="AK1292" i="2"/>
  <c r="AF1292" i="2"/>
  <c r="AE1292" i="2"/>
  <c r="AC1292" i="2"/>
  <c r="AB1292" i="2"/>
  <c r="AA1292" i="2"/>
  <c r="X1292" i="2"/>
  <c r="V1292" i="2"/>
  <c r="S1292" i="2"/>
  <c r="U1292" i="2" s="1"/>
  <c r="R1292" i="2"/>
  <c r="AK1291" i="2"/>
  <c r="AF1291" i="2"/>
  <c r="AE1291" i="2"/>
  <c r="AC1291" i="2"/>
  <c r="AB1291" i="2"/>
  <c r="AA1291" i="2"/>
  <c r="X1291" i="2"/>
  <c r="V1291" i="2"/>
  <c r="S1291" i="2"/>
  <c r="U1291" i="2" s="1"/>
  <c r="R1291" i="2"/>
  <c r="AK1290" i="2"/>
  <c r="AF1290" i="2"/>
  <c r="AE1290" i="2"/>
  <c r="AC1290" i="2"/>
  <c r="AB1290" i="2"/>
  <c r="AA1290" i="2"/>
  <c r="X1290" i="2"/>
  <c r="V1290" i="2"/>
  <c r="S1290" i="2"/>
  <c r="U1290" i="2" s="1"/>
  <c r="R1290" i="2"/>
  <c r="AK1289" i="2"/>
  <c r="AF1289" i="2"/>
  <c r="AE1289" i="2"/>
  <c r="AC1289" i="2"/>
  <c r="AB1289" i="2"/>
  <c r="AA1289" i="2"/>
  <c r="X1289" i="2"/>
  <c r="V1289" i="2"/>
  <c r="S1289" i="2"/>
  <c r="T1289" i="2" s="1"/>
  <c r="R1289" i="2"/>
  <c r="AK1288" i="2"/>
  <c r="AF1288" i="2"/>
  <c r="AE1288" i="2"/>
  <c r="AC1288" i="2"/>
  <c r="AB1288" i="2"/>
  <c r="AA1288" i="2"/>
  <c r="X1288" i="2"/>
  <c r="V1288" i="2"/>
  <c r="S1288" i="2"/>
  <c r="T1288" i="2" s="1"/>
  <c r="R1288" i="2"/>
  <c r="AK1287" i="2"/>
  <c r="AF1287" i="2"/>
  <c r="AE1287" i="2"/>
  <c r="AC1287" i="2"/>
  <c r="AB1287" i="2"/>
  <c r="AA1287" i="2"/>
  <c r="X1287" i="2"/>
  <c r="V1287" i="2"/>
  <c r="S1287" i="2"/>
  <c r="U1287" i="2" s="1"/>
  <c r="R1287" i="2"/>
  <c r="AK1286" i="2"/>
  <c r="AF1286" i="2"/>
  <c r="AE1286" i="2"/>
  <c r="AC1286" i="2"/>
  <c r="AB1286" i="2"/>
  <c r="AA1286" i="2"/>
  <c r="X1286" i="2"/>
  <c r="V1286" i="2"/>
  <c r="S1286" i="2"/>
  <c r="U1286" i="2" s="1"/>
  <c r="R1286" i="2"/>
  <c r="AK1285" i="2"/>
  <c r="AF1285" i="2"/>
  <c r="AE1285" i="2"/>
  <c r="AC1285" i="2"/>
  <c r="AB1285" i="2"/>
  <c r="AA1285" i="2"/>
  <c r="X1285" i="2"/>
  <c r="V1285" i="2"/>
  <c r="S1285" i="2"/>
  <c r="U1285" i="2" s="1"/>
  <c r="R1285" i="2"/>
  <c r="AK1284" i="2"/>
  <c r="AF1284" i="2"/>
  <c r="AE1284" i="2"/>
  <c r="AC1284" i="2"/>
  <c r="AB1284" i="2"/>
  <c r="AA1284" i="2"/>
  <c r="X1284" i="2"/>
  <c r="V1284" i="2"/>
  <c r="S1284" i="2"/>
  <c r="U1284" i="2" s="1"/>
  <c r="R1284" i="2"/>
  <c r="AK1283" i="2"/>
  <c r="AF1283" i="2"/>
  <c r="AE1283" i="2"/>
  <c r="AC1283" i="2"/>
  <c r="AB1283" i="2"/>
  <c r="AA1283" i="2"/>
  <c r="X1283" i="2"/>
  <c r="V1283" i="2"/>
  <c r="S1283" i="2"/>
  <c r="U1283" i="2" s="1"/>
  <c r="R1283" i="2"/>
  <c r="AK1282" i="2"/>
  <c r="AF1282" i="2"/>
  <c r="AE1282" i="2"/>
  <c r="AC1282" i="2"/>
  <c r="AB1282" i="2"/>
  <c r="AA1282" i="2"/>
  <c r="X1282" i="2"/>
  <c r="V1282" i="2"/>
  <c r="S1282" i="2"/>
  <c r="U1282" i="2" s="1"/>
  <c r="R1282" i="2"/>
  <c r="AK1281" i="2"/>
  <c r="AF1281" i="2"/>
  <c r="AE1281" i="2"/>
  <c r="AC1281" i="2"/>
  <c r="AB1281" i="2"/>
  <c r="AA1281" i="2"/>
  <c r="X1281" i="2"/>
  <c r="V1281" i="2"/>
  <c r="S1281" i="2"/>
  <c r="U1281" i="2" s="1"/>
  <c r="R1281" i="2"/>
  <c r="AK1280" i="2"/>
  <c r="AF1280" i="2"/>
  <c r="AE1280" i="2"/>
  <c r="AC1280" i="2"/>
  <c r="AB1280" i="2"/>
  <c r="AA1280" i="2"/>
  <c r="X1280" i="2"/>
  <c r="V1280" i="2"/>
  <c r="S1280" i="2"/>
  <c r="U1280" i="2" s="1"/>
  <c r="R1280" i="2"/>
  <c r="AK1279" i="2"/>
  <c r="AF1279" i="2"/>
  <c r="AE1279" i="2"/>
  <c r="AC1279" i="2"/>
  <c r="AB1279" i="2"/>
  <c r="AA1279" i="2"/>
  <c r="X1279" i="2"/>
  <c r="V1279" i="2"/>
  <c r="S1279" i="2"/>
  <c r="U1279" i="2" s="1"/>
  <c r="R1279" i="2"/>
  <c r="AK1278" i="2"/>
  <c r="AF1278" i="2"/>
  <c r="AE1278" i="2"/>
  <c r="AC1278" i="2"/>
  <c r="AB1278" i="2"/>
  <c r="AA1278" i="2"/>
  <c r="X1278" i="2"/>
  <c r="V1278" i="2"/>
  <c r="S1278" i="2"/>
  <c r="T1278" i="2" s="1"/>
  <c r="R1278" i="2"/>
  <c r="AK1277" i="2"/>
  <c r="AF1277" i="2"/>
  <c r="AE1277" i="2"/>
  <c r="AC1277" i="2"/>
  <c r="AB1277" i="2"/>
  <c r="AA1277" i="2"/>
  <c r="X1277" i="2"/>
  <c r="V1277" i="2"/>
  <c r="S1277" i="2"/>
  <c r="T1277" i="2" s="1"/>
  <c r="R1277" i="2"/>
  <c r="AK1276" i="2"/>
  <c r="AF1276" i="2"/>
  <c r="AE1276" i="2"/>
  <c r="AC1276" i="2"/>
  <c r="AB1276" i="2"/>
  <c r="AA1276" i="2"/>
  <c r="X1276" i="2"/>
  <c r="V1276" i="2"/>
  <c r="S1276" i="2"/>
  <c r="T1276" i="2" s="1"/>
  <c r="R1276" i="2"/>
  <c r="AK1275" i="2"/>
  <c r="AF1275" i="2"/>
  <c r="AE1275" i="2"/>
  <c r="AC1275" i="2"/>
  <c r="AB1275" i="2"/>
  <c r="AA1275" i="2"/>
  <c r="X1275" i="2"/>
  <c r="V1275" i="2"/>
  <c r="S1275" i="2"/>
  <c r="U1275" i="2" s="1"/>
  <c r="R1275" i="2"/>
  <c r="AK1274" i="2"/>
  <c r="AF1274" i="2"/>
  <c r="AE1274" i="2"/>
  <c r="AC1274" i="2"/>
  <c r="AB1274" i="2"/>
  <c r="AA1274" i="2"/>
  <c r="X1274" i="2"/>
  <c r="V1274" i="2"/>
  <c r="S1274" i="2"/>
  <c r="U1274" i="2" s="1"/>
  <c r="R1274" i="2"/>
  <c r="AK1273" i="2"/>
  <c r="AF1273" i="2"/>
  <c r="AE1273" i="2"/>
  <c r="AC1273" i="2"/>
  <c r="AB1273" i="2"/>
  <c r="AA1273" i="2"/>
  <c r="X1273" i="2"/>
  <c r="V1273" i="2"/>
  <c r="S1273" i="2"/>
  <c r="U1273" i="2" s="1"/>
  <c r="R1273" i="2"/>
  <c r="AK1272" i="2"/>
  <c r="AF1272" i="2"/>
  <c r="AE1272" i="2"/>
  <c r="AC1272" i="2"/>
  <c r="AB1272" i="2"/>
  <c r="AA1272" i="2"/>
  <c r="X1272" i="2"/>
  <c r="V1272" i="2"/>
  <c r="S1272" i="2"/>
  <c r="U1272" i="2" s="1"/>
  <c r="R1272" i="2"/>
  <c r="AK1271" i="2"/>
  <c r="AF1271" i="2"/>
  <c r="AE1271" i="2"/>
  <c r="AC1271" i="2"/>
  <c r="AB1271" i="2"/>
  <c r="AA1271" i="2"/>
  <c r="X1271" i="2"/>
  <c r="V1271" i="2"/>
  <c r="S1271" i="2"/>
  <c r="U1271" i="2" s="1"/>
  <c r="R1271" i="2"/>
  <c r="AK1270" i="2"/>
  <c r="AF1270" i="2"/>
  <c r="AE1270" i="2"/>
  <c r="AC1270" i="2"/>
  <c r="AB1270" i="2"/>
  <c r="AA1270" i="2"/>
  <c r="X1270" i="2"/>
  <c r="V1270" i="2"/>
  <c r="S1270" i="2"/>
  <c r="U1270" i="2" s="1"/>
  <c r="R1270" i="2"/>
  <c r="AK1269" i="2"/>
  <c r="AF1269" i="2"/>
  <c r="AE1269" i="2"/>
  <c r="AC1269" i="2"/>
  <c r="AB1269" i="2"/>
  <c r="AA1269" i="2"/>
  <c r="X1269" i="2"/>
  <c r="V1269" i="2"/>
  <c r="S1269" i="2"/>
  <c r="U1269" i="2" s="1"/>
  <c r="R1269" i="2"/>
  <c r="AK1268" i="2"/>
  <c r="AF1268" i="2"/>
  <c r="AE1268" i="2"/>
  <c r="AC1268" i="2"/>
  <c r="AB1268" i="2"/>
  <c r="AA1268" i="2"/>
  <c r="X1268" i="2"/>
  <c r="V1268" i="2"/>
  <c r="S1268" i="2"/>
  <c r="U1268" i="2" s="1"/>
  <c r="R1268" i="2"/>
  <c r="AK1267" i="2"/>
  <c r="AF1267" i="2"/>
  <c r="AE1267" i="2"/>
  <c r="AC1267" i="2"/>
  <c r="AB1267" i="2"/>
  <c r="AA1267" i="2"/>
  <c r="X1267" i="2"/>
  <c r="V1267" i="2"/>
  <c r="S1267" i="2"/>
  <c r="U1267" i="2" s="1"/>
  <c r="R1267" i="2"/>
  <c r="AK1266" i="2"/>
  <c r="AF1266" i="2"/>
  <c r="AE1266" i="2"/>
  <c r="AC1266" i="2"/>
  <c r="AB1266" i="2"/>
  <c r="AA1266" i="2"/>
  <c r="X1266" i="2"/>
  <c r="V1266" i="2"/>
  <c r="S1266" i="2"/>
  <c r="U1266" i="2" s="1"/>
  <c r="R1266" i="2"/>
  <c r="AK1265" i="2"/>
  <c r="AF1265" i="2"/>
  <c r="AE1265" i="2"/>
  <c r="AC1265" i="2"/>
  <c r="AB1265" i="2"/>
  <c r="AA1265" i="2"/>
  <c r="X1265" i="2"/>
  <c r="V1265" i="2"/>
  <c r="S1265" i="2"/>
  <c r="T1265" i="2" s="1"/>
  <c r="R1265" i="2"/>
  <c r="AK1264" i="2"/>
  <c r="AF1264" i="2"/>
  <c r="AE1264" i="2"/>
  <c r="AC1264" i="2"/>
  <c r="AB1264" i="2"/>
  <c r="AA1264" i="2"/>
  <c r="X1264" i="2"/>
  <c r="V1264" i="2"/>
  <c r="S1264" i="2"/>
  <c r="U1264" i="2" s="1"/>
  <c r="R1264" i="2"/>
  <c r="AK1263" i="2"/>
  <c r="AF1263" i="2"/>
  <c r="AE1263" i="2"/>
  <c r="AC1263" i="2"/>
  <c r="AB1263" i="2"/>
  <c r="AA1263" i="2"/>
  <c r="X1263" i="2"/>
  <c r="V1263" i="2"/>
  <c r="S1263" i="2"/>
  <c r="U1263" i="2" s="1"/>
  <c r="R1263" i="2"/>
  <c r="AK1262" i="2"/>
  <c r="AF1262" i="2"/>
  <c r="AE1262" i="2"/>
  <c r="AC1262" i="2"/>
  <c r="AB1262" i="2"/>
  <c r="AA1262" i="2"/>
  <c r="X1262" i="2"/>
  <c r="V1262" i="2"/>
  <c r="S1262" i="2"/>
  <c r="T1262" i="2" s="1"/>
  <c r="R1262" i="2"/>
  <c r="AK1261" i="2"/>
  <c r="AF1261" i="2"/>
  <c r="AE1261" i="2"/>
  <c r="AC1261" i="2"/>
  <c r="AB1261" i="2"/>
  <c r="AA1261" i="2"/>
  <c r="X1261" i="2"/>
  <c r="V1261" i="2"/>
  <c r="S1261" i="2"/>
  <c r="U1261" i="2" s="1"/>
  <c r="R1261" i="2"/>
  <c r="AK1260" i="2"/>
  <c r="AF1260" i="2"/>
  <c r="AE1260" i="2"/>
  <c r="AC1260" i="2"/>
  <c r="AB1260" i="2"/>
  <c r="AA1260" i="2"/>
  <c r="X1260" i="2"/>
  <c r="V1260" i="2"/>
  <c r="S1260" i="2"/>
  <c r="U1260" i="2" s="1"/>
  <c r="R1260" i="2"/>
  <c r="AK1259" i="2"/>
  <c r="AF1259" i="2"/>
  <c r="AE1259" i="2"/>
  <c r="AC1259" i="2"/>
  <c r="AB1259" i="2"/>
  <c r="AA1259" i="2"/>
  <c r="X1259" i="2"/>
  <c r="V1259" i="2"/>
  <c r="S1259" i="2"/>
  <c r="T1259" i="2" s="1"/>
  <c r="R1259" i="2"/>
  <c r="AK1258" i="2"/>
  <c r="AF1258" i="2"/>
  <c r="AE1258" i="2"/>
  <c r="AC1258" i="2"/>
  <c r="AB1258" i="2"/>
  <c r="AA1258" i="2"/>
  <c r="X1258" i="2"/>
  <c r="V1258" i="2"/>
  <c r="S1258" i="2"/>
  <c r="U1258" i="2" s="1"/>
  <c r="R1258" i="2"/>
  <c r="AK1257" i="2"/>
  <c r="AF1257" i="2"/>
  <c r="AE1257" i="2"/>
  <c r="AC1257" i="2"/>
  <c r="AB1257" i="2"/>
  <c r="AA1257" i="2"/>
  <c r="X1257" i="2"/>
  <c r="V1257" i="2"/>
  <c r="S1257" i="2"/>
  <c r="U1257" i="2" s="1"/>
  <c r="R1257" i="2"/>
  <c r="AK1256" i="2"/>
  <c r="AF1256" i="2"/>
  <c r="AE1256" i="2"/>
  <c r="AC1256" i="2"/>
  <c r="AB1256" i="2"/>
  <c r="AA1256" i="2"/>
  <c r="X1256" i="2"/>
  <c r="V1256" i="2"/>
  <c r="S1256" i="2"/>
  <c r="T1256" i="2" s="1"/>
  <c r="R1256" i="2"/>
  <c r="AM343" i="3"/>
  <c r="AJ343" i="3"/>
  <c r="AE343" i="3"/>
  <c r="AD343" i="3"/>
  <c r="AB343" i="3"/>
  <c r="AA343" i="3"/>
  <c r="Z343" i="3"/>
  <c r="W343" i="3"/>
  <c r="U343" i="3"/>
  <c r="R343" i="3"/>
  <c r="T343" i="3" s="1"/>
  <c r="Q343" i="3"/>
  <c r="AM342" i="3"/>
  <c r="AJ342" i="3"/>
  <c r="AE342" i="3"/>
  <c r="AD342" i="3"/>
  <c r="AB342" i="3"/>
  <c r="AA342" i="3"/>
  <c r="Z342" i="3"/>
  <c r="W342" i="3"/>
  <c r="U342" i="3"/>
  <c r="R342" i="3"/>
  <c r="Q342" i="3"/>
  <c r="AM341" i="3"/>
  <c r="AJ341" i="3"/>
  <c r="AE341" i="3"/>
  <c r="AD341" i="3"/>
  <c r="AB341" i="3"/>
  <c r="AA341" i="3"/>
  <c r="Z341" i="3"/>
  <c r="W341" i="3"/>
  <c r="U341" i="3"/>
  <c r="R341" i="3"/>
  <c r="T341" i="3" s="1"/>
  <c r="Q341" i="3"/>
  <c r="AM340" i="3"/>
  <c r="AJ340" i="3"/>
  <c r="AE340" i="3"/>
  <c r="AD340" i="3"/>
  <c r="AB340" i="3"/>
  <c r="AA340" i="3"/>
  <c r="Z340" i="3"/>
  <c r="W340" i="3"/>
  <c r="U340" i="3"/>
  <c r="R340" i="3"/>
  <c r="T340" i="3" s="1"/>
  <c r="Q340" i="3"/>
  <c r="AM339" i="3"/>
  <c r="AJ339" i="3"/>
  <c r="AE339" i="3"/>
  <c r="AD339" i="3"/>
  <c r="AB339" i="3"/>
  <c r="AA339" i="3"/>
  <c r="Z339" i="3"/>
  <c r="W339" i="3"/>
  <c r="U339" i="3"/>
  <c r="R339" i="3"/>
  <c r="T339" i="3" s="1"/>
  <c r="Q339" i="3"/>
  <c r="AM338" i="3"/>
  <c r="AJ338" i="3"/>
  <c r="AE338" i="3"/>
  <c r="AD338" i="3"/>
  <c r="AB338" i="3"/>
  <c r="AA338" i="3"/>
  <c r="Z338" i="3"/>
  <c r="W338" i="3"/>
  <c r="U338" i="3"/>
  <c r="R338" i="3"/>
  <c r="T338" i="3" s="1"/>
  <c r="Q338" i="3"/>
  <c r="AM337" i="3"/>
  <c r="AJ337" i="3"/>
  <c r="AE337" i="3"/>
  <c r="AD337" i="3"/>
  <c r="AB337" i="3"/>
  <c r="AA337" i="3"/>
  <c r="Z337" i="3"/>
  <c r="W337" i="3"/>
  <c r="U337" i="3"/>
  <c r="R337" i="3"/>
  <c r="S337" i="3" s="1"/>
  <c r="Q337" i="3"/>
  <c r="AM336" i="3"/>
  <c r="AJ336" i="3"/>
  <c r="AE336" i="3"/>
  <c r="AD336" i="3"/>
  <c r="AB336" i="3"/>
  <c r="AA336" i="3"/>
  <c r="Z336" i="3"/>
  <c r="W336" i="3"/>
  <c r="U336" i="3"/>
  <c r="R336" i="3"/>
  <c r="S336" i="3" s="1"/>
  <c r="Q336" i="3"/>
  <c r="AM335" i="3"/>
  <c r="AJ335" i="3"/>
  <c r="AE335" i="3"/>
  <c r="AD335" i="3"/>
  <c r="AB335" i="3"/>
  <c r="AA335" i="3"/>
  <c r="Z335" i="3"/>
  <c r="W335" i="3"/>
  <c r="U335" i="3"/>
  <c r="R335" i="3"/>
  <c r="T335" i="3" s="1"/>
  <c r="Q335" i="3"/>
  <c r="AM334" i="3"/>
  <c r="AJ334" i="3"/>
  <c r="AE334" i="3"/>
  <c r="AD334" i="3"/>
  <c r="AB334" i="3"/>
  <c r="AA334" i="3"/>
  <c r="Z334" i="3"/>
  <c r="W334" i="3"/>
  <c r="U334" i="3"/>
  <c r="R334" i="3"/>
  <c r="S334" i="3" s="1"/>
  <c r="Q334" i="3"/>
  <c r="AM333" i="3"/>
  <c r="AJ333" i="3"/>
  <c r="AE333" i="3"/>
  <c r="AD333" i="3"/>
  <c r="AB333" i="3"/>
  <c r="AA333" i="3"/>
  <c r="Z333" i="3"/>
  <c r="W333" i="3"/>
  <c r="U333" i="3"/>
  <c r="R333" i="3"/>
  <c r="S333" i="3" s="1"/>
  <c r="Q333" i="3"/>
  <c r="AM332" i="3"/>
  <c r="AJ332" i="3"/>
  <c r="AE332" i="3"/>
  <c r="AD332" i="3"/>
  <c r="AB332" i="3"/>
  <c r="AA332" i="3"/>
  <c r="Z332" i="3"/>
  <c r="W332" i="3"/>
  <c r="U332" i="3"/>
  <c r="R332" i="3"/>
  <c r="Q332" i="3"/>
  <c r="AM331" i="3"/>
  <c r="AJ331" i="3"/>
  <c r="AE331" i="3"/>
  <c r="AD331" i="3"/>
  <c r="AB331" i="3"/>
  <c r="AA331" i="3"/>
  <c r="Z331" i="3"/>
  <c r="W331" i="3"/>
  <c r="U331" i="3"/>
  <c r="R331" i="3"/>
  <c r="T331" i="3" s="1"/>
  <c r="Q331" i="3"/>
  <c r="AM330" i="3"/>
  <c r="AJ330" i="3"/>
  <c r="AE330" i="3"/>
  <c r="AD330" i="3"/>
  <c r="AB330" i="3"/>
  <c r="AA330" i="3"/>
  <c r="Z330" i="3"/>
  <c r="W330" i="3"/>
  <c r="U330" i="3"/>
  <c r="R330" i="3"/>
  <c r="T330" i="3" s="1"/>
  <c r="Q330" i="3"/>
  <c r="AM329" i="3"/>
  <c r="AJ329" i="3"/>
  <c r="AE329" i="3"/>
  <c r="AD329" i="3"/>
  <c r="AB329" i="3"/>
  <c r="AA329" i="3"/>
  <c r="Z329" i="3"/>
  <c r="W329" i="3"/>
  <c r="U329" i="3"/>
  <c r="R329" i="3"/>
  <c r="T329" i="3" s="1"/>
  <c r="Q329" i="3"/>
  <c r="AM328" i="3"/>
  <c r="AJ328" i="3"/>
  <c r="AE328" i="3"/>
  <c r="AD328" i="3"/>
  <c r="AB328" i="3"/>
  <c r="AA328" i="3"/>
  <c r="Z328" i="3"/>
  <c r="W328" i="3"/>
  <c r="U328" i="3"/>
  <c r="R328" i="3"/>
  <c r="T328" i="3" s="1"/>
  <c r="Q328" i="3"/>
  <c r="AM327" i="3"/>
  <c r="AJ327" i="3"/>
  <c r="AE327" i="3"/>
  <c r="AD327" i="3"/>
  <c r="AB327" i="3"/>
  <c r="AA327" i="3"/>
  <c r="Z327" i="3"/>
  <c r="W327" i="3"/>
  <c r="U327" i="3"/>
  <c r="R327" i="3"/>
  <c r="T327" i="3" s="1"/>
  <c r="Q327" i="3"/>
  <c r="AM326" i="3"/>
  <c r="AJ326" i="3"/>
  <c r="AE326" i="3"/>
  <c r="AD326" i="3"/>
  <c r="AB326" i="3"/>
  <c r="AA326" i="3"/>
  <c r="Z326" i="3"/>
  <c r="W326" i="3"/>
  <c r="U326" i="3"/>
  <c r="R326" i="3"/>
  <c r="T326" i="3" s="1"/>
  <c r="Q326" i="3"/>
  <c r="AM325" i="3"/>
  <c r="AJ325" i="3"/>
  <c r="AE325" i="3"/>
  <c r="AD325" i="3"/>
  <c r="AB325" i="3"/>
  <c r="AA325" i="3"/>
  <c r="Z325" i="3"/>
  <c r="W325" i="3"/>
  <c r="U325" i="3"/>
  <c r="R325" i="3"/>
  <c r="S325" i="3" s="1"/>
  <c r="Q325" i="3"/>
  <c r="AM324" i="3"/>
  <c r="AJ324" i="3"/>
  <c r="AE324" i="3"/>
  <c r="AD324" i="3"/>
  <c r="AB324" i="3"/>
  <c r="AA324" i="3"/>
  <c r="Z324" i="3"/>
  <c r="W324" i="3"/>
  <c r="U324" i="3"/>
  <c r="R324" i="3"/>
  <c r="S324" i="3" s="1"/>
  <c r="Q324" i="3"/>
  <c r="AM323" i="3"/>
  <c r="AJ323" i="3"/>
  <c r="AE323" i="3"/>
  <c r="AD323" i="3"/>
  <c r="AB323" i="3"/>
  <c r="AA323" i="3"/>
  <c r="Z323" i="3"/>
  <c r="W323" i="3"/>
  <c r="U323" i="3"/>
  <c r="R323" i="3"/>
  <c r="T323" i="3" s="1"/>
  <c r="Q323" i="3"/>
  <c r="AM322" i="3"/>
  <c r="AJ322" i="3"/>
  <c r="AE322" i="3"/>
  <c r="AD322" i="3"/>
  <c r="AB322" i="3"/>
  <c r="AA322" i="3"/>
  <c r="Z322" i="3"/>
  <c r="W322" i="3"/>
  <c r="U322" i="3"/>
  <c r="R322" i="3"/>
  <c r="S322" i="3" s="1"/>
  <c r="Q322" i="3"/>
  <c r="AM321" i="3"/>
  <c r="AJ321" i="3"/>
  <c r="AE321" i="3"/>
  <c r="AD321" i="3"/>
  <c r="AB321" i="3"/>
  <c r="AA321" i="3"/>
  <c r="Z321" i="3"/>
  <c r="W321" i="3"/>
  <c r="U321" i="3"/>
  <c r="R321" i="3"/>
  <c r="S321" i="3" s="1"/>
  <c r="Q321" i="3"/>
  <c r="AM320" i="3"/>
  <c r="AJ320" i="3"/>
  <c r="AE320" i="3"/>
  <c r="AD320" i="3"/>
  <c r="AB320" i="3"/>
  <c r="AA320" i="3"/>
  <c r="Z320" i="3"/>
  <c r="W320" i="3"/>
  <c r="U320" i="3"/>
  <c r="R320" i="3"/>
  <c r="Q320" i="3"/>
  <c r="AM319" i="3"/>
  <c r="AJ319" i="3"/>
  <c r="AE319" i="3"/>
  <c r="AD319" i="3"/>
  <c r="AB319" i="3"/>
  <c r="AA319" i="3"/>
  <c r="Z319" i="3"/>
  <c r="W319" i="3"/>
  <c r="U319" i="3"/>
  <c r="R319" i="3"/>
  <c r="T319" i="3" s="1"/>
  <c r="Q319" i="3"/>
  <c r="AM318" i="3"/>
  <c r="AJ318" i="3"/>
  <c r="AE318" i="3"/>
  <c r="AD318" i="3"/>
  <c r="AB318" i="3"/>
  <c r="AA318" i="3"/>
  <c r="Z318" i="3"/>
  <c r="W318" i="3"/>
  <c r="U318" i="3"/>
  <c r="R318" i="3"/>
  <c r="T318" i="3" s="1"/>
  <c r="Q318" i="3"/>
  <c r="AM317" i="3"/>
  <c r="AJ317" i="3"/>
  <c r="AE317" i="3"/>
  <c r="AD317" i="3"/>
  <c r="AB317" i="3"/>
  <c r="AA317" i="3"/>
  <c r="Z317" i="3"/>
  <c r="W317" i="3"/>
  <c r="U317" i="3"/>
  <c r="R317" i="3"/>
  <c r="T317" i="3" s="1"/>
  <c r="Q317" i="3"/>
  <c r="AM316" i="3"/>
  <c r="AJ316" i="3"/>
  <c r="AE316" i="3"/>
  <c r="AD316" i="3"/>
  <c r="AB316" i="3"/>
  <c r="AA316" i="3"/>
  <c r="Z316" i="3"/>
  <c r="W316" i="3"/>
  <c r="U316" i="3"/>
  <c r="R316" i="3"/>
  <c r="T316" i="3" s="1"/>
  <c r="Q316" i="3"/>
  <c r="AM315" i="3"/>
  <c r="AJ315" i="3"/>
  <c r="AE315" i="3"/>
  <c r="AD315" i="3"/>
  <c r="AB315" i="3"/>
  <c r="AA315" i="3"/>
  <c r="Z315" i="3"/>
  <c r="W315" i="3"/>
  <c r="U315" i="3"/>
  <c r="R315" i="3"/>
  <c r="T315" i="3" s="1"/>
  <c r="Q315" i="3"/>
  <c r="AM314" i="3"/>
  <c r="AJ314" i="3"/>
  <c r="AE314" i="3"/>
  <c r="AD314" i="3"/>
  <c r="AB314" i="3"/>
  <c r="AA314" i="3"/>
  <c r="Z314" i="3"/>
  <c r="W314" i="3"/>
  <c r="U314" i="3"/>
  <c r="R314" i="3"/>
  <c r="S314" i="3" s="1"/>
  <c r="Q314" i="3"/>
  <c r="AM313" i="3"/>
  <c r="AJ313" i="3"/>
  <c r="AE313" i="3"/>
  <c r="AD313" i="3"/>
  <c r="AB313" i="3"/>
  <c r="AA313" i="3"/>
  <c r="Z313" i="3"/>
  <c r="W313" i="3"/>
  <c r="U313" i="3"/>
  <c r="R313" i="3"/>
  <c r="S313" i="3" s="1"/>
  <c r="Q313" i="3"/>
  <c r="AM312" i="3"/>
  <c r="AJ312" i="3"/>
  <c r="AE312" i="3"/>
  <c r="AD312" i="3"/>
  <c r="AB312" i="3"/>
  <c r="AA312" i="3"/>
  <c r="Z312" i="3"/>
  <c r="W312" i="3"/>
  <c r="U312" i="3"/>
  <c r="R312" i="3"/>
  <c r="T312" i="3" s="1"/>
  <c r="Q312" i="3"/>
  <c r="AM311" i="3"/>
  <c r="AJ311" i="3"/>
  <c r="AE311" i="3"/>
  <c r="AD311" i="3"/>
  <c r="AB311" i="3"/>
  <c r="AA311" i="3"/>
  <c r="Z311" i="3"/>
  <c r="W311" i="3"/>
  <c r="U311" i="3"/>
  <c r="R311" i="3"/>
  <c r="T311" i="3" s="1"/>
  <c r="Q311" i="3"/>
  <c r="AM310" i="3"/>
  <c r="AJ310" i="3"/>
  <c r="AE310" i="3"/>
  <c r="AD310" i="3"/>
  <c r="AB310" i="3"/>
  <c r="AA310" i="3"/>
  <c r="Z310" i="3"/>
  <c r="W310" i="3"/>
  <c r="U310" i="3"/>
  <c r="R310" i="3"/>
  <c r="S310" i="3" s="1"/>
  <c r="Q310" i="3"/>
  <c r="AM309" i="3"/>
  <c r="AJ309" i="3"/>
  <c r="AE309" i="3"/>
  <c r="AD309" i="3"/>
  <c r="AB309" i="3"/>
  <c r="AA309" i="3"/>
  <c r="Z309" i="3"/>
  <c r="W309" i="3"/>
  <c r="U309" i="3"/>
  <c r="R309" i="3"/>
  <c r="S309" i="3" s="1"/>
  <c r="Q309" i="3"/>
  <c r="AM308" i="3"/>
  <c r="AJ308" i="3"/>
  <c r="AE308" i="3"/>
  <c r="AD308" i="3"/>
  <c r="AB308" i="3"/>
  <c r="AA308" i="3"/>
  <c r="Z308" i="3"/>
  <c r="W308" i="3"/>
  <c r="U308" i="3"/>
  <c r="R308" i="3"/>
  <c r="Q308" i="3"/>
  <c r="AM307" i="3"/>
  <c r="AJ307" i="3"/>
  <c r="AE307" i="3"/>
  <c r="AD307" i="3"/>
  <c r="AB307" i="3"/>
  <c r="AA307" i="3"/>
  <c r="Z307" i="3"/>
  <c r="W307" i="3"/>
  <c r="U307" i="3"/>
  <c r="R307" i="3"/>
  <c r="S307" i="3" s="1"/>
  <c r="Q307" i="3"/>
  <c r="AM306" i="3"/>
  <c r="AJ306" i="3"/>
  <c r="AE306" i="3"/>
  <c r="AD306" i="3"/>
  <c r="AB306" i="3"/>
  <c r="AA306" i="3"/>
  <c r="Z306" i="3"/>
  <c r="W306" i="3"/>
  <c r="U306" i="3"/>
  <c r="R306" i="3"/>
  <c r="T306" i="3" s="1"/>
  <c r="Q306" i="3"/>
  <c r="AM305" i="3"/>
  <c r="AJ305" i="3"/>
  <c r="AE305" i="3"/>
  <c r="AD305" i="3"/>
  <c r="AB305" i="3"/>
  <c r="AA305" i="3"/>
  <c r="Z305" i="3"/>
  <c r="W305" i="3"/>
  <c r="U305" i="3"/>
  <c r="R305" i="3"/>
  <c r="T305" i="3" s="1"/>
  <c r="Q305" i="3"/>
  <c r="AM304" i="3"/>
  <c r="AJ304" i="3"/>
  <c r="AE304" i="3"/>
  <c r="AD304" i="3"/>
  <c r="AB304" i="3"/>
  <c r="AA304" i="3"/>
  <c r="Z304" i="3"/>
  <c r="W304" i="3"/>
  <c r="U304" i="3"/>
  <c r="R304" i="3"/>
  <c r="T304" i="3" s="1"/>
  <c r="Q304" i="3"/>
  <c r="AM303" i="3"/>
  <c r="AJ303" i="3"/>
  <c r="AE303" i="3"/>
  <c r="AD303" i="3"/>
  <c r="AB303" i="3"/>
  <c r="AA303" i="3"/>
  <c r="Z303" i="3"/>
  <c r="W303" i="3"/>
  <c r="U303" i="3"/>
  <c r="R303" i="3"/>
  <c r="T303" i="3" s="1"/>
  <c r="Q303" i="3"/>
  <c r="AM302" i="3"/>
  <c r="AJ302" i="3"/>
  <c r="AE302" i="3"/>
  <c r="AD302" i="3"/>
  <c r="AB302" i="3"/>
  <c r="AA302" i="3"/>
  <c r="Z302" i="3"/>
  <c r="W302" i="3"/>
  <c r="U302" i="3"/>
  <c r="R302" i="3"/>
  <c r="T302" i="3" s="1"/>
  <c r="Q302" i="3"/>
  <c r="AM301" i="3"/>
  <c r="AJ301" i="3"/>
  <c r="AE301" i="3"/>
  <c r="AD301" i="3"/>
  <c r="AB301" i="3"/>
  <c r="AA301" i="3"/>
  <c r="Z301" i="3"/>
  <c r="W301" i="3"/>
  <c r="U301" i="3"/>
  <c r="R301" i="3"/>
  <c r="S301" i="3" s="1"/>
  <c r="Q301" i="3"/>
  <c r="AM300" i="3"/>
  <c r="AJ300" i="3"/>
  <c r="AE300" i="3"/>
  <c r="AD300" i="3"/>
  <c r="AB300" i="3"/>
  <c r="AA300" i="3"/>
  <c r="Z300" i="3"/>
  <c r="W300" i="3"/>
  <c r="U300" i="3"/>
  <c r="R300" i="3"/>
  <c r="T300" i="3" s="1"/>
  <c r="Q300" i="3"/>
  <c r="AM299" i="3"/>
  <c r="AJ299" i="3"/>
  <c r="AE299" i="3"/>
  <c r="AD299" i="3"/>
  <c r="AB299" i="3"/>
  <c r="AA299" i="3"/>
  <c r="Z299" i="3"/>
  <c r="W299" i="3"/>
  <c r="U299" i="3"/>
  <c r="R299" i="3"/>
  <c r="T299" i="3" s="1"/>
  <c r="Q299" i="3"/>
  <c r="AM298" i="3"/>
  <c r="AJ298" i="3"/>
  <c r="AE298" i="3"/>
  <c r="AD298" i="3"/>
  <c r="AB298" i="3"/>
  <c r="AA298" i="3"/>
  <c r="Z298" i="3"/>
  <c r="W298" i="3"/>
  <c r="U298" i="3"/>
  <c r="R298" i="3"/>
  <c r="S298" i="3" s="1"/>
  <c r="Q298" i="3"/>
  <c r="AM297" i="3"/>
  <c r="AJ297" i="3"/>
  <c r="AE297" i="3"/>
  <c r="AD297" i="3"/>
  <c r="AB297" i="3"/>
  <c r="AA297" i="3"/>
  <c r="Z297" i="3"/>
  <c r="W297" i="3"/>
  <c r="U297" i="3"/>
  <c r="R297" i="3"/>
  <c r="S297" i="3" s="1"/>
  <c r="Q297" i="3"/>
  <c r="AM296" i="3"/>
  <c r="AJ296" i="3"/>
  <c r="AE296" i="3"/>
  <c r="AD296" i="3"/>
  <c r="AB296" i="3"/>
  <c r="AA296" i="3"/>
  <c r="Z296" i="3"/>
  <c r="W296" i="3"/>
  <c r="U296" i="3"/>
  <c r="R296" i="3"/>
  <c r="Q296" i="3"/>
  <c r="AM295" i="3"/>
  <c r="AJ295" i="3"/>
  <c r="AE295" i="3"/>
  <c r="AD295" i="3"/>
  <c r="AB295" i="3"/>
  <c r="AA295" i="3"/>
  <c r="Z295" i="3"/>
  <c r="W295" i="3"/>
  <c r="U295" i="3"/>
  <c r="R295" i="3"/>
  <c r="S295" i="3" s="1"/>
  <c r="Q295" i="3"/>
  <c r="AM294" i="3"/>
  <c r="AJ294" i="3"/>
  <c r="AE294" i="3"/>
  <c r="AD294" i="3"/>
  <c r="AB294" i="3"/>
  <c r="AA294" i="3"/>
  <c r="Z294" i="3"/>
  <c r="W294" i="3"/>
  <c r="U294" i="3"/>
  <c r="R294" i="3"/>
  <c r="T294" i="3" s="1"/>
  <c r="Q294" i="3"/>
  <c r="AM293" i="3"/>
  <c r="AJ293" i="3"/>
  <c r="AE293" i="3"/>
  <c r="AD293" i="3"/>
  <c r="AB293" i="3"/>
  <c r="AA293" i="3"/>
  <c r="Z293" i="3"/>
  <c r="W293" i="3"/>
  <c r="U293" i="3"/>
  <c r="R293" i="3"/>
  <c r="T293" i="3" s="1"/>
  <c r="Q293" i="3"/>
  <c r="AM292" i="3"/>
  <c r="AJ292" i="3"/>
  <c r="AE292" i="3"/>
  <c r="AD292" i="3"/>
  <c r="AB292" i="3"/>
  <c r="AA292" i="3"/>
  <c r="Z292" i="3"/>
  <c r="W292" i="3"/>
  <c r="U292" i="3"/>
  <c r="R292" i="3"/>
  <c r="T292" i="3" s="1"/>
  <c r="Q292" i="3"/>
  <c r="AM291" i="3"/>
  <c r="AJ291" i="3"/>
  <c r="AE291" i="3"/>
  <c r="AD291" i="3"/>
  <c r="AB291" i="3"/>
  <c r="AA291" i="3"/>
  <c r="Z291" i="3"/>
  <c r="W291" i="3"/>
  <c r="U291" i="3"/>
  <c r="R291" i="3"/>
  <c r="T291" i="3" s="1"/>
  <c r="Q291" i="3"/>
  <c r="AM290" i="3"/>
  <c r="AJ290" i="3"/>
  <c r="AE290" i="3"/>
  <c r="AD290" i="3"/>
  <c r="AB290" i="3"/>
  <c r="AA290" i="3"/>
  <c r="Z290" i="3"/>
  <c r="W290" i="3"/>
  <c r="U290" i="3"/>
  <c r="R290" i="3"/>
  <c r="S290" i="3" s="1"/>
  <c r="Q290" i="3"/>
  <c r="AM289" i="3"/>
  <c r="AJ289" i="3"/>
  <c r="AE289" i="3"/>
  <c r="AD289" i="3"/>
  <c r="AB289" i="3"/>
  <c r="AA289" i="3"/>
  <c r="Z289" i="3"/>
  <c r="W289" i="3"/>
  <c r="U289" i="3"/>
  <c r="R289" i="3"/>
  <c r="S289" i="3" s="1"/>
  <c r="Q289" i="3"/>
  <c r="AM288" i="3"/>
  <c r="AJ288" i="3"/>
  <c r="AE288" i="3"/>
  <c r="AD288" i="3"/>
  <c r="AB288" i="3"/>
  <c r="AA288" i="3"/>
  <c r="Z288" i="3"/>
  <c r="W288" i="3"/>
  <c r="U288" i="3"/>
  <c r="R288" i="3"/>
  <c r="T288" i="3" s="1"/>
  <c r="Q288" i="3"/>
  <c r="AM287" i="3"/>
  <c r="AJ287" i="3"/>
  <c r="AE287" i="3"/>
  <c r="AD287" i="3"/>
  <c r="AB287" i="3"/>
  <c r="AA287" i="3"/>
  <c r="Z287" i="3"/>
  <c r="W287" i="3"/>
  <c r="U287" i="3"/>
  <c r="R287" i="3"/>
  <c r="T287" i="3" s="1"/>
  <c r="Q287" i="3"/>
  <c r="AM286" i="3"/>
  <c r="AJ286" i="3"/>
  <c r="AE286" i="3"/>
  <c r="AD286" i="3"/>
  <c r="AB286" i="3"/>
  <c r="AA286" i="3"/>
  <c r="Z286" i="3"/>
  <c r="W286" i="3"/>
  <c r="U286" i="3"/>
  <c r="R286" i="3"/>
  <c r="S286" i="3" s="1"/>
  <c r="Q286" i="3"/>
  <c r="AM285" i="3"/>
  <c r="AJ285" i="3"/>
  <c r="AE285" i="3"/>
  <c r="AD285" i="3"/>
  <c r="AB285" i="3"/>
  <c r="AA285" i="3"/>
  <c r="Z285" i="3"/>
  <c r="W285" i="3"/>
  <c r="U285" i="3"/>
  <c r="R285" i="3"/>
  <c r="S285" i="3" s="1"/>
  <c r="Q285" i="3"/>
  <c r="AM284" i="3"/>
  <c r="AJ284" i="3"/>
  <c r="AE284" i="3"/>
  <c r="AD284" i="3"/>
  <c r="AB284" i="3"/>
  <c r="AA284" i="3"/>
  <c r="Z284" i="3"/>
  <c r="W284" i="3"/>
  <c r="U284" i="3"/>
  <c r="R284" i="3"/>
  <c r="Q284" i="3"/>
  <c r="AM283" i="3"/>
  <c r="AJ283" i="3"/>
  <c r="AE283" i="3"/>
  <c r="AD283" i="3"/>
  <c r="AB283" i="3"/>
  <c r="AA283" i="3"/>
  <c r="Z283" i="3"/>
  <c r="W283" i="3"/>
  <c r="U283" i="3"/>
  <c r="R283" i="3"/>
  <c r="S283" i="3" s="1"/>
  <c r="Q283" i="3"/>
  <c r="AM282" i="3"/>
  <c r="AJ282" i="3"/>
  <c r="AE282" i="3"/>
  <c r="AD282" i="3"/>
  <c r="AB282" i="3"/>
  <c r="AA282" i="3"/>
  <c r="Z282" i="3"/>
  <c r="W282" i="3"/>
  <c r="U282" i="3"/>
  <c r="R282" i="3"/>
  <c r="T282" i="3" s="1"/>
  <c r="Q282" i="3"/>
  <c r="AM281" i="3"/>
  <c r="AJ281" i="3"/>
  <c r="AE281" i="3"/>
  <c r="AD281" i="3"/>
  <c r="AB281" i="3"/>
  <c r="AA281" i="3"/>
  <c r="Z281" i="3"/>
  <c r="W281" i="3"/>
  <c r="U281" i="3"/>
  <c r="R281" i="3"/>
  <c r="T281" i="3" s="1"/>
  <c r="Q281" i="3"/>
  <c r="AM280" i="3"/>
  <c r="AJ280" i="3"/>
  <c r="AE280" i="3"/>
  <c r="AD280" i="3"/>
  <c r="AB280" i="3"/>
  <c r="AA280" i="3"/>
  <c r="Z280" i="3"/>
  <c r="W280" i="3"/>
  <c r="U280" i="3"/>
  <c r="R280" i="3"/>
  <c r="T280" i="3" s="1"/>
  <c r="Q280" i="3"/>
  <c r="AM279" i="3"/>
  <c r="AJ279" i="3"/>
  <c r="AE279" i="3"/>
  <c r="AD279" i="3"/>
  <c r="AB279" i="3"/>
  <c r="AA279" i="3"/>
  <c r="Z279" i="3"/>
  <c r="W279" i="3"/>
  <c r="U279" i="3"/>
  <c r="R279" i="3"/>
  <c r="T279" i="3" s="1"/>
  <c r="Q279" i="3"/>
  <c r="AM278" i="3"/>
  <c r="AJ278" i="3"/>
  <c r="AE278" i="3"/>
  <c r="AD278" i="3"/>
  <c r="AB278" i="3"/>
  <c r="AA278" i="3"/>
  <c r="Z278" i="3"/>
  <c r="W278" i="3"/>
  <c r="U278" i="3"/>
  <c r="R278" i="3"/>
  <c r="T278" i="3" s="1"/>
  <c r="Q278" i="3"/>
  <c r="AM277" i="3"/>
  <c r="AJ277" i="3"/>
  <c r="AE277" i="3"/>
  <c r="AD277" i="3"/>
  <c r="AB277" i="3"/>
  <c r="AA277" i="3"/>
  <c r="Z277" i="3"/>
  <c r="W277" i="3"/>
  <c r="U277" i="3"/>
  <c r="R277" i="3"/>
  <c r="S277" i="3" s="1"/>
  <c r="Q277" i="3"/>
  <c r="AM276" i="3"/>
  <c r="AJ276" i="3"/>
  <c r="AE276" i="3"/>
  <c r="AD276" i="3"/>
  <c r="AB276" i="3"/>
  <c r="AA276" i="3"/>
  <c r="Z276" i="3"/>
  <c r="W276" i="3"/>
  <c r="U276" i="3"/>
  <c r="R276" i="3"/>
  <c r="T276" i="3" s="1"/>
  <c r="Q276" i="3"/>
  <c r="AM275" i="3"/>
  <c r="AJ275" i="3"/>
  <c r="AE275" i="3"/>
  <c r="AD275" i="3"/>
  <c r="AB275" i="3"/>
  <c r="AA275" i="3"/>
  <c r="Z275" i="3"/>
  <c r="W275" i="3"/>
  <c r="U275" i="3"/>
  <c r="R275" i="3"/>
  <c r="T275" i="3" s="1"/>
  <c r="Q275" i="3"/>
  <c r="AM274" i="3"/>
  <c r="AJ274" i="3"/>
  <c r="AE274" i="3"/>
  <c r="AD274" i="3"/>
  <c r="AB274" i="3"/>
  <c r="AA274" i="3"/>
  <c r="Z274" i="3"/>
  <c r="W274" i="3"/>
  <c r="U274" i="3"/>
  <c r="R274" i="3"/>
  <c r="S274" i="3" s="1"/>
  <c r="Q274" i="3"/>
  <c r="AM273" i="3"/>
  <c r="AJ273" i="3"/>
  <c r="AE273" i="3"/>
  <c r="AD273" i="3"/>
  <c r="AB273" i="3"/>
  <c r="AA273" i="3"/>
  <c r="Z273" i="3"/>
  <c r="W273" i="3"/>
  <c r="U273" i="3"/>
  <c r="R273" i="3"/>
  <c r="S273" i="3" s="1"/>
  <c r="Q273" i="3"/>
  <c r="AM272" i="3"/>
  <c r="AJ272" i="3"/>
  <c r="AE272" i="3"/>
  <c r="AD272" i="3"/>
  <c r="AB272" i="3"/>
  <c r="AA272" i="3"/>
  <c r="Z272" i="3"/>
  <c r="W272" i="3"/>
  <c r="U272" i="3"/>
  <c r="R272" i="3"/>
  <c r="Q272" i="3"/>
  <c r="AM271" i="3"/>
  <c r="AJ271" i="3"/>
  <c r="AE271" i="3"/>
  <c r="AD271" i="3"/>
  <c r="AB271" i="3"/>
  <c r="AA271" i="3"/>
  <c r="Z271" i="3"/>
  <c r="W271" i="3"/>
  <c r="U271" i="3"/>
  <c r="R271" i="3"/>
  <c r="S271" i="3" s="1"/>
  <c r="Q271" i="3"/>
  <c r="AM270" i="3"/>
  <c r="AJ270" i="3"/>
  <c r="AE270" i="3"/>
  <c r="AD270" i="3"/>
  <c r="AB270" i="3"/>
  <c r="AA270" i="3"/>
  <c r="Z270" i="3"/>
  <c r="W270" i="3"/>
  <c r="U270" i="3"/>
  <c r="R270" i="3"/>
  <c r="T270" i="3" s="1"/>
  <c r="Q270" i="3"/>
  <c r="AM269" i="3"/>
  <c r="AJ269" i="3"/>
  <c r="AE269" i="3"/>
  <c r="AD269" i="3"/>
  <c r="AB269" i="3"/>
  <c r="AA269" i="3"/>
  <c r="Z269" i="3"/>
  <c r="W269" i="3"/>
  <c r="U269" i="3"/>
  <c r="R269" i="3"/>
  <c r="T269" i="3" s="1"/>
  <c r="Q269" i="3"/>
  <c r="AM268" i="3"/>
  <c r="AJ268" i="3"/>
  <c r="AE268" i="3"/>
  <c r="AD268" i="3"/>
  <c r="AB268" i="3"/>
  <c r="AA268" i="3"/>
  <c r="Z268" i="3"/>
  <c r="W268" i="3"/>
  <c r="U268" i="3"/>
  <c r="R268" i="3"/>
  <c r="T268" i="3" s="1"/>
  <c r="Q268" i="3"/>
  <c r="AM267" i="3"/>
  <c r="AJ267" i="3"/>
  <c r="AE267" i="3"/>
  <c r="AD267" i="3"/>
  <c r="AB267" i="3"/>
  <c r="AA267" i="3"/>
  <c r="Z267" i="3"/>
  <c r="W267" i="3"/>
  <c r="U267" i="3"/>
  <c r="R267" i="3"/>
  <c r="T267" i="3" s="1"/>
  <c r="Q267" i="3"/>
  <c r="AM266" i="3"/>
  <c r="AJ266" i="3"/>
  <c r="AE266" i="3"/>
  <c r="AD266" i="3"/>
  <c r="AB266" i="3"/>
  <c r="AA266" i="3"/>
  <c r="Z266" i="3"/>
  <c r="W266" i="3"/>
  <c r="U266" i="3"/>
  <c r="R266" i="3"/>
  <c r="T266" i="3" s="1"/>
  <c r="Q266" i="3"/>
  <c r="AM265" i="3"/>
  <c r="AJ265" i="3"/>
  <c r="AE265" i="3"/>
  <c r="AD265" i="3"/>
  <c r="AB265" i="3"/>
  <c r="AA265" i="3"/>
  <c r="Z265" i="3"/>
  <c r="W265" i="3"/>
  <c r="U265" i="3"/>
  <c r="R265" i="3"/>
  <c r="S265" i="3" s="1"/>
  <c r="Q265" i="3"/>
  <c r="AM264" i="3"/>
  <c r="AJ264" i="3"/>
  <c r="AE264" i="3"/>
  <c r="AD264" i="3"/>
  <c r="AB264" i="3"/>
  <c r="AA264" i="3"/>
  <c r="Z264" i="3"/>
  <c r="W264" i="3"/>
  <c r="U264" i="3"/>
  <c r="R264" i="3"/>
  <c r="T264" i="3" s="1"/>
  <c r="Q264" i="3"/>
  <c r="AM263" i="3"/>
  <c r="AJ263" i="3"/>
  <c r="AE263" i="3"/>
  <c r="AD263" i="3"/>
  <c r="AB263" i="3"/>
  <c r="AA263" i="3"/>
  <c r="Z263" i="3"/>
  <c r="W263" i="3"/>
  <c r="U263" i="3"/>
  <c r="R263" i="3"/>
  <c r="T263" i="3" s="1"/>
  <c r="Q263" i="3"/>
  <c r="AK1255" i="2"/>
  <c r="AF1255" i="2"/>
  <c r="AE1255" i="2"/>
  <c r="AC1255" i="2"/>
  <c r="AB1255" i="2"/>
  <c r="AA1255" i="2"/>
  <c r="S1255" i="2"/>
  <c r="U1255" i="2" s="1"/>
  <c r="R1255" i="2"/>
  <c r="AK1254" i="2"/>
  <c r="AF1254" i="2"/>
  <c r="AE1254" i="2"/>
  <c r="AC1254" i="2"/>
  <c r="AB1254" i="2"/>
  <c r="AA1254" i="2"/>
  <c r="S1254" i="2"/>
  <c r="U1254" i="2" s="1"/>
  <c r="R1254" i="2"/>
  <c r="AK1253" i="2"/>
  <c r="AF1253" i="2"/>
  <c r="AE1253" i="2"/>
  <c r="AC1253" i="2"/>
  <c r="AB1253" i="2"/>
  <c r="AA1253" i="2"/>
  <c r="S1253" i="2"/>
  <c r="U1253" i="2" s="1"/>
  <c r="R1253" i="2"/>
  <c r="AK1252" i="2"/>
  <c r="AF1252" i="2"/>
  <c r="AE1252" i="2"/>
  <c r="AC1252" i="2"/>
  <c r="AB1252" i="2"/>
  <c r="AA1252" i="2"/>
  <c r="S1252" i="2"/>
  <c r="U1252" i="2" s="1"/>
  <c r="R1252" i="2"/>
  <c r="AK1251" i="2"/>
  <c r="AF1251" i="2"/>
  <c r="AE1251" i="2"/>
  <c r="AC1251" i="2"/>
  <c r="AB1251" i="2"/>
  <c r="AA1251" i="2"/>
  <c r="S1251" i="2"/>
  <c r="U1251" i="2" s="1"/>
  <c r="R1251" i="2"/>
  <c r="AK1250" i="2"/>
  <c r="AF1250" i="2"/>
  <c r="AE1250" i="2"/>
  <c r="AC1250" i="2"/>
  <c r="AB1250" i="2"/>
  <c r="AA1250" i="2"/>
  <c r="S1250" i="2"/>
  <c r="U1250" i="2" s="1"/>
  <c r="R1250" i="2"/>
  <c r="AK1249" i="2"/>
  <c r="AF1249" i="2"/>
  <c r="AE1249" i="2"/>
  <c r="AC1249" i="2"/>
  <c r="AB1249" i="2"/>
  <c r="AA1249" i="2"/>
  <c r="S1249" i="2"/>
  <c r="U1249" i="2" s="1"/>
  <c r="R1249" i="2"/>
  <c r="AK1248" i="2"/>
  <c r="AF1248" i="2"/>
  <c r="AE1248" i="2"/>
  <c r="AC1248" i="2"/>
  <c r="AB1248" i="2"/>
  <c r="AA1248" i="2"/>
  <c r="S1248" i="2"/>
  <c r="U1248" i="2" s="1"/>
  <c r="R1248" i="2"/>
  <c r="AK1247" i="2"/>
  <c r="AF1247" i="2"/>
  <c r="AE1247" i="2"/>
  <c r="AC1247" i="2"/>
  <c r="AB1247" i="2"/>
  <c r="AA1247" i="2"/>
  <c r="S1247" i="2"/>
  <c r="U1247" i="2" s="1"/>
  <c r="R1247" i="2"/>
  <c r="AK1246" i="2"/>
  <c r="AF1246" i="2"/>
  <c r="AE1246" i="2"/>
  <c r="AC1246" i="2"/>
  <c r="AB1246" i="2"/>
  <c r="AA1246" i="2"/>
  <c r="S1246" i="2"/>
  <c r="U1246" i="2" s="1"/>
  <c r="R1246" i="2"/>
  <c r="AK1245" i="2"/>
  <c r="AF1245" i="2"/>
  <c r="AE1245" i="2"/>
  <c r="AC1245" i="2"/>
  <c r="AB1245" i="2"/>
  <c r="AA1245" i="2"/>
  <c r="S1245" i="2"/>
  <c r="U1245" i="2" s="1"/>
  <c r="R1245" i="2"/>
  <c r="AK1244" i="2"/>
  <c r="AF1244" i="2"/>
  <c r="AE1244" i="2"/>
  <c r="AC1244" i="2"/>
  <c r="AB1244" i="2"/>
  <c r="AA1244" i="2"/>
  <c r="S1244" i="2"/>
  <c r="U1244" i="2" s="1"/>
  <c r="R1244" i="2"/>
  <c r="AK1243" i="2"/>
  <c r="AF1243" i="2"/>
  <c r="AE1243" i="2"/>
  <c r="AC1243" i="2"/>
  <c r="AB1243" i="2"/>
  <c r="AA1243" i="2"/>
  <c r="S1243" i="2"/>
  <c r="U1243" i="2" s="1"/>
  <c r="R1243" i="2"/>
  <c r="AK1242" i="2"/>
  <c r="AF1242" i="2"/>
  <c r="AE1242" i="2"/>
  <c r="AC1242" i="2"/>
  <c r="AB1242" i="2"/>
  <c r="AA1242" i="2"/>
  <c r="S1242" i="2"/>
  <c r="U1242" i="2" s="1"/>
  <c r="R1242" i="2"/>
  <c r="AK1241" i="2"/>
  <c r="AF1241" i="2"/>
  <c r="AE1241" i="2"/>
  <c r="AC1241" i="2"/>
  <c r="AB1241" i="2"/>
  <c r="AA1241" i="2"/>
  <c r="S1241" i="2"/>
  <c r="U1241" i="2" s="1"/>
  <c r="R1241" i="2"/>
  <c r="AK1240" i="2"/>
  <c r="AF1240" i="2"/>
  <c r="AE1240" i="2"/>
  <c r="AC1240" i="2"/>
  <c r="AB1240" i="2"/>
  <c r="AA1240" i="2"/>
  <c r="S1240" i="2"/>
  <c r="U1240" i="2" s="1"/>
  <c r="R1240" i="2"/>
  <c r="AK1239" i="2"/>
  <c r="AF1239" i="2"/>
  <c r="AE1239" i="2"/>
  <c r="AC1239" i="2"/>
  <c r="AB1239" i="2"/>
  <c r="AA1239" i="2"/>
  <c r="S1239" i="2"/>
  <c r="U1239" i="2" s="1"/>
  <c r="R1239" i="2"/>
  <c r="AK1238" i="2"/>
  <c r="AF1238" i="2"/>
  <c r="AE1238" i="2"/>
  <c r="AC1238" i="2"/>
  <c r="AB1238" i="2"/>
  <c r="AA1238" i="2"/>
  <c r="S1238" i="2"/>
  <c r="T1238" i="2" s="1"/>
  <c r="R1238" i="2"/>
  <c r="AK1237" i="2"/>
  <c r="AF1237" i="2"/>
  <c r="AE1237" i="2"/>
  <c r="AC1237" i="2"/>
  <c r="AB1237" i="2"/>
  <c r="AA1237" i="2"/>
  <c r="S1237" i="2"/>
  <c r="U1237" i="2" s="1"/>
  <c r="R1237" i="2"/>
  <c r="AK1236" i="2"/>
  <c r="AF1236" i="2"/>
  <c r="AE1236" i="2"/>
  <c r="AC1236" i="2"/>
  <c r="AB1236" i="2"/>
  <c r="AA1236" i="2"/>
  <c r="S1236" i="2"/>
  <c r="U1236" i="2" s="1"/>
  <c r="R1236" i="2"/>
  <c r="AK1235" i="2"/>
  <c r="AF1235" i="2"/>
  <c r="AE1235" i="2"/>
  <c r="AC1235" i="2"/>
  <c r="AB1235" i="2"/>
  <c r="AA1235" i="2"/>
  <c r="S1235" i="2"/>
  <c r="T1235" i="2" s="1"/>
  <c r="R1235" i="2"/>
  <c r="AK1234" i="2"/>
  <c r="AF1234" i="2"/>
  <c r="AE1234" i="2"/>
  <c r="AC1234" i="2"/>
  <c r="AB1234" i="2"/>
  <c r="AA1234" i="2"/>
  <c r="S1234" i="2"/>
  <c r="T1234" i="2" s="1"/>
  <c r="R1234" i="2"/>
  <c r="AK1233" i="2"/>
  <c r="AF1233" i="2"/>
  <c r="AE1233" i="2"/>
  <c r="AC1233" i="2"/>
  <c r="AB1233" i="2"/>
  <c r="AA1233" i="2"/>
  <c r="S1233" i="2"/>
  <c r="U1233" i="2" s="1"/>
  <c r="R1233" i="2"/>
  <c r="AK1232" i="2"/>
  <c r="AF1232" i="2"/>
  <c r="AE1232" i="2"/>
  <c r="AC1232" i="2"/>
  <c r="AB1232" i="2"/>
  <c r="AA1232" i="2"/>
  <c r="S1232" i="2"/>
  <c r="U1232" i="2" s="1"/>
  <c r="R1232" i="2"/>
  <c r="AK1231" i="2"/>
  <c r="AF1231" i="2"/>
  <c r="AE1231" i="2"/>
  <c r="AC1231" i="2"/>
  <c r="AB1231" i="2"/>
  <c r="AA1231" i="2"/>
  <c r="S1231" i="2"/>
  <c r="U1231" i="2" s="1"/>
  <c r="R1231" i="2"/>
  <c r="AK1230" i="2"/>
  <c r="AF1230" i="2"/>
  <c r="AE1230" i="2"/>
  <c r="AC1230" i="2"/>
  <c r="AB1230" i="2"/>
  <c r="AA1230" i="2"/>
  <c r="S1230" i="2"/>
  <c r="U1230" i="2" s="1"/>
  <c r="R1230" i="2"/>
  <c r="AK1229" i="2"/>
  <c r="AF1229" i="2"/>
  <c r="AE1229" i="2"/>
  <c r="AC1229" i="2"/>
  <c r="AB1229" i="2"/>
  <c r="AA1229" i="2"/>
  <c r="S1229" i="2"/>
  <c r="T1229" i="2" s="1"/>
  <c r="R1229" i="2"/>
  <c r="AK1228" i="2"/>
  <c r="AF1228" i="2"/>
  <c r="AE1228" i="2"/>
  <c r="AC1228" i="2"/>
  <c r="AB1228" i="2"/>
  <c r="AA1228" i="2"/>
  <c r="S1228" i="2"/>
  <c r="U1228" i="2" s="1"/>
  <c r="R1228" i="2"/>
  <c r="AK1227" i="2"/>
  <c r="AF1227" i="2"/>
  <c r="AE1227" i="2"/>
  <c r="AC1227" i="2"/>
  <c r="AB1227" i="2"/>
  <c r="AA1227" i="2"/>
  <c r="S1227" i="2"/>
  <c r="U1227" i="2" s="1"/>
  <c r="R1227" i="2"/>
  <c r="AK1226" i="2"/>
  <c r="AF1226" i="2"/>
  <c r="AE1226" i="2"/>
  <c r="AC1226" i="2"/>
  <c r="AB1226" i="2"/>
  <c r="AA1226" i="2"/>
  <c r="S1226" i="2"/>
  <c r="T1226" i="2" s="1"/>
  <c r="R1226" i="2"/>
  <c r="AK1225" i="2"/>
  <c r="AF1225" i="2"/>
  <c r="AE1225" i="2"/>
  <c r="AC1225" i="2"/>
  <c r="AB1225" i="2"/>
  <c r="AA1225" i="2"/>
  <c r="S1225" i="2"/>
  <c r="U1225" i="2" s="1"/>
  <c r="R1225" i="2"/>
  <c r="AK1224" i="2"/>
  <c r="AF1224" i="2"/>
  <c r="AE1224" i="2"/>
  <c r="AC1224" i="2"/>
  <c r="AB1224" i="2"/>
  <c r="AA1224" i="2"/>
  <c r="S1224" i="2"/>
  <c r="U1224" i="2" s="1"/>
  <c r="R1224" i="2"/>
  <c r="AK1223" i="2"/>
  <c r="AF1223" i="2"/>
  <c r="AE1223" i="2"/>
  <c r="AC1223" i="2"/>
  <c r="AB1223" i="2"/>
  <c r="AA1223" i="2"/>
  <c r="S1223" i="2"/>
  <c r="U1223" i="2" s="1"/>
  <c r="R1223" i="2"/>
  <c r="AK1222" i="2"/>
  <c r="AF1222" i="2"/>
  <c r="AE1222" i="2"/>
  <c r="AC1222" i="2"/>
  <c r="AB1222" i="2"/>
  <c r="AA1222" i="2"/>
  <c r="S1222" i="2"/>
  <c r="U1222" i="2" s="1"/>
  <c r="R1222" i="2"/>
  <c r="AK1221" i="2"/>
  <c r="AF1221" i="2"/>
  <c r="AE1221" i="2"/>
  <c r="AC1221" i="2"/>
  <c r="AB1221" i="2"/>
  <c r="AA1221" i="2"/>
  <c r="S1221" i="2"/>
  <c r="U1221" i="2" s="1"/>
  <c r="R1221" i="2"/>
  <c r="AK1220" i="2"/>
  <c r="AF1220" i="2"/>
  <c r="AE1220" i="2"/>
  <c r="AC1220" i="2"/>
  <c r="AB1220" i="2"/>
  <c r="AA1220" i="2"/>
  <c r="S1220" i="2"/>
  <c r="U1220" i="2" s="1"/>
  <c r="R1220" i="2"/>
  <c r="AK1219" i="2"/>
  <c r="AF1219" i="2"/>
  <c r="AE1219" i="2"/>
  <c r="AC1219" i="2"/>
  <c r="AB1219" i="2"/>
  <c r="AA1219" i="2"/>
  <c r="S1219" i="2"/>
  <c r="U1219" i="2" s="1"/>
  <c r="R1219" i="2"/>
  <c r="AK1218" i="2"/>
  <c r="AF1218" i="2"/>
  <c r="AE1218" i="2"/>
  <c r="AC1218" i="2"/>
  <c r="AB1218" i="2"/>
  <c r="AA1218" i="2"/>
  <c r="S1218" i="2"/>
  <c r="U1218" i="2" s="1"/>
  <c r="R1218" i="2"/>
  <c r="AK1217" i="2"/>
  <c r="AF1217" i="2"/>
  <c r="AE1217" i="2"/>
  <c r="AC1217" i="2"/>
  <c r="AB1217" i="2"/>
  <c r="AA1217" i="2"/>
  <c r="S1217" i="2"/>
  <c r="U1217" i="2" s="1"/>
  <c r="R1217" i="2"/>
  <c r="AK1216" i="2"/>
  <c r="AF1216" i="2"/>
  <c r="AE1216" i="2"/>
  <c r="AC1216" i="2"/>
  <c r="AB1216" i="2"/>
  <c r="AA1216" i="2"/>
  <c r="S1216" i="2"/>
  <c r="U1216" i="2" s="1"/>
  <c r="R1216" i="2"/>
  <c r="AK1215" i="2"/>
  <c r="AF1215" i="2"/>
  <c r="AE1215" i="2"/>
  <c r="AC1215" i="2"/>
  <c r="AB1215" i="2"/>
  <c r="AA1215" i="2"/>
  <c r="S1215" i="2"/>
  <c r="U1215" i="2" s="1"/>
  <c r="R1215" i="2"/>
  <c r="AK1214" i="2"/>
  <c r="AF1214" i="2"/>
  <c r="AE1214" i="2"/>
  <c r="AC1214" i="2"/>
  <c r="AB1214" i="2"/>
  <c r="AA1214" i="2"/>
  <c r="S1214" i="2"/>
  <c r="U1214" i="2" s="1"/>
  <c r="R1214" i="2"/>
  <c r="AK1213" i="2"/>
  <c r="AF1213" i="2"/>
  <c r="AE1213" i="2"/>
  <c r="AC1213" i="2"/>
  <c r="AB1213" i="2"/>
  <c r="AA1213" i="2"/>
  <c r="S1213" i="2"/>
  <c r="U1213" i="2" s="1"/>
  <c r="R1213" i="2"/>
  <c r="AK1212" i="2"/>
  <c r="AF1212" i="2"/>
  <c r="AE1212" i="2"/>
  <c r="AC1212" i="2"/>
  <c r="AB1212" i="2"/>
  <c r="AA1212" i="2"/>
  <c r="S1212" i="2"/>
  <c r="U1212" i="2" s="1"/>
  <c r="R1212" i="2"/>
  <c r="AK1211" i="2"/>
  <c r="AF1211" i="2"/>
  <c r="AE1211" i="2"/>
  <c r="AC1211" i="2"/>
  <c r="AB1211" i="2"/>
  <c r="AA1211" i="2"/>
  <c r="S1211" i="2"/>
  <c r="U1211" i="2" s="1"/>
  <c r="R1211" i="2"/>
  <c r="AK1210" i="2"/>
  <c r="AF1210" i="2"/>
  <c r="AE1210" i="2"/>
  <c r="AC1210" i="2"/>
  <c r="AB1210" i="2"/>
  <c r="AA1210" i="2"/>
  <c r="S1210" i="2"/>
  <c r="T1210" i="2" s="1"/>
  <c r="R1210" i="2"/>
  <c r="AK1209" i="2"/>
  <c r="AF1209" i="2"/>
  <c r="AE1209" i="2"/>
  <c r="AC1209" i="2"/>
  <c r="AB1209" i="2"/>
  <c r="AA1209" i="2"/>
  <c r="S1209" i="2"/>
  <c r="U1209" i="2" s="1"/>
  <c r="R1209" i="2"/>
  <c r="AK1208" i="2"/>
  <c r="AF1208" i="2"/>
  <c r="AE1208" i="2"/>
  <c r="AC1208" i="2"/>
  <c r="AB1208" i="2"/>
  <c r="AA1208" i="2"/>
  <c r="S1208" i="2"/>
  <c r="U1208" i="2" s="1"/>
  <c r="R1208" i="2"/>
  <c r="AK1207" i="2"/>
  <c r="AF1207" i="2"/>
  <c r="AE1207" i="2"/>
  <c r="AC1207" i="2"/>
  <c r="AB1207" i="2"/>
  <c r="AA1207" i="2"/>
  <c r="S1207" i="2"/>
  <c r="U1207" i="2" s="1"/>
  <c r="R1207" i="2"/>
  <c r="AK1206" i="2"/>
  <c r="AF1206" i="2"/>
  <c r="AE1206" i="2"/>
  <c r="AC1206" i="2"/>
  <c r="AB1206" i="2"/>
  <c r="AA1206" i="2"/>
  <c r="S1206" i="2"/>
  <c r="T1206" i="2" s="1"/>
  <c r="R1206" i="2"/>
  <c r="AK1205" i="2"/>
  <c r="AF1205" i="2"/>
  <c r="AE1205" i="2"/>
  <c r="AC1205" i="2"/>
  <c r="AB1205" i="2"/>
  <c r="AA1205" i="2"/>
  <c r="S1205" i="2"/>
  <c r="T1205" i="2" s="1"/>
  <c r="R1205" i="2"/>
  <c r="AK1204" i="2"/>
  <c r="AF1204" i="2"/>
  <c r="AE1204" i="2"/>
  <c r="AC1204" i="2"/>
  <c r="AB1204" i="2"/>
  <c r="AA1204" i="2"/>
  <c r="S1204" i="2"/>
  <c r="R1204" i="2"/>
  <c r="AK1203" i="2"/>
  <c r="AF1203" i="2"/>
  <c r="AE1203" i="2"/>
  <c r="AC1203" i="2"/>
  <c r="AB1203" i="2"/>
  <c r="AA1203" i="2"/>
  <c r="S1203" i="2"/>
  <c r="U1203" i="2" s="1"/>
  <c r="R1203" i="2"/>
  <c r="AK1202" i="2"/>
  <c r="AF1202" i="2"/>
  <c r="AE1202" i="2"/>
  <c r="AC1202" i="2"/>
  <c r="AB1202" i="2"/>
  <c r="AA1202" i="2"/>
  <c r="S1202" i="2"/>
  <c r="U1202" i="2" s="1"/>
  <c r="R1202" i="2"/>
  <c r="AK1201" i="2"/>
  <c r="AF1201" i="2"/>
  <c r="AE1201" i="2"/>
  <c r="AC1201" i="2"/>
  <c r="AB1201" i="2"/>
  <c r="AA1201" i="2"/>
  <c r="S1201" i="2"/>
  <c r="U1201" i="2" s="1"/>
  <c r="R1201" i="2"/>
  <c r="AK1200" i="2"/>
  <c r="AF1200" i="2"/>
  <c r="AE1200" i="2"/>
  <c r="AC1200" i="2"/>
  <c r="AB1200" i="2"/>
  <c r="AA1200" i="2"/>
  <c r="S1200" i="2"/>
  <c r="T1200" i="2" s="1"/>
  <c r="R1200" i="2"/>
  <c r="AK1199" i="2"/>
  <c r="AF1199" i="2"/>
  <c r="AE1199" i="2"/>
  <c r="AC1199" i="2"/>
  <c r="AB1199" i="2"/>
  <c r="AA1199" i="2"/>
  <c r="S1199" i="2"/>
  <c r="T1199" i="2" s="1"/>
  <c r="R1199" i="2"/>
  <c r="AK1198" i="2"/>
  <c r="AF1198" i="2"/>
  <c r="AE1198" i="2"/>
  <c r="AC1198" i="2"/>
  <c r="AB1198" i="2"/>
  <c r="AA1198" i="2"/>
  <c r="S1198" i="2"/>
  <c r="R1198" i="2"/>
  <c r="AK1197" i="2"/>
  <c r="AF1197" i="2"/>
  <c r="AE1197" i="2"/>
  <c r="AC1197" i="2"/>
  <c r="AB1197" i="2"/>
  <c r="AA1197" i="2"/>
  <c r="S1197" i="2"/>
  <c r="U1197" i="2" s="1"/>
  <c r="R1197" i="2"/>
  <c r="AK1196" i="2"/>
  <c r="AF1196" i="2"/>
  <c r="AE1196" i="2"/>
  <c r="AC1196" i="2"/>
  <c r="AB1196" i="2"/>
  <c r="AA1196" i="2"/>
  <c r="S1196" i="2"/>
  <c r="R1196" i="2"/>
  <c r="AK1195" i="2"/>
  <c r="AF1195" i="2"/>
  <c r="AE1195" i="2"/>
  <c r="AC1195" i="2"/>
  <c r="AB1195" i="2"/>
  <c r="AA1195" i="2"/>
  <c r="S1195" i="2"/>
  <c r="T1195" i="2" s="1"/>
  <c r="R1195" i="2"/>
  <c r="AK1194" i="2"/>
  <c r="AF1194" i="2"/>
  <c r="AE1194" i="2"/>
  <c r="AC1194" i="2"/>
  <c r="AB1194" i="2"/>
  <c r="AA1194" i="2"/>
  <c r="S1194" i="2"/>
  <c r="T1194" i="2" s="1"/>
  <c r="R1194" i="2"/>
  <c r="AK1193" i="2"/>
  <c r="AF1193" i="2"/>
  <c r="AE1193" i="2"/>
  <c r="AC1193" i="2"/>
  <c r="AB1193" i="2"/>
  <c r="AA1193" i="2"/>
  <c r="S1193" i="2"/>
  <c r="T1193" i="2" s="1"/>
  <c r="R1193" i="2"/>
  <c r="AK1192" i="2"/>
  <c r="AF1192" i="2"/>
  <c r="AE1192" i="2"/>
  <c r="AC1192" i="2"/>
  <c r="AB1192" i="2"/>
  <c r="AA1192" i="2"/>
  <c r="S1192" i="2"/>
  <c r="R1192" i="2"/>
  <c r="AK1191" i="2"/>
  <c r="AF1191" i="2"/>
  <c r="AE1191" i="2"/>
  <c r="AC1191" i="2"/>
  <c r="AB1191" i="2"/>
  <c r="AA1191" i="2"/>
  <c r="S1191" i="2"/>
  <c r="U1191" i="2" s="1"/>
  <c r="R1191" i="2"/>
  <c r="AK1190" i="2"/>
  <c r="AF1190" i="2"/>
  <c r="AE1190" i="2"/>
  <c r="AC1190" i="2"/>
  <c r="AB1190" i="2"/>
  <c r="AA1190" i="2"/>
  <c r="S1190" i="2"/>
  <c r="R1190" i="2"/>
  <c r="AK1189" i="2"/>
  <c r="AF1189" i="2"/>
  <c r="AE1189" i="2"/>
  <c r="AC1189" i="2"/>
  <c r="AB1189" i="2"/>
  <c r="AA1189" i="2"/>
  <c r="S1189" i="2"/>
  <c r="U1189" i="2" s="1"/>
  <c r="R1189" i="2"/>
  <c r="AK1188" i="2"/>
  <c r="AF1188" i="2"/>
  <c r="AE1188" i="2"/>
  <c r="AC1188" i="2"/>
  <c r="AB1188" i="2"/>
  <c r="AA1188" i="2"/>
  <c r="S1188" i="2"/>
  <c r="T1188" i="2" s="1"/>
  <c r="R1188" i="2"/>
  <c r="AK1187" i="2"/>
  <c r="AF1187" i="2"/>
  <c r="AE1187" i="2"/>
  <c r="AC1187" i="2"/>
  <c r="AB1187" i="2"/>
  <c r="AA1187" i="2"/>
  <c r="S1187" i="2"/>
  <c r="U1187" i="2" s="1"/>
  <c r="R1187" i="2"/>
  <c r="AK1186" i="2"/>
  <c r="AF1186" i="2"/>
  <c r="AE1186" i="2"/>
  <c r="AC1186" i="2"/>
  <c r="AB1186" i="2"/>
  <c r="AA1186" i="2"/>
  <c r="S1186" i="2"/>
  <c r="R1186" i="2"/>
  <c r="AK1185" i="2"/>
  <c r="AF1185" i="2"/>
  <c r="AE1185" i="2"/>
  <c r="AC1185" i="2"/>
  <c r="AB1185" i="2"/>
  <c r="AA1185" i="2"/>
  <c r="S1185" i="2"/>
  <c r="T1185" i="2" s="1"/>
  <c r="R1185" i="2"/>
  <c r="AK1184" i="2"/>
  <c r="AF1184" i="2"/>
  <c r="AE1184" i="2"/>
  <c r="AC1184" i="2"/>
  <c r="AB1184" i="2"/>
  <c r="AA1184" i="2"/>
  <c r="S1184" i="2"/>
  <c r="R1184" i="2"/>
  <c r="AK1183" i="2"/>
  <c r="AF1183" i="2"/>
  <c r="AE1183" i="2"/>
  <c r="AC1183" i="2"/>
  <c r="AB1183" i="2"/>
  <c r="AA1183" i="2"/>
  <c r="S1183" i="2"/>
  <c r="U1183" i="2" s="1"/>
  <c r="R1183" i="2"/>
  <c r="AK1182" i="2"/>
  <c r="AF1182" i="2"/>
  <c r="AE1182" i="2"/>
  <c r="AC1182" i="2"/>
  <c r="AB1182" i="2"/>
  <c r="AA1182" i="2"/>
  <c r="S1182" i="2"/>
  <c r="T1182" i="2" s="1"/>
  <c r="R1182" i="2"/>
  <c r="AK1181" i="2"/>
  <c r="AF1181" i="2"/>
  <c r="AE1181" i="2"/>
  <c r="AC1181" i="2"/>
  <c r="AB1181" i="2"/>
  <c r="AA1181" i="2"/>
  <c r="S1181" i="2"/>
  <c r="T1181" i="2" s="1"/>
  <c r="R1181" i="2"/>
  <c r="AK1180" i="2"/>
  <c r="AF1180" i="2"/>
  <c r="AE1180" i="2"/>
  <c r="AC1180" i="2"/>
  <c r="AB1180" i="2"/>
  <c r="AA1180" i="2"/>
  <c r="S1180" i="2"/>
  <c r="R1180" i="2"/>
  <c r="AK1179" i="2"/>
  <c r="AF1179" i="2"/>
  <c r="AE1179" i="2"/>
  <c r="AC1179" i="2"/>
  <c r="AB1179" i="2"/>
  <c r="AA1179" i="2"/>
  <c r="S1179" i="2"/>
  <c r="T1179" i="2" s="1"/>
  <c r="R1179" i="2"/>
  <c r="AK1178" i="2"/>
  <c r="AF1178" i="2"/>
  <c r="AE1178" i="2"/>
  <c r="AC1178" i="2"/>
  <c r="AB1178" i="2"/>
  <c r="AA1178" i="2"/>
  <c r="S1178" i="2"/>
  <c r="R1178" i="2"/>
  <c r="AK1177" i="2"/>
  <c r="AF1177" i="2"/>
  <c r="AE1177" i="2"/>
  <c r="AC1177" i="2"/>
  <c r="AB1177" i="2"/>
  <c r="AA1177" i="2"/>
  <c r="S1177" i="2"/>
  <c r="U1177" i="2" s="1"/>
  <c r="R1177" i="2"/>
  <c r="AK1176" i="2"/>
  <c r="AF1176" i="2"/>
  <c r="AE1176" i="2"/>
  <c r="AC1176" i="2"/>
  <c r="AB1176" i="2"/>
  <c r="AA1176" i="2"/>
  <c r="S1176" i="2"/>
  <c r="T1176" i="2" s="1"/>
  <c r="R1176" i="2"/>
  <c r="AK1175" i="2"/>
  <c r="AF1175" i="2"/>
  <c r="AE1175" i="2"/>
  <c r="AC1175" i="2"/>
  <c r="AB1175" i="2"/>
  <c r="AA1175" i="2"/>
  <c r="S1175" i="2"/>
  <c r="T1175" i="2" s="1"/>
  <c r="R1175" i="2"/>
  <c r="AK1174" i="2"/>
  <c r="AF1174" i="2"/>
  <c r="AE1174" i="2"/>
  <c r="AC1174" i="2"/>
  <c r="AB1174" i="2"/>
  <c r="AA1174" i="2"/>
  <c r="S1174" i="2"/>
  <c r="R1174" i="2"/>
  <c r="AK1173" i="2"/>
  <c r="AF1173" i="2"/>
  <c r="AE1173" i="2"/>
  <c r="AC1173" i="2"/>
  <c r="AB1173" i="2"/>
  <c r="AA1173" i="2"/>
  <c r="S1173" i="2"/>
  <c r="T1173" i="2" s="1"/>
  <c r="R1173" i="2"/>
  <c r="AK1172" i="2"/>
  <c r="AF1172" i="2"/>
  <c r="AE1172" i="2"/>
  <c r="AC1172" i="2"/>
  <c r="AB1172" i="2"/>
  <c r="AA1172" i="2"/>
  <c r="S1172" i="2"/>
  <c r="R1172" i="2"/>
  <c r="AK1171" i="2"/>
  <c r="AF1171" i="2"/>
  <c r="AE1171" i="2"/>
  <c r="AC1171" i="2"/>
  <c r="AB1171" i="2"/>
  <c r="AA1171" i="2"/>
  <c r="S1171" i="2"/>
  <c r="T1171" i="2" s="1"/>
  <c r="R1171" i="2"/>
  <c r="AK1170" i="2"/>
  <c r="AF1170" i="2"/>
  <c r="AE1170" i="2"/>
  <c r="AC1170" i="2"/>
  <c r="AB1170" i="2"/>
  <c r="AA1170" i="2"/>
  <c r="S1170" i="2"/>
  <c r="T1170" i="2" s="1"/>
  <c r="R1170" i="2"/>
  <c r="AK1169" i="2"/>
  <c r="AF1169" i="2"/>
  <c r="AE1169" i="2"/>
  <c r="AC1169" i="2"/>
  <c r="AB1169" i="2"/>
  <c r="AA1169" i="2"/>
  <c r="S1169" i="2"/>
  <c r="U1169" i="2" s="1"/>
  <c r="R1169" i="2"/>
  <c r="AK1168" i="2"/>
  <c r="AF1168" i="2"/>
  <c r="AE1168" i="2"/>
  <c r="AC1168" i="2"/>
  <c r="AB1168" i="2"/>
  <c r="AA1168" i="2"/>
  <c r="S1168" i="2"/>
  <c r="R1168" i="2"/>
  <c r="AK1167" i="2"/>
  <c r="AF1167" i="2"/>
  <c r="AE1167" i="2"/>
  <c r="AC1167" i="2"/>
  <c r="AB1167" i="2"/>
  <c r="AA1167" i="2"/>
  <c r="S1167" i="2"/>
  <c r="T1167" i="2" s="1"/>
  <c r="R1167" i="2"/>
  <c r="AK1166" i="2"/>
  <c r="AF1166" i="2"/>
  <c r="AE1166" i="2"/>
  <c r="AC1166" i="2"/>
  <c r="AB1166" i="2"/>
  <c r="AA1166" i="2"/>
  <c r="S1166" i="2"/>
  <c r="R1166" i="2"/>
  <c r="AK1165" i="2"/>
  <c r="AF1165" i="2"/>
  <c r="AE1165" i="2"/>
  <c r="AC1165" i="2"/>
  <c r="AB1165" i="2"/>
  <c r="AA1165" i="2"/>
  <c r="S1165" i="2"/>
  <c r="U1165" i="2" s="1"/>
  <c r="R1165" i="2"/>
  <c r="AK1164" i="2"/>
  <c r="AF1164" i="2"/>
  <c r="AE1164" i="2"/>
  <c r="AC1164" i="2"/>
  <c r="AB1164" i="2"/>
  <c r="AA1164" i="2"/>
  <c r="S1164" i="2"/>
  <c r="T1164" i="2" s="1"/>
  <c r="R1164" i="2"/>
  <c r="AK1163" i="2"/>
  <c r="AF1163" i="2"/>
  <c r="AE1163" i="2"/>
  <c r="AC1163" i="2"/>
  <c r="AB1163" i="2"/>
  <c r="AA1163" i="2"/>
  <c r="S1163" i="2"/>
  <c r="U1163" i="2" s="1"/>
  <c r="R1163" i="2"/>
  <c r="AK1162" i="2"/>
  <c r="AF1162" i="2"/>
  <c r="AE1162" i="2"/>
  <c r="AC1162" i="2"/>
  <c r="AB1162" i="2"/>
  <c r="AA1162" i="2"/>
  <c r="S1162" i="2"/>
  <c r="R1162" i="2"/>
  <c r="AK1161" i="2"/>
  <c r="AF1161" i="2"/>
  <c r="AE1161" i="2"/>
  <c r="AC1161" i="2"/>
  <c r="AB1161" i="2"/>
  <c r="AA1161" i="2"/>
  <c r="S1161" i="2"/>
  <c r="T1161" i="2" s="1"/>
  <c r="R1161" i="2"/>
  <c r="AK1160" i="2"/>
  <c r="AF1160" i="2"/>
  <c r="AE1160" i="2"/>
  <c r="AC1160" i="2"/>
  <c r="AB1160" i="2"/>
  <c r="AA1160" i="2"/>
  <c r="S1160" i="2"/>
  <c r="R1160" i="2"/>
  <c r="AK1159" i="2"/>
  <c r="AF1159" i="2"/>
  <c r="AE1159" i="2"/>
  <c r="AC1159" i="2"/>
  <c r="AB1159" i="2"/>
  <c r="AA1159" i="2"/>
  <c r="S1159" i="2"/>
  <c r="U1159" i="2" s="1"/>
  <c r="R1159" i="2"/>
  <c r="AK1158" i="2"/>
  <c r="AF1158" i="2"/>
  <c r="AE1158" i="2"/>
  <c r="AC1158" i="2"/>
  <c r="AB1158" i="2"/>
  <c r="AA1158" i="2"/>
  <c r="S1158" i="2"/>
  <c r="T1158" i="2" s="1"/>
  <c r="R1158" i="2"/>
  <c r="AK1157" i="2"/>
  <c r="AF1157" i="2"/>
  <c r="AE1157" i="2"/>
  <c r="AC1157" i="2"/>
  <c r="AB1157" i="2"/>
  <c r="AA1157" i="2"/>
  <c r="V1157" i="2"/>
  <c r="S1157" i="2"/>
  <c r="U1157" i="2" s="1"/>
  <c r="R1157" i="2"/>
  <c r="AK1156" i="2"/>
  <c r="AF1156" i="2"/>
  <c r="AE1156" i="2"/>
  <c r="AC1156" i="2"/>
  <c r="AB1156" i="2"/>
  <c r="AA1156" i="2"/>
  <c r="V1156" i="2"/>
  <c r="S1156" i="2"/>
  <c r="T1156" i="2" s="1"/>
  <c r="R1156" i="2"/>
  <c r="AK1155" i="2"/>
  <c r="AF1155" i="2"/>
  <c r="AE1155" i="2"/>
  <c r="AC1155" i="2"/>
  <c r="AB1155" i="2"/>
  <c r="AA1155" i="2"/>
  <c r="V1155" i="2"/>
  <c r="S1155" i="2"/>
  <c r="U1155" i="2" s="1"/>
  <c r="R1155" i="2"/>
  <c r="AK1154" i="2"/>
  <c r="AF1154" i="2"/>
  <c r="AE1154" i="2"/>
  <c r="AC1154" i="2"/>
  <c r="AB1154" i="2"/>
  <c r="AA1154" i="2"/>
  <c r="V1154" i="2"/>
  <c r="S1154" i="2"/>
  <c r="T1154" i="2" s="1"/>
  <c r="R1154" i="2"/>
  <c r="AK1153" i="2"/>
  <c r="AF1153" i="2"/>
  <c r="AE1153" i="2"/>
  <c r="AC1153" i="2"/>
  <c r="AB1153" i="2"/>
  <c r="AA1153" i="2"/>
  <c r="V1153" i="2"/>
  <c r="S1153" i="2"/>
  <c r="U1153" i="2" s="1"/>
  <c r="R1153" i="2"/>
  <c r="AK1152" i="2"/>
  <c r="AF1152" i="2"/>
  <c r="AE1152" i="2"/>
  <c r="AC1152" i="2"/>
  <c r="AB1152" i="2"/>
  <c r="AA1152" i="2"/>
  <c r="V1152" i="2"/>
  <c r="S1152" i="2"/>
  <c r="T1152" i="2" s="1"/>
  <c r="R1152" i="2"/>
  <c r="AK1151" i="2"/>
  <c r="AF1151" i="2"/>
  <c r="AE1151" i="2"/>
  <c r="AC1151" i="2"/>
  <c r="AB1151" i="2"/>
  <c r="AA1151" i="2"/>
  <c r="V1151" i="2"/>
  <c r="S1151" i="2"/>
  <c r="U1151" i="2" s="1"/>
  <c r="R1151" i="2"/>
  <c r="AK1150" i="2"/>
  <c r="AF1150" i="2"/>
  <c r="AE1150" i="2"/>
  <c r="AC1150" i="2"/>
  <c r="AB1150" i="2"/>
  <c r="AA1150" i="2"/>
  <c r="V1150" i="2"/>
  <c r="S1150" i="2"/>
  <c r="T1150" i="2" s="1"/>
  <c r="R1150" i="2"/>
  <c r="AK1149" i="2"/>
  <c r="AF1149" i="2"/>
  <c r="AE1149" i="2"/>
  <c r="AC1149" i="2"/>
  <c r="AB1149" i="2"/>
  <c r="AA1149" i="2"/>
  <c r="V1149" i="2"/>
  <c r="S1149" i="2"/>
  <c r="U1149" i="2" s="1"/>
  <c r="R1149" i="2"/>
  <c r="AK1148" i="2"/>
  <c r="AF1148" i="2"/>
  <c r="AE1148" i="2"/>
  <c r="AC1148" i="2"/>
  <c r="AB1148" i="2"/>
  <c r="AA1148" i="2"/>
  <c r="V1148" i="2"/>
  <c r="S1148" i="2"/>
  <c r="T1148" i="2" s="1"/>
  <c r="R1148" i="2"/>
  <c r="AK1147" i="2"/>
  <c r="AF1147" i="2"/>
  <c r="AE1147" i="2"/>
  <c r="AC1147" i="2"/>
  <c r="AB1147" i="2"/>
  <c r="AA1147" i="2"/>
  <c r="V1147" i="2"/>
  <c r="S1147" i="2"/>
  <c r="U1147" i="2" s="1"/>
  <c r="R1147" i="2"/>
  <c r="AK1146" i="2"/>
  <c r="AF1146" i="2"/>
  <c r="AE1146" i="2"/>
  <c r="AC1146" i="2"/>
  <c r="AB1146" i="2"/>
  <c r="AA1146" i="2"/>
  <c r="V1146" i="2"/>
  <c r="S1146" i="2"/>
  <c r="T1146" i="2" s="1"/>
  <c r="R1146" i="2"/>
  <c r="AK1145" i="2"/>
  <c r="AF1145" i="2"/>
  <c r="AE1145" i="2"/>
  <c r="AC1145" i="2"/>
  <c r="AB1145" i="2"/>
  <c r="AA1145" i="2"/>
  <c r="V1145" i="2"/>
  <c r="S1145" i="2"/>
  <c r="U1145" i="2" s="1"/>
  <c r="R1145" i="2"/>
  <c r="AK1144" i="2"/>
  <c r="AF1144" i="2"/>
  <c r="AE1144" i="2"/>
  <c r="AC1144" i="2"/>
  <c r="AB1144" i="2"/>
  <c r="AA1144" i="2"/>
  <c r="V1144" i="2"/>
  <c r="S1144" i="2"/>
  <c r="U1144" i="2" s="1"/>
  <c r="R1144" i="2"/>
  <c r="AK1143" i="2"/>
  <c r="AF1143" i="2"/>
  <c r="AE1143" i="2"/>
  <c r="AC1143" i="2"/>
  <c r="AB1143" i="2"/>
  <c r="AA1143" i="2"/>
  <c r="V1143" i="2"/>
  <c r="S1143" i="2"/>
  <c r="U1143" i="2" s="1"/>
  <c r="R1143" i="2"/>
  <c r="AK1142" i="2"/>
  <c r="AF1142" i="2"/>
  <c r="AE1142" i="2"/>
  <c r="AC1142" i="2"/>
  <c r="AB1142" i="2"/>
  <c r="AA1142" i="2"/>
  <c r="V1142" i="2"/>
  <c r="S1142" i="2"/>
  <c r="T1142" i="2" s="1"/>
  <c r="R1142" i="2"/>
  <c r="AK1141" i="2"/>
  <c r="AF1141" i="2"/>
  <c r="AE1141" i="2"/>
  <c r="AC1141" i="2"/>
  <c r="AB1141" i="2"/>
  <c r="AA1141" i="2"/>
  <c r="V1141" i="2"/>
  <c r="S1141" i="2"/>
  <c r="U1141" i="2" s="1"/>
  <c r="R1141" i="2"/>
  <c r="AK1140" i="2"/>
  <c r="AF1140" i="2"/>
  <c r="AE1140" i="2"/>
  <c r="AC1140" i="2"/>
  <c r="AB1140" i="2"/>
  <c r="AA1140" i="2"/>
  <c r="V1140" i="2"/>
  <c r="S1140" i="2"/>
  <c r="T1140" i="2" s="1"/>
  <c r="R1140" i="2"/>
  <c r="AK1139" i="2"/>
  <c r="AF1139" i="2"/>
  <c r="AE1139" i="2"/>
  <c r="AC1139" i="2"/>
  <c r="AB1139" i="2"/>
  <c r="AA1139" i="2"/>
  <c r="V1139" i="2"/>
  <c r="S1139" i="2"/>
  <c r="U1139" i="2" s="1"/>
  <c r="R1139" i="2"/>
  <c r="AK1138" i="2"/>
  <c r="AF1138" i="2"/>
  <c r="AE1138" i="2"/>
  <c r="AC1138" i="2"/>
  <c r="AB1138" i="2"/>
  <c r="AA1138" i="2"/>
  <c r="V1138" i="2"/>
  <c r="S1138" i="2"/>
  <c r="T1138" i="2" s="1"/>
  <c r="R1138" i="2"/>
  <c r="AK1137" i="2"/>
  <c r="AF1137" i="2"/>
  <c r="AE1137" i="2"/>
  <c r="AC1137" i="2"/>
  <c r="AB1137" i="2"/>
  <c r="AA1137" i="2"/>
  <c r="V1137" i="2"/>
  <c r="S1137" i="2"/>
  <c r="U1137" i="2" s="1"/>
  <c r="R1137" i="2"/>
  <c r="AK1136" i="2"/>
  <c r="AF1136" i="2"/>
  <c r="AE1136" i="2"/>
  <c r="AC1136" i="2"/>
  <c r="AB1136" i="2"/>
  <c r="AA1136" i="2"/>
  <c r="V1136" i="2"/>
  <c r="S1136" i="2"/>
  <c r="T1136" i="2" s="1"/>
  <c r="R1136" i="2"/>
  <c r="AK1135" i="2"/>
  <c r="AF1135" i="2"/>
  <c r="AE1135" i="2"/>
  <c r="AC1135" i="2"/>
  <c r="AB1135" i="2"/>
  <c r="AA1135" i="2"/>
  <c r="V1135" i="2"/>
  <c r="S1135" i="2"/>
  <c r="U1135" i="2" s="1"/>
  <c r="R1135" i="2"/>
  <c r="AK1134" i="2"/>
  <c r="AF1134" i="2"/>
  <c r="AE1134" i="2"/>
  <c r="AC1134" i="2"/>
  <c r="AB1134" i="2"/>
  <c r="AA1134" i="2"/>
  <c r="V1134" i="2"/>
  <c r="S1134" i="2"/>
  <c r="T1134" i="2" s="1"/>
  <c r="R1134" i="2"/>
  <c r="AK1133" i="2"/>
  <c r="AF1133" i="2"/>
  <c r="AE1133" i="2"/>
  <c r="AC1133" i="2"/>
  <c r="AB1133" i="2"/>
  <c r="AA1133" i="2"/>
  <c r="V1133" i="2"/>
  <c r="S1133" i="2"/>
  <c r="U1133" i="2" s="1"/>
  <c r="R1133" i="2"/>
  <c r="AK1132" i="2"/>
  <c r="AF1132" i="2"/>
  <c r="AE1132" i="2"/>
  <c r="AC1132" i="2"/>
  <c r="AB1132" i="2"/>
  <c r="AA1132" i="2"/>
  <c r="V1132" i="2"/>
  <c r="S1132" i="2"/>
  <c r="T1132" i="2" s="1"/>
  <c r="R1132" i="2"/>
  <c r="AK1131" i="2"/>
  <c r="AF1131" i="2"/>
  <c r="AE1131" i="2"/>
  <c r="AC1131" i="2"/>
  <c r="AB1131" i="2"/>
  <c r="AA1131" i="2"/>
  <c r="V1131" i="2"/>
  <c r="S1131" i="2"/>
  <c r="U1131" i="2" s="1"/>
  <c r="R1131" i="2"/>
  <c r="AK1130" i="2"/>
  <c r="AF1130" i="2"/>
  <c r="AE1130" i="2"/>
  <c r="AC1130" i="2"/>
  <c r="AB1130" i="2"/>
  <c r="AA1130" i="2"/>
  <c r="V1130" i="2"/>
  <c r="S1130" i="2"/>
  <c r="T1130" i="2" s="1"/>
  <c r="R1130" i="2"/>
  <c r="AK1129" i="2"/>
  <c r="AF1129" i="2"/>
  <c r="AE1129" i="2"/>
  <c r="AC1129" i="2"/>
  <c r="AB1129" i="2"/>
  <c r="AA1129" i="2"/>
  <c r="V1129" i="2"/>
  <c r="S1129" i="2"/>
  <c r="U1129" i="2" s="1"/>
  <c r="R1129" i="2"/>
  <c r="AK1128" i="2"/>
  <c r="AF1128" i="2"/>
  <c r="AE1128" i="2"/>
  <c r="AC1128" i="2"/>
  <c r="AB1128" i="2"/>
  <c r="AA1128" i="2"/>
  <c r="V1128" i="2"/>
  <c r="S1128" i="2"/>
  <c r="T1128" i="2" s="1"/>
  <c r="R1128" i="2"/>
  <c r="AK1127" i="2"/>
  <c r="AF1127" i="2"/>
  <c r="AE1127" i="2"/>
  <c r="AC1127" i="2"/>
  <c r="AB1127" i="2"/>
  <c r="AA1127" i="2"/>
  <c r="V1127" i="2"/>
  <c r="S1127" i="2"/>
  <c r="U1127" i="2" s="1"/>
  <c r="R1127" i="2"/>
  <c r="AK1126" i="2"/>
  <c r="AF1126" i="2"/>
  <c r="AE1126" i="2"/>
  <c r="AC1126" i="2"/>
  <c r="AB1126" i="2"/>
  <c r="AA1126" i="2"/>
  <c r="V1126" i="2"/>
  <c r="S1126" i="2"/>
  <c r="T1126" i="2" s="1"/>
  <c r="R1126" i="2"/>
  <c r="AK1125" i="2"/>
  <c r="AF1125" i="2"/>
  <c r="AE1125" i="2"/>
  <c r="AC1125" i="2"/>
  <c r="AB1125" i="2"/>
  <c r="AA1125" i="2"/>
  <c r="V1125" i="2"/>
  <c r="S1125" i="2"/>
  <c r="U1125" i="2" s="1"/>
  <c r="R1125" i="2"/>
  <c r="AK1124" i="2"/>
  <c r="AF1124" i="2"/>
  <c r="AE1124" i="2"/>
  <c r="AC1124" i="2"/>
  <c r="AB1124" i="2"/>
  <c r="AA1124" i="2"/>
  <c r="V1124" i="2"/>
  <c r="S1124" i="2"/>
  <c r="T1124" i="2" s="1"/>
  <c r="R1124" i="2"/>
  <c r="AK1123" i="2"/>
  <c r="AF1123" i="2"/>
  <c r="AE1123" i="2"/>
  <c r="AC1123" i="2"/>
  <c r="AB1123" i="2"/>
  <c r="AA1123" i="2"/>
  <c r="V1123" i="2"/>
  <c r="S1123" i="2"/>
  <c r="U1123" i="2" s="1"/>
  <c r="R1123" i="2"/>
  <c r="AK1122" i="2"/>
  <c r="AF1122" i="2"/>
  <c r="AE1122" i="2"/>
  <c r="AC1122" i="2"/>
  <c r="AB1122" i="2"/>
  <c r="AA1122" i="2"/>
  <c r="V1122" i="2"/>
  <c r="S1122" i="2"/>
  <c r="T1122" i="2" s="1"/>
  <c r="R1122" i="2"/>
  <c r="AK1121" i="2"/>
  <c r="AF1121" i="2"/>
  <c r="AE1121" i="2"/>
  <c r="AC1121" i="2"/>
  <c r="AB1121" i="2"/>
  <c r="AA1121" i="2"/>
  <c r="V1121" i="2"/>
  <c r="S1121" i="2"/>
  <c r="U1121" i="2" s="1"/>
  <c r="R1121" i="2"/>
  <c r="AK1120" i="2"/>
  <c r="AF1120" i="2"/>
  <c r="AE1120" i="2"/>
  <c r="AC1120" i="2"/>
  <c r="AB1120" i="2"/>
  <c r="AA1120" i="2"/>
  <c r="V1120" i="2"/>
  <c r="S1120" i="2"/>
  <c r="T1120" i="2" s="1"/>
  <c r="R1120" i="2"/>
  <c r="AK1119" i="2"/>
  <c r="AF1119" i="2"/>
  <c r="AE1119" i="2"/>
  <c r="AC1119" i="2"/>
  <c r="AB1119" i="2"/>
  <c r="AA1119" i="2"/>
  <c r="V1119" i="2"/>
  <c r="S1119" i="2"/>
  <c r="U1119" i="2" s="1"/>
  <c r="R1119" i="2"/>
  <c r="AK1118" i="2"/>
  <c r="AF1118" i="2"/>
  <c r="AE1118" i="2"/>
  <c r="AC1118" i="2"/>
  <c r="AB1118" i="2"/>
  <c r="AA1118" i="2"/>
  <c r="V1118" i="2"/>
  <c r="S1118" i="2"/>
  <c r="T1118" i="2" s="1"/>
  <c r="R1118" i="2"/>
  <c r="AK1117" i="2"/>
  <c r="AF1117" i="2"/>
  <c r="AE1117" i="2"/>
  <c r="AC1117" i="2"/>
  <c r="AB1117" i="2"/>
  <c r="AA1117" i="2"/>
  <c r="V1117" i="2"/>
  <c r="S1117" i="2"/>
  <c r="U1117" i="2" s="1"/>
  <c r="R1117" i="2"/>
  <c r="AK1116" i="2"/>
  <c r="AF1116" i="2"/>
  <c r="AE1116" i="2"/>
  <c r="AC1116" i="2"/>
  <c r="AB1116" i="2"/>
  <c r="AA1116" i="2"/>
  <c r="V1116" i="2"/>
  <c r="S1116" i="2"/>
  <c r="T1116" i="2" s="1"/>
  <c r="R1116" i="2"/>
  <c r="AK1115" i="2"/>
  <c r="AF1115" i="2"/>
  <c r="AE1115" i="2"/>
  <c r="AC1115" i="2"/>
  <c r="AB1115" i="2"/>
  <c r="AA1115" i="2"/>
  <c r="V1115" i="2"/>
  <c r="S1115" i="2"/>
  <c r="U1115" i="2" s="1"/>
  <c r="R1115" i="2"/>
  <c r="AK1114" i="2"/>
  <c r="AF1114" i="2"/>
  <c r="AE1114" i="2"/>
  <c r="AC1114" i="2"/>
  <c r="AB1114" i="2"/>
  <c r="AA1114" i="2"/>
  <c r="V1114" i="2"/>
  <c r="S1114" i="2"/>
  <c r="T1114" i="2" s="1"/>
  <c r="R1114" i="2"/>
  <c r="AK1113" i="2"/>
  <c r="AF1113" i="2"/>
  <c r="AE1113" i="2"/>
  <c r="AC1113" i="2"/>
  <c r="AB1113" i="2"/>
  <c r="AA1113" i="2"/>
  <c r="V1113" i="2"/>
  <c r="S1113" i="2"/>
  <c r="U1113" i="2" s="1"/>
  <c r="R1113" i="2"/>
  <c r="AK1112" i="2"/>
  <c r="AF1112" i="2"/>
  <c r="AE1112" i="2"/>
  <c r="AC1112" i="2"/>
  <c r="AB1112" i="2"/>
  <c r="AA1112" i="2"/>
  <c r="V1112" i="2"/>
  <c r="S1112" i="2"/>
  <c r="T1112" i="2" s="1"/>
  <c r="R1112" i="2"/>
  <c r="AK1111" i="2"/>
  <c r="AF1111" i="2"/>
  <c r="AE1111" i="2"/>
  <c r="AC1111" i="2"/>
  <c r="AB1111" i="2"/>
  <c r="AA1111" i="2"/>
  <c r="V1111" i="2"/>
  <c r="S1111" i="2"/>
  <c r="U1111" i="2" s="1"/>
  <c r="R1111" i="2"/>
  <c r="AK1110" i="2"/>
  <c r="AF1110" i="2"/>
  <c r="AE1110" i="2"/>
  <c r="AC1110" i="2"/>
  <c r="AB1110" i="2"/>
  <c r="AA1110" i="2"/>
  <c r="V1110" i="2"/>
  <c r="S1110" i="2"/>
  <c r="U1110" i="2" s="1"/>
  <c r="R1110" i="2"/>
  <c r="AK1109" i="2"/>
  <c r="AF1109" i="2"/>
  <c r="AE1109" i="2"/>
  <c r="AC1109" i="2"/>
  <c r="AB1109" i="2"/>
  <c r="AA1109" i="2"/>
  <c r="V1109" i="2"/>
  <c r="S1109" i="2"/>
  <c r="U1109" i="2" s="1"/>
  <c r="R1109" i="2"/>
  <c r="AK1108" i="2"/>
  <c r="AF1108" i="2"/>
  <c r="AE1108" i="2"/>
  <c r="AC1108" i="2"/>
  <c r="AB1108" i="2"/>
  <c r="AA1108" i="2"/>
  <c r="V1108" i="2"/>
  <c r="S1108" i="2"/>
  <c r="T1108" i="2" s="1"/>
  <c r="R1108" i="2"/>
  <c r="AK1107" i="2"/>
  <c r="AF1107" i="2"/>
  <c r="AE1107" i="2"/>
  <c r="AC1107" i="2"/>
  <c r="AB1107" i="2"/>
  <c r="AA1107" i="2"/>
  <c r="V1107" i="2"/>
  <c r="S1107" i="2"/>
  <c r="U1107" i="2" s="1"/>
  <c r="R1107" i="2"/>
  <c r="AK1106" i="2"/>
  <c r="AF1106" i="2"/>
  <c r="AE1106" i="2"/>
  <c r="AC1106" i="2"/>
  <c r="AB1106" i="2"/>
  <c r="AA1106" i="2"/>
  <c r="V1106" i="2"/>
  <c r="S1106" i="2"/>
  <c r="T1106" i="2" s="1"/>
  <c r="R1106" i="2"/>
  <c r="AK1105" i="2"/>
  <c r="AF1105" i="2"/>
  <c r="AE1105" i="2"/>
  <c r="AC1105" i="2"/>
  <c r="AB1105" i="2"/>
  <c r="AA1105" i="2"/>
  <c r="V1105" i="2"/>
  <c r="S1105" i="2"/>
  <c r="U1105" i="2" s="1"/>
  <c r="R1105" i="2"/>
  <c r="AK1104" i="2"/>
  <c r="AF1104" i="2"/>
  <c r="AE1104" i="2"/>
  <c r="AC1104" i="2"/>
  <c r="AB1104" i="2"/>
  <c r="AA1104" i="2"/>
  <c r="V1104" i="2"/>
  <c r="S1104" i="2"/>
  <c r="T1104" i="2" s="1"/>
  <c r="R1104" i="2"/>
  <c r="AK1103" i="2"/>
  <c r="AF1103" i="2"/>
  <c r="AE1103" i="2"/>
  <c r="AC1103" i="2"/>
  <c r="AB1103" i="2"/>
  <c r="AA1103" i="2"/>
  <c r="V1103" i="2"/>
  <c r="S1103" i="2"/>
  <c r="U1103" i="2" s="1"/>
  <c r="R1103" i="2"/>
  <c r="AK1102" i="2"/>
  <c r="AF1102" i="2"/>
  <c r="AE1102" i="2"/>
  <c r="AC1102" i="2"/>
  <c r="AB1102" i="2"/>
  <c r="AA1102" i="2"/>
  <c r="V1102" i="2"/>
  <c r="S1102" i="2"/>
  <c r="T1102" i="2" s="1"/>
  <c r="R1102" i="2"/>
  <c r="T426" i="3" l="1"/>
  <c r="AF426" i="3" s="1"/>
  <c r="AI426" i="3" s="1"/>
  <c r="AN426" i="3" s="1"/>
  <c r="T427" i="3"/>
  <c r="AF427" i="3" s="1"/>
  <c r="AI427" i="3" s="1"/>
  <c r="AN427" i="3" s="1"/>
  <c r="T1281" i="2"/>
  <c r="AG1281" i="2" s="1"/>
  <c r="AJ1281" i="2" s="1"/>
  <c r="AO1281" i="2" s="1"/>
  <c r="AP1281" i="2" s="1"/>
  <c r="U1277" i="2"/>
  <c r="U1325" i="2"/>
  <c r="U1331" i="2"/>
  <c r="S395" i="3"/>
  <c r="AF395" i="3" s="1"/>
  <c r="T350" i="3"/>
  <c r="AF350" i="3" s="1"/>
  <c r="S399" i="3"/>
  <c r="AF399" i="3" s="1"/>
  <c r="AI399" i="3" s="1"/>
  <c r="AN399" i="3" s="1"/>
  <c r="T376" i="3"/>
  <c r="AF376" i="3" s="1"/>
  <c r="AI376" i="3" s="1"/>
  <c r="AN376" i="3" s="1"/>
  <c r="S348" i="3"/>
  <c r="AF348" i="3" s="1"/>
  <c r="AI348" i="3" s="1"/>
  <c r="AN348" i="3" s="1"/>
  <c r="AO348" i="3" s="1"/>
  <c r="S409" i="3"/>
  <c r="AF409" i="3" s="1"/>
  <c r="AI409" i="3" s="1"/>
  <c r="AN409" i="3" s="1"/>
  <c r="S356" i="3"/>
  <c r="AF356" i="3" s="1"/>
  <c r="T362" i="3"/>
  <c r="AF362" i="3" s="1"/>
  <c r="T383" i="3"/>
  <c r="AF383" i="3" s="1"/>
  <c r="T388" i="3"/>
  <c r="AF388" i="3" s="1"/>
  <c r="AI388" i="3" s="1"/>
  <c r="AN388" i="3" s="1"/>
  <c r="S400" i="3"/>
  <c r="AF400" i="3" s="1"/>
  <c r="T355" i="3"/>
  <c r="AF355" i="3" s="1"/>
  <c r="T382" i="3"/>
  <c r="AF382" i="3" s="1"/>
  <c r="AI382" i="3" s="1"/>
  <c r="AN382" i="3" s="1"/>
  <c r="T358" i="3"/>
  <c r="AF358" i="3" s="1"/>
  <c r="AI358" i="3" s="1"/>
  <c r="AN358" i="3" s="1"/>
  <c r="T385" i="3"/>
  <c r="AF385" i="3" s="1"/>
  <c r="AI385" i="3" s="1"/>
  <c r="AN385" i="3" s="1"/>
  <c r="S353" i="3"/>
  <c r="AF353" i="3" s="1"/>
  <c r="AI353" i="3" s="1"/>
  <c r="AN353" i="3" s="1"/>
  <c r="AO353" i="3" s="1"/>
  <c r="S360" i="3"/>
  <c r="AF360" i="3" s="1"/>
  <c r="S392" i="3"/>
  <c r="AF392" i="3" s="1"/>
  <c r="AI392" i="3" s="1"/>
  <c r="AN392" i="3" s="1"/>
  <c r="T345" i="3"/>
  <c r="AF345" i="3" s="1"/>
  <c r="AI345" i="3" s="1"/>
  <c r="AN345" i="3" s="1"/>
  <c r="S364" i="3"/>
  <c r="AF364" i="3" s="1"/>
  <c r="S346" i="3"/>
  <c r="AF346" i="3" s="1"/>
  <c r="AI346" i="3" s="1"/>
  <c r="S349" i="3"/>
  <c r="AF349" i="3" s="1"/>
  <c r="T370" i="3"/>
  <c r="AF370" i="3" s="1"/>
  <c r="AI370" i="3" s="1"/>
  <c r="AN370" i="3" s="1"/>
  <c r="T371" i="3"/>
  <c r="AF371" i="3" s="1"/>
  <c r="T404" i="3"/>
  <c r="AF404" i="3" s="1"/>
  <c r="S347" i="3"/>
  <c r="AF347" i="3" s="1"/>
  <c r="S367" i="3"/>
  <c r="AF367" i="3" s="1"/>
  <c r="AI367" i="3" s="1"/>
  <c r="AN367" i="3" s="1"/>
  <c r="T379" i="3"/>
  <c r="AF379" i="3" s="1"/>
  <c r="AI379" i="3" s="1"/>
  <c r="AN379" i="3" s="1"/>
  <c r="T394" i="3"/>
  <c r="AF394" i="3" s="1"/>
  <c r="T422" i="3"/>
  <c r="AF422" i="3" s="1"/>
  <c r="AI422" i="3" s="1"/>
  <c r="AN422" i="3" s="1"/>
  <c r="S423" i="3"/>
  <c r="AF423" i="3" s="1"/>
  <c r="AI423" i="3" s="1"/>
  <c r="AN423" i="3" s="1"/>
  <c r="S359" i="3"/>
  <c r="AF359" i="3" s="1"/>
  <c r="T368" i="3"/>
  <c r="AF368" i="3" s="1"/>
  <c r="S397" i="3"/>
  <c r="AF397" i="3" s="1"/>
  <c r="S363" i="3"/>
  <c r="AF363" i="3" s="1"/>
  <c r="S406" i="3"/>
  <c r="AF406" i="3" s="1"/>
  <c r="S354" i="3"/>
  <c r="AF354" i="3" s="1"/>
  <c r="AI354" i="3" s="1"/>
  <c r="AN354" i="3" s="1"/>
  <c r="AO354" i="3" s="1"/>
  <c r="S365" i="3"/>
  <c r="AF365" i="3" s="1"/>
  <c r="S373" i="3"/>
  <c r="AF373" i="3" s="1"/>
  <c r="AI373" i="3" s="1"/>
  <c r="AN373" i="3" s="1"/>
  <c r="S391" i="3"/>
  <c r="AF391" i="3" s="1"/>
  <c r="U1278" i="2"/>
  <c r="AG1278" i="2" s="1"/>
  <c r="AJ1278" i="2" s="1"/>
  <c r="AO1278" i="2" s="1"/>
  <c r="AP1278" i="2" s="1"/>
  <c r="T1264" i="2"/>
  <c r="AG1264" i="2" s="1"/>
  <c r="U1330" i="2"/>
  <c r="AG1330" i="2" s="1"/>
  <c r="AJ1330" i="2" s="1"/>
  <c r="AO1330" i="2" s="1"/>
  <c r="AP1330" i="2" s="1"/>
  <c r="T1329" i="2"/>
  <c r="T1336" i="2"/>
  <c r="AG1336" i="2" s="1"/>
  <c r="AJ1336" i="2" s="1"/>
  <c r="AO1336" i="2" s="1"/>
  <c r="AP1336" i="2" s="1"/>
  <c r="U1289" i="2"/>
  <c r="T1314" i="2"/>
  <c r="T1261" i="2"/>
  <c r="AG1261" i="2" s="1"/>
  <c r="T1295" i="2"/>
  <c r="AG1295" i="2" s="1"/>
  <c r="T1294" i="2"/>
  <c r="AG1294" i="2" s="1"/>
  <c r="AJ1294" i="2" s="1"/>
  <c r="AO1294" i="2" s="1"/>
  <c r="AP1294" i="2" s="1"/>
  <c r="T1280" i="2"/>
  <c r="AG1280" i="2" s="1"/>
  <c r="S396" i="3"/>
  <c r="AF396" i="3" s="1"/>
  <c r="S407" i="3"/>
  <c r="AF407" i="3" s="1"/>
  <c r="S410" i="3"/>
  <c r="AF410" i="3" s="1"/>
  <c r="S361" i="3"/>
  <c r="AF361" i="3" s="1"/>
  <c r="AI361" i="3" s="1"/>
  <c r="AN361" i="3" s="1"/>
  <c r="S377" i="3"/>
  <c r="AF377" i="3" s="1"/>
  <c r="AI377" i="3" s="1"/>
  <c r="S389" i="3"/>
  <c r="AF389" i="3" s="1"/>
  <c r="AI389" i="3" s="1"/>
  <c r="AN389" i="3" s="1"/>
  <c r="S398" i="3"/>
  <c r="AF398" i="3" s="1"/>
  <c r="S357" i="3"/>
  <c r="AF357" i="3" s="1"/>
  <c r="S393" i="3"/>
  <c r="AF393" i="3" s="1"/>
  <c r="AI393" i="3" s="1"/>
  <c r="AN393" i="3" s="1"/>
  <c r="S403" i="3"/>
  <c r="AF403" i="3" s="1"/>
  <c r="T424" i="3"/>
  <c r="AF424" i="3" s="1"/>
  <c r="S425" i="3"/>
  <c r="AF425" i="3" s="1"/>
  <c r="AI425" i="3" s="1"/>
  <c r="AN425" i="3" s="1"/>
  <c r="S352" i="3"/>
  <c r="AF352" i="3" s="1"/>
  <c r="S374" i="3"/>
  <c r="AF374" i="3" s="1"/>
  <c r="AI374" i="3" s="1"/>
  <c r="S380" i="3"/>
  <c r="AF380" i="3" s="1"/>
  <c r="T386" i="3"/>
  <c r="AF386" i="3" s="1"/>
  <c r="S428" i="3"/>
  <c r="AF428" i="3" s="1"/>
  <c r="U1262" i="2"/>
  <c r="AG1262" i="2" s="1"/>
  <c r="T1293" i="2"/>
  <c r="AG1293" i="2" s="1"/>
  <c r="AJ1293" i="2" s="1"/>
  <c r="AO1293" i="2" s="1"/>
  <c r="AP1293" i="2" s="1"/>
  <c r="T1304" i="2"/>
  <c r="AG1304" i="2" s="1"/>
  <c r="AJ1304" i="2" s="1"/>
  <c r="AO1304" i="2" s="1"/>
  <c r="AP1304" i="2" s="1"/>
  <c r="T1315" i="2"/>
  <c r="AG1315" i="2" s="1"/>
  <c r="AJ1315" i="2" s="1"/>
  <c r="T1316" i="2"/>
  <c r="AG1316" i="2" s="1"/>
  <c r="AJ1316" i="2" s="1"/>
  <c r="AO1316" i="2" s="1"/>
  <c r="AP1316" i="2" s="1"/>
  <c r="AG1325" i="2"/>
  <c r="AJ1325" i="2" s="1"/>
  <c r="AO1325" i="2" s="1"/>
  <c r="AP1325" i="2" s="1"/>
  <c r="T1282" i="2"/>
  <c r="AG1282" i="2" s="1"/>
  <c r="AJ1282" i="2" s="1"/>
  <c r="AO1282" i="2" s="1"/>
  <c r="AP1282" i="2" s="1"/>
  <c r="T1283" i="2"/>
  <c r="AG1283" i="2" s="1"/>
  <c r="AJ1283" i="2" s="1"/>
  <c r="AO1283" i="2" s="1"/>
  <c r="AP1283" i="2" s="1"/>
  <c r="T1292" i="2"/>
  <c r="AG1292" i="2" s="1"/>
  <c r="AJ1292" i="2" s="1"/>
  <c r="AO1292" i="2" s="1"/>
  <c r="AP1292" i="2" s="1"/>
  <c r="T1302" i="2"/>
  <c r="AG1302" i="2" s="1"/>
  <c r="AJ1302" i="2" s="1"/>
  <c r="AO1302" i="2" s="1"/>
  <c r="AP1302" i="2" s="1"/>
  <c r="U1303" i="2"/>
  <c r="AG1303" i="2" s="1"/>
  <c r="AJ1303" i="2" s="1"/>
  <c r="AO1303" i="2" s="1"/>
  <c r="AP1303" i="2" s="1"/>
  <c r="U1313" i="2"/>
  <c r="AG1313" i="2" s="1"/>
  <c r="AJ1313" i="2" s="1"/>
  <c r="AO1313" i="2" s="1"/>
  <c r="AP1313" i="2" s="1"/>
  <c r="T1326" i="2"/>
  <c r="AG1326" i="2" s="1"/>
  <c r="AJ1326" i="2" s="1"/>
  <c r="AO1326" i="2" s="1"/>
  <c r="AP1326" i="2" s="1"/>
  <c r="T1327" i="2"/>
  <c r="AG1327" i="2" s="1"/>
  <c r="AJ1327" i="2" s="1"/>
  <c r="T1328" i="2"/>
  <c r="AG1328" i="2" s="1"/>
  <c r="AG1289" i="2"/>
  <c r="AJ1289" i="2" s="1"/>
  <c r="AO1289" i="2" s="1"/>
  <c r="AP1289" i="2" s="1"/>
  <c r="U1301" i="2"/>
  <c r="AG1301" i="2" s="1"/>
  <c r="AJ1301" i="2" s="1"/>
  <c r="AO1301" i="2" s="1"/>
  <c r="AP1301" i="2" s="1"/>
  <c r="U1312" i="2"/>
  <c r="AG1312" i="2" s="1"/>
  <c r="AJ1312" i="2" s="1"/>
  <c r="AO1312" i="2" s="1"/>
  <c r="AP1312" i="2" s="1"/>
  <c r="T1270" i="2"/>
  <c r="AG1270" i="2" s="1"/>
  <c r="T1271" i="2"/>
  <c r="AG1271" i="2" s="1"/>
  <c r="AJ1271" i="2" s="1"/>
  <c r="AO1271" i="2" s="1"/>
  <c r="T1290" i="2"/>
  <c r="AG1290" i="2" s="1"/>
  <c r="AJ1290" i="2" s="1"/>
  <c r="AO1290" i="2" s="1"/>
  <c r="AP1290" i="2" s="1"/>
  <c r="U1300" i="2"/>
  <c r="AG1300" i="2" s="1"/>
  <c r="U1324" i="2"/>
  <c r="AG1324" i="2" s="1"/>
  <c r="U1259" i="2"/>
  <c r="AG1259" i="2" s="1"/>
  <c r="T1269" i="2"/>
  <c r="AG1269" i="2" s="1"/>
  <c r="T1258" i="2"/>
  <c r="AG1258" i="2" s="1"/>
  <c r="T1268" i="2"/>
  <c r="AG1268" i="2" s="1"/>
  <c r="U1288" i="2"/>
  <c r="AG1288" i="2" s="1"/>
  <c r="AJ1288" i="2" s="1"/>
  <c r="AO1288" i="2" s="1"/>
  <c r="AP1288" i="2" s="1"/>
  <c r="T1266" i="2"/>
  <c r="AG1266" i="2" s="1"/>
  <c r="U1276" i="2"/>
  <c r="AG1276" i="2" s="1"/>
  <c r="T1337" i="2"/>
  <c r="AG1337" i="2" s="1"/>
  <c r="AJ1337" i="2" s="1"/>
  <c r="AO1337" i="2" s="1"/>
  <c r="AP1337" i="2" s="1"/>
  <c r="U1338" i="2"/>
  <c r="AG1338" i="2" s="1"/>
  <c r="U1256" i="2"/>
  <c r="AG1256" i="2" s="1"/>
  <c r="U1265" i="2"/>
  <c r="AG1265" i="2" s="1"/>
  <c r="T1306" i="2"/>
  <c r="AG1306" i="2" s="1"/>
  <c r="T1307" i="2"/>
  <c r="AG1307" i="2" s="1"/>
  <c r="AJ1307" i="2" s="1"/>
  <c r="AO1307" i="2" s="1"/>
  <c r="AP1307" i="2" s="1"/>
  <c r="AG1314" i="2"/>
  <c r="AJ1314" i="2" s="1"/>
  <c r="AO1314" i="2" s="1"/>
  <c r="AP1314" i="2" s="1"/>
  <c r="T1318" i="2"/>
  <c r="AG1318" i="2" s="1"/>
  <c r="AJ1318" i="2" s="1"/>
  <c r="AO1318" i="2" s="1"/>
  <c r="AP1318" i="2" s="1"/>
  <c r="T1319" i="2"/>
  <c r="AG1319" i="2" s="1"/>
  <c r="T1320" i="2"/>
  <c r="AG1320" i="2" s="1"/>
  <c r="AG1329" i="2"/>
  <c r="AG1331" i="2"/>
  <c r="AJ1331" i="2" s="1"/>
  <c r="AO1331" i="2" s="1"/>
  <c r="AP1331" i="2" s="1"/>
  <c r="T1333" i="2"/>
  <c r="AG1333" i="2" s="1"/>
  <c r="AJ1333" i="2" s="1"/>
  <c r="AO1333" i="2" s="1"/>
  <c r="AP1333" i="2" s="1"/>
  <c r="T1334" i="2"/>
  <c r="AG1334" i="2" s="1"/>
  <c r="T1343" i="2"/>
  <c r="AG1343" i="2" s="1"/>
  <c r="AJ1343" i="2" s="1"/>
  <c r="AO1343" i="2" s="1"/>
  <c r="AP1343" i="2" s="1"/>
  <c r="T1344" i="2"/>
  <c r="AG1344" i="2" s="1"/>
  <c r="AJ1344" i="2" s="1"/>
  <c r="AO1344" i="2" s="1"/>
  <c r="AP1344" i="2" s="1"/>
  <c r="T1345" i="2"/>
  <c r="AG1345" i="2" s="1"/>
  <c r="AJ1345" i="2" s="1"/>
  <c r="AO1345" i="2" s="1"/>
  <c r="AP1345" i="2" s="1"/>
  <c r="T1305" i="2"/>
  <c r="AG1305" i="2" s="1"/>
  <c r="T1317" i="2"/>
  <c r="AG1317" i="2" s="1"/>
  <c r="AJ1317" i="2" s="1"/>
  <c r="AO1317" i="2" s="1"/>
  <c r="AP1317" i="2" s="1"/>
  <c r="U1332" i="2"/>
  <c r="AG1332" i="2" s="1"/>
  <c r="AJ1332" i="2" s="1"/>
  <c r="AO1332" i="2" s="1"/>
  <c r="AP1332" i="2" s="1"/>
  <c r="S351" i="3"/>
  <c r="AF351" i="3" s="1"/>
  <c r="S405" i="3"/>
  <c r="AF405" i="3" s="1"/>
  <c r="S408" i="3"/>
  <c r="AF408" i="3" s="1"/>
  <c r="S411" i="3"/>
  <c r="AF411" i="3" s="1"/>
  <c r="S421" i="3"/>
  <c r="AF421" i="3" s="1"/>
  <c r="S432" i="3"/>
  <c r="AF432" i="3" s="1"/>
  <c r="S434" i="3"/>
  <c r="AF434" i="3" s="1"/>
  <c r="S436" i="3"/>
  <c r="AF436" i="3" s="1"/>
  <c r="S402" i="3"/>
  <c r="AF402" i="3" s="1"/>
  <c r="S430" i="3"/>
  <c r="AF430" i="3" s="1"/>
  <c r="S413" i="3"/>
  <c r="AF413" i="3" s="1"/>
  <c r="S415" i="3"/>
  <c r="AF415" i="3" s="1"/>
  <c r="S417" i="3"/>
  <c r="AF417" i="3" s="1"/>
  <c r="S419" i="3"/>
  <c r="AF419" i="3" s="1"/>
  <c r="S390" i="3"/>
  <c r="AF390" i="3" s="1"/>
  <c r="S366" i="3"/>
  <c r="AF366" i="3" s="1"/>
  <c r="S369" i="3"/>
  <c r="AF369" i="3" s="1"/>
  <c r="S372" i="3"/>
  <c r="AF372" i="3" s="1"/>
  <c r="S375" i="3"/>
  <c r="AF375" i="3" s="1"/>
  <c r="S378" i="3"/>
  <c r="AF378" i="3" s="1"/>
  <c r="S381" i="3"/>
  <c r="AF381" i="3" s="1"/>
  <c r="S384" i="3"/>
  <c r="AF384" i="3" s="1"/>
  <c r="S387" i="3"/>
  <c r="AF387" i="3" s="1"/>
  <c r="S401" i="3"/>
  <c r="AF401" i="3" s="1"/>
  <c r="S431" i="3"/>
  <c r="AF431" i="3" s="1"/>
  <c r="S433" i="3"/>
  <c r="AF433" i="3" s="1"/>
  <c r="S435" i="3"/>
  <c r="AF435" i="3" s="1"/>
  <c r="S437" i="3"/>
  <c r="AF437" i="3" s="1"/>
  <c r="S344" i="3"/>
  <c r="AF344" i="3" s="1"/>
  <c r="S420" i="3"/>
  <c r="AF420" i="3" s="1"/>
  <c r="S412" i="3"/>
  <c r="AF412" i="3" s="1"/>
  <c r="S414" i="3"/>
  <c r="AF414" i="3" s="1"/>
  <c r="S416" i="3"/>
  <c r="AF416" i="3" s="1"/>
  <c r="S418" i="3"/>
  <c r="AF418" i="3" s="1"/>
  <c r="S429" i="3"/>
  <c r="AF429" i="3" s="1"/>
  <c r="AG1277" i="2"/>
  <c r="T1274" i="2"/>
  <c r="AG1274" i="2" s="1"/>
  <c r="T1286" i="2"/>
  <c r="AG1286" i="2" s="1"/>
  <c r="T1298" i="2"/>
  <c r="AG1298" i="2" s="1"/>
  <c r="T1310" i="2"/>
  <c r="T1322" i="2"/>
  <c r="T1341" i="2"/>
  <c r="AG1341" i="2" s="1"/>
  <c r="T1267" i="2"/>
  <c r="AG1267" i="2" s="1"/>
  <c r="T1279" i="2"/>
  <c r="AG1279" i="2" s="1"/>
  <c r="T1291" i="2"/>
  <c r="AG1291" i="2" s="1"/>
  <c r="U1310" i="2"/>
  <c r="U1322" i="2"/>
  <c r="T1272" i="2"/>
  <c r="AG1272" i="2" s="1"/>
  <c r="T1284" i="2"/>
  <c r="AG1284" i="2" s="1"/>
  <c r="T1296" i="2"/>
  <c r="AG1296" i="2" s="1"/>
  <c r="T1308" i="2"/>
  <c r="AG1308" i="2" s="1"/>
  <c r="T1339" i="2"/>
  <c r="AG1339" i="2" s="1"/>
  <c r="T1275" i="2"/>
  <c r="AG1275" i="2" s="1"/>
  <c r="T1287" i="2"/>
  <c r="AG1287" i="2" s="1"/>
  <c r="T1299" i="2"/>
  <c r="AG1299" i="2" s="1"/>
  <c r="T1311" i="2"/>
  <c r="AG1311" i="2" s="1"/>
  <c r="T1323" i="2"/>
  <c r="AG1323" i="2" s="1"/>
  <c r="T1342" i="2"/>
  <c r="AG1342" i="2" s="1"/>
  <c r="T1335" i="2"/>
  <c r="AG1335" i="2" s="1"/>
  <c r="T1257" i="2"/>
  <c r="AG1257" i="2" s="1"/>
  <c r="T1260" i="2"/>
  <c r="AG1260" i="2" s="1"/>
  <c r="T1263" i="2"/>
  <c r="AG1263" i="2" s="1"/>
  <c r="T1273" i="2"/>
  <c r="AG1273" i="2" s="1"/>
  <c r="T1285" i="2"/>
  <c r="AG1285" i="2" s="1"/>
  <c r="T1297" i="2"/>
  <c r="AG1297" i="2" s="1"/>
  <c r="T1309" i="2"/>
  <c r="AG1309" i="2" s="1"/>
  <c r="T1321" i="2"/>
  <c r="AG1321" i="2" s="1"/>
  <c r="T1340" i="2"/>
  <c r="AG1340" i="2" s="1"/>
  <c r="U1170" i="2"/>
  <c r="AG1170" i="2" s="1"/>
  <c r="T1144" i="2"/>
  <c r="AG1144" i="2" s="1"/>
  <c r="AJ1144" i="2" s="1"/>
  <c r="AO1144" i="2" s="1"/>
  <c r="AP1144" i="2" s="1"/>
  <c r="U1167" i="2"/>
  <c r="AG1167" i="2" s="1"/>
  <c r="U1206" i="2"/>
  <c r="AG1206" i="2" s="1"/>
  <c r="U1112" i="2"/>
  <c r="AG1112" i="2" s="1"/>
  <c r="T1209" i="2"/>
  <c r="AG1209" i="2" s="1"/>
  <c r="U1140" i="2"/>
  <c r="AG1140" i="2" s="1"/>
  <c r="AJ1140" i="2" s="1"/>
  <c r="AO1140" i="2" s="1"/>
  <c r="AP1140" i="2" s="1"/>
  <c r="U1235" i="2"/>
  <c r="AG1235" i="2" s="1"/>
  <c r="U1116" i="2"/>
  <c r="AG1116" i="2" s="1"/>
  <c r="AJ1116" i="2" s="1"/>
  <c r="AO1116" i="2" s="1"/>
  <c r="AP1116" i="2" s="1"/>
  <c r="U1142" i="2"/>
  <c r="AG1142" i="2" s="1"/>
  <c r="AJ1142" i="2" s="1"/>
  <c r="AO1142" i="2" s="1"/>
  <c r="AP1142" i="2" s="1"/>
  <c r="T1107" i="2"/>
  <c r="AG1107" i="2" s="1"/>
  <c r="AJ1107" i="2" s="1"/>
  <c r="AO1107" i="2" s="1"/>
  <c r="AP1107" i="2" s="1"/>
  <c r="T1177" i="2"/>
  <c r="AG1177" i="2" s="1"/>
  <c r="U1146" i="2"/>
  <c r="AG1146" i="2" s="1"/>
  <c r="T1189" i="2"/>
  <c r="AG1189" i="2" s="1"/>
  <c r="T1123" i="2"/>
  <c r="AG1123" i="2" s="1"/>
  <c r="AJ1123" i="2" s="1"/>
  <c r="U1136" i="2"/>
  <c r="AG1136" i="2" s="1"/>
  <c r="AJ1136" i="2" s="1"/>
  <c r="AO1136" i="2" s="1"/>
  <c r="AP1136" i="2" s="1"/>
  <c r="U1229" i="2"/>
  <c r="AG1229" i="2" s="1"/>
  <c r="AJ1229" i="2" s="1"/>
  <c r="AO1229" i="2" s="1"/>
  <c r="AP1229" i="2" s="1"/>
  <c r="U1126" i="2"/>
  <c r="AG1126" i="2" s="1"/>
  <c r="T1203" i="2"/>
  <c r="AG1203" i="2" s="1"/>
  <c r="T1241" i="2"/>
  <c r="AG1241" i="2" s="1"/>
  <c r="U1134" i="2"/>
  <c r="AG1134" i="2" s="1"/>
  <c r="S330" i="3"/>
  <c r="AF330" i="3" s="1"/>
  <c r="AI330" i="3" s="1"/>
  <c r="AN330" i="3" s="1"/>
  <c r="AO330" i="3" s="1"/>
  <c r="S281" i="3"/>
  <c r="AF281" i="3" s="1"/>
  <c r="S306" i="3"/>
  <c r="AF306" i="3" s="1"/>
  <c r="AI306" i="3" s="1"/>
  <c r="AN306" i="3" s="1"/>
  <c r="AO306" i="3" s="1"/>
  <c r="S276" i="3"/>
  <c r="AF276" i="3" s="1"/>
  <c r="AI276" i="3" s="1"/>
  <c r="AN276" i="3" s="1"/>
  <c r="AO276" i="3" s="1"/>
  <c r="S270" i="3"/>
  <c r="AF270" i="3" s="1"/>
  <c r="AI270" i="3" s="1"/>
  <c r="AN270" i="3" s="1"/>
  <c r="AO270" i="3" s="1"/>
  <c r="T271" i="3"/>
  <c r="AF271" i="3" s="1"/>
  <c r="AI271" i="3" s="1"/>
  <c r="AN271" i="3" s="1"/>
  <c r="AO271" i="3" s="1"/>
  <c r="T314" i="3"/>
  <c r="AF314" i="3" s="1"/>
  <c r="AI314" i="3" s="1"/>
  <c r="AN314" i="3" s="1"/>
  <c r="AO314" i="3" s="1"/>
  <c r="S315" i="3"/>
  <c r="AF315" i="3" s="1"/>
  <c r="AI315" i="3" s="1"/>
  <c r="AN315" i="3" s="1"/>
  <c r="AO315" i="3" s="1"/>
  <c r="S316" i="3"/>
  <c r="AF316" i="3" s="1"/>
  <c r="AI316" i="3" s="1"/>
  <c r="AN316" i="3" s="1"/>
  <c r="AO316" i="3" s="1"/>
  <c r="S282" i="3"/>
  <c r="AF282" i="3" s="1"/>
  <c r="AI282" i="3" s="1"/>
  <c r="AN282" i="3" s="1"/>
  <c r="AO282" i="3" s="1"/>
  <c r="T307" i="3"/>
  <c r="AF307" i="3" s="1"/>
  <c r="T290" i="3"/>
  <c r="AF290" i="3" s="1"/>
  <c r="AI290" i="3" s="1"/>
  <c r="AN290" i="3" s="1"/>
  <c r="AO290" i="3" s="1"/>
  <c r="T333" i="3"/>
  <c r="AF333" i="3" s="1"/>
  <c r="AI333" i="3" s="1"/>
  <c r="AN333" i="3" s="1"/>
  <c r="AO333" i="3" s="1"/>
  <c r="S288" i="3"/>
  <c r="AF288" i="3" s="1"/>
  <c r="AI288" i="3" s="1"/>
  <c r="AN288" i="3" s="1"/>
  <c r="AO288" i="3" s="1"/>
  <c r="T265" i="3"/>
  <c r="AF265" i="3" s="1"/>
  <c r="AI265" i="3" s="1"/>
  <c r="AN265" i="3" s="1"/>
  <c r="AO265" i="3" s="1"/>
  <c r="S266" i="3"/>
  <c r="AF266" i="3" s="1"/>
  <c r="AI266" i="3" s="1"/>
  <c r="AN266" i="3" s="1"/>
  <c r="AO266" i="3" s="1"/>
  <c r="S267" i="3"/>
  <c r="AF267" i="3" s="1"/>
  <c r="T324" i="3"/>
  <c r="AF324" i="3" s="1"/>
  <c r="AI324" i="3" s="1"/>
  <c r="T325" i="3"/>
  <c r="AF325" i="3" s="1"/>
  <c r="AI325" i="3" s="1"/>
  <c r="AN325" i="3" s="1"/>
  <c r="AO325" i="3" s="1"/>
  <c r="S326" i="3"/>
  <c r="AF326" i="3" s="1"/>
  <c r="AI326" i="3" s="1"/>
  <c r="AN326" i="3" s="1"/>
  <c r="AO326" i="3" s="1"/>
  <c r="T321" i="3"/>
  <c r="AF321" i="3" s="1"/>
  <c r="AI321" i="3" s="1"/>
  <c r="AN321" i="3" s="1"/>
  <c r="AO321" i="3" s="1"/>
  <c r="T322" i="3"/>
  <c r="AF322" i="3" s="1"/>
  <c r="AI322" i="3" s="1"/>
  <c r="T283" i="3"/>
  <c r="AF283" i="3" s="1"/>
  <c r="AI283" i="3" s="1"/>
  <c r="AN283" i="3" s="1"/>
  <c r="AO283" i="3" s="1"/>
  <c r="S300" i="3"/>
  <c r="AF300" i="3" s="1"/>
  <c r="AI300" i="3" s="1"/>
  <c r="AN300" i="3" s="1"/>
  <c r="AO300" i="3" s="1"/>
  <c r="T336" i="3"/>
  <c r="AF336" i="3" s="1"/>
  <c r="AI336" i="3" s="1"/>
  <c r="AN336" i="3" s="1"/>
  <c r="AO336" i="3" s="1"/>
  <c r="T337" i="3"/>
  <c r="AF337" i="3" s="1"/>
  <c r="S338" i="3"/>
  <c r="AF338" i="3" s="1"/>
  <c r="AI338" i="3" s="1"/>
  <c r="AN338" i="3" s="1"/>
  <c r="AO338" i="3" s="1"/>
  <c r="T334" i="3"/>
  <c r="AF334" i="3" s="1"/>
  <c r="AI334" i="3" s="1"/>
  <c r="AN334" i="3" s="1"/>
  <c r="AO334" i="3" s="1"/>
  <c r="S294" i="3"/>
  <c r="AF294" i="3" s="1"/>
  <c r="AI294" i="3" s="1"/>
  <c r="AN294" i="3" s="1"/>
  <c r="AO294" i="3" s="1"/>
  <c r="T295" i="3"/>
  <c r="AF295" i="3" s="1"/>
  <c r="AI295" i="3" s="1"/>
  <c r="AN295" i="3" s="1"/>
  <c r="AO295" i="3" s="1"/>
  <c r="S291" i="3"/>
  <c r="AF291" i="3" s="1"/>
  <c r="AI291" i="3" s="1"/>
  <c r="T1191" i="2"/>
  <c r="AG1191" i="2" s="1"/>
  <c r="T1215" i="2"/>
  <c r="AG1215" i="2" s="1"/>
  <c r="T1253" i="2"/>
  <c r="AG1253" i="2" s="1"/>
  <c r="T1115" i="2"/>
  <c r="AG1115" i="2" s="1"/>
  <c r="U1182" i="2"/>
  <c r="AG1182" i="2" s="1"/>
  <c r="T1163" i="2"/>
  <c r="AG1163" i="2" s="1"/>
  <c r="U1120" i="2"/>
  <c r="AG1120" i="2" s="1"/>
  <c r="AJ1120" i="2" s="1"/>
  <c r="T1147" i="2"/>
  <c r="AG1147" i="2" s="1"/>
  <c r="U1152" i="2"/>
  <c r="AG1152" i="2" s="1"/>
  <c r="AJ1152" i="2" s="1"/>
  <c r="U1158" i="2"/>
  <c r="AG1158" i="2" s="1"/>
  <c r="AJ1158" i="2" s="1"/>
  <c r="AO1158" i="2" s="1"/>
  <c r="AP1158" i="2" s="1"/>
  <c r="U1205" i="2"/>
  <c r="AG1205" i="2" s="1"/>
  <c r="U1226" i="2"/>
  <c r="AG1226" i="2" s="1"/>
  <c r="T1239" i="2"/>
  <c r="AG1239" i="2" s="1"/>
  <c r="AJ1239" i="2" s="1"/>
  <c r="AO1239" i="2" s="1"/>
  <c r="AP1239" i="2" s="1"/>
  <c r="T1187" i="2"/>
  <c r="AG1187" i="2" s="1"/>
  <c r="T1211" i="2"/>
  <c r="AG1211" i="2" s="1"/>
  <c r="U1104" i="2"/>
  <c r="AG1104" i="2" s="1"/>
  <c r="U1114" i="2"/>
  <c r="AG1114" i="2" s="1"/>
  <c r="T1169" i="2"/>
  <c r="AG1169" i="2" s="1"/>
  <c r="U1173" i="2"/>
  <c r="AG1173" i="2" s="1"/>
  <c r="U1185" i="2"/>
  <c r="AG1185" i="2" s="1"/>
  <c r="U1193" i="2"/>
  <c r="AG1193" i="2" s="1"/>
  <c r="T1197" i="2"/>
  <c r="AG1197" i="2" s="1"/>
  <c r="T1213" i="2"/>
  <c r="AG1213" i="2" s="1"/>
  <c r="T1217" i="2"/>
  <c r="AG1217" i="2" s="1"/>
  <c r="U1234" i="2"/>
  <c r="AG1234" i="2" s="1"/>
  <c r="T1243" i="2"/>
  <c r="AG1243" i="2" s="1"/>
  <c r="T1247" i="2"/>
  <c r="AG1247" i="2" s="1"/>
  <c r="T1251" i="2"/>
  <c r="AG1251" i="2" s="1"/>
  <c r="T1119" i="2"/>
  <c r="AG1119" i="2" s="1"/>
  <c r="U1130" i="2"/>
  <c r="AG1130" i="2" s="1"/>
  <c r="U1161" i="2"/>
  <c r="AG1161" i="2" s="1"/>
  <c r="U1181" i="2"/>
  <c r="AG1181" i="2" s="1"/>
  <c r="T1221" i="2"/>
  <c r="AG1221" i="2" s="1"/>
  <c r="T1225" i="2"/>
  <c r="AG1225" i="2" s="1"/>
  <c r="AJ1225" i="2" s="1"/>
  <c r="AO1225" i="2" s="1"/>
  <c r="AP1225" i="2" s="1"/>
  <c r="T1255" i="2"/>
  <c r="AG1255" i="2" s="1"/>
  <c r="T1245" i="2"/>
  <c r="AG1245" i="2" s="1"/>
  <c r="AJ1245" i="2" s="1"/>
  <c r="T1103" i="2"/>
  <c r="AG1103" i="2" s="1"/>
  <c r="T1233" i="2"/>
  <c r="AG1233" i="2" s="1"/>
  <c r="AJ1233" i="2" s="1"/>
  <c r="AO1233" i="2" s="1"/>
  <c r="AP1233" i="2" s="1"/>
  <c r="U1238" i="2"/>
  <c r="AG1238" i="2" s="1"/>
  <c r="T1155" i="2"/>
  <c r="AG1155" i="2" s="1"/>
  <c r="U1108" i="2"/>
  <c r="AG1108" i="2" s="1"/>
  <c r="U1118" i="2"/>
  <c r="AG1118" i="2" s="1"/>
  <c r="U1124" i="2"/>
  <c r="AG1124" i="2" s="1"/>
  <c r="AJ1124" i="2" s="1"/>
  <c r="AO1124" i="2" s="1"/>
  <c r="AP1124" i="2" s="1"/>
  <c r="T1135" i="2"/>
  <c r="AG1135" i="2" s="1"/>
  <c r="U1200" i="2"/>
  <c r="AG1200" i="2" s="1"/>
  <c r="T1237" i="2"/>
  <c r="AG1237" i="2" s="1"/>
  <c r="T1249" i="2"/>
  <c r="AG1249" i="2" s="1"/>
  <c r="AJ1249" i="2" s="1"/>
  <c r="AO1249" i="2" s="1"/>
  <c r="AP1249" i="2" s="1"/>
  <c r="U1102" i="2"/>
  <c r="AG1102" i="2" s="1"/>
  <c r="U1150" i="2"/>
  <c r="AG1150" i="2" s="1"/>
  <c r="U1156" i="2"/>
  <c r="AG1156" i="2" s="1"/>
  <c r="AJ1156" i="2" s="1"/>
  <c r="AO1156" i="2" s="1"/>
  <c r="AP1156" i="2" s="1"/>
  <c r="U1164" i="2"/>
  <c r="AG1164" i="2" s="1"/>
  <c r="U1176" i="2"/>
  <c r="AG1176" i="2" s="1"/>
  <c r="U1188" i="2"/>
  <c r="AG1188" i="2" s="1"/>
  <c r="U1106" i="2"/>
  <c r="AG1106" i="2" s="1"/>
  <c r="U1122" i="2"/>
  <c r="AG1122" i="2" s="1"/>
  <c r="AJ1122" i="2" s="1"/>
  <c r="AO1122" i="2" s="1"/>
  <c r="AP1122" i="2" s="1"/>
  <c r="U1171" i="2"/>
  <c r="AG1171" i="2" s="1"/>
  <c r="U1175" i="2"/>
  <c r="AG1175" i="2" s="1"/>
  <c r="U1179" i="2"/>
  <c r="AG1179" i="2" s="1"/>
  <c r="T1183" i="2"/>
  <c r="AG1183" i="2" s="1"/>
  <c r="U1195" i="2"/>
  <c r="AG1195" i="2" s="1"/>
  <c r="T1219" i="2"/>
  <c r="AG1219" i="2" s="1"/>
  <c r="T1223" i="2"/>
  <c r="AG1223" i="2" s="1"/>
  <c r="U1128" i="2"/>
  <c r="AG1128" i="2" s="1"/>
  <c r="AJ1128" i="2" s="1"/>
  <c r="AO1128" i="2" s="1"/>
  <c r="AP1128" i="2" s="1"/>
  <c r="T1127" i="2"/>
  <c r="AG1127" i="2" s="1"/>
  <c r="U1132" i="2"/>
  <c r="AG1132" i="2" s="1"/>
  <c r="U1138" i="2"/>
  <c r="AG1138" i="2" s="1"/>
  <c r="U1154" i="2"/>
  <c r="AG1154" i="2" s="1"/>
  <c r="AJ1154" i="2" s="1"/>
  <c r="AO1154" i="2" s="1"/>
  <c r="AP1154" i="2" s="1"/>
  <c r="T1227" i="2"/>
  <c r="AG1227" i="2" s="1"/>
  <c r="AJ1227" i="2" s="1"/>
  <c r="AO1227" i="2" s="1"/>
  <c r="AP1227" i="2" s="1"/>
  <c r="T1231" i="2"/>
  <c r="AG1231" i="2" s="1"/>
  <c r="U1199" i="2"/>
  <c r="AG1199" i="2" s="1"/>
  <c r="U1148" i="2"/>
  <c r="AG1148" i="2" s="1"/>
  <c r="AJ1148" i="2" s="1"/>
  <c r="AO1148" i="2" s="1"/>
  <c r="AP1148" i="2" s="1"/>
  <c r="U1194" i="2"/>
  <c r="AG1194" i="2" s="1"/>
  <c r="U1210" i="2"/>
  <c r="AG1210" i="2" s="1"/>
  <c r="S312" i="3"/>
  <c r="AF312" i="3" s="1"/>
  <c r="AI312" i="3" s="1"/>
  <c r="AN312" i="3" s="1"/>
  <c r="AO312" i="3" s="1"/>
  <c r="S327" i="3"/>
  <c r="AF327" i="3" s="1"/>
  <c r="S328" i="3"/>
  <c r="AF328" i="3" s="1"/>
  <c r="S339" i="3"/>
  <c r="AF339" i="3" s="1"/>
  <c r="S340" i="3"/>
  <c r="AF340" i="3" s="1"/>
  <c r="S341" i="3"/>
  <c r="AF341" i="3" s="1"/>
  <c r="S342" i="3"/>
  <c r="T309" i="3"/>
  <c r="AF309" i="3" s="1"/>
  <c r="T310" i="3"/>
  <c r="AF310" i="3" s="1"/>
  <c r="T313" i="3"/>
  <c r="AF313" i="3" s="1"/>
  <c r="AI313" i="3" s="1"/>
  <c r="AN313" i="3" s="1"/>
  <c r="AO313" i="3" s="1"/>
  <c r="S318" i="3"/>
  <c r="AF318" i="3" s="1"/>
  <c r="AI318" i="3" s="1"/>
  <c r="AN318" i="3" s="1"/>
  <c r="AO318" i="3" s="1"/>
  <c r="T342" i="3"/>
  <c r="T297" i="3"/>
  <c r="AF297" i="3" s="1"/>
  <c r="AI297" i="3" s="1"/>
  <c r="AN297" i="3" s="1"/>
  <c r="AO297" i="3" s="1"/>
  <c r="T298" i="3"/>
  <c r="AF298" i="3" s="1"/>
  <c r="T301" i="3"/>
  <c r="AF301" i="3" s="1"/>
  <c r="AI301" i="3" s="1"/>
  <c r="AN301" i="3" s="1"/>
  <c r="AO301" i="3" s="1"/>
  <c r="S302" i="3"/>
  <c r="AF302" i="3" s="1"/>
  <c r="AI302" i="3" s="1"/>
  <c r="AN302" i="3" s="1"/>
  <c r="AO302" i="3" s="1"/>
  <c r="S303" i="3"/>
  <c r="AF303" i="3" s="1"/>
  <c r="AI303" i="3" s="1"/>
  <c r="AN303" i="3" s="1"/>
  <c r="AO303" i="3" s="1"/>
  <c r="S304" i="3"/>
  <c r="AF304" i="3" s="1"/>
  <c r="AI304" i="3" s="1"/>
  <c r="AN304" i="3" s="1"/>
  <c r="T285" i="3"/>
  <c r="AF285" i="3" s="1"/>
  <c r="AI285" i="3" s="1"/>
  <c r="AN285" i="3" s="1"/>
  <c r="AO285" i="3" s="1"/>
  <c r="T286" i="3"/>
  <c r="AF286" i="3" s="1"/>
  <c r="T289" i="3"/>
  <c r="AF289" i="3" s="1"/>
  <c r="S264" i="3"/>
  <c r="AF264" i="3" s="1"/>
  <c r="AI264" i="3" s="1"/>
  <c r="AN264" i="3" s="1"/>
  <c r="AO264" i="3" s="1"/>
  <c r="T273" i="3"/>
  <c r="AF273" i="3" s="1"/>
  <c r="T274" i="3"/>
  <c r="AF274" i="3" s="1"/>
  <c r="AI274" i="3" s="1"/>
  <c r="AN274" i="3" s="1"/>
  <c r="AO274" i="3" s="1"/>
  <c r="T277" i="3"/>
  <c r="AF277" i="3" s="1"/>
  <c r="AI277" i="3" s="1"/>
  <c r="AN277" i="3" s="1"/>
  <c r="AO277" i="3" s="1"/>
  <c r="S278" i="3"/>
  <c r="AF278" i="3" s="1"/>
  <c r="S279" i="3"/>
  <c r="AF279" i="3" s="1"/>
  <c r="AI279" i="3" s="1"/>
  <c r="AN279" i="3" s="1"/>
  <c r="AO279" i="3" s="1"/>
  <c r="S272" i="3"/>
  <c r="S284" i="3"/>
  <c r="S296" i="3"/>
  <c r="S308" i="3"/>
  <c r="S320" i="3"/>
  <c r="S332" i="3"/>
  <c r="T272" i="3"/>
  <c r="T284" i="3"/>
  <c r="T296" i="3"/>
  <c r="T308" i="3"/>
  <c r="T320" i="3"/>
  <c r="T332" i="3"/>
  <c r="S263" i="3"/>
  <c r="AF263" i="3" s="1"/>
  <c r="S275" i="3"/>
  <c r="AF275" i="3" s="1"/>
  <c r="S287" i="3"/>
  <c r="AF287" i="3" s="1"/>
  <c r="S299" i="3"/>
  <c r="AF299" i="3" s="1"/>
  <c r="S311" i="3"/>
  <c r="AF311" i="3" s="1"/>
  <c r="S323" i="3"/>
  <c r="AF323" i="3" s="1"/>
  <c r="S335" i="3"/>
  <c r="AF335" i="3" s="1"/>
  <c r="S268" i="3"/>
  <c r="AF268" i="3" s="1"/>
  <c r="S280" i="3"/>
  <c r="AF280" i="3" s="1"/>
  <c r="S292" i="3"/>
  <c r="AF292" i="3" s="1"/>
  <c r="S319" i="3"/>
  <c r="AF319" i="3" s="1"/>
  <c r="S331" i="3"/>
  <c r="AF331" i="3" s="1"/>
  <c r="S343" i="3"/>
  <c r="AF343" i="3" s="1"/>
  <c r="S269" i="3"/>
  <c r="AF269" i="3" s="1"/>
  <c r="S293" i="3"/>
  <c r="AF293" i="3" s="1"/>
  <c r="S305" i="3"/>
  <c r="AF305" i="3" s="1"/>
  <c r="S317" i="3"/>
  <c r="AF317" i="3" s="1"/>
  <c r="S329" i="3"/>
  <c r="AF329" i="3" s="1"/>
  <c r="U1190" i="2"/>
  <c r="T1190" i="2"/>
  <c r="T1105" i="2"/>
  <c r="AG1105" i="2" s="1"/>
  <c r="T1109" i="2"/>
  <c r="AG1109" i="2" s="1"/>
  <c r="T1143" i="2"/>
  <c r="AG1143" i="2" s="1"/>
  <c r="U1162" i="2"/>
  <c r="T1162" i="2"/>
  <c r="T1110" i="2"/>
  <c r="AG1110" i="2" s="1"/>
  <c r="U1168" i="2"/>
  <c r="T1168" i="2"/>
  <c r="T1207" i="2"/>
  <c r="AG1207" i="2" s="1"/>
  <c r="U1196" i="2"/>
  <c r="T1196" i="2"/>
  <c r="T1111" i="2"/>
  <c r="AG1111" i="2" s="1"/>
  <c r="T1131" i="2"/>
  <c r="AG1131" i="2" s="1"/>
  <c r="T1151" i="2"/>
  <c r="AG1151" i="2" s="1"/>
  <c r="U1160" i="2"/>
  <c r="T1160" i="2"/>
  <c r="T1201" i="2"/>
  <c r="AG1201" i="2" s="1"/>
  <c r="U1174" i="2"/>
  <c r="T1174" i="2"/>
  <c r="T1139" i="2"/>
  <c r="AG1139" i="2" s="1"/>
  <c r="T1159" i="2"/>
  <c r="AG1159" i="2" s="1"/>
  <c r="U1166" i="2"/>
  <c r="T1166" i="2"/>
  <c r="U1180" i="2"/>
  <c r="T1180" i="2"/>
  <c r="U1186" i="2"/>
  <c r="T1186" i="2"/>
  <c r="T1165" i="2"/>
  <c r="AG1165" i="2" s="1"/>
  <c r="U1172" i="2"/>
  <c r="T1172" i="2"/>
  <c r="U1178" i="2"/>
  <c r="T1178" i="2"/>
  <c r="U1184" i="2"/>
  <c r="T1184" i="2"/>
  <c r="U1192" i="2"/>
  <c r="T1192" i="2"/>
  <c r="U1204" i="2"/>
  <c r="T1204" i="2"/>
  <c r="U1198" i="2"/>
  <c r="T1198" i="2"/>
  <c r="T1202" i="2"/>
  <c r="AG1202" i="2" s="1"/>
  <c r="T1208" i="2"/>
  <c r="AG1208" i="2" s="1"/>
  <c r="T1212" i="2"/>
  <c r="AG1212" i="2" s="1"/>
  <c r="T1216" i="2"/>
  <c r="AG1216" i="2" s="1"/>
  <c r="T1220" i="2"/>
  <c r="AG1220" i="2" s="1"/>
  <c r="T1224" i="2"/>
  <c r="AG1224" i="2" s="1"/>
  <c r="T1228" i="2"/>
  <c r="AG1228" i="2" s="1"/>
  <c r="T1232" i="2"/>
  <c r="AG1232" i="2" s="1"/>
  <c r="T1236" i="2"/>
  <c r="AG1236" i="2" s="1"/>
  <c r="T1240" i="2"/>
  <c r="AG1240" i="2" s="1"/>
  <c r="T1244" i="2"/>
  <c r="AG1244" i="2" s="1"/>
  <c r="T1248" i="2"/>
  <c r="AG1248" i="2" s="1"/>
  <c r="T1252" i="2"/>
  <c r="AG1252" i="2" s="1"/>
  <c r="T1113" i="2"/>
  <c r="AG1113" i="2" s="1"/>
  <c r="T1117" i="2"/>
  <c r="AG1117" i="2" s="1"/>
  <c r="T1121" i="2"/>
  <c r="AG1121" i="2" s="1"/>
  <c r="T1125" i="2"/>
  <c r="AG1125" i="2" s="1"/>
  <c r="T1129" i="2"/>
  <c r="AG1129" i="2" s="1"/>
  <c r="T1133" i="2"/>
  <c r="AG1133" i="2" s="1"/>
  <c r="T1137" i="2"/>
  <c r="AG1137" i="2" s="1"/>
  <c r="T1141" i="2"/>
  <c r="AG1141" i="2" s="1"/>
  <c r="T1145" i="2"/>
  <c r="AG1145" i="2" s="1"/>
  <c r="T1149" i="2"/>
  <c r="AG1149" i="2" s="1"/>
  <c r="T1153" i="2"/>
  <c r="AG1153" i="2" s="1"/>
  <c r="T1157" i="2"/>
  <c r="AG1157" i="2" s="1"/>
  <c r="T1214" i="2"/>
  <c r="AG1214" i="2" s="1"/>
  <c r="T1218" i="2"/>
  <c r="AG1218" i="2" s="1"/>
  <c r="T1222" i="2"/>
  <c r="AG1222" i="2" s="1"/>
  <c r="T1230" i="2"/>
  <c r="AG1230" i="2" s="1"/>
  <c r="T1242" i="2"/>
  <c r="AG1242" i="2" s="1"/>
  <c r="T1246" i="2"/>
  <c r="AG1246" i="2" s="1"/>
  <c r="T1250" i="2"/>
  <c r="AG1250" i="2" s="1"/>
  <c r="T1254" i="2"/>
  <c r="AG1254" i="2" s="1"/>
  <c r="AP1271" i="2" l="1"/>
  <c r="AO304" i="3"/>
  <c r="E14" i="6"/>
  <c r="AO389" i="3"/>
  <c r="AO388" i="3"/>
  <c r="AO422" i="3"/>
  <c r="AO427" i="3"/>
  <c r="AJ1197" i="2"/>
  <c r="AO1197" i="2" s="1"/>
  <c r="AP1197" i="2" s="1"/>
  <c r="AJ1167" i="2"/>
  <c r="AO1167" i="2" s="1"/>
  <c r="AP1167" i="2" s="1"/>
  <c r="AJ1270" i="2"/>
  <c r="AO1270" i="2" s="1"/>
  <c r="AP1270" i="2" s="1"/>
  <c r="AJ1206" i="2"/>
  <c r="AO1206" i="2" s="1"/>
  <c r="AP1206" i="2" s="1"/>
  <c r="AJ1175" i="2"/>
  <c r="AO1175" i="2" s="1"/>
  <c r="AP1175" i="2" s="1"/>
  <c r="AJ1200" i="2"/>
  <c r="AO1200" i="2" s="1"/>
  <c r="AP1200" i="2" s="1"/>
  <c r="AJ1221" i="2"/>
  <c r="AO1221" i="2" s="1"/>
  <c r="AP1221" i="2" s="1"/>
  <c r="AJ1276" i="2"/>
  <c r="AO1276" i="2" s="1"/>
  <c r="AP1276" i="2" s="1"/>
  <c r="AJ1181" i="2"/>
  <c r="AO1181" i="2" s="1"/>
  <c r="AP1181" i="2" s="1"/>
  <c r="AJ1185" i="2"/>
  <c r="AO1185" i="2" s="1"/>
  <c r="AP1185" i="2" s="1"/>
  <c r="AJ1170" i="2"/>
  <c r="AO1170" i="2" s="1"/>
  <c r="AP1170" i="2" s="1"/>
  <c r="AJ1329" i="2"/>
  <c r="AO1329" i="2" s="1"/>
  <c r="AP1329" i="2" s="1"/>
  <c r="AJ1266" i="2"/>
  <c r="AO1266" i="2" s="1"/>
  <c r="AP1266" i="2" s="1"/>
  <c r="AJ1161" i="2"/>
  <c r="AO1161" i="2" s="1"/>
  <c r="AP1161" i="2" s="1"/>
  <c r="AJ1173" i="2"/>
  <c r="AO1173" i="2" s="1"/>
  <c r="AP1173" i="2" s="1"/>
  <c r="AJ1169" i="2"/>
  <c r="AJ1268" i="2"/>
  <c r="AO1268" i="2" s="1"/>
  <c r="AP1268" i="2" s="1"/>
  <c r="AJ1188" i="2"/>
  <c r="AO1188" i="2" s="1"/>
  <c r="AP1188" i="2" s="1"/>
  <c r="AJ1182" i="2"/>
  <c r="AO1182" i="2" s="1"/>
  <c r="AP1182" i="2" s="1"/>
  <c r="AJ1176" i="2"/>
  <c r="AO1176" i="2" s="1"/>
  <c r="AP1176" i="2" s="1"/>
  <c r="AJ1251" i="2"/>
  <c r="AO1251" i="2" s="1"/>
  <c r="AP1251" i="2" s="1"/>
  <c r="AJ1269" i="2"/>
  <c r="AO1269" i="2" s="1"/>
  <c r="AP1269" i="2" s="1"/>
  <c r="AJ1261" i="2"/>
  <c r="AO1261" i="2" s="1"/>
  <c r="AP1261" i="2" s="1"/>
  <c r="AJ1259" i="2"/>
  <c r="AO1259" i="2" s="1"/>
  <c r="AP1259" i="2" s="1"/>
  <c r="AJ1203" i="2"/>
  <c r="AO1203" i="2" s="1"/>
  <c r="AP1203" i="2" s="1"/>
  <c r="AJ1191" i="2"/>
  <c r="AO1191" i="2" s="1"/>
  <c r="AP1191" i="2" s="1"/>
  <c r="AJ1209" i="2"/>
  <c r="AO1209" i="2" s="1"/>
  <c r="AP1209" i="2" s="1"/>
  <c r="AJ1265" i="2"/>
  <c r="AO1265" i="2" s="1"/>
  <c r="AP1265" i="2" s="1"/>
  <c r="AJ1217" i="2"/>
  <c r="AO1217" i="2" s="1"/>
  <c r="AP1217" i="2" s="1"/>
  <c r="AJ1256" i="2"/>
  <c r="AO1256" i="2" s="1"/>
  <c r="AP1256" i="2" s="1"/>
  <c r="AG1160" i="2"/>
  <c r="AJ1160" i="2" s="1"/>
  <c r="AO1120" i="2"/>
  <c r="AP1120" i="2" s="1"/>
  <c r="AG1192" i="2"/>
  <c r="AJ1192" i="2" s="1"/>
  <c r="AG1204" i="2"/>
  <c r="AJ1204" i="2" s="1"/>
  <c r="AJ1262" i="2"/>
  <c r="AN374" i="3"/>
  <c r="AO374" i="3" s="1"/>
  <c r="AI359" i="3"/>
  <c r="AN359" i="3" s="1"/>
  <c r="AO359" i="3" s="1"/>
  <c r="AN377" i="3"/>
  <c r="AI395" i="3"/>
  <c r="AN395" i="3" s="1"/>
  <c r="AI406" i="3"/>
  <c r="AN406" i="3" s="1"/>
  <c r="AI364" i="3"/>
  <c r="AN364" i="3" s="1"/>
  <c r="AO364" i="3" s="1"/>
  <c r="AJ1334" i="2"/>
  <c r="AO1334" i="2" s="1"/>
  <c r="AP1334" i="2" s="1"/>
  <c r="AI380" i="3"/>
  <c r="AN380" i="3" s="1"/>
  <c r="AO380" i="3" s="1"/>
  <c r="AI410" i="3"/>
  <c r="AN410" i="3" s="1"/>
  <c r="AI424" i="3"/>
  <c r="AN424" i="3" s="1"/>
  <c r="AI403" i="3"/>
  <c r="AN403" i="3" s="1"/>
  <c r="AI386" i="3"/>
  <c r="AN386" i="3" s="1"/>
  <c r="AO386" i="3" s="1"/>
  <c r="AI362" i="3"/>
  <c r="AN362" i="3" s="1"/>
  <c r="AO362" i="3" s="1"/>
  <c r="AI371" i="3"/>
  <c r="AN371" i="3" s="1"/>
  <c r="AO371" i="3" s="1"/>
  <c r="AI349" i="3"/>
  <c r="AN349" i="3" s="1"/>
  <c r="AO349" i="3" s="1"/>
  <c r="AN346" i="3"/>
  <c r="AO346" i="3" s="1"/>
  <c r="AJ1305" i="2"/>
  <c r="AO1305" i="2" s="1"/>
  <c r="AP1305" i="2" s="1"/>
  <c r="AJ1320" i="2"/>
  <c r="AO1320" i="2" s="1"/>
  <c r="AP1320" i="2" s="1"/>
  <c r="AJ1306" i="2"/>
  <c r="AO1306" i="2" s="1"/>
  <c r="AP1306" i="2" s="1"/>
  <c r="AJ1258" i="2"/>
  <c r="AO1258" i="2" s="1"/>
  <c r="AP1258" i="2" s="1"/>
  <c r="AJ1295" i="2"/>
  <c r="AO1295" i="2" s="1"/>
  <c r="AP1295" i="2" s="1"/>
  <c r="AJ1319" i="2"/>
  <c r="AO1319" i="2" s="1"/>
  <c r="AP1319" i="2" s="1"/>
  <c r="AG1166" i="2"/>
  <c r="AJ1166" i="2" s="1"/>
  <c r="AG1322" i="2"/>
  <c r="AJ1322" i="2" s="1"/>
  <c r="AO1322" i="2" s="1"/>
  <c r="AP1322" i="2" s="1"/>
  <c r="AJ1328" i="2"/>
  <c r="AO1328" i="2" s="1"/>
  <c r="AP1328" i="2" s="1"/>
  <c r="AO1315" i="2"/>
  <c r="AP1315" i="2" s="1"/>
  <c r="AG1310" i="2"/>
  <c r="AJ1310" i="2" s="1"/>
  <c r="AO1327" i="2"/>
  <c r="AP1327" i="2" s="1"/>
  <c r="AI381" i="3"/>
  <c r="AN381" i="3" s="1"/>
  <c r="AI421" i="3"/>
  <c r="AN421" i="3" s="1"/>
  <c r="AO425" i="3"/>
  <c r="AI378" i="3"/>
  <c r="AN378" i="3" s="1"/>
  <c r="AI411" i="3"/>
  <c r="AN411" i="3" s="1"/>
  <c r="AO358" i="3"/>
  <c r="AI375" i="3"/>
  <c r="AN375" i="3" s="1"/>
  <c r="AI408" i="3"/>
  <c r="AN408" i="3" s="1"/>
  <c r="AO373" i="3"/>
  <c r="AO385" i="3"/>
  <c r="AO409" i="3"/>
  <c r="AI372" i="3"/>
  <c r="AN372" i="3" s="1"/>
  <c r="AO426" i="3"/>
  <c r="AO379" i="3"/>
  <c r="AI436" i="3"/>
  <c r="AN436" i="3" s="1"/>
  <c r="AI344" i="3"/>
  <c r="AN344" i="3" s="1"/>
  <c r="AO344" i="3" s="1"/>
  <c r="AO345" i="3"/>
  <c r="AI437" i="3"/>
  <c r="AN437" i="3" s="1"/>
  <c r="AI432" i="3"/>
  <c r="AN432" i="3" s="1"/>
  <c r="AI435" i="3"/>
  <c r="AN435" i="3" s="1"/>
  <c r="AO399" i="3"/>
  <c r="AI433" i="3"/>
  <c r="AN433" i="3" s="1"/>
  <c r="AO392" i="3"/>
  <c r="AO361" i="3"/>
  <c r="AI401" i="3"/>
  <c r="AN401" i="3" s="1"/>
  <c r="AI387" i="3"/>
  <c r="AN387" i="3" s="1"/>
  <c r="AI431" i="3"/>
  <c r="AN431" i="3" s="1"/>
  <c r="AO376" i="3"/>
  <c r="AI404" i="3"/>
  <c r="AN404" i="3" s="1"/>
  <c r="AI434" i="3"/>
  <c r="AN434" i="3" s="1"/>
  <c r="AO423" i="3"/>
  <c r="AI366" i="3"/>
  <c r="AN366" i="3" s="1"/>
  <c r="M14" i="6" s="1"/>
  <c r="AI407" i="3"/>
  <c r="AN407" i="3" s="1"/>
  <c r="AI397" i="3"/>
  <c r="AN397" i="3" s="1"/>
  <c r="AI420" i="3"/>
  <c r="AN420" i="3" s="1"/>
  <c r="AI417" i="3"/>
  <c r="AN417" i="3" s="1"/>
  <c r="AI360" i="3"/>
  <c r="AN360" i="3" s="1"/>
  <c r="AI429" i="3"/>
  <c r="AN429" i="3" s="1"/>
  <c r="AI357" i="3"/>
  <c r="AN357" i="3" s="1"/>
  <c r="AI390" i="3"/>
  <c r="AN390" i="3" s="1"/>
  <c r="AO367" i="3"/>
  <c r="AO370" i="3"/>
  <c r="AI351" i="3"/>
  <c r="AN351" i="3" s="1"/>
  <c r="AO351" i="3" s="1"/>
  <c r="AI419" i="3"/>
  <c r="AN419" i="3" s="1"/>
  <c r="AI415" i="3"/>
  <c r="AN415" i="3" s="1"/>
  <c r="AI418" i="3"/>
  <c r="AN418" i="3" s="1"/>
  <c r="AI413" i="3"/>
  <c r="AN413" i="3" s="1"/>
  <c r="AI352" i="3"/>
  <c r="AN352" i="3" s="1"/>
  <c r="AI398" i="3"/>
  <c r="AN398" i="3" s="1"/>
  <c r="AI355" i="3"/>
  <c r="AN355" i="3" s="1"/>
  <c r="AO355" i="3" s="1"/>
  <c r="AI394" i="3"/>
  <c r="AN394" i="3" s="1"/>
  <c r="AI405" i="3"/>
  <c r="AN405" i="3" s="1"/>
  <c r="AI416" i="3"/>
  <c r="AN416" i="3" s="1"/>
  <c r="AI347" i="3"/>
  <c r="AN347" i="3" s="1"/>
  <c r="AI400" i="3"/>
  <c r="AN400" i="3" s="1"/>
  <c r="AI368" i="3"/>
  <c r="AN368" i="3" s="1"/>
  <c r="AI414" i="3"/>
  <c r="AN414" i="3" s="1"/>
  <c r="AI384" i="3"/>
  <c r="AN384" i="3" s="1"/>
  <c r="AI430" i="3"/>
  <c r="AN430" i="3" s="1"/>
  <c r="AI356" i="3"/>
  <c r="AN356" i="3" s="1"/>
  <c r="AO356" i="3" s="1"/>
  <c r="AO393" i="3"/>
  <c r="AO382" i="3"/>
  <c r="AI363" i="3"/>
  <c r="AN363" i="3" s="1"/>
  <c r="AI412" i="3"/>
  <c r="AN412" i="3" s="1"/>
  <c r="AI402" i="3"/>
  <c r="AN402" i="3" s="1"/>
  <c r="AI350" i="3"/>
  <c r="AN350" i="3" s="1"/>
  <c r="AO350" i="3" s="1"/>
  <c r="AI391" i="3"/>
  <c r="AN391" i="3" s="1"/>
  <c r="AI396" i="3"/>
  <c r="AN396" i="3" s="1"/>
  <c r="AI365" i="3"/>
  <c r="AN365" i="3" s="1"/>
  <c r="AI383" i="3"/>
  <c r="AN383" i="3" s="1"/>
  <c r="AI369" i="3"/>
  <c r="AN369" i="3" s="1"/>
  <c r="AI428" i="3"/>
  <c r="AN428" i="3" s="1"/>
  <c r="AJ1257" i="2"/>
  <c r="AO1257" i="2" s="1"/>
  <c r="AP1257" i="2" s="1"/>
  <c r="AJ1274" i="2"/>
  <c r="AO1274" i="2" s="1"/>
  <c r="AP1274" i="2" s="1"/>
  <c r="AJ1260" i="2"/>
  <c r="AJ1335" i="2"/>
  <c r="AO1335" i="2" s="1"/>
  <c r="AP1335" i="2" s="1"/>
  <c r="AJ1263" i="2"/>
  <c r="AO1263" i="2" s="1"/>
  <c r="AP1263" i="2" s="1"/>
  <c r="AJ1286" i="2"/>
  <c r="AO1286" i="2" s="1"/>
  <c r="AP1286" i="2" s="1"/>
  <c r="AJ1342" i="2"/>
  <c r="AO1342" i="2" s="1"/>
  <c r="AP1342" i="2" s="1"/>
  <c r="AJ1340" i="2"/>
  <c r="AO1340" i="2" s="1"/>
  <c r="AP1340" i="2" s="1"/>
  <c r="AJ1291" i="2"/>
  <c r="AO1291" i="2" s="1"/>
  <c r="AP1291" i="2" s="1"/>
  <c r="AJ1311" i="2"/>
  <c r="AO1311" i="2" s="1"/>
  <c r="AP1311" i="2" s="1"/>
  <c r="AJ1309" i="2"/>
  <c r="AO1309" i="2" s="1"/>
  <c r="AP1309" i="2" s="1"/>
  <c r="AJ1299" i="2"/>
  <c r="AO1299" i="2" s="1"/>
  <c r="AP1299" i="2" s="1"/>
  <c r="AJ1267" i="2"/>
  <c r="AO1267" i="2" s="1"/>
  <c r="AP1267" i="2" s="1"/>
  <c r="AJ1297" i="2"/>
  <c r="AO1297" i="2" s="1"/>
  <c r="AP1297" i="2" s="1"/>
  <c r="AJ1287" i="2"/>
  <c r="AO1287" i="2" s="1"/>
  <c r="AP1287" i="2" s="1"/>
  <c r="AJ1341" i="2"/>
  <c r="AO1341" i="2" s="1"/>
  <c r="AP1341" i="2" s="1"/>
  <c r="AJ1285" i="2"/>
  <c r="AO1285" i="2" s="1"/>
  <c r="AP1285" i="2" s="1"/>
  <c r="AJ1275" i="2"/>
  <c r="AO1275" i="2" s="1"/>
  <c r="AP1275" i="2" s="1"/>
  <c r="AJ1273" i="2"/>
  <c r="AO1273" i="2" s="1"/>
  <c r="AP1273" i="2" s="1"/>
  <c r="AJ1284" i="2"/>
  <c r="AO1284" i="2" s="1"/>
  <c r="AP1284" i="2" s="1"/>
  <c r="AJ1300" i="2"/>
  <c r="AO1300" i="2" s="1"/>
  <c r="AP1300" i="2" s="1"/>
  <c r="AJ1272" i="2"/>
  <c r="AO1272" i="2" s="1"/>
  <c r="AP1272" i="2" s="1"/>
  <c r="AJ1277" i="2"/>
  <c r="AO1277" i="2" s="1"/>
  <c r="AP1277" i="2" s="1"/>
  <c r="AJ1323" i="2"/>
  <c r="AO1323" i="2" s="1"/>
  <c r="AP1323" i="2" s="1"/>
  <c r="AJ1324" i="2"/>
  <c r="AO1324" i="2" s="1"/>
  <c r="AP1324" i="2" s="1"/>
  <c r="AJ1264" i="2"/>
  <c r="AO1264" i="2" s="1"/>
  <c r="AP1264" i="2" s="1"/>
  <c r="AJ1296" i="2"/>
  <c r="AO1296" i="2" s="1"/>
  <c r="AP1296" i="2" s="1"/>
  <c r="AJ1338" i="2"/>
  <c r="AO1338" i="2" s="1"/>
  <c r="AP1338" i="2" s="1"/>
  <c r="AJ1298" i="2"/>
  <c r="AO1298" i="2" s="1"/>
  <c r="AP1298" i="2" s="1"/>
  <c r="AJ1279" i="2"/>
  <c r="AO1279" i="2" s="1"/>
  <c r="AP1279" i="2" s="1"/>
  <c r="AJ1280" i="2"/>
  <c r="AO1280" i="2" s="1"/>
  <c r="AP1280" i="2" s="1"/>
  <c r="AJ1339" i="2"/>
  <c r="AO1339" i="2" s="1"/>
  <c r="AP1339" i="2" s="1"/>
  <c r="AJ1321" i="2"/>
  <c r="AO1321" i="2" s="1"/>
  <c r="AP1321" i="2" s="1"/>
  <c r="AJ1308" i="2"/>
  <c r="AO1308" i="2" s="1"/>
  <c r="AP1308" i="2" s="1"/>
  <c r="AJ1112" i="2"/>
  <c r="AO1112" i="2" s="1"/>
  <c r="AP1112" i="2" s="1"/>
  <c r="AG1198" i="2"/>
  <c r="AJ1198" i="2" s="1"/>
  <c r="AG1196" i="2"/>
  <c r="AG1178" i="2"/>
  <c r="AJ1178" i="2" s="1"/>
  <c r="AJ1119" i="2"/>
  <c r="AO1119" i="2" s="1"/>
  <c r="AP1119" i="2" s="1"/>
  <c r="AG1184" i="2"/>
  <c r="AG1190" i="2"/>
  <c r="AG1162" i="2"/>
  <c r="AJ1134" i="2"/>
  <c r="AO1134" i="2" s="1"/>
  <c r="AP1134" i="2" s="1"/>
  <c r="AJ1241" i="2"/>
  <c r="AO1241" i="2" s="1"/>
  <c r="AP1241" i="2" s="1"/>
  <c r="AO1245" i="2"/>
  <c r="AP1245" i="2" s="1"/>
  <c r="AO1152" i="2"/>
  <c r="AP1152" i="2" s="1"/>
  <c r="AO1123" i="2"/>
  <c r="AP1123" i="2" s="1"/>
  <c r="AG1172" i="2"/>
  <c r="AJ1172" i="2" s="1"/>
  <c r="AJ1213" i="2"/>
  <c r="AF272" i="3"/>
  <c r="AI272" i="3" s="1"/>
  <c r="AN272" i="3" s="1"/>
  <c r="AO272" i="3" s="1"/>
  <c r="AF308" i="3"/>
  <c r="AI308" i="3" s="1"/>
  <c r="AN308" i="3" s="1"/>
  <c r="AO308" i="3" s="1"/>
  <c r="AI289" i="3"/>
  <c r="AN289" i="3" s="1"/>
  <c r="AO289" i="3" s="1"/>
  <c r="AI337" i="3"/>
  <c r="AN337" i="3" s="1"/>
  <c r="AO337" i="3" s="1"/>
  <c r="AI310" i="3"/>
  <c r="AN310" i="3" s="1"/>
  <c r="AO310" i="3" s="1"/>
  <c r="AI309" i="3"/>
  <c r="AN309" i="3" s="1"/>
  <c r="AO309" i="3" s="1"/>
  <c r="AF332" i="3"/>
  <c r="AI332" i="3" s="1"/>
  <c r="AN332" i="3" s="1"/>
  <c r="AO332" i="3" s="1"/>
  <c r="AF296" i="3"/>
  <c r="AI296" i="3" s="1"/>
  <c r="AN324" i="3"/>
  <c r="AO324" i="3" s="1"/>
  <c r="AN291" i="3"/>
  <c r="AO291" i="3" s="1"/>
  <c r="AF342" i="3"/>
  <c r="AI342" i="3" s="1"/>
  <c r="AN342" i="3" s="1"/>
  <c r="AO342" i="3" s="1"/>
  <c r="AJ1237" i="2"/>
  <c r="AO1237" i="2" s="1"/>
  <c r="AP1237" i="2" s="1"/>
  <c r="AJ1103" i="2"/>
  <c r="AO1103" i="2" s="1"/>
  <c r="AP1103" i="2" s="1"/>
  <c r="AJ1102" i="2"/>
  <c r="AO1102" i="2" s="1"/>
  <c r="AP1102" i="2" s="1"/>
  <c r="AJ1132" i="2"/>
  <c r="AO1132" i="2" s="1"/>
  <c r="AP1132" i="2" s="1"/>
  <c r="AJ1106" i="2"/>
  <c r="AO1106" i="2" s="1"/>
  <c r="AP1106" i="2" s="1"/>
  <c r="AJ1238" i="2"/>
  <c r="AO1238" i="2" s="1"/>
  <c r="AP1238" i="2" s="1"/>
  <c r="AJ1194" i="2"/>
  <c r="AO1194" i="2" s="1"/>
  <c r="AP1194" i="2" s="1"/>
  <c r="AJ1164" i="2"/>
  <c r="AO1164" i="2" s="1"/>
  <c r="AP1164" i="2" s="1"/>
  <c r="AJ1253" i="2"/>
  <c r="AO1253" i="2" s="1"/>
  <c r="AP1253" i="2" s="1"/>
  <c r="AJ1179" i="2"/>
  <c r="AG1168" i="2"/>
  <c r="AG1180" i="2"/>
  <c r="AG1174" i="2"/>
  <c r="AJ1219" i="2"/>
  <c r="AI273" i="3"/>
  <c r="AN273" i="3" s="1"/>
  <c r="AO273" i="3" s="1"/>
  <c r="AI286" i="3"/>
  <c r="AN286" i="3" s="1"/>
  <c r="AO286" i="3" s="1"/>
  <c r="AI298" i="3"/>
  <c r="AN298" i="3" s="1"/>
  <c r="AO298" i="3" s="1"/>
  <c r="AI278" i="3"/>
  <c r="AN278" i="3" s="1"/>
  <c r="AO278" i="3" s="1"/>
  <c r="AN322" i="3"/>
  <c r="AO322" i="3" s="1"/>
  <c r="AF320" i="3"/>
  <c r="AI320" i="3" s="1"/>
  <c r="AF284" i="3"/>
  <c r="AI335" i="3"/>
  <c r="AN335" i="3" s="1"/>
  <c r="AO335" i="3" s="1"/>
  <c r="AI343" i="3"/>
  <c r="AN343" i="3" s="1"/>
  <c r="AI311" i="3"/>
  <c r="AN311" i="3" s="1"/>
  <c r="AO311" i="3" s="1"/>
  <c r="AI269" i="3"/>
  <c r="AN269" i="3" s="1"/>
  <c r="AO269" i="3" s="1"/>
  <c r="AI299" i="3"/>
  <c r="AN299" i="3" s="1"/>
  <c r="AO299" i="3" s="1"/>
  <c r="AI287" i="3"/>
  <c r="AN287" i="3" s="1"/>
  <c r="AO287" i="3" s="1"/>
  <c r="AI329" i="3"/>
  <c r="AN329" i="3" s="1"/>
  <c r="AO329" i="3" s="1"/>
  <c r="AI263" i="3"/>
  <c r="AN263" i="3" s="1"/>
  <c r="AO263" i="3" s="1"/>
  <c r="AI280" i="3"/>
  <c r="AN280" i="3" s="1"/>
  <c r="AO280" i="3" s="1"/>
  <c r="AI268" i="3"/>
  <c r="AN268" i="3" s="1"/>
  <c r="AO268" i="3" s="1"/>
  <c r="AI305" i="3"/>
  <c r="AN305" i="3" s="1"/>
  <c r="AO305" i="3" s="1"/>
  <c r="AI292" i="3"/>
  <c r="AN292" i="3" s="1"/>
  <c r="AO292" i="3" s="1"/>
  <c r="AI307" i="3"/>
  <c r="AN307" i="3" s="1"/>
  <c r="AO307" i="3" s="1"/>
  <c r="AI323" i="3"/>
  <c r="AN323" i="3" s="1"/>
  <c r="AO323" i="3" s="1"/>
  <c r="AI319" i="3"/>
  <c r="AN319" i="3" s="1"/>
  <c r="AO319" i="3" s="1"/>
  <c r="AI341" i="3"/>
  <c r="AN341" i="3" s="1"/>
  <c r="AO341" i="3" s="1"/>
  <c r="AI340" i="3"/>
  <c r="AN340" i="3" s="1"/>
  <c r="AO340" i="3" s="1"/>
  <c r="AI339" i="3"/>
  <c r="AN339" i="3" s="1"/>
  <c r="AO339" i="3" s="1"/>
  <c r="AI317" i="3"/>
  <c r="AN317" i="3" s="1"/>
  <c r="AO317" i="3" s="1"/>
  <c r="AI293" i="3"/>
  <c r="AN293" i="3" s="1"/>
  <c r="AO293" i="3" s="1"/>
  <c r="AI328" i="3"/>
  <c r="AN328" i="3" s="1"/>
  <c r="AO328" i="3" s="1"/>
  <c r="AI281" i="3"/>
  <c r="AN281" i="3" s="1"/>
  <c r="AO281" i="3" s="1"/>
  <c r="AI327" i="3"/>
  <c r="AN327" i="3" s="1"/>
  <c r="AO327" i="3" s="1"/>
  <c r="AI331" i="3"/>
  <c r="AN331" i="3" s="1"/>
  <c r="AO331" i="3" s="1"/>
  <c r="AI275" i="3"/>
  <c r="AN275" i="3" s="1"/>
  <c r="AO275" i="3" s="1"/>
  <c r="AI267" i="3"/>
  <c r="AN267" i="3" s="1"/>
  <c r="AO267" i="3" s="1"/>
  <c r="AJ1232" i="2"/>
  <c r="AO1232" i="2" s="1"/>
  <c r="AP1232" i="2" s="1"/>
  <c r="AJ1125" i="2"/>
  <c r="AO1125" i="2" s="1"/>
  <c r="AP1125" i="2" s="1"/>
  <c r="AJ1131" i="2"/>
  <c r="AO1131" i="2" s="1"/>
  <c r="AP1131" i="2" s="1"/>
  <c r="AJ1218" i="2"/>
  <c r="AO1218" i="2" s="1"/>
  <c r="AP1218" i="2" s="1"/>
  <c r="AJ1117" i="2"/>
  <c r="AO1117" i="2" s="1"/>
  <c r="AP1117" i="2" s="1"/>
  <c r="AJ1159" i="2"/>
  <c r="AJ1246" i="2"/>
  <c r="AO1246" i="2" s="1"/>
  <c r="AP1246" i="2" s="1"/>
  <c r="AJ1230" i="2"/>
  <c r="AO1230" i="2" s="1"/>
  <c r="AP1230" i="2" s="1"/>
  <c r="AJ1214" i="2"/>
  <c r="AO1214" i="2" s="1"/>
  <c r="AP1214" i="2" s="1"/>
  <c r="AJ1113" i="2"/>
  <c r="AO1113" i="2" s="1"/>
  <c r="AP1113" i="2" s="1"/>
  <c r="AJ1139" i="2"/>
  <c r="AO1139" i="2" s="1"/>
  <c r="AP1139" i="2" s="1"/>
  <c r="AJ1157" i="2"/>
  <c r="AO1157" i="2" s="1"/>
  <c r="AP1157" i="2" s="1"/>
  <c r="AJ1153" i="2"/>
  <c r="AO1153" i="2" s="1"/>
  <c r="AP1153" i="2" s="1"/>
  <c r="AJ1208" i="2"/>
  <c r="AO1208" i="2" s="1"/>
  <c r="AP1208" i="2" s="1"/>
  <c r="AJ1236" i="2"/>
  <c r="AO1236" i="2" s="1"/>
  <c r="AP1236" i="2" s="1"/>
  <c r="AJ1252" i="2"/>
  <c r="AO1252" i="2" s="1"/>
  <c r="AP1252" i="2" s="1"/>
  <c r="AJ1202" i="2"/>
  <c r="AO1202" i="2" s="1"/>
  <c r="AP1202" i="2" s="1"/>
  <c r="AJ1109" i="2"/>
  <c r="AO1109" i="2" s="1"/>
  <c r="AP1109" i="2" s="1"/>
  <c r="AJ1149" i="2"/>
  <c r="AO1149" i="2" s="1"/>
  <c r="AP1149" i="2" s="1"/>
  <c r="AJ1201" i="2"/>
  <c r="AO1201" i="2" s="1"/>
  <c r="AP1201" i="2" s="1"/>
  <c r="AJ1105" i="2"/>
  <c r="AO1105" i="2" s="1"/>
  <c r="AP1105" i="2" s="1"/>
  <c r="AJ1141" i="2"/>
  <c r="AO1141" i="2" s="1"/>
  <c r="AP1141" i="2" s="1"/>
  <c r="AJ1244" i="2"/>
  <c r="AO1244" i="2" s="1"/>
  <c r="AP1244" i="2" s="1"/>
  <c r="AJ1212" i="2"/>
  <c r="AO1212" i="2" s="1"/>
  <c r="AP1212" i="2" s="1"/>
  <c r="AJ1254" i="2"/>
  <c r="AO1254" i="2" s="1"/>
  <c r="AP1254" i="2" s="1"/>
  <c r="AJ1250" i="2"/>
  <c r="AO1250" i="2" s="1"/>
  <c r="AP1250" i="2" s="1"/>
  <c r="AJ1137" i="2"/>
  <c r="AO1137" i="2" s="1"/>
  <c r="AP1137" i="2" s="1"/>
  <c r="AJ1163" i="2"/>
  <c r="AJ1223" i="2"/>
  <c r="AO1223" i="2" s="1"/>
  <c r="AP1223" i="2" s="1"/>
  <c r="AJ1235" i="2"/>
  <c r="AO1235" i="2" s="1"/>
  <c r="AP1235" i="2" s="1"/>
  <c r="AJ1121" i="2"/>
  <c r="AO1121" i="2" s="1"/>
  <c r="AP1121" i="2" s="1"/>
  <c r="AJ1220" i="2"/>
  <c r="AO1220" i="2" s="1"/>
  <c r="AP1220" i="2" s="1"/>
  <c r="AJ1240" i="2"/>
  <c r="AO1240" i="2" s="1"/>
  <c r="AP1240" i="2" s="1"/>
  <c r="AJ1242" i="2"/>
  <c r="AO1242" i="2" s="1"/>
  <c r="AP1242" i="2" s="1"/>
  <c r="AJ1127" i="2"/>
  <c r="AO1127" i="2" s="1"/>
  <c r="AP1127" i="2" s="1"/>
  <c r="AJ1215" i="2"/>
  <c r="AO1215" i="2" s="1"/>
  <c r="AP1215" i="2" s="1"/>
  <c r="AJ1146" i="2"/>
  <c r="AO1146" i="2" s="1"/>
  <c r="AP1146" i="2" s="1"/>
  <c r="AJ1216" i="2"/>
  <c r="AO1216" i="2" s="1"/>
  <c r="AP1216" i="2" s="1"/>
  <c r="AJ1211" i="2"/>
  <c r="AO1211" i="2" s="1"/>
  <c r="AP1211" i="2" s="1"/>
  <c r="AJ1165" i="2"/>
  <c r="AJ1187" i="2"/>
  <c r="AO1187" i="2" s="1"/>
  <c r="AP1187" i="2" s="1"/>
  <c r="AJ1231" i="2"/>
  <c r="AO1231" i="2" s="1"/>
  <c r="AP1231" i="2" s="1"/>
  <c r="AJ1228" i="2"/>
  <c r="AO1228" i="2" s="1"/>
  <c r="AP1228" i="2" s="1"/>
  <c r="AJ1224" i="2"/>
  <c r="AO1224" i="2" s="1"/>
  <c r="AP1224" i="2" s="1"/>
  <c r="AJ1183" i="2"/>
  <c r="AO1183" i="2" s="1"/>
  <c r="AP1183" i="2" s="1"/>
  <c r="AJ1247" i="2"/>
  <c r="AO1247" i="2" s="1"/>
  <c r="AP1247" i="2" s="1"/>
  <c r="AJ1126" i="2"/>
  <c r="AO1126" i="2" s="1"/>
  <c r="AP1126" i="2" s="1"/>
  <c r="AJ1210" i="2"/>
  <c r="AO1210" i="2" s="1"/>
  <c r="AP1210" i="2" s="1"/>
  <c r="AJ1199" i="2"/>
  <c r="AJ1195" i="2"/>
  <c r="AJ1222" i="2"/>
  <c r="AO1222" i="2" s="1"/>
  <c r="AP1222" i="2" s="1"/>
  <c r="AG1186" i="2"/>
  <c r="AJ1108" i="2"/>
  <c r="AO1108" i="2" s="1"/>
  <c r="AP1108" i="2" s="1"/>
  <c r="AJ1207" i="2"/>
  <c r="AO1207" i="2" s="1"/>
  <c r="AP1207" i="2" s="1"/>
  <c r="AJ1129" i="2"/>
  <c r="AO1129" i="2" s="1"/>
  <c r="AP1129" i="2" s="1"/>
  <c r="AJ1177" i="2"/>
  <c r="AO1177" i="2" s="1"/>
  <c r="AP1177" i="2" s="1"/>
  <c r="AJ1115" i="2"/>
  <c r="AO1115" i="2" s="1"/>
  <c r="AP1115" i="2" s="1"/>
  <c r="AJ1243" i="2"/>
  <c r="AO1243" i="2" s="1"/>
  <c r="AP1243" i="2" s="1"/>
  <c r="AJ1104" i="2"/>
  <c r="AO1104" i="2" s="1"/>
  <c r="AP1104" i="2" s="1"/>
  <c r="AJ1255" i="2"/>
  <c r="AO1255" i="2" s="1"/>
  <c r="AP1255" i="2" s="1"/>
  <c r="AJ1111" i="2"/>
  <c r="AO1111" i="2" s="1"/>
  <c r="AP1111" i="2" s="1"/>
  <c r="AJ1248" i="2"/>
  <c r="AO1248" i="2" s="1"/>
  <c r="AP1248" i="2" s="1"/>
  <c r="AJ1150" i="2"/>
  <c r="AO1150" i="2" s="1"/>
  <c r="AP1150" i="2" s="1"/>
  <c r="AJ1155" i="2"/>
  <c r="AO1155" i="2" s="1"/>
  <c r="AP1155" i="2" s="1"/>
  <c r="AJ1171" i="2"/>
  <c r="AO1171" i="2" s="1"/>
  <c r="AP1171" i="2" s="1"/>
  <c r="AJ1189" i="2"/>
  <c r="AO1189" i="2" s="1"/>
  <c r="AP1189" i="2" s="1"/>
  <c r="AJ1118" i="2"/>
  <c r="AO1118" i="2" s="1"/>
  <c r="AP1118" i="2" s="1"/>
  <c r="AJ1147" i="2"/>
  <c r="AO1147" i="2" s="1"/>
  <c r="AP1147" i="2" s="1"/>
  <c r="AJ1114" i="2"/>
  <c r="AO1114" i="2" s="1"/>
  <c r="AP1114" i="2" s="1"/>
  <c r="AJ1138" i="2"/>
  <c r="AO1138" i="2" s="1"/>
  <c r="AP1138" i="2" s="1"/>
  <c r="AJ1143" i="2"/>
  <c r="AO1143" i="2" s="1"/>
  <c r="AP1143" i="2" s="1"/>
  <c r="AJ1145" i="2"/>
  <c r="AO1145" i="2" s="1"/>
  <c r="AP1145" i="2" s="1"/>
  <c r="AJ1151" i="2"/>
  <c r="AO1151" i="2" s="1"/>
  <c r="AP1151" i="2" s="1"/>
  <c r="AJ1226" i="2"/>
  <c r="AO1226" i="2" s="1"/>
  <c r="AP1226" i="2" s="1"/>
  <c r="AJ1130" i="2"/>
  <c r="AO1130" i="2" s="1"/>
  <c r="AP1130" i="2" s="1"/>
  <c r="AJ1133" i="2"/>
  <c r="AO1133" i="2" s="1"/>
  <c r="AP1133" i="2" s="1"/>
  <c r="AJ1234" i="2"/>
  <c r="AO1234" i="2" s="1"/>
  <c r="AP1234" i="2" s="1"/>
  <c r="AJ1193" i="2"/>
  <c r="AO1193" i="2" s="1"/>
  <c r="AP1193" i="2" s="1"/>
  <c r="AJ1135" i="2"/>
  <c r="AO1135" i="2" s="1"/>
  <c r="AP1135" i="2" s="1"/>
  <c r="AJ1205" i="2"/>
  <c r="AJ1110" i="2"/>
  <c r="AO1110" i="2" s="1"/>
  <c r="AP1110" i="2" s="1"/>
  <c r="N14" i="6" l="1"/>
  <c r="O14" i="6" s="1"/>
  <c r="AO390" i="3"/>
  <c r="AO429" i="3"/>
  <c r="AO421" i="3"/>
  <c r="AO401" i="3"/>
  <c r="AO406" i="3"/>
  <c r="AO428" i="3"/>
  <c r="AO395" i="3"/>
  <c r="AO430" i="3"/>
  <c r="AO420" i="3"/>
  <c r="AO377" i="3"/>
  <c r="AO419" i="3"/>
  <c r="AO403" i="3"/>
  <c r="AO424" i="3"/>
  <c r="AO402" i="3"/>
  <c r="AO410" i="3"/>
  <c r="AJ1162" i="2"/>
  <c r="AO1162" i="2" s="1"/>
  <c r="AP1162" i="2" s="1"/>
  <c r="AJ1190" i="2"/>
  <c r="AO1190" i="2" s="1"/>
  <c r="AP1190" i="2" s="1"/>
  <c r="AO1260" i="2"/>
  <c r="AP1260" i="2" s="1"/>
  <c r="AJ1184" i="2"/>
  <c r="AO1184" i="2" s="1"/>
  <c r="AP1184" i="2" s="1"/>
  <c r="AO1219" i="2"/>
  <c r="AP1219" i="2" s="1"/>
  <c r="AO1165" i="2"/>
  <c r="AP1165" i="2" s="1"/>
  <c r="AJ1174" i="2"/>
  <c r="AO1174" i="2" s="1"/>
  <c r="AP1174" i="2" s="1"/>
  <c r="AO1178" i="2"/>
  <c r="AP1178" i="2" s="1"/>
  <c r="AO1195" i="2"/>
  <c r="AP1195" i="2" s="1"/>
  <c r="AJ1180" i="2"/>
  <c r="AO1180" i="2" s="1"/>
  <c r="AP1180" i="2" s="1"/>
  <c r="AO1172" i="2"/>
  <c r="AP1172" i="2" s="1"/>
  <c r="AJ1196" i="2"/>
  <c r="AO1196" i="2" s="1"/>
  <c r="AP1196" i="2" s="1"/>
  <c r="AO1166" i="2"/>
  <c r="AP1166" i="2" s="1"/>
  <c r="AO1262" i="2"/>
  <c r="AP1262" i="2" s="1"/>
  <c r="AJ1168" i="2"/>
  <c r="AO1168" i="2" s="1"/>
  <c r="AP1168" i="2" s="1"/>
  <c r="AO1198" i="2"/>
  <c r="AP1198" i="2" s="1"/>
  <c r="AO1204" i="2"/>
  <c r="AP1204" i="2" s="1"/>
  <c r="AO1192" i="2"/>
  <c r="AP1192" i="2" s="1"/>
  <c r="AO1199" i="2"/>
  <c r="AP1199" i="2" s="1"/>
  <c r="AO1205" i="2"/>
  <c r="AP1205" i="2" s="1"/>
  <c r="AO1179" i="2"/>
  <c r="AP1179" i="2" s="1"/>
  <c r="AO1163" i="2"/>
  <c r="AP1163" i="2" s="1"/>
  <c r="AO1213" i="2"/>
  <c r="AP1213" i="2" s="1"/>
  <c r="AO1160" i="2"/>
  <c r="AP1160" i="2" s="1"/>
  <c r="AO1169" i="2"/>
  <c r="AP1169" i="2" s="1"/>
  <c r="AO1159" i="2"/>
  <c r="AO1310" i="2"/>
  <c r="AP1310" i="2" s="1"/>
  <c r="AO405" i="3"/>
  <c r="AO416" i="3"/>
  <c r="AO384" i="3"/>
  <c r="AO433" i="3"/>
  <c r="AO412" i="3"/>
  <c r="AO414" i="3"/>
  <c r="AO360" i="3"/>
  <c r="AO434" i="3"/>
  <c r="AO411" i="3"/>
  <c r="AO357" i="3"/>
  <c r="AO363" i="3"/>
  <c r="AO398" i="3"/>
  <c r="AO417" i="3"/>
  <c r="AO404" i="3"/>
  <c r="AO372" i="3"/>
  <c r="AO378" i="3"/>
  <c r="AO397" i="3"/>
  <c r="AO407" i="3"/>
  <c r="AO366" i="3"/>
  <c r="AO369" i="3"/>
  <c r="AO352" i="3"/>
  <c r="AO435" i="3"/>
  <c r="AO408" i="3"/>
  <c r="AO413" i="3"/>
  <c r="AO432" i="3"/>
  <c r="AO396" i="3"/>
  <c r="AO375" i="3"/>
  <c r="AO418" i="3"/>
  <c r="AO431" i="3"/>
  <c r="AO437" i="3"/>
  <c r="AO347" i="3"/>
  <c r="AO436" i="3"/>
  <c r="AO415" i="3"/>
  <c r="AO387" i="3"/>
  <c r="AO381" i="3"/>
  <c r="AO383" i="3"/>
  <c r="AO365" i="3"/>
  <c r="AO391" i="3"/>
  <c r="AO394" i="3"/>
  <c r="AO368" i="3"/>
  <c r="AO400" i="3"/>
  <c r="AI284" i="3"/>
  <c r="AN284" i="3" s="1"/>
  <c r="AN296" i="3"/>
  <c r="AO296" i="3" s="1"/>
  <c r="AN320" i="3"/>
  <c r="AO343" i="3"/>
  <c r="AJ1186" i="2"/>
  <c r="AP1159" i="2" l="1"/>
  <c r="N13" i="6"/>
  <c r="AO320" i="3"/>
  <c r="E13" i="6"/>
  <c r="AO284" i="3"/>
  <c r="M13" i="6"/>
  <c r="AO1186" i="2"/>
  <c r="AP1186" i="2" s="1"/>
  <c r="AM262" i="3"/>
  <c r="AJ262" i="3"/>
  <c r="AE262" i="3"/>
  <c r="AD262" i="3"/>
  <c r="AB262" i="3"/>
  <c r="AA262" i="3"/>
  <c r="Z262" i="3"/>
  <c r="W262" i="3"/>
  <c r="U262" i="3"/>
  <c r="R262" i="3"/>
  <c r="T262" i="3" s="1"/>
  <c r="Q262" i="3"/>
  <c r="AM261" i="3"/>
  <c r="AJ261" i="3"/>
  <c r="AE261" i="3"/>
  <c r="AD261" i="3"/>
  <c r="AB261" i="3"/>
  <c r="AA261" i="3"/>
  <c r="Z261" i="3"/>
  <c r="W261" i="3"/>
  <c r="U261" i="3"/>
  <c r="R261" i="3"/>
  <c r="T261" i="3" s="1"/>
  <c r="Q261" i="3"/>
  <c r="AK1101" i="2"/>
  <c r="AF1101" i="2"/>
  <c r="AE1101" i="2"/>
  <c r="AC1101" i="2"/>
  <c r="AB1101" i="2"/>
  <c r="AA1101" i="2"/>
  <c r="V1101" i="2"/>
  <c r="S1101" i="2"/>
  <c r="U1101" i="2" s="1"/>
  <c r="R1101" i="2"/>
  <c r="AK1100" i="2"/>
  <c r="AF1100" i="2"/>
  <c r="AE1100" i="2"/>
  <c r="AC1100" i="2"/>
  <c r="AB1100" i="2"/>
  <c r="AA1100" i="2"/>
  <c r="V1100" i="2"/>
  <c r="S1100" i="2"/>
  <c r="T1100" i="2" s="1"/>
  <c r="R1100" i="2"/>
  <c r="AK1099" i="2"/>
  <c r="AF1099" i="2"/>
  <c r="AE1099" i="2"/>
  <c r="AC1099" i="2"/>
  <c r="AB1099" i="2"/>
  <c r="AA1099" i="2"/>
  <c r="V1099" i="2"/>
  <c r="S1099" i="2"/>
  <c r="U1099" i="2" s="1"/>
  <c r="R1099" i="2"/>
  <c r="AK1098" i="2"/>
  <c r="AF1098" i="2"/>
  <c r="AE1098" i="2"/>
  <c r="AC1098" i="2"/>
  <c r="AB1098" i="2"/>
  <c r="AA1098" i="2"/>
  <c r="V1098" i="2"/>
  <c r="S1098" i="2"/>
  <c r="U1098" i="2" s="1"/>
  <c r="R1098" i="2"/>
  <c r="AK1097" i="2"/>
  <c r="AF1097" i="2"/>
  <c r="AE1097" i="2"/>
  <c r="AC1097" i="2"/>
  <c r="AB1097" i="2"/>
  <c r="AA1097" i="2"/>
  <c r="V1097" i="2"/>
  <c r="S1097" i="2"/>
  <c r="U1097" i="2" s="1"/>
  <c r="R1097" i="2"/>
  <c r="AK1096" i="2"/>
  <c r="AF1096" i="2"/>
  <c r="AE1096" i="2"/>
  <c r="AC1096" i="2"/>
  <c r="AB1096" i="2"/>
  <c r="AA1096" i="2"/>
  <c r="V1096" i="2"/>
  <c r="S1096" i="2"/>
  <c r="T1096" i="2" s="1"/>
  <c r="R1096" i="2"/>
  <c r="AK1095" i="2"/>
  <c r="AF1095" i="2"/>
  <c r="AE1095" i="2"/>
  <c r="AC1095" i="2"/>
  <c r="AB1095" i="2"/>
  <c r="AA1095" i="2"/>
  <c r="V1095" i="2"/>
  <c r="S1095" i="2"/>
  <c r="U1095" i="2" s="1"/>
  <c r="R1095" i="2"/>
  <c r="AK1094" i="2"/>
  <c r="AF1094" i="2"/>
  <c r="AE1094" i="2"/>
  <c r="AC1094" i="2"/>
  <c r="AB1094" i="2"/>
  <c r="AA1094" i="2"/>
  <c r="V1094" i="2"/>
  <c r="S1094" i="2"/>
  <c r="U1094" i="2" s="1"/>
  <c r="R1094" i="2"/>
  <c r="AK1093" i="2"/>
  <c r="AF1093" i="2"/>
  <c r="AE1093" i="2"/>
  <c r="AC1093" i="2"/>
  <c r="AB1093" i="2"/>
  <c r="AA1093" i="2"/>
  <c r="V1093" i="2"/>
  <c r="S1093" i="2"/>
  <c r="U1093" i="2" s="1"/>
  <c r="R1093" i="2"/>
  <c r="AK1092" i="2"/>
  <c r="AF1092" i="2"/>
  <c r="AE1092" i="2"/>
  <c r="AC1092" i="2"/>
  <c r="AB1092" i="2"/>
  <c r="AA1092" i="2"/>
  <c r="V1092" i="2"/>
  <c r="S1092" i="2"/>
  <c r="T1092" i="2" s="1"/>
  <c r="R1092" i="2"/>
  <c r="O13" i="6" l="1"/>
  <c r="T1097" i="2"/>
  <c r="AG1097" i="2" s="1"/>
  <c r="U1096" i="2"/>
  <c r="T1101" i="2"/>
  <c r="AG1101" i="2" s="1"/>
  <c r="AJ1101" i="2" s="1"/>
  <c r="AO1101" i="2" s="1"/>
  <c r="AP1101" i="2" s="1"/>
  <c r="U1092" i="2"/>
  <c r="U1100" i="2"/>
  <c r="AG1100" i="2" s="1"/>
  <c r="AJ1100" i="2" s="1"/>
  <c r="AO1100" i="2" s="1"/>
  <c r="AP1100" i="2" s="1"/>
  <c r="AG1096" i="2"/>
  <c r="AJ1096" i="2" s="1"/>
  <c r="AO1096" i="2" s="1"/>
  <c r="AP1096" i="2" s="1"/>
  <c r="T1099" i="2"/>
  <c r="AG1099" i="2" s="1"/>
  <c r="AG1092" i="2"/>
  <c r="AJ1092" i="2" s="1"/>
  <c r="AO1092" i="2" s="1"/>
  <c r="AP1092" i="2" s="1"/>
  <c r="S262" i="3"/>
  <c r="AF262" i="3" s="1"/>
  <c r="S261" i="3"/>
  <c r="AF261" i="3" s="1"/>
  <c r="T1094" i="2"/>
  <c r="AG1094" i="2" s="1"/>
  <c r="T1098" i="2"/>
  <c r="AG1098" i="2" s="1"/>
  <c r="T1093" i="2"/>
  <c r="AG1093" i="2" s="1"/>
  <c r="T1095" i="2"/>
  <c r="AG1095" i="2" s="1"/>
  <c r="AI261" i="3" l="1"/>
  <c r="AN261" i="3" s="1"/>
  <c r="AO261" i="3" s="1"/>
  <c r="AI262" i="3"/>
  <c r="AN262" i="3" s="1"/>
  <c r="AO262" i="3" s="1"/>
  <c r="AJ1095" i="2"/>
  <c r="AO1095" i="2" s="1"/>
  <c r="AP1095" i="2" s="1"/>
  <c r="AJ1098" i="2"/>
  <c r="AO1098" i="2" s="1"/>
  <c r="AP1098" i="2" s="1"/>
  <c r="AJ1094" i="2"/>
  <c r="AO1094" i="2" s="1"/>
  <c r="AP1094" i="2" s="1"/>
  <c r="AJ1097" i="2"/>
  <c r="AO1097" i="2" s="1"/>
  <c r="AP1097" i="2" s="1"/>
  <c r="AJ1093" i="2"/>
  <c r="AO1093" i="2" s="1"/>
  <c r="AP1093" i="2" s="1"/>
  <c r="AJ1099" i="2"/>
  <c r="AO1099" i="2" s="1"/>
  <c r="AP1099" i="2" s="1"/>
  <c r="AM260" i="3" l="1"/>
  <c r="AJ260" i="3"/>
  <c r="AE260" i="3"/>
  <c r="AD260" i="3"/>
  <c r="AB260" i="3"/>
  <c r="AA260" i="3"/>
  <c r="Z260" i="3"/>
  <c r="W260" i="3"/>
  <c r="U260" i="3"/>
  <c r="R260" i="3"/>
  <c r="S260" i="3" s="1"/>
  <c r="Q260" i="3"/>
  <c r="AM259" i="3"/>
  <c r="AJ259" i="3"/>
  <c r="AE259" i="3"/>
  <c r="AD259" i="3"/>
  <c r="AB259" i="3"/>
  <c r="AA259" i="3"/>
  <c r="Z259" i="3"/>
  <c r="W259" i="3"/>
  <c r="U259" i="3"/>
  <c r="R259" i="3"/>
  <c r="T259" i="3" s="1"/>
  <c r="Q259" i="3"/>
  <c r="AM258" i="3"/>
  <c r="AJ258" i="3"/>
  <c r="AE258" i="3"/>
  <c r="AD258" i="3"/>
  <c r="AB258" i="3"/>
  <c r="AA258" i="3"/>
  <c r="Z258" i="3"/>
  <c r="W258" i="3"/>
  <c r="U258" i="3"/>
  <c r="R258" i="3"/>
  <c r="S258" i="3" s="1"/>
  <c r="Q258" i="3"/>
  <c r="AM257" i="3"/>
  <c r="AJ257" i="3"/>
  <c r="AE257" i="3"/>
  <c r="AD257" i="3"/>
  <c r="AB257" i="3"/>
  <c r="AA257" i="3"/>
  <c r="Z257" i="3"/>
  <c r="W257" i="3"/>
  <c r="U257" i="3"/>
  <c r="R257" i="3"/>
  <c r="T257" i="3" s="1"/>
  <c r="Q257" i="3"/>
  <c r="AM256" i="3"/>
  <c r="AJ256" i="3"/>
  <c r="AE256" i="3"/>
  <c r="AD256" i="3"/>
  <c r="AB256" i="3"/>
  <c r="AA256" i="3"/>
  <c r="Z256" i="3"/>
  <c r="W256" i="3"/>
  <c r="U256" i="3"/>
  <c r="R256" i="3"/>
  <c r="T256" i="3" s="1"/>
  <c r="Q256" i="3"/>
  <c r="AM255" i="3"/>
  <c r="AJ255" i="3"/>
  <c r="AE255" i="3"/>
  <c r="AD255" i="3"/>
  <c r="AB255" i="3"/>
  <c r="AA255" i="3"/>
  <c r="Z255" i="3"/>
  <c r="W255" i="3"/>
  <c r="U255" i="3"/>
  <c r="R255" i="3"/>
  <c r="T255" i="3" s="1"/>
  <c r="Q255" i="3"/>
  <c r="AM254" i="3"/>
  <c r="AJ254" i="3"/>
  <c r="AE254" i="3"/>
  <c r="AD254" i="3"/>
  <c r="AB254" i="3"/>
  <c r="AA254" i="3"/>
  <c r="Z254" i="3"/>
  <c r="W254" i="3"/>
  <c r="U254" i="3"/>
  <c r="R254" i="3"/>
  <c r="T254" i="3" s="1"/>
  <c r="Q254" i="3"/>
  <c r="AM253" i="3"/>
  <c r="AJ253" i="3"/>
  <c r="AE253" i="3"/>
  <c r="AD253" i="3"/>
  <c r="AB253" i="3"/>
  <c r="AA253" i="3"/>
  <c r="Z253" i="3"/>
  <c r="W253" i="3"/>
  <c r="U253" i="3"/>
  <c r="R253" i="3"/>
  <c r="T253" i="3" s="1"/>
  <c r="Q253" i="3"/>
  <c r="AM252" i="3"/>
  <c r="AJ252" i="3"/>
  <c r="AE252" i="3"/>
  <c r="AD252" i="3"/>
  <c r="AB252" i="3"/>
  <c r="AA252" i="3"/>
  <c r="Z252" i="3"/>
  <c r="W252" i="3"/>
  <c r="U252" i="3"/>
  <c r="R252" i="3"/>
  <c r="S252" i="3" s="1"/>
  <c r="Q252" i="3"/>
  <c r="AM251" i="3"/>
  <c r="AJ251" i="3"/>
  <c r="AE251" i="3"/>
  <c r="AD251" i="3"/>
  <c r="AB251" i="3"/>
  <c r="AA251" i="3"/>
  <c r="Z251" i="3"/>
  <c r="W251" i="3"/>
  <c r="U251" i="3"/>
  <c r="R251" i="3"/>
  <c r="T251" i="3" s="1"/>
  <c r="Q251" i="3"/>
  <c r="AK1091" i="2"/>
  <c r="AF1091" i="2"/>
  <c r="AE1091" i="2"/>
  <c r="AC1091" i="2"/>
  <c r="AB1091" i="2"/>
  <c r="AA1091" i="2"/>
  <c r="V1091" i="2"/>
  <c r="S1091" i="2"/>
  <c r="U1091" i="2" s="1"/>
  <c r="R1091" i="2"/>
  <c r="AK1090" i="2"/>
  <c r="AF1090" i="2"/>
  <c r="AE1090" i="2"/>
  <c r="AC1090" i="2"/>
  <c r="AB1090" i="2"/>
  <c r="AA1090" i="2"/>
  <c r="V1090" i="2"/>
  <c r="S1090" i="2"/>
  <c r="T1090" i="2" s="1"/>
  <c r="R1090" i="2"/>
  <c r="AK1089" i="2"/>
  <c r="AF1089" i="2"/>
  <c r="AE1089" i="2"/>
  <c r="AC1089" i="2"/>
  <c r="AB1089" i="2"/>
  <c r="AA1089" i="2"/>
  <c r="V1089" i="2"/>
  <c r="S1089" i="2"/>
  <c r="T1089" i="2" s="1"/>
  <c r="R1089" i="2"/>
  <c r="AK1088" i="2"/>
  <c r="AF1088" i="2"/>
  <c r="AE1088" i="2"/>
  <c r="AC1088" i="2"/>
  <c r="AB1088" i="2"/>
  <c r="AA1088" i="2"/>
  <c r="V1088" i="2"/>
  <c r="S1088" i="2"/>
  <c r="U1088" i="2" s="1"/>
  <c r="R1088" i="2"/>
  <c r="AK1087" i="2"/>
  <c r="AF1087" i="2"/>
  <c r="AE1087" i="2"/>
  <c r="AC1087" i="2"/>
  <c r="AB1087" i="2"/>
  <c r="AA1087" i="2"/>
  <c r="V1087" i="2"/>
  <c r="S1087" i="2"/>
  <c r="U1087" i="2" s="1"/>
  <c r="R1087" i="2"/>
  <c r="AK1086" i="2"/>
  <c r="AF1086" i="2"/>
  <c r="AE1086" i="2"/>
  <c r="AC1086" i="2"/>
  <c r="AB1086" i="2"/>
  <c r="AA1086" i="2"/>
  <c r="V1086" i="2"/>
  <c r="S1086" i="2"/>
  <c r="T1086" i="2" s="1"/>
  <c r="R1086" i="2"/>
  <c r="AK1085" i="2"/>
  <c r="AF1085" i="2"/>
  <c r="AE1085" i="2"/>
  <c r="AC1085" i="2"/>
  <c r="AB1085" i="2"/>
  <c r="AA1085" i="2"/>
  <c r="V1085" i="2"/>
  <c r="S1085" i="2"/>
  <c r="T1085" i="2" s="1"/>
  <c r="R1085" i="2"/>
  <c r="AK1084" i="2"/>
  <c r="AF1084" i="2"/>
  <c r="AE1084" i="2"/>
  <c r="AC1084" i="2"/>
  <c r="AB1084" i="2"/>
  <c r="AA1084" i="2"/>
  <c r="V1084" i="2"/>
  <c r="S1084" i="2"/>
  <c r="U1084" i="2" s="1"/>
  <c r="R1084" i="2"/>
  <c r="AK1083" i="2"/>
  <c r="AF1083" i="2"/>
  <c r="AE1083" i="2"/>
  <c r="AC1083" i="2"/>
  <c r="AB1083" i="2"/>
  <c r="AA1083" i="2"/>
  <c r="V1083" i="2"/>
  <c r="S1083" i="2"/>
  <c r="U1083" i="2" s="1"/>
  <c r="R1083" i="2"/>
  <c r="AK1082" i="2"/>
  <c r="AF1082" i="2"/>
  <c r="AE1082" i="2"/>
  <c r="AC1082" i="2"/>
  <c r="AB1082" i="2"/>
  <c r="AA1082" i="2"/>
  <c r="V1082" i="2"/>
  <c r="S1082" i="2"/>
  <c r="U1082" i="2" s="1"/>
  <c r="R1082" i="2"/>
  <c r="AK1081" i="2"/>
  <c r="AF1081" i="2"/>
  <c r="AE1081" i="2"/>
  <c r="AC1081" i="2"/>
  <c r="AB1081" i="2"/>
  <c r="AA1081" i="2"/>
  <c r="V1081" i="2"/>
  <c r="S1081" i="2"/>
  <c r="T1081" i="2" s="1"/>
  <c r="R1081" i="2"/>
  <c r="U1089" i="2" l="1"/>
  <c r="AG1089" i="2" s="1"/>
  <c r="AJ1089" i="2" s="1"/>
  <c r="AO1089" i="2" s="1"/>
  <c r="AP1089" i="2" s="1"/>
  <c r="T1091" i="2"/>
  <c r="T1083" i="2"/>
  <c r="AG1083" i="2" s="1"/>
  <c r="T1087" i="2"/>
  <c r="AG1087" i="2" s="1"/>
  <c r="U1081" i="2"/>
  <c r="AG1081" i="2" s="1"/>
  <c r="AG1091" i="2"/>
  <c r="AJ1091" i="2" s="1"/>
  <c r="AO1091" i="2" s="1"/>
  <c r="AP1091" i="2" s="1"/>
  <c r="U1085" i="2"/>
  <c r="AG1085" i="2" s="1"/>
  <c r="S254" i="3"/>
  <c r="T252" i="3"/>
  <c r="AF252" i="3" s="1"/>
  <c r="AI252" i="3" s="1"/>
  <c r="AN252" i="3" s="1"/>
  <c r="AO252" i="3" s="1"/>
  <c r="AF260" i="3"/>
  <c r="AI260" i="3" s="1"/>
  <c r="AN260" i="3" s="1"/>
  <c r="AO260" i="3" s="1"/>
  <c r="AF254" i="3"/>
  <c r="S259" i="3"/>
  <c r="AF259" i="3" s="1"/>
  <c r="S251" i="3"/>
  <c r="AF251" i="3" s="1"/>
  <c r="AI251" i="3" s="1"/>
  <c r="AN251" i="3" s="1"/>
  <c r="AO251" i="3" s="1"/>
  <c r="T260" i="3"/>
  <c r="S253" i="3"/>
  <c r="AF253" i="3" s="1"/>
  <c r="T258" i="3"/>
  <c r="AF258" i="3" s="1"/>
  <c r="S256" i="3"/>
  <c r="AF256" i="3" s="1"/>
  <c r="S257" i="3"/>
  <c r="AF257" i="3" s="1"/>
  <c r="S255" i="3"/>
  <c r="AF255" i="3" s="1"/>
  <c r="AJ1087" i="2"/>
  <c r="AO1087" i="2" s="1"/>
  <c r="AP1087" i="2" s="1"/>
  <c r="AJ1083" i="2"/>
  <c r="AO1083" i="2" s="1"/>
  <c r="AP1083" i="2" s="1"/>
  <c r="T1084" i="2"/>
  <c r="AG1084" i="2" s="1"/>
  <c r="T1088" i="2"/>
  <c r="AG1088" i="2" s="1"/>
  <c r="T1082" i="2"/>
  <c r="AG1082" i="2" s="1"/>
  <c r="U1086" i="2"/>
  <c r="AG1086" i="2" s="1"/>
  <c r="U1090" i="2"/>
  <c r="AG1090" i="2" s="1"/>
  <c r="AI254" i="3" l="1"/>
  <c r="AN254" i="3" s="1"/>
  <c r="AO254" i="3" s="1"/>
  <c r="AI253" i="3"/>
  <c r="AN253" i="3" s="1"/>
  <c r="AO253" i="3" s="1"/>
  <c r="AJ1085" i="2"/>
  <c r="AO1085" i="2" s="1"/>
  <c r="AP1085" i="2" s="1"/>
  <c r="AJ1081" i="2"/>
  <c r="AO1081" i="2" s="1"/>
  <c r="AP1081" i="2" s="1"/>
  <c r="AI259" i="3"/>
  <c r="AN259" i="3" s="1"/>
  <c r="AO259" i="3" s="1"/>
  <c r="AI255" i="3"/>
  <c r="AN255" i="3" s="1"/>
  <c r="AO255" i="3" s="1"/>
  <c r="AI257" i="3"/>
  <c r="AN257" i="3" s="1"/>
  <c r="AO257" i="3" s="1"/>
  <c r="AI258" i="3"/>
  <c r="AN258" i="3" s="1"/>
  <c r="AO258" i="3" s="1"/>
  <c r="AI256" i="3"/>
  <c r="AN256" i="3" s="1"/>
  <c r="AO256" i="3" s="1"/>
  <c r="AJ1088" i="2"/>
  <c r="AO1088" i="2" s="1"/>
  <c r="AP1088" i="2" s="1"/>
  <c r="AJ1090" i="2"/>
  <c r="AO1090" i="2" s="1"/>
  <c r="AP1090" i="2" s="1"/>
  <c r="AJ1086" i="2"/>
  <c r="AO1086" i="2" s="1"/>
  <c r="AP1086" i="2" s="1"/>
  <c r="AJ1082" i="2"/>
  <c r="AO1082" i="2" s="1"/>
  <c r="AP1082" i="2" s="1"/>
  <c r="AJ1084" i="2"/>
  <c r="AO1084" i="2" s="1"/>
  <c r="AP1084" i="2" s="1"/>
  <c r="AM250" i="3" l="1"/>
  <c r="AJ250" i="3"/>
  <c r="AE250" i="3"/>
  <c r="AD250" i="3"/>
  <c r="AB250" i="3"/>
  <c r="AA250" i="3"/>
  <c r="Z250" i="3"/>
  <c r="W250" i="3"/>
  <c r="U250" i="3"/>
  <c r="R250" i="3"/>
  <c r="T250" i="3" s="1"/>
  <c r="Q250" i="3"/>
  <c r="AM249" i="3"/>
  <c r="AJ249" i="3"/>
  <c r="AE249" i="3"/>
  <c r="AD249" i="3"/>
  <c r="AB249" i="3"/>
  <c r="AA249" i="3"/>
  <c r="Z249" i="3"/>
  <c r="W249" i="3"/>
  <c r="U249" i="3"/>
  <c r="R249" i="3"/>
  <c r="T249" i="3" s="1"/>
  <c r="Q249" i="3"/>
  <c r="AM248" i="3"/>
  <c r="AJ248" i="3"/>
  <c r="AE248" i="3"/>
  <c r="AD248" i="3"/>
  <c r="AB248" i="3"/>
  <c r="AA248" i="3"/>
  <c r="Z248" i="3"/>
  <c r="W248" i="3"/>
  <c r="U248" i="3"/>
  <c r="R248" i="3"/>
  <c r="S248" i="3" s="1"/>
  <c r="Q248" i="3"/>
  <c r="AK1080" i="2"/>
  <c r="AF1080" i="2"/>
  <c r="AE1080" i="2"/>
  <c r="AC1080" i="2"/>
  <c r="AB1080" i="2"/>
  <c r="AA1080" i="2"/>
  <c r="V1080" i="2"/>
  <c r="S1080" i="2"/>
  <c r="T1080" i="2" s="1"/>
  <c r="R1080" i="2"/>
  <c r="AK1079" i="2"/>
  <c r="AF1079" i="2"/>
  <c r="AE1079" i="2"/>
  <c r="AC1079" i="2"/>
  <c r="AB1079" i="2"/>
  <c r="AA1079" i="2"/>
  <c r="V1079" i="2"/>
  <c r="S1079" i="2"/>
  <c r="U1079" i="2" s="1"/>
  <c r="R1079" i="2"/>
  <c r="AK1078" i="2"/>
  <c r="AF1078" i="2"/>
  <c r="AE1078" i="2"/>
  <c r="AC1078" i="2"/>
  <c r="AB1078" i="2"/>
  <c r="AA1078" i="2"/>
  <c r="V1078" i="2"/>
  <c r="S1078" i="2"/>
  <c r="U1078" i="2" s="1"/>
  <c r="R1078" i="2"/>
  <c r="AK1077" i="2"/>
  <c r="AF1077" i="2"/>
  <c r="AE1077" i="2"/>
  <c r="AC1077" i="2"/>
  <c r="AB1077" i="2"/>
  <c r="AA1077" i="2"/>
  <c r="V1077" i="2"/>
  <c r="S1077" i="2"/>
  <c r="U1077" i="2" s="1"/>
  <c r="R1077" i="2"/>
  <c r="AK1076" i="2"/>
  <c r="AF1076" i="2"/>
  <c r="AE1076" i="2"/>
  <c r="AC1076" i="2"/>
  <c r="AB1076" i="2"/>
  <c r="AA1076" i="2"/>
  <c r="V1076" i="2"/>
  <c r="S1076" i="2"/>
  <c r="T1076" i="2" s="1"/>
  <c r="R1076" i="2"/>
  <c r="AK1075" i="2"/>
  <c r="AF1075" i="2"/>
  <c r="AE1075" i="2"/>
  <c r="AC1075" i="2"/>
  <c r="AB1075" i="2"/>
  <c r="AA1075" i="2"/>
  <c r="V1075" i="2"/>
  <c r="S1075" i="2"/>
  <c r="U1075" i="2" s="1"/>
  <c r="R1075" i="2"/>
  <c r="AK1074" i="2"/>
  <c r="AF1074" i="2"/>
  <c r="AE1074" i="2"/>
  <c r="AC1074" i="2"/>
  <c r="AB1074" i="2"/>
  <c r="AA1074" i="2"/>
  <c r="V1074" i="2"/>
  <c r="S1074" i="2"/>
  <c r="U1074" i="2" s="1"/>
  <c r="R1074" i="2"/>
  <c r="AK1073" i="2"/>
  <c r="AF1073" i="2"/>
  <c r="AE1073" i="2"/>
  <c r="AC1073" i="2"/>
  <c r="AB1073" i="2"/>
  <c r="AA1073" i="2"/>
  <c r="V1073" i="2"/>
  <c r="S1073" i="2"/>
  <c r="U1073" i="2" s="1"/>
  <c r="R1073" i="2"/>
  <c r="AK1072" i="2"/>
  <c r="AF1072" i="2"/>
  <c r="AE1072" i="2"/>
  <c r="AC1072" i="2"/>
  <c r="AB1072" i="2"/>
  <c r="AA1072" i="2"/>
  <c r="V1072" i="2"/>
  <c r="S1072" i="2"/>
  <c r="T1072" i="2" s="1"/>
  <c r="R1072" i="2"/>
  <c r="AK1071" i="2"/>
  <c r="AF1071" i="2"/>
  <c r="AE1071" i="2"/>
  <c r="AC1071" i="2"/>
  <c r="AB1071" i="2"/>
  <c r="AA1071" i="2"/>
  <c r="V1071" i="2"/>
  <c r="S1071" i="2"/>
  <c r="T1071" i="2" s="1"/>
  <c r="R1071" i="2"/>
  <c r="AK1070" i="2"/>
  <c r="AF1070" i="2"/>
  <c r="AE1070" i="2"/>
  <c r="AC1070" i="2"/>
  <c r="AB1070" i="2"/>
  <c r="AA1070" i="2"/>
  <c r="V1070" i="2"/>
  <c r="S1070" i="2"/>
  <c r="U1070" i="2" s="1"/>
  <c r="R1070" i="2"/>
  <c r="AK1069" i="2"/>
  <c r="AF1069" i="2"/>
  <c r="AE1069" i="2"/>
  <c r="AC1069" i="2"/>
  <c r="AB1069" i="2"/>
  <c r="AA1069" i="2"/>
  <c r="V1069" i="2"/>
  <c r="S1069" i="2"/>
  <c r="U1069" i="2" s="1"/>
  <c r="R1069" i="2"/>
  <c r="AK1068" i="2"/>
  <c r="AF1068" i="2"/>
  <c r="AE1068" i="2"/>
  <c r="AC1068" i="2"/>
  <c r="AB1068" i="2"/>
  <c r="AA1068" i="2"/>
  <c r="V1068" i="2"/>
  <c r="S1068" i="2"/>
  <c r="T1068" i="2" s="1"/>
  <c r="R1068" i="2"/>
  <c r="AK1067" i="2"/>
  <c r="AF1067" i="2"/>
  <c r="AE1067" i="2"/>
  <c r="AC1067" i="2"/>
  <c r="AB1067" i="2"/>
  <c r="AA1067" i="2"/>
  <c r="V1067" i="2"/>
  <c r="S1067" i="2"/>
  <c r="T1067" i="2" s="1"/>
  <c r="R1067" i="2"/>
  <c r="AK1066" i="2"/>
  <c r="AF1066" i="2"/>
  <c r="AE1066" i="2"/>
  <c r="AC1066" i="2"/>
  <c r="AB1066" i="2"/>
  <c r="AA1066" i="2"/>
  <c r="V1066" i="2"/>
  <c r="S1066" i="2"/>
  <c r="U1066" i="2" s="1"/>
  <c r="R1066" i="2"/>
  <c r="AK1065" i="2"/>
  <c r="AF1065" i="2"/>
  <c r="AE1065" i="2"/>
  <c r="AC1065" i="2"/>
  <c r="AB1065" i="2"/>
  <c r="AA1065" i="2"/>
  <c r="V1065" i="2"/>
  <c r="S1065" i="2"/>
  <c r="U1065" i="2" s="1"/>
  <c r="R1065" i="2"/>
  <c r="AK1064" i="2"/>
  <c r="AF1064" i="2"/>
  <c r="AE1064" i="2"/>
  <c r="AC1064" i="2"/>
  <c r="AB1064" i="2"/>
  <c r="AA1064" i="2"/>
  <c r="V1064" i="2"/>
  <c r="S1064" i="2"/>
  <c r="T1064" i="2" s="1"/>
  <c r="R1064" i="2"/>
  <c r="AK1063" i="2"/>
  <c r="AF1063" i="2"/>
  <c r="AE1063" i="2"/>
  <c r="AC1063" i="2"/>
  <c r="AB1063" i="2"/>
  <c r="AA1063" i="2"/>
  <c r="V1063" i="2"/>
  <c r="S1063" i="2"/>
  <c r="U1063" i="2" s="1"/>
  <c r="R1063" i="2"/>
  <c r="AK1062" i="2"/>
  <c r="AF1062" i="2"/>
  <c r="AE1062" i="2"/>
  <c r="AC1062" i="2"/>
  <c r="AB1062" i="2"/>
  <c r="AA1062" i="2"/>
  <c r="V1062" i="2"/>
  <c r="S1062" i="2"/>
  <c r="U1062" i="2" s="1"/>
  <c r="R1062" i="2"/>
  <c r="AK1061" i="2"/>
  <c r="AF1061" i="2"/>
  <c r="AE1061" i="2"/>
  <c r="AC1061" i="2"/>
  <c r="AB1061" i="2"/>
  <c r="AA1061" i="2"/>
  <c r="V1061" i="2"/>
  <c r="S1061" i="2"/>
  <c r="U1061" i="2" s="1"/>
  <c r="R1061" i="2"/>
  <c r="AK1060" i="2"/>
  <c r="AF1060" i="2"/>
  <c r="AE1060" i="2"/>
  <c r="AC1060" i="2"/>
  <c r="AB1060" i="2"/>
  <c r="AA1060" i="2"/>
  <c r="V1060" i="2"/>
  <c r="S1060" i="2"/>
  <c r="T1060" i="2" s="1"/>
  <c r="R1060" i="2"/>
  <c r="AK1059" i="2"/>
  <c r="AF1059" i="2"/>
  <c r="AE1059" i="2"/>
  <c r="AC1059" i="2"/>
  <c r="AB1059" i="2"/>
  <c r="AA1059" i="2"/>
  <c r="V1059" i="2"/>
  <c r="S1059" i="2"/>
  <c r="U1059" i="2" s="1"/>
  <c r="R1059" i="2"/>
  <c r="AK1058" i="2"/>
  <c r="AF1058" i="2"/>
  <c r="AE1058" i="2"/>
  <c r="AC1058" i="2"/>
  <c r="AB1058" i="2"/>
  <c r="AA1058" i="2"/>
  <c r="V1058" i="2"/>
  <c r="S1058" i="2"/>
  <c r="U1058" i="2" s="1"/>
  <c r="R1058" i="2"/>
  <c r="AK1057" i="2"/>
  <c r="AF1057" i="2"/>
  <c r="AE1057" i="2"/>
  <c r="AC1057" i="2"/>
  <c r="AB1057" i="2"/>
  <c r="AA1057" i="2"/>
  <c r="V1057" i="2"/>
  <c r="S1057" i="2"/>
  <c r="U1057" i="2" s="1"/>
  <c r="R1057" i="2"/>
  <c r="AK1056" i="2"/>
  <c r="AF1056" i="2"/>
  <c r="AE1056" i="2"/>
  <c r="AC1056" i="2"/>
  <c r="AB1056" i="2"/>
  <c r="AA1056" i="2"/>
  <c r="V1056" i="2"/>
  <c r="S1056" i="2"/>
  <c r="T1056" i="2" s="1"/>
  <c r="R1056" i="2"/>
  <c r="AK1055" i="2"/>
  <c r="AF1055" i="2"/>
  <c r="AE1055" i="2"/>
  <c r="AC1055" i="2"/>
  <c r="AB1055" i="2"/>
  <c r="AA1055" i="2"/>
  <c r="V1055" i="2"/>
  <c r="S1055" i="2"/>
  <c r="T1055" i="2" s="1"/>
  <c r="R1055" i="2"/>
  <c r="AK1054" i="2"/>
  <c r="AF1054" i="2"/>
  <c r="AE1054" i="2"/>
  <c r="AC1054" i="2"/>
  <c r="AB1054" i="2"/>
  <c r="AA1054" i="2"/>
  <c r="V1054" i="2"/>
  <c r="S1054" i="2"/>
  <c r="U1054" i="2" s="1"/>
  <c r="R1054" i="2"/>
  <c r="AK1053" i="2"/>
  <c r="AF1053" i="2"/>
  <c r="AE1053" i="2"/>
  <c r="AC1053" i="2"/>
  <c r="AB1053" i="2"/>
  <c r="AA1053" i="2"/>
  <c r="V1053" i="2"/>
  <c r="S1053" i="2"/>
  <c r="U1053" i="2" s="1"/>
  <c r="R1053" i="2"/>
  <c r="AK1052" i="2"/>
  <c r="AF1052" i="2"/>
  <c r="AE1052" i="2"/>
  <c r="AC1052" i="2"/>
  <c r="AB1052" i="2"/>
  <c r="AA1052" i="2"/>
  <c r="V1052" i="2"/>
  <c r="S1052" i="2"/>
  <c r="T1052" i="2" s="1"/>
  <c r="R1052" i="2"/>
  <c r="AK1051" i="2"/>
  <c r="AF1051" i="2"/>
  <c r="AE1051" i="2"/>
  <c r="AC1051" i="2"/>
  <c r="AB1051" i="2"/>
  <c r="AA1051" i="2"/>
  <c r="V1051" i="2"/>
  <c r="S1051" i="2"/>
  <c r="T1051" i="2" s="1"/>
  <c r="R1051" i="2"/>
  <c r="AK1050" i="2"/>
  <c r="AF1050" i="2"/>
  <c r="AE1050" i="2"/>
  <c r="AC1050" i="2"/>
  <c r="AB1050" i="2"/>
  <c r="AA1050" i="2"/>
  <c r="V1050" i="2"/>
  <c r="S1050" i="2"/>
  <c r="U1050" i="2" s="1"/>
  <c r="R1050" i="2"/>
  <c r="AK1049" i="2"/>
  <c r="AF1049" i="2"/>
  <c r="AE1049" i="2"/>
  <c r="AC1049" i="2"/>
  <c r="AB1049" i="2"/>
  <c r="AA1049" i="2"/>
  <c r="V1049" i="2"/>
  <c r="S1049" i="2"/>
  <c r="U1049" i="2" s="1"/>
  <c r="R1049" i="2"/>
  <c r="AK1048" i="2"/>
  <c r="AF1048" i="2"/>
  <c r="AE1048" i="2"/>
  <c r="AC1048" i="2"/>
  <c r="AB1048" i="2"/>
  <c r="AA1048" i="2"/>
  <c r="V1048" i="2"/>
  <c r="S1048" i="2"/>
  <c r="T1048" i="2" s="1"/>
  <c r="R1048" i="2"/>
  <c r="AK1047" i="2"/>
  <c r="AF1047" i="2"/>
  <c r="AE1047" i="2"/>
  <c r="AC1047" i="2"/>
  <c r="AB1047" i="2"/>
  <c r="AA1047" i="2"/>
  <c r="V1047" i="2"/>
  <c r="S1047" i="2"/>
  <c r="U1047" i="2" s="1"/>
  <c r="R1047" i="2"/>
  <c r="U1080" i="2" l="1"/>
  <c r="AG1080" i="2" s="1"/>
  <c r="U1051" i="2"/>
  <c r="U1067" i="2"/>
  <c r="U1072" i="2"/>
  <c r="AG1072" i="2" s="1"/>
  <c r="AG1051" i="2"/>
  <c r="AJ1051" i="2" s="1"/>
  <c r="AO1051" i="2" s="1"/>
  <c r="AP1051" i="2" s="1"/>
  <c r="U1055" i="2"/>
  <c r="AG1055" i="2" s="1"/>
  <c r="AJ1055" i="2" s="1"/>
  <c r="AO1055" i="2" s="1"/>
  <c r="AP1055" i="2" s="1"/>
  <c r="AG1067" i="2"/>
  <c r="AJ1067" i="2" s="1"/>
  <c r="AO1067" i="2" s="1"/>
  <c r="AP1067" i="2" s="1"/>
  <c r="U1071" i="2"/>
  <c r="AG1071" i="2" s="1"/>
  <c r="AJ1071" i="2" s="1"/>
  <c r="AO1071" i="2" s="1"/>
  <c r="AP1071" i="2" s="1"/>
  <c r="U1056" i="2"/>
  <c r="AG1056" i="2" s="1"/>
  <c r="U1060" i="2"/>
  <c r="AG1060" i="2" s="1"/>
  <c r="AJ1060" i="2" s="1"/>
  <c r="AO1060" i="2" s="1"/>
  <c r="AP1060" i="2" s="1"/>
  <c r="U1076" i="2"/>
  <c r="AG1076" i="2" s="1"/>
  <c r="AJ1076" i="2" s="1"/>
  <c r="AO1076" i="2" s="1"/>
  <c r="AP1076" i="2" s="1"/>
  <c r="T1059" i="2"/>
  <c r="AG1059" i="2" s="1"/>
  <c r="AJ1059" i="2" s="1"/>
  <c r="AO1059" i="2" s="1"/>
  <c r="AP1059" i="2" s="1"/>
  <c r="T1075" i="2"/>
  <c r="AG1075" i="2" s="1"/>
  <c r="AJ1075" i="2" s="1"/>
  <c r="AO1075" i="2" s="1"/>
  <c r="AP1075" i="2" s="1"/>
  <c r="U1048" i="2"/>
  <c r="U1064" i="2"/>
  <c r="T1047" i="2"/>
  <c r="T1063" i="2"/>
  <c r="T1079" i="2"/>
  <c r="AG1079" i="2" s="1"/>
  <c r="AJ1079" i="2" s="1"/>
  <c r="AG1047" i="2"/>
  <c r="AJ1047" i="2" s="1"/>
  <c r="AO1047" i="2" s="1"/>
  <c r="AP1047" i="2" s="1"/>
  <c r="AG1063" i="2"/>
  <c r="AJ1063" i="2" s="1"/>
  <c r="AO1063" i="2" s="1"/>
  <c r="AP1063" i="2" s="1"/>
  <c r="U1052" i="2"/>
  <c r="AG1052" i="2" s="1"/>
  <c r="U1068" i="2"/>
  <c r="AG1068" i="2" s="1"/>
  <c r="T248" i="3"/>
  <c r="AF248" i="3" s="1"/>
  <c r="S249" i="3"/>
  <c r="AF249" i="3" s="1"/>
  <c r="AI249" i="3" s="1"/>
  <c r="AN249" i="3" s="1"/>
  <c r="AO249" i="3" s="1"/>
  <c r="S250" i="3"/>
  <c r="AF250" i="3" s="1"/>
  <c r="AG1048" i="2"/>
  <c r="AG1064" i="2"/>
  <c r="T1049" i="2"/>
  <c r="AG1049" i="2" s="1"/>
  <c r="T1053" i="2"/>
  <c r="AG1053" i="2" s="1"/>
  <c r="T1057" i="2"/>
  <c r="AG1057" i="2" s="1"/>
  <c r="T1061" i="2"/>
  <c r="AG1061" i="2" s="1"/>
  <c r="T1065" i="2"/>
  <c r="AG1065" i="2" s="1"/>
  <c r="T1069" i="2"/>
  <c r="AG1069" i="2" s="1"/>
  <c r="T1073" i="2"/>
  <c r="AG1073" i="2" s="1"/>
  <c r="T1077" i="2"/>
  <c r="AG1077" i="2" s="1"/>
  <c r="T1050" i="2"/>
  <c r="AG1050" i="2" s="1"/>
  <c r="T1054" i="2"/>
  <c r="AG1054" i="2" s="1"/>
  <c r="T1058" i="2"/>
  <c r="AG1058" i="2" s="1"/>
  <c r="T1062" i="2"/>
  <c r="AG1062" i="2" s="1"/>
  <c r="T1066" i="2"/>
  <c r="AG1066" i="2" s="1"/>
  <c r="T1070" i="2"/>
  <c r="AG1070" i="2" s="1"/>
  <c r="T1074" i="2"/>
  <c r="AG1074" i="2" s="1"/>
  <c r="T1078" i="2"/>
  <c r="AG1078" i="2" s="1"/>
  <c r="AO1079" i="2" l="1"/>
  <c r="AP1079" i="2" s="1"/>
  <c r="AI248" i="3"/>
  <c r="AN248" i="3" s="1"/>
  <c r="AO248" i="3" s="1"/>
  <c r="AI250" i="3"/>
  <c r="AN250" i="3" s="1"/>
  <c r="AO250" i="3" s="1"/>
  <c r="AJ1058" i="2"/>
  <c r="AO1058" i="2" s="1"/>
  <c r="AP1058" i="2" s="1"/>
  <c r="AJ1073" i="2"/>
  <c r="AO1073" i="2" s="1"/>
  <c r="AP1073" i="2" s="1"/>
  <c r="AJ1050" i="2"/>
  <c r="AO1050" i="2" s="1"/>
  <c r="AP1050" i="2" s="1"/>
  <c r="AJ1065" i="2"/>
  <c r="AO1065" i="2" s="1"/>
  <c r="AP1065" i="2" s="1"/>
  <c r="AJ1078" i="2"/>
  <c r="AO1078" i="2" s="1"/>
  <c r="AP1078" i="2" s="1"/>
  <c r="AJ1074" i="2"/>
  <c r="AO1074" i="2" s="1"/>
  <c r="AP1074" i="2" s="1"/>
  <c r="AJ1061" i="2"/>
  <c r="AO1061" i="2" s="1"/>
  <c r="AP1061" i="2" s="1"/>
  <c r="AJ1070" i="2"/>
  <c r="AO1070" i="2" s="1"/>
  <c r="AP1070" i="2" s="1"/>
  <c r="AJ1066" i="2"/>
  <c r="AO1066" i="2" s="1"/>
  <c r="AP1066" i="2" s="1"/>
  <c r="AJ1062" i="2"/>
  <c r="AO1062" i="2" s="1"/>
  <c r="AP1062" i="2" s="1"/>
  <c r="AJ1049" i="2"/>
  <c r="AO1049" i="2" s="1"/>
  <c r="AP1049" i="2" s="1"/>
  <c r="AJ1053" i="2"/>
  <c r="AO1053" i="2" s="1"/>
  <c r="AP1053" i="2" s="1"/>
  <c r="AJ1077" i="2"/>
  <c r="AO1077" i="2" s="1"/>
  <c r="AP1077" i="2" s="1"/>
  <c r="AJ1080" i="2"/>
  <c r="AO1080" i="2" s="1"/>
  <c r="AP1080" i="2" s="1"/>
  <c r="AJ1069" i="2"/>
  <c r="AO1069" i="2" s="1"/>
  <c r="AP1069" i="2" s="1"/>
  <c r="AJ1064" i="2"/>
  <c r="AO1064" i="2" s="1"/>
  <c r="AP1064" i="2" s="1"/>
  <c r="AJ1057" i="2"/>
  <c r="AO1057" i="2" s="1"/>
  <c r="AP1057" i="2" s="1"/>
  <c r="AJ1072" i="2"/>
  <c r="AO1072" i="2" s="1"/>
  <c r="AP1072" i="2" s="1"/>
  <c r="AJ1068" i="2"/>
  <c r="AO1068" i="2" s="1"/>
  <c r="AP1068" i="2" s="1"/>
  <c r="AJ1048" i="2"/>
  <c r="AO1048" i="2" s="1"/>
  <c r="AP1048" i="2" s="1"/>
  <c r="AJ1056" i="2"/>
  <c r="AO1056" i="2" s="1"/>
  <c r="AP1056" i="2" s="1"/>
  <c r="AJ1052" i="2"/>
  <c r="AO1052" i="2" s="1"/>
  <c r="AP1052" i="2" s="1"/>
  <c r="AJ1054" i="2"/>
  <c r="AO1054" i="2" s="1"/>
  <c r="AP1054" i="2" s="1"/>
  <c r="AM247" i="3" l="1"/>
  <c r="AJ247" i="3"/>
  <c r="AE247" i="3"/>
  <c r="AD247" i="3"/>
  <c r="AB247" i="3"/>
  <c r="AA247" i="3"/>
  <c r="Z247" i="3"/>
  <c r="W247" i="3"/>
  <c r="U247" i="3"/>
  <c r="R247" i="3"/>
  <c r="S247" i="3" s="1"/>
  <c r="Q247" i="3"/>
  <c r="AM246" i="3"/>
  <c r="AJ246" i="3"/>
  <c r="AE246" i="3"/>
  <c r="AD246" i="3"/>
  <c r="AB246" i="3"/>
  <c r="AA246" i="3"/>
  <c r="Z246" i="3"/>
  <c r="W246" i="3"/>
  <c r="U246" i="3"/>
  <c r="R246" i="3"/>
  <c r="T246" i="3" s="1"/>
  <c r="Q246" i="3"/>
  <c r="AM245" i="3"/>
  <c r="AJ245" i="3"/>
  <c r="AE245" i="3"/>
  <c r="AD245" i="3"/>
  <c r="AB245" i="3"/>
  <c r="AA245" i="3"/>
  <c r="Z245" i="3"/>
  <c r="W245" i="3"/>
  <c r="U245" i="3"/>
  <c r="R245" i="3"/>
  <c r="T245" i="3" s="1"/>
  <c r="Q245" i="3"/>
  <c r="AM244" i="3"/>
  <c r="AJ244" i="3"/>
  <c r="AE244" i="3"/>
  <c r="AD244" i="3"/>
  <c r="AB244" i="3"/>
  <c r="AA244" i="3"/>
  <c r="Z244" i="3"/>
  <c r="W244" i="3"/>
  <c r="U244" i="3"/>
  <c r="R244" i="3"/>
  <c r="T244" i="3" s="1"/>
  <c r="Q244" i="3"/>
  <c r="AM243" i="3"/>
  <c r="AJ243" i="3"/>
  <c r="AE243" i="3"/>
  <c r="AD243" i="3"/>
  <c r="AB243" i="3"/>
  <c r="AA243" i="3"/>
  <c r="Z243" i="3"/>
  <c r="W243" i="3"/>
  <c r="U243" i="3"/>
  <c r="R243" i="3"/>
  <c r="S243" i="3" s="1"/>
  <c r="Q243" i="3"/>
  <c r="AM242" i="3"/>
  <c r="AJ242" i="3"/>
  <c r="AE242" i="3"/>
  <c r="AD242" i="3"/>
  <c r="AB242" i="3"/>
  <c r="AA242" i="3"/>
  <c r="Z242" i="3"/>
  <c r="W242" i="3"/>
  <c r="U242" i="3"/>
  <c r="R242" i="3"/>
  <c r="S242" i="3" s="1"/>
  <c r="Q242" i="3"/>
  <c r="AM241" i="3"/>
  <c r="AJ241" i="3"/>
  <c r="AE241" i="3"/>
  <c r="AD241" i="3"/>
  <c r="AB241" i="3"/>
  <c r="AA241" i="3"/>
  <c r="Z241" i="3"/>
  <c r="W241" i="3"/>
  <c r="U241" i="3"/>
  <c r="R241" i="3"/>
  <c r="T241" i="3" s="1"/>
  <c r="Q241" i="3"/>
  <c r="AM240" i="3"/>
  <c r="AJ240" i="3"/>
  <c r="AE240" i="3"/>
  <c r="AD240" i="3"/>
  <c r="AB240" i="3"/>
  <c r="AA240" i="3"/>
  <c r="Z240" i="3"/>
  <c r="W240" i="3"/>
  <c r="U240" i="3"/>
  <c r="R240" i="3"/>
  <c r="Q240" i="3"/>
  <c r="AM239" i="3"/>
  <c r="AJ239" i="3"/>
  <c r="AE239" i="3"/>
  <c r="AD239" i="3"/>
  <c r="AB239" i="3"/>
  <c r="AA239" i="3"/>
  <c r="Z239" i="3"/>
  <c r="W239" i="3"/>
  <c r="U239" i="3"/>
  <c r="R239" i="3"/>
  <c r="S239" i="3" s="1"/>
  <c r="Q239" i="3"/>
  <c r="AM238" i="3"/>
  <c r="AJ238" i="3"/>
  <c r="AE238" i="3"/>
  <c r="AD238" i="3"/>
  <c r="AB238" i="3"/>
  <c r="AA238" i="3"/>
  <c r="Z238" i="3"/>
  <c r="W238" i="3"/>
  <c r="U238" i="3"/>
  <c r="R238" i="3"/>
  <c r="T238" i="3" s="1"/>
  <c r="Q238" i="3"/>
  <c r="AM237" i="3"/>
  <c r="AJ237" i="3"/>
  <c r="AE237" i="3"/>
  <c r="AD237" i="3"/>
  <c r="AB237" i="3"/>
  <c r="AA237" i="3"/>
  <c r="Z237" i="3"/>
  <c r="W237" i="3"/>
  <c r="U237" i="3"/>
  <c r="R237" i="3"/>
  <c r="T237" i="3" s="1"/>
  <c r="Q237" i="3"/>
  <c r="AM236" i="3"/>
  <c r="AJ236" i="3"/>
  <c r="AE236" i="3"/>
  <c r="AD236" i="3"/>
  <c r="AB236" i="3"/>
  <c r="AA236" i="3"/>
  <c r="Z236" i="3"/>
  <c r="W236" i="3"/>
  <c r="U236" i="3"/>
  <c r="R236" i="3"/>
  <c r="T236" i="3" s="1"/>
  <c r="Q236" i="3"/>
  <c r="AM235" i="3"/>
  <c r="AJ235" i="3"/>
  <c r="AE235" i="3"/>
  <c r="AD235" i="3"/>
  <c r="AB235" i="3"/>
  <c r="AA235" i="3"/>
  <c r="Z235" i="3"/>
  <c r="W235" i="3"/>
  <c r="U235" i="3"/>
  <c r="R235" i="3"/>
  <c r="T235" i="3" s="1"/>
  <c r="Q235" i="3"/>
  <c r="AM234" i="3"/>
  <c r="AJ234" i="3"/>
  <c r="AE234" i="3"/>
  <c r="AD234" i="3"/>
  <c r="AB234" i="3"/>
  <c r="AA234" i="3"/>
  <c r="Z234" i="3"/>
  <c r="W234" i="3"/>
  <c r="U234" i="3"/>
  <c r="R234" i="3"/>
  <c r="T234" i="3" s="1"/>
  <c r="Q234" i="3"/>
  <c r="AM233" i="3"/>
  <c r="AJ233" i="3"/>
  <c r="AE233" i="3"/>
  <c r="AD233" i="3"/>
  <c r="AB233" i="3"/>
  <c r="AA233" i="3"/>
  <c r="Z233" i="3"/>
  <c r="W233" i="3"/>
  <c r="U233" i="3"/>
  <c r="R233" i="3"/>
  <c r="T233" i="3" s="1"/>
  <c r="Q233" i="3"/>
  <c r="AM232" i="3"/>
  <c r="AJ232" i="3"/>
  <c r="AE232" i="3"/>
  <c r="AD232" i="3"/>
  <c r="AB232" i="3"/>
  <c r="AA232" i="3"/>
  <c r="Z232" i="3"/>
  <c r="W232" i="3"/>
  <c r="U232" i="3"/>
  <c r="R232" i="3"/>
  <c r="T232" i="3" s="1"/>
  <c r="Q232" i="3"/>
  <c r="AM231" i="3"/>
  <c r="AJ231" i="3"/>
  <c r="AE231" i="3"/>
  <c r="AD231" i="3"/>
  <c r="AB231" i="3"/>
  <c r="AA231" i="3"/>
  <c r="Z231" i="3"/>
  <c r="W231" i="3"/>
  <c r="U231" i="3"/>
  <c r="R231" i="3"/>
  <c r="S231" i="3" s="1"/>
  <c r="Q231" i="3"/>
  <c r="AM230" i="3"/>
  <c r="AJ230" i="3"/>
  <c r="AE230" i="3"/>
  <c r="AD230" i="3"/>
  <c r="AB230" i="3"/>
  <c r="AA230" i="3"/>
  <c r="Z230" i="3"/>
  <c r="W230" i="3"/>
  <c r="U230" i="3"/>
  <c r="R230" i="3"/>
  <c r="S230" i="3" s="1"/>
  <c r="Q230" i="3"/>
  <c r="AM229" i="3"/>
  <c r="AJ229" i="3"/>
  <c r="AE229" i="3"/>
  <c r="AD229" i="3"/>
  <c r="AB229" i="3"/>
  <c r="AA229" i="3"/>
  <c r="Z229" i="3"/>
  <c r="W229" i="3"/>
  <c r="U229" i="3"/>
  <c r="R229" i="3"/>
  <c r="T229" i="3" s="1"/>
  <c r="Q229" i="3"/>
  <c r="AM228" i="3"/>
  <c r="AJ228" i="3"/>
  <c r="AE228" i="3"/>
  <c r="AD228" i="3"/>
  <c r="AB228" i="3"/>
  <c r="AA228" i="3"/>
  <c r="Z228" i="3"/>
  <c r="W228" i="3"/>
  <c r="U228" i="3"/>
  <c r="R228" i="3"/>
  <c r="Q228" i="3"/>
  <c r="AK1046" i="2"/>
  <c r="AF1046" i="2"/>
  <c r="AC1046" i="2"/>
  <c r="AB1046" i="2"/>
  <c r="AA1046" i="2"/>
  <c r="S1046" i="2"/>
  <c r="U1046" i="2" s="1"/>
  <c r="R1046" i="2"/>
  <c r="AK1045" i="2"/>
  <c r="AF1045" i="2"/>
  <c r="AE1045" i="2"/>
  <c r="AC1045" i="2"/>
  <c r="AB1045" i="2"/>
  <c r="AA1045" i="2"/>
  <c r="S1045" i="2"/>
  <c r="T1045" i="2" s="1"/>
  <c r="R1045" i="2"/>
  <c r="AK1044" i="2"/>
  <c r="AF1044" i="2"/>
  <c r="AE1044" i="2"/>
  <c r="AC1044" i="2"/>
  <c r="AB1044" i="2"/>
  <c r="AA1044" i="2"/>
  <c r="S1044" i="2"/>
  <c r="T1044" i="2" s="1"/>
  <c r="R1044" i="2"/>
  <c r="AK1043" i="2"/>
  <c r="AF1043" i="2"/>
  <c r="AE1043" i="2"/>
  <c r="AC1043" i="2"/>
  <c r="AB1043" i="2"/>
  <c r="AA1043" i="2"/>
  <c r="S1043" i="2"/>
  <c r="U1043" i="2" s="1"/>
  <c r="R1043" i="2"/>
  <c r="AK1042" i="2"/>
  <c r="AF1042" i="2"/>
  <c r="AE1042" i="2"/>
  <c r="AC1042" i="2"/>
  <c r="AB1042" i="2"/>
  <c r="AA1042" i="2"/>
  <c r="S1042" i="2"/>
  <c r="U1042" i="2" s="1"/>
  <c r="R1042" i="2"/>
  <c r="AK1041" i="2"/>
  <c r="AF1041" i="2"/>
  <c r="AE1041" i="2"/>
  <c r="AC1041" i="2"/>
  <c r="AB1041" i="2"/>
  <c r="AA1041" i="2"/>
  <c r="S1041" i="2"/>
  <c r="U1041" i="2" s="1"/>
  <c r="R1041" i="2"/>
  <c r="AK1040" i="2"/>
  <c r="AF1040" i="2"/>
  <c r="AE1040" i="2"/>
  <c r="AC1040" i="2"/>
  <c r="AB1040" i="2"/>
  <c r="AA1040" i="2"/>
  <c r="V1040" i="2"/>
  <c r="S1040" i="2"/>
  <c r="T1040" i="2" s="1"/>
  <c r="R1040" i="2"/>
  <c r="AK1039" i="2"/>
  <c r="AF1039" i="2"/>
  <c r="AE1039" i="2"/>
  <c r="AC1039" i="2"/>
  <c r="AB1039" i="2"/>
  <c r="AA1039" i="2"/>
  <c r="V1039" i="2"/>
  <c r="S1039" i="2"/>
  <c r="T1039" i="2" s="1"/>
  <c r="R1039" i="2"/>
  <c r="AK1038" i="2"/>
  <c r="AF1038" i="2"/>
  <c r="AE1038" i="2"/>
  <c r="AC1038" i="2"/>
  <c r="AB1038" i="2"/>
  <c r="AA1038" i="2"/>
  <c r="V1038" i="2"/>
  <c r="S1038" i="2"/>
  <c r="U1038" i="2" s="1"/>
  <c r="R1038" i="2"/>
  <c r="AK1037" i="2"/>
  <c r="AF1037" i="2"/>
  <c r="AE1037" i="2"/>
  <c r="AC1037" i="2"/>
  <c r="AB1037" i="2"/>
  <c r="AA1037" i="2"/>
  <c r="V1037" i="2"/>
  <c r="S1037" i="2"/>
  <c r="U1037" i="2" s="1"/>
  <c r="R1037" i="2"/>
  <c r="AK1036" i="2"/>
  <c r="AF1036" i="2"/>
  <c r="AE1036" i="2"/>
  <c r="AC1036" i="2"/>
  <c r="AB1036" i="2"/>
  <c r="AA1036" i="2"/>
  <c r="V1036" i="2"/>
  <c r="S1036" i="2"/>
  <c r="T1036" i="2" s="1"/>
  <c r="R1036" i="2"/>
  <c r="AK1035" i="2"/>
  <c r="AF1035" i="2"/>
  <c r="AE1035" i="2"/>
  <c r="AC1035" i="2"/>
  <c r="AB1035" i="2"/>
  <c r="AA1035" i="2"/>
  <c r="V1035" i="2"/>
  <c r="S1035" i="2"/>
  <c r="U1035" i="2" s="1"/>
  <c r="R1035" i="2"/>
  <c r="AK1034" i="2"/>
  <c r="AF1034" i="2"/>
  <c r="AE1034" i="2"/>
  <c r="AC1034" i="2"/>
  <c r="AB1034" i="2"/>
  <c r="AA1034" i="2"/>
  <c r="V1034" i="2"/>
  <c r="S1034" i="2"/>
  <c r="T1034" i="2" s="1"/>
  <c r="R1034" i="2"/>
  <c r="AK1033" i="2"/>
  <c r="AF1033" i="2"/>
  <c r="AE1033" i="2"/>
  <c r="AC1033" i="2"/>
  <c r="AB1033" i="2"/>
  <c r="AA1033" i="2"/>
  <c r="V1033" i="2"/>
  <c r="S1033" i="2"/>
  <c r="U1033" i="2" s="1"/>
  <c r="R1033" i="2"/>
  <c r="AK1032" i="2"/>
  <c r="AF1032" i="2"/>
  <c r="AE1032" i="2"/>
  <c r="AC1032" i="2"/>
  <c r="AB1032" i="2"/>
  <c r="AA1032" i="2"/>
  <c r="V1032" i="2"/>
  <c r="S1032" i="2"/>
  <c r="T1032" i="2" s="1"/>
  <c r="R1032" i="2"/>
  <c r="AK1031" i="2"/>
  <c r="AF1031" i="2"/>
  <c r="AE1031" i="2"/>
  <c r="AC1031" i="2"/>
  <c r="AB1031" i="2"/>
  <c r="AA1031" i="2"/>
  <c r="V1031" i="2"/>
  <c r="S1031" i="2"/>
  <c r="U1031" i="2" s="1"/>
  <c r="R1031" i="2"/>
  <c r="AK1030" i="2"/>
  <c r="AF1030" i="2"/>
  <c r="AE1030" i="2"/>
  <c r="AC1030" i="2"/>
  <c r="AB1030" i="2"/>
  <c r="AA1030" i="2"/>
  <c r="V1030" i="2"/>
  <c r="S1030" i="2"/>
  <c r="U1030" i="2" s="1"/>
  <c r="R1030" i="2"/>
  <c r="AK1029" i="2"/>
  <c r="AF1029" i="2"/>
  <c r="AE1029" i="2"/>
  <c r="AC1029" i="2"/>
  <c r="AB1029" i="2"/>
  <c r="AA1029" i="2"/>
  <c r="V1029" i="2"/>
  <c r="S1029" i="2"/>
  <c r="U1029" i="2" s="1"/>
  <c r="R1029" i="2"/>
  <c r="AK1028" i="2"/>
  <c r="AF1028" i="2"/>
  <c r="AE1028" i="2"/>
  <c r="AC1028" i="2"/>
  <c r="AB1028" i="2"/>
  <c r="AA1028" i="2"/>
  <c r="V1028" i="2"/>
  <c r="S1028" i="2"/>
  <c r="T1028" i="2" s="1"/>
  <c r="R1028" i="2"/>
  <c r="T242" i="3" l="1"/>
  <c r="AF242" i="3" s="1"/>
  <c r="AI242" i="3" s="1"/>
  <c r="AN242" i="3" s="1"/>
  <c r="AO242" i="3" s="1"/>
  <c r="T247" i="3"/>
  <c r="T243" i="3"/>
  <c r="AF243" i="3" s="1"/>
  <c r="AI243" i="3" s="1"/>
  <c r="AN243" i="3" s="1"/>
  <c r="AO243" i="3" s="1"/>
  <c r="S236" i="3"/>
  <c r="S234" i="3"/>
  <c r="AF234" i="3" s="1"/>
  <c r="AI234" i="3" s="1"/>
  <c r="AN234" i="3" s="1"/>
  <c r="AO234" i="3" s="1"/>
  <c r="S235" i="3"/>
  <c r="AF235" i="3" s="1"/>
  <c r="AF236" i="3"/>
  <c r="AI236" i="3" s="1"/>
  <c r="AN236" i="3" s="1"/>
  <c r="AO236" i="3" s="1"/>
  <c r="T230" i="3"/>
  <c r="AF230" i="3" s="1"/>
  <c r="T231" i="3"/>
  <c r="AF231" i="3" s="1"/>
  <c r="AI231" i="3" s="1"/>
  <c r="AN231" i="3" s="1"/>
  <c r="AO231" i="3" s="1"/>
  <c r="S237" i="3"/>
  <c r="AF237" i="3" s="1"/>
  <c r="AI237" i="3" s="1"/>
  <c r="AN237" i="3" s="1"/>
  <c r="AO237" i="3" s="1"/>
  <c r="AF247" i="3"/>
  <c r="S246" i="3"/>
  <c r="AF246" i="3" s="1"/>
  <c r="AI246" i="3" s="1"/>
  <c r="AN246" i="3" s="1"/>
  <c r="AO246" i="3" s="1"/>
  <c r="U1044" i="2"/>
  <c r="AG1044" i="2" s="1"/>
  <c r="AJ1044" i="2" s="1"/>
  <c r="AO1044" i="2" s="1"/>
  <c r="AP1044" i="2" s="1"/>
  <c r="T1031" i="2"/>
  <c r="AG1031" i="2" s="1"/>
  <c r="AJ1031" i="2" s="1"/>
  <c r="AO1031" i="2" s="1"/>
  <c r="AP1031" i="2" s="1"/>
  <c r="U1039" i="2"/>
  <c r="AG1039" i="2" s="1"/>
  <c r="AJ1039" i="2" s="1"/>
  <c r="AO1039" i="2" s="1"/>
  <c r="AP1039" i="2" s="1"/>
  <c r="T1035" i="2"/>
  <c r="AG1035" i="2" s="1"/>
  <c r="T228" i="3"/>
  <c r="S233" i="3"/>
  <c r="AF233" i="3" s="1"/>
  <c r="T240" i="3"/>
  <c r="S245" i="3"/>
  <c r="AF245" i="3" s="1"/>
  <c r="S238" i="3"/>
  <c r="AF238" i="3" s="1"/>
  <c r="S229" i="3"/>
  <c r="AF229" i="3" s="1"/>
  <c r="S241" i="3"/>
  <c r="AF241" i="3" s="1"/>
  <c r="S232" i="3"/>
  <c r="AF232" i="3" s="1"/>
  <c r="T239" i="3"/>
  <c r="AF239" i="3" s="1"/>
  <c r="S244" i="3"/>
  <c r="AF244" i="3" s="1"/>
  <c r="S228" i="3"/>
  <c r="S240" i="3"/>
  <c r="U1028" i="2"/>
  <c r="AG1028" i="2" s="1"/>
  <c r="U1036" i="2"/>
  <c r="AG1036" i="2" s="1"/>
  <c r="U1040" i="2"/>
  <c r="AG1040" i="2" s="1"/>
  <c r="T1029" i="2"/>
  <c r="AG1029" i="2" s="1"/>
  <c r="T1033" i="2"/>
  <c r="AG1033" i="2" s="1"/>
  <c r="T1037" i="2"/>
  <c r="AG1037" i="2" s="1"/>
  <c r="T1041" i="2"/>
  <c r="AG1041" i="2" s="1"/>
  <c r="T1042" i="2"/>
  <c r="AG1042" i="2" s="1"/>
  <c r="T1030" i="2"/>
  <c r="AG1030" i="2" s="1"/>
  <c r="T1038" i="2"/>
  <c r="AG1038" i="2" s="1"/>
  <c r="T1046" i="2"/>
  <c r="AG1046" i="2" s="1"/>
  <c r="U1034" i="2"/>
  <c r="AG1034" i="2" s="1"/>
  <c r="T1043" i="2"/>
  <c r="AG1043" i="2" s="1"/>
  <c r="U1032" i="2"/>
  <c r="AG1032" i="2" s="1"/>
  <c r="U1045" i="2"/>
  <c r="AG1045" i="2" s="1"/>
  <c r="AF240" i="3" l="1"/>
  <c r="AF228" i="3"/>
  <c r="AI228" i="3" s="1"/>
  <c r="AN228" i="3" s="1"/>
  <c r="AO228" i="3" s="1"/>
  <c r="AI247" i="3"/>
  <c r="AN247" i="3" s="1"/>
  <c r="AO247" i="3" s="1"/>
  <c r="AI230" i="3"/>
  <c r="AN230" i="3" s="1"/>
  <c r="AO230" i="3" s="1"/>
  <c r="AI235" i="3"/>
  <c r="AN235" i="3" s="1"/>
  <c r="AO235" i="3" s="1"/>
  <c r="AJ1035" i="2"/>
  <c r="AO1035" i="2" s="1"/>
  <c r="AP1035" i="2" s="1"/>
  <c r="AI241" i="3"/>
  <c r="AN241" i="3" s="1"/>
  <c r="AO241" i="3" s="1"/>
  <c r="AI229" i="3"/>
  <c r="AN229" i="3" s="1"/>
  <c r="AO229" i="3" s="1"/>
  <c r="AI244" i="3"/>
  <c r="AN244" i="3" s="1"/>
  <c r="AO244" i="3" s="1"/>
  <c r="AI239" i="3"/>
  <c r="AN239" i="3" s="1"/>
  <c r="AO239" i="3" s="1"/>
  <c r="AI232" i="3"/>
  <c r="AN232" i="3" s="1"/>
  <c r="AO232" i="3" s="1"/>
  <c r="AI233" i="3"/>
  <c r="AN233" i="3" s="1"/>
  <c r="AO233" i="3" s="1"/>
  <c r="AI240" i="3"/>
  <c r="AN240" i="3" s="1"/>
  <c r="AO240" i="3" s="1"/>
  <c r="AI238" i="3"/>
  <c r="AN238" i="3" s="1"/>
  <c r="AO238" i="3" s="1"/>
  <c r="AI245" i="3"/>
  <c r="AN245" i="3" s="1"/>
  <c r="AO245" i="3" s="1"/>
  <c r="AJ1040" i="2"/>
  <c r="AO1040" i="2" s="1"/>
  <c r="AP1040" i="2" s="1"/>
  <c r="AJ1032" i="2"/>
  <c r="AO1032" i="2" s="1"/>
  <c r="AP1032" i="2" s="1"/>
  <c r="AJ1036" i="2"/>
  <c r="AO1036" i="2" s="1"/>
  <c r="AP1036" i="2" s="1"/>
  <c r="AJ1033" i="2"/>
  <c r="AO1033" i="2" s="1"/>
  <c r="AP1033" i="2" s="1"/>
  <c r="AJ1034" i="2"/>
  <c r="AO1034" i="2" s="1"/>
  <c r="AP1034" i="2" s="1"/>
  <c r="AJ1038" i="2"/>
  <c r="AO1038" i="2" s="1"/>
  <c r="AP1038" i="2" s="1"/>
  <c r="AJ1042" i="2"/>
  <c r="AO1042" i="2" s="1"/>
  <c r="AP1042" i="2" s="1"/>
  <c r="AJ1045" i="2"/>
  <c r="AO1045" i="2" s="1"/>
  <c r="AP1045" i="2" s="1"/>
  <c r="AJ1028" i="2"/>
  <c r="AO1028" i="2" s="1"/>
  <c r="AP1028" i="2" s="1"/>
  <c r="AJ1037" i="2"/>
  <c r="AO1037" i="2" s="1"/>
  <c r="AP1037" i="2" s="1"/>
  <c r="AJ1043" i="2"/>
  <c r="AO1043" i="2" s="1"/>
  <c r="AP1043" i="2" s="1"/>
  <c r="AJ1030" i="2"/>
  <c r="AO1030" i="2" s="1"/>
  <c r="AP1030" i="2" s="1"/>
  <c r="AJ1041" i="2"/>
  <c r="AO1041" i="2" s="1"/>
  <c r="AP1041" i="2" s="1"/>
  <c r="AJ1029" i="2"/>
  <c r="AO1029" i="2" s="1"/>
  <c r="AP1029" i="2" s="1"/>
  <c r="AJ1046" i="2"/>
  <c r="AO1046" i="2" s="1"/>
  <c r="AP1046" i="2" s="1"/>
  <c r="AO227" i="3" l="1"/>
  <c r="AM227" i="3"/>
  <c r="AJ227" i="3"/>
  <c r="AE227" i="3"/>
  <c r="AD227" i="3"/>
  <c r="AB227" i="3"/>
  <c r="AA227" i="3"/>
  <c r="Z227" i="3"/>
  <c r="W227" i="3"/>
  <c r="U227" i="3"/>
  <c r="R227" i="3"/>
  <c r="T227" i="3" s="1"/>
  <c r="Q227" i="3"/>
  <c r="AM226" i="3"/>
  <c r="AJ226" i="3"/>
  <c r="AE226" i="3"/>
  <c r="AD226" i="3"/>
  <c r="AB226" i="3"/>
  <c r="AA226" i="3"/>
  <c r="Z226" i="3"/>
  <c r="W226" i="3"/>
  <c r="U226" i="3"/>
  <c r="R226" i="3"/>
  <c r="S226" i="3" s="1"/>
  <c r="Q226" i="3"/>
  <c r="AM225" i="3"/>
  <c r="AJ225" i="3"/>
  <c r="AE225" i="3"/>
  <c r="AD225" i="3"/>
  <c r="AB225" i="3"/>
  <c r="AA225" i="3"/>
  <c r="Z225" i="3"/>
  <c r="W225" i="3"/>
  <c r="U225" i="3"/>
  <c r="R225" i="3"/>
  <c r="T225" i="3" s="1"/>
  <c r="Q225" i="3"/>
  <c r="AM224" i="3"/>
  <c r="AJ224" i="3"/>
  <c r="AE224" i="3"/>
  <c r="AD224" i="3"/>
  <c r="AB224" i="3"/>
  <c r="AA224" i="3"/>
  <c r="Z224" i="3"/>
  <c r="W224" i="3"/>
  <c r="U224" i="3"/>
  <c r="R224" i="3"/>
  <c r="T224" i="3" s="1"/>
  <c r="Q224" i="3"/>
  <c r="AK1027" i="2"/>
  <c r="AF1027" i="2"/>
  <c r="AE1027" i="2"/>
  <c r="AC1027" i="2"/>
  <c r="AB1027" i="2"/>
  <c r="AA1027" i="2"/>
  <c r="V1027" i="2"/>
  <c r="S1027" i="2"/>
  <c r="U1027" i="2" s="1"/>
  <c r="R1027" i="2"/>
  <c r="AK1026" i="2"/>
  <c r="AF1026" i="2"/>
  <c r="AE1026" i="2"/>
  <c r="AC1026" i="2"/>
  <c r="AB1026" i="2"/>
  <c r="AA1026" i="2"/>
  <c r="V1026" i="2"/>
  <c r="S1026" i="2"/>
  <c r="U1026" i="2" s="1"/>
  <c r="R1026" i="2"/>
  <c r="AK1025" i="2"/>
  <c r="AF1025" i="2"/>
  <c r="AE1025" i="2"/>
  <c r="AC1025" i="2"/>
  <c r="AB1025" i="2"/>
  <c r="AA1025" i="2"/>
  <c r="V1025" i="2"/>
  <c r="S1025" i="2"/>
  <c r="U1025" i="2" s="1"/>
  <c r="R1025" i="2"/>
  <c r="AK1024" i="2"/>
  <c r="AF1024" i="2"/>
  <c r="AE1024" i="2"/>
  <c r="AC1024" i="2"/>
  <c r="AB1024" i="2"/>
  <c r="AA1024" i="2"/>
  <c r="V1024" i="2"/>
  <c r="S1024" i="2"/>
  <c r="U1024" i="2" s="1"/>
  <c r="R1024" i="2"/>
  <c r="AK1023" i="2"/>
  <c r="AF1023" i="2"/>
  <c r="AE1023" i="2"/>
  <c r="AC1023" i="2"/>
  <c r="AB1023" i="2"/>
  <c r="AA1023" i="2"/>
  <c r="V1023" i="2"/>
  <c r="S1023" i="2"/>
  <c r="U1023" i="2" s="1"/>
  <c r="R1023" i="2"/>
  <c r="AK1022" i="2"/>
  <c r="AF1022" i="2"/>
  <c r="AE1022" i="2"/>
  <c r="AC1022" i="2"/>
  <c r="AB1022" i="2"/>
  <c r="AA1022" i="2"/>
  <c r="V1022" i="2"/>
  <c r="S1022" i="2"/>
  <c r="U1022" i="2" s="1"/>
  <c r="R1022" i="2"/>
  <c r="AK1021" i="2"/>
  <c r="AF1021" i="2"/>
  <c r="AE1021" i="2"/>
  <c r="AC1021" i="2"/>
  <c r="AB1021" i="2"/>
  <c r="AA1021" i="2"/>
  <c r="V1021" i="2"/>
  <c r="S1021" i="2"/>
  <c r="U1021" i="2" s="1"/>
  <c r="R1021" i="2"/>
  <c r="AK1020" i="2"/>
  <c r="AF1020" i="2"/>
  <c r="AE1020" i="2"/>
  <c r="AC1020" i="2"/>
  <c r="AB1020" i="2"/>
  <c r="AA1020" i="2"/>
  <c r="V1020" i="2"/>
  <c r="S1020" i="2"/>
  <c r="U1020" i="2" s="1"/>
  <c r="R1020" i="2"/>
  <c r="AK1019" i="2"/>
  <c r="AF1019" i="2"/>
  <c r="AE1019" i="2"/>
  <c r="AC1019" i="2"/>
  <c r="AB1019" i="2"/>
  <c r="AA1019" i="2"/>
  <c r="V1019" i="2"/>
  <c r="S1019" i="2"/>
  <c r="U1019" i="2" s="1"/>
  <c r="R1019" i="2"/>
  <c r="AK1018" i="2"/>
  <c r="AF1018" i="2"/>
  <c r="AE1018" i="2"/>
  <c r="AC1018" i="2"/>
  <c r="AB1018" i="2"/>
  <c r="AA1018" i="2"/>
  <c r="V1018" i="2"/>
  <c r="S1018" i="2"/>
  <c r="U1018" i="2" s="1"/>
  <c r="R1018" i="2"/>
  <c r="AK1017" i="2"/>
  <c r="AF1017" i="2"/>
  <c r="AE1017" i="2"/>
  <c r="AC1017" i="2"/>
  <c r="AB1017" i="2"/>
  <c r="AA1017" i="2"/>
  <c r="V1017" i="2"/>
  <c r="S1017" i="2"/>
  <c r="U1017" i="2" s="1"/>
  <c r="R1017" i="2"/>
  <c r="AK1016" i="2"/>
  <c r="AF1016" i="2"/>
  <c r="AE1016" i="2"/>
  <c r="AC1016" i="2"/>
  <c r="AB1016" i="2"/>
  <c r="AA1016" i="2"/>
  <c r="V1016" i="2"/>
  <c r="S1016" i="2"/>
  <c r="U1016" i="2" s="1"/>
  <c r="R1016" i="2"/>
  <c r="AK1015" i="2"/>
  <c r="AF1015" i="2"/>
  <c r="AE1015" i="2"/>
  <c r="AC1015" i="2"/>
  <c r="AB1015" i="2"/>
  <c r="AA1015" i="2"/>
  <c r="V1015" i="2"/>
  <c r="S1015" i="2"/>
  <c r="T1015" i="2" s="1"/>
  <c r="R1015" i="2"/>
  <c r="AK1014" i="2"/>
  <c r="AF1014" i="2"/>
  <c r="AE1014" i="2"/>
  <c r="AC1014" i="2"/>
  <c r="AB1014" i="2"/>
  <c r="AA1014" i="2"/>
  <c r="V1014" i="2"/>
  <c r="S1014" i="2"/>
  <c r="U1014" i="2" s="1"/>
  <c r="R1014" i="2"/>
  <c r="AK1013" i="2"/>
  <c r="AF1013" i="2"/>
  <c r="AE1013" i="2"/>
  <c r="AC1013" i="2"/>
  <c r="AB1013" i="2"/>
  <c r="AA1013" i="2"/>
  <c r="V1013" i="2"/>
  <c r="S1013" i="2"/>
  <c r="U1013" i="2" s="1"/>
  <c r="R1013" i="2"/>
  <c r="AK1012" i="2"/>
  <c r="AF1012" i="2"/>
  <c r="AE1012" i="2"/>
  <c r="AC1012" i="2"/>
  <c r="AB1012" i="2"/>
  <c r="AA1012" i="2"/>
  <c r="V1012" i="2"/>
  <c r="S1012" i="2"/>
  <c r="U1012" i="2" s="1"/>
  <c r="R1012" i="2"/>
  <c r="T1024" i="2" l="1"/>
  <c r="AG1024" i="2" s="1"/>
  <c r="AJ1024" i="2" s="1"/>
  <c r="AO1024" i="2" s="1"/>
  <c r="AP1024" i="2" s="1"/>
  <c r="T1027" i="2"/>
  <c r="AG1027" i="2" s="1"/>
  <c r="AJ1027" i="2" s="1"/>
  <c r="AO1027" i="2" s="1"/>
  <c r="AP1027" i="2" s="1"/>
  <c r="S225" i="3"/>
  <c r="AF225" i="3" s="1"/>
  <c r="AI225" i="3" s="1"/>
  <c r="AN225" i="3" s="1"/>
  <c r="AO225" i="3" s="1"/>
  <c r="T226" i="3"/>
  <c r="AF226" i="3" s="1"/>
  <c r="AI226" i="3" s="1"/>
  <c r="AN226" i="3" s="1"/>
  <c r="AO226" i="3" s="1"/>
  <c r="T1019" i="2"/>
  <c r="AG1019" i="2" s="1"/>
  <c r="AJ1019" i="2" s="1"/>
  <c r="AO1019" i="2" s="1"/>
  <c r="AP1019" i="2" s="1"/>
  <c r="U1015" i="2"/>
  <c r="AG1015" i="2" s="1"/>
  <c r="AJ1015" i="2" s="1"/>
  <c r="AO1015" i="2" s="1"/>
  <c r="AP1015" i="2" s="1"/>
  <c r="T1020" i="2"/>
  <c r="AG1020" i="2" s="1"/>
  <c r="T1023" i="2"/>
  <c r="AG1023" i="2" s="1"/>
  <c r="AJ1023" i="2" s="1"/>
  <c r="AO1023" i="2" s="1"/>
  <c r="AP1023" i="2" s="1"/>
  <c r="S224" i="3"/>
  <c r="AF224" i="3" s="1"/>
  <c r="S227" i="3"/>
  <c r="AF227" i="3" s="1"/>
  <c r="AI227" i="3" s="1"/>
  <c r="T1012" i="2"/>
  <c r="AG1012" i="2" s="1"/>
  <c r="T1016" i="2"/>
  <c r="AG1016" i="2" s="1"/>
  <c r="T1013" i="2"/>
  <c r="AG1013" i="2" s="1"/>
  <c r="T1017" i="2"/>
  <c r="AG1017" i="2" s="1"/>
  <c r="T1021" i="2"/>
  <c r="AG1021" i="2" s="1"/>
  <c r="T1025" i="2"/>
  <c r="AG1025" i="2" s="1"/>
  <c r="T1026" i="2"/>
  <c r="AG1026" i="2" s="1"/>
  <c r="T1014" i="2"/>
  <c r="AG1014" i="2" s="1"/>
  <c r="T1018" i="2"/>
  <c r="AG1018" i="2" s="1"/>
  <c r="T1022" i="2"/>
  <c r="AG1022" i="2" s="1"/>
  <c r="AI224" i="3" l="1"/>
  <c r="AN224" i="3" s="1"/>
  <c r="AO224" i="3" s="1"/>
  <c r="AJ1025" i="2"/>
  <c r="AO1025" i="2" s="1"/>
  <c r="AP1025" i="2" s="1"/>
  <c r="AJ1012" i="2"/>
  <c r="AO1012" i="2" s="1"/>
  <c r="AP1012" i="2" s="1"/>
  <c r="AJ1016" i="2"/>
  <c r="AO1016" i="2" s="1"/>
  <c r="AP1016" i="2" s="1"/>
  <c r="AJ1013" i="2"/>
  <c r="AO1013" i="2" s="1"/>
  <c r="AP1013" i="2" s="1"/>
  <c r="AJ1021" i="2"/>
  <c r="AO1021" i="2" s="1"/>
  <c r="AP1021" i="2" s="1"/>
  <c r="AJ1022" i="2"/>
  <c r="AO1022" i="2" s="1"/>
  <c r="AP1022" i="2" s="1"/>
  <c r="AJ1020" i="2"/>
  <c r="AO1020" i="2" s="1"/>
  <c r="AP1020" i="2" s="1"/>
  <c r="AJ1018" i="2"/>
  <c r="AO1018" i="2" s="1"/>
  <c r="AP1018" i="2" s="1"/>
  <c r="AJ1014" i="2"/>
  <c r="AO1014" i="2" s="1"/>
  <c r="AP1014" i="2" s="1"/>
  <c r="AJ1026" i="2"/>
  <c r="AO1026" i="2" s="1"/>
  <c r="AP1026" i="2" s="1"/>
  <c r="AJ1017" i="2"/>
  <c r="AO1017" i="2" s="1"/>
  <c r="AP1017" i="2" s="1"/>
  <c r="AK1011" i="2" l="1"/>
  <c r="AF1011" i="2"/>
  <c r="AE1011" i="2"/>
  <c r="AC1011" i="2"/>
  <c r="AB1011" i="2"/>
  <c r="AA1011" i="2"/>
  <c r="V1011" i="2"/>
  <c r="S1011" i="2"/>
  <c r="U1011" i="2" s="1"/>
  <c r="R1011" i="2"/>
  <c r="AK1010" i="2"/>
  <c r="AF1010" i="2"/>
  <c r="AE1010" i="2"/>
  <c r="AC1010" i="2"/>
  <c r="AB1010" i="2"/>
  <c r="AA1010" i="2"/>
  <c r="V1010" i="2"/>
  <c r="S1010" i="2"/>
  <c r="U1010" i="2" s="1"/>
  <c r="R1010" i="2"/>
  <c r="AK1009" i="2"/>
  <c r="AF1009" i="2"/>
  <c r="AE1009" i="2"/>
  <c r="AC1009" i="2"/>
  <c r="AB1009" i="2"/>
  <c r="AA1009" i="2"/>
  <c r="V1009" i="2"/>
  <c r="S1009" i="2"/>
  <c r="U1009" i="2" s="1"/>
  <c r="R1009" i="2"/>
  <c r="AK1008" i="2"/>
  <c r="AF1008" i="2"/>
  <c r="AE1008" i="2"/>
  <c r="AC1008" i="2"/>
  <c r="AB1008" i="2"/>
  <c r="AA1008" i="2"/>
  <c r="V1008" i="2"/>
  <c r="S1008" i="2"/>
  <c r="U1008" i="2" s="1"/>
  <c r="R1008" i="2"/>
  <c r="AK1007" i="2"/>
  <c r="AF1007" i="2"/>
  <c r="AE1007" i="2"/>
  <c r="AC1007" i="2"/>
  <c r="AB1007" i="2"/>
  <c r="AA1007" i="2"/>
  <c r="V1007" i="2"/>
  <c r="S1007" i="2"/>
  <c r="T1007" i="2" s="1"/>
  <c r="R1007" i="2"/>
  <c r="AK1006" i="2"/>
  <c r="AF1006" i="2"/>
  <c r="AE1006" i="2"/>
  <c r="AC1006" i="2"/>
  <c r="AB1006" i="2"/>
  <c r="AA1006" i="2"/>
  <c r="V1006" i="2"/>
  <c r="S1006" i="2"/>
  <c r="U1006" i="2" s="1"/>
  <c r="R1006" i="2"/>
  <c r="AK1005" i="2"/>
  <c r="AF1005" i="2"/>
  <c r="AE1005" i="2"/>
  <c r="AC1005" i="2"/>
  <c r="AB1005" i="2"/>
  <c r="AA1005" i="2"/>
  <c r="V1005" i="2"/>
  <c r="S1005" i="2"/>
  <c r="U1005" i="2" s="1"/>
  <c r="R1005" i="2"/>
  <c r="AK1004" i="2"/>
  <c r="AF1004" i="2"/>
  <c r="AE1004" i="2"/>
  <c r="AC1004" i="2"/>
  <c r="AB1004" i="2"/>
  <c r="AA1004" i="2"/>
  <c r="V1004" i="2"/>
  <c r="S1004" i="2"/>
  <c r="U1004" i="2" s="1"/>
  <c r="R1004" i="2"/>
  <c r="AK1003" i="2"/>
  <c r="AF1003" i="2"/>
  <c r="AE1003" i="2"/>
  <c r="AC1003" i="2"/>
  <c r="AB1003" i="2"/>
  <c r="AA1003" i="2"/>
  <c r="V1003" i="2"/>
  <c r="S1003" i="2"/>
  <c r="T1003" i="2" s="1"/>
  <c r="R1003" i="2"/>
  <c r="AK1002" i="2"/>
  <c r="AF1002" i="2"/>
  <c r="AE1002" i="2"/>
  <c r="AC1002" i="2"/>
  <c r="AB1002" i="2"/>
  <c r="AA1002" i="2"/>
  <c r="V1002" i="2"/>
  <c r="S1002" i="2"/>
  <c r="U1002" i="2" s="1"/>
  <c r="R1002" i="2"/>
  <c r="AK1001" i="2"/>
  <c r="AF1001" i="2"/>
  <c r="AE1001" i="2"/>
  <c r="AC1001" i="2"/>
  <c r="AB1001" i="2"/>
  <c r="AA1001" i="2"/>
  <c r="V1001" i="2"/>
  <c r="S1001" i="2"/>
  <c r="U1001" i="2" s="1"/>
  <c r="R1001" i="2"/>
  <c r="AK1000" i="2"/>
  <c r="AF1000" i="2"/>
  <c r="AE1000" i="2"/>
  <c r="AC1000" i="2"/>
  <c r="AB1000" i="2"/>
  <c r="AA1000" i="2"/>
  <c r="V1000" i="2"/>
  <c r="S1000" i="2"/>
  <c r="T1000" i="2" s="1"/>
  <c r="R1000" i="2"/>
  <c r="AK999" i="2"/>
  <c r="AF999" i="2"/>
  <c r="AE999" i="2"/>
  <c r="AC999" i="2"/>
  <c r="AB999" i="2"/>
  <c r="AA999" i="2"/>
  <c r="V999" i="2"/>
  <c r="S999" i="2"/>
  <c r="T999" i="2" s="1"/>
  <c r="R999" i="2"/>
  <c r="AK998" i="2"/>
  <c r="AF998" i="2"/>
  <c r="AE998" i="2"/>
  <c r="AC998" i="2"/>
  <c r="AB998" i="2"/>
  <c r="AA998" i="2"/>
  <c r="V998" i="2"/>
  <c r="S998" i="2"/>
  <c r="U998" i="2" s="1"/>
  <c r="R998" i="2"/>
  <c r="AK997" i="2"/>
  <c r="AF997" i="2"/>
  <c r="AE997" i="2"/>
  <c r="AC997" i="2"/>
  <c r="AB997" i="2"/>
  <c r="AA997" i="2"/>
  <c r="V997" i="2"/>
  <c r="S997" i="2"/>
  <c r="U997" i="2" s="1"/>
  <c r="R997" i="2"/>
  <c r="AK996" i="2"/>
  <c r="AF996" i="2"/>
  <c r="AE996" i="2"/>
  <c r="AC996" i="2"/>
  <c r="AB996" i="2"/>
  <c r="AA996" i="2"/>
  <c r="V996" i="2"/>
  <c r="S996" i="2"/>
  <c r="T996" i="2" s="1"/>
  <c r="R996" i="2"/>
  <c r="AK995" i="2"/>
  <c r="AF995" i="2"/>
  <c r="AE995" i="2"/>
  <c r="AC995" i="2"/>
  <c r="AB995" i="2"/>
  <c r="AA995" i="2"/>
  <c r="V995" i="2"/>
  <c r="S995" i="2"/>
  <c r="T995" i="2" s="1"/>
  <c r="R995" i="2"/>
  <c r="AK994" i="2"/>
  <c r="AF994" i="2"/>
  <c r="AE994" i="2"/>
  <c r="AC994" i="2"/>
  <c r="AB994" i="2"/>
  <c r="AA994" i="2"/>
  <c r="V994" i="2"/>
  <c r="S994" i="2"/>
  <c r="U994" i="2" s="1"/>
  <c r="R994" i="2"/>
  <c r="AK993" i="2"/>
  <c r="AF993" i="2"/>
  <c r="AE993" i="2"/>
  <c r="AC993" i="2"/>
  <c r="AB993" i="2"/>
  <c r="AA993" i="2"/>
  <c r="V993" i="2"/>
  <c r="S993" i="2"/>
  <c r="U993" i="2" s="1"/>
  <c r="R993" i="2"/>
  <c r="AK992" i="2"/>
  <c r="AF992" i="2"/>
  <c r="AE992" i="2"/>
  <c r="AC992" i="2"/>
  <c r="AB992" i="2"/>
  <c r="AA992" i="2"/>
  <c r="V992" i="2"/>
  <c r="S992" i="2"/>
  <c r="T992" i="2" s="1"/>
  <c r="R992" i="2"/>
  <c r="AK991" i="2"/>
  <c r="AF991" i="2"/>
  <c r="AE991" i="2"/>
  <c r="AC991" i="2"/>
  <c r="AB991" i="2"/>
  <c r="AA991" i="2"/>
  <c r="V991" i="2"/>
  <c r="S991" i="2"/>
  <c r="T991" i="2" s="1"/>
  <c r="R991" i="2"/>
  <c r="AK990" i="2"/>
  <c r="AF990" i="2"/>
  <c r="AE990" i="2"/>
  <c r="AC990" i="2"/>
  <c r="AB990" i="2"/>
  <c r="AA990" i="2"/>
  <c r="V990" i="2"/>
  <c r="S990" i="2"/>
  <c r="U990" i="2" s="1"/>
  <c r="R990" i="2"/>
  <c r="AK989" i="2"/>
  <c r="AF989" i="2"/>
  <c r="AE989" i="2"/>
  <c r="AC989" i="2"/>
  <c r="AB989" i="2"/>
  <c r="AA989" i="2"/>
  <c r="V989" i="2"/>
  <c r="S989" i="2"/>
  <c r="U989" i="2" s="1"/>
  <c r="R989" i="2"/>
  <c r="AK988" i="2"/>
  <c r="AF988" i="2"/>
  <c r="AE988" i="2"/>
  <c r="AC988" i="2"/>
  <c r="AB988" i="2"/>
  <c r="AA988" i="2"/>
  <c r="V988" i="2"/>
  <c r="S988" i="2"/>
  <c r="U988" i="2" s="1"/>
  <c r="R988" i="2"/>
  <c r="AK987" i="2"/>
  <c r="AF987" i="2"/>
  <c r="AE987" i="2"/>
  <c r="AC987" i="2"/>
  <c r="AB987" i="2"/>
  <c r="AA987" i="2"/>
  <c r="V987" i="2"/>
  <c r="S987" i="2"/>
  <c r="T987" i="2" s="1"/>
  <c r="R987" i="2"/>
  <c r="AK986" i="2"/>
  <c r="AF986" i="2"/>
  <c r="AE986" i="2"/>
  <c r="AC986" i="2"/>
  <c r="AB986" i="2"/>
  <c r="AA986" i="2"/>
  <c r="V986" i="2"/>
  <c r="S986" i="2"/>
  <c r="U986" i="2" s="1"/>
  <c r="R986" i="2"/>
  <c r="AK985" i="2"/>
  <c r="AF985" i="2"/>
  <c r="AE985" i="2"/>
  <c r="AC985" i="2"/>
  <c r="AB985" i="2"/>
  <c r="AA985" i="2"/>
  <c r="V985" i="2"/>
  <c r="S985" i="2"/>
  <c r="U985" i="2" s="1"/>
  <c r="R985" i="2"/>
  <c r="AM223" i="3"/>
  <c r="AJ223" i="3"/>
  <c r="AE223" i="3"/>
  <c r="AD223" i="3"/>
  <c r="AB223" i="3"/>
  <c r="AA223" i="3"/>
  <c r="Z223" i="3"/>
  <c r="W223" i="3"/>
  <c r="U223" i="3"/>
  <c r="R223" i="3"/>
  <c r="T223" i="3" s="1"/>
  <c r="Q223" i="3"/>
  <c r="AM222" i="3"/>
  <c r="AJ222" i="3"/>
  <c r="AE222" i="3"/>
  <c r="AD222" i="3"/>
  <c r="AB222" i="3"/>
  <c r="AA222" i="3"/>
  <c r="Z222" i="3"/>
  <c r="W222" i="3"/>
  <c r="U222" i="3"/>
  <c r="R222" i="3"/>
  <c r="T222" i="3" s="1"/>
  <c r="Q222" i="3"/>
  <c r="AM221" i="3"/>
  <c r="AJ221" i="3"/>
  <c r="AE221" i="3"/>
  <c r="AD221" i="3"/>
  <c r="AB221" i="3"/>
  <c r="AA221" i="3"/>
  <c r="Z221" i="3"/>
  <c r="W221" i="3"/>
  <c r="U221" i="3"/>
  <c r="R221" i="3"/>
  <c r="T221" i="3" s="1"/>
  <c r="Q221" i="3"/>
  <c r="AM220" i="3"/>
  <c r="AJ220" i="3"/>
  <c r="AE220" i="3"/>
  <c r="AD220" i="3"/>
  <c r="AB220" i="3"/>
  <c r="AA220" i="3"/>
  <c r="Z220" i="3"/>
  <c r="W220" i="3"/>
  <c r="U220" i="3"/>
  <c r="R220" i="3"/>
  <c r="S220" i="3" s="1"/>
  <c r="Q220" i="3"/>
  <c r="AM219" i="3"/>
  <c r="AJ219" i="3"/>
  <c r="AE219" i="3"/>
  <c r="AD219" i="3"/>
  <c r="AB219" i="3"/>
  <c r="AA219" i="3"/>
  <c r="Z219" i="3"/>
  <c r="W219" i="3"/>
  <c r="U219" i="3"/>
  <c r="R219" i="3"/>
  <c r="T219" i="3" s="1"/>
  <c r="Q219" i="3"/>
  <c r="AM218" i="3"/>
  <c r="AJ218" i="3"/>
  <c r="AE218" i="3"/>
  <c r="AD218" i="3"/>
  <c r="AB218" i="3"/>
  <c r="AA218" i="3"/>
  <c r="Z218" i="3"/>
  <c r="W218" i="3"/>
  <c r="U218" i="3"/>
  <c r="R218" i="3"/>
  <c r="T218" i="3" s="1"/>
  <c r="Q218" i="3"/>
  <c r="S221" i="3" l="1"/>
  <c r="T220" i="3"/>
  <c r="AF220" i="3" s="1"/>
  <c r="AI220" i="3" s="1"/>
  <c r="AN220" i="3" s="1"/>
  <c r="AO220" i="3" s="1"/>
  <c r="AF221" i="3"/>
  <c r="T1004" i="2"/>
  <c r="AG1004" i="2" s="1"/>
  <c r="AJ1004" i="2" s="1"/>
  <c r="AO1004" i="2" s="1"/>
  <c r="AP1004" i="2" s="1"/>
  <c r="T1008" i="2"/>
  <c r="AG1008" i="2" s="1"/>
  <c r="AJ1008" i="2" s="1"/>
  <c r="AO1008" i="2" s="1"/>
  <c r="AP1008" i="2" s="1"/>
  <c r="T1002" i="2"/>
  <c r="AG1002" i="2" s="1"/>
  <c r="T1011" i="2"/>
  <c r="AG1011" i="2" s="1"/>
  <c r="AJ1011" i="2" s="1"/>
  <c r="AO1011" i="2" s="1"/>
  <c r="AP1011" i="2" s="1"/>
  <c r="T1006" i="2"/>
  <c r="AG1006" i="2" s="1"/>
  <c r="T988" i="2"/>
  <c r="AG988" i="2" s="1"/>
  <c r="U992" i="2"/>
  <c r="AG992" i="2" s="1"/>
  <c r="U996" i="2"/>
  <c r="AG996" i="2" s="1"/>
  <c r="U1000" i="2"/>
  <c r="AG1000" i="2" s="1"/>
  <c r="U999" i="2"/>
  <c r="AG999" i="2" s="1"/>
  <c r="U1003" i="2"/>
  <c r="AG1003" i="2" s="1"/>
  <c r="U995" i="2"/>
  <c r="AG995" i="2" s="1"/>
  <c r="T985" i="2"/>
  <c r="AG985" i="2" s="1"/>
  <c r="T989" i="2"/>
  <c r="AG989" i="2" s="1"/>
  <c r="T993" i="2"/>
  <c r="AG993" i="2" s="1"/>
  <c r="T997" i="2"/>
  <c r="AG997" i="2" s="1"/>
  <c r="T1001" i="2"/>
  <c r="AG1001" i="2" s="1"/>
  <c r="T1005" i="2"/>
  <c r="AG1005" i="2" s="1"/>
  <c r="T1009" i="2"/>
  <c r="AG1009" i="2" s="1"/>
  <c r="U987" i="2"/>
  <c r="AG987" i="2" s="1"/>
  <c r="U991" i="2"/>
  <c r="AG991" i="2" s="1"/>
  <c r="U1007" i="2"/>
  <c r="AG1007" i="2" s="1"/>
  <c r="T990" i="2"/>
  <c r="AG990" i="2" s="1"/>
  <c r="T1010" i="2"/>
  <c r="AG1010" i="2" s="1"/>
  <c r="T986" i="2"/>
  <c r="AG986" i="2" s="1"/>
  <c r="T994" i="2"/>
  <c r="AG994" i="2" s="1"/>
  <c r="T998" i="2"/>
  <c r="AG998" i="2" s="1"/>
  <c r="AI221" i="3"/>
  <c r="AN221" i="3" s="1"/>
  <c r="S219" i="3"/>
  <c r="AF219" i="3" s="1"/>
  <c r="S222" i="3"/>
  <c r="AF222" i="3" s="1"/>
  <c r="S218" i="3"/>
  <c r="AF218" i="3" s="1"/>
  <c r="S223" i="3"/>
  <c r="AF223" i="3" s="1"/>
  <c r="AK984" i="2"/>
  <c r="AF984" i="2"/>
  <c r="AE984" i="2"/>
  <c r="AC984" i="2"/>
  <c r="AB984" i="2"/>
  <c r="AA984" i="2"/>
  <c r="V984" i="2"/>
  <c r="S984" i="2"/>
  <c r="T984" i="2" s="1"/>
  <c r="R984" i="2"/>
  <c r="AK983" i="2"/>
  <c r="AF983" i="2"/>
  <c r="AE983" i="2"/>
  <c r="AC983" i="2"/>
  <c r="AB983" i="2"/>
  <c r="AA983" i="2"/>
  <c r="V983" i="2"/>
  <c r="S983" i="2"/>
  <c r="T983" i="2" s="1"/>
  <c r="R983" i="2"/>
  <c r="AK982" i="2"/>
  <c r="AF982" i="2"/>
  <c r="AE982" i="2"/>
  <c r="AC982" i="2"/>
  <c r="AB982" i="2"/>
  <c r="AA982" i="2"/>
  <c r="V982" i="2"/>
  <c r="S982" i="2"/>
  <c r="T982" i="2" s="1"/>
  <c r="R982" i="2"/>
  <c r="AK981" i="2"/>
  <c r="AF981" i="2"/>
  <c r="AE981" i="2"/>
  <c r="AC981" i="2"/>
  <c r="AB981" i="2"/>
  <c r="AA981" i="2"/>
  <c r="V981" i="2"/>
  <c r="S981" i="2"/>
  <c r="R981" i="2"/>
  <c r="AK980" i="2"/>
  <c r="AF980" i="2"/>
  <c r="AE980" i="2"/>
  <c r="AC980" i="2"/>
  <c r="AB980" i="2"/>
  <c r="AA980" i="2"/>
  <c r="V980" i="2"/>
  <c r="S980" i="2"/>
  <c r="U980" i="2" s="1"/>
  <c r="R980" i="2"/>
  <c r="AK979" i="2"/>
  <c r="AF979" i="2"/>
  <c r="AE979" i="2"/>
  <c r="AC979" i="2"/>
  <c r="AB979" i="2"/>
  <c r="AA979" i="2"/>
  <c r="V979" i="2"/>
  <c r="S979" i="2"/>
  <c r="U979" i="2" s="1"/>
  <c r="R979" i="2"/>
  <c r="AK978" i="2"/>
  <c r="AF978" i="2"/>
  <c r="AE978" i="2"/>
  <c r="AC978" i="2"/>
  <c r="AB978" i="2"/>
  <c r="AA978" i="2"/>
  <c r="V978" i="2"/>
  <c r="S978" i="2"/>
  <c r="U978" i="2" s="1"/>
  <c r="R978" i="2"/>
  <c r="AK977" i="2"/>
  <c r="AF977" i="2"/>
  <c r="AE977" i="2"/>
  <c r="AC977" i="2"/>
  <c r="AB977" i="2"/>
  <c r="AA977" i="2"/>
  <c r="V977" i="2"/>
  <c r="S977" i="2"/>
  <c r="U977" i="2" s="1"/>
  <c r="R977" i="2"/>
  <c r="AK976" i="2"/>
  <c r="AF976" i="2"/>
  <c r="AE976" i="2"/>
  <c r="AC976" i="2"/>
  <c r="AB976" i="2"/>
  <c r="AA976" i="2"/>
  <c r="V976" i="2"/>
  <c r="S976" i="2"/>
  <c r="U976" i="2" s="1"/>
  <c r="R976" i="2"/>
  <c r="AK975" i="2"/>
  <c r="AF975" i="2"/>
  <c r="AE975" i="2"/>
  <c r="AC975" i="2"/>
  <c r="AB975" i="2"/>
  <c r="AA975" i="2"/>
  <c r="V975" i="2"/>
  <c r="S975" i="2"/>
  <c r="U975" i="2" s="1"/>
  <c r="R975" i="2"/>
  <c r="AK974" i="2"/>
  <c r="AF974" i="2"/>
  <c r="AE974" i="2"/>
  <c r="AC974" i="2"/>
  <c r="AB974" i="2"/>
  <c r="AA974" i="2"/>
  <c r="V974" i="2"/>
  <c r="S974" i="2"/>
  <c r="T974" i="2" s="1"/>
  <c r="R974" i="2"/>
  <c r="AK973" i="2"/>
  <c r="AF973" i="2"/>
  <c r="AE973" i="2"/>
  <c r="AC973" i="2"/>
  <c r="AB973" i="2"/>
  <c r="AA973" i="2"/>
  <c r="V973" i="2"/>
  <c r="S973" i="2"/>
  <c r="U973" i="2" s="1"/>
  <c r="R973" i="2"/>
  <c r="AO221" i="3" l="1"/>
  <c r="M12" i="6"/>
  <c r="U983" i="2"/>
  <c r="AG983" i="2" s="1"/>
  <c r="AJ983" i="2" s="1"/>
  <c r="AO983" i="2" s="1"/>
  <c r="AP983" i="2" s="1"/>
  <c r="AJ1003" i="2"/>
  <c r="AO1003" i="2" s="1"/>
  <c r="AP1003" i="2" s="1"/>
  <c r="AJ986" i="2"/>
  <c r="AO986" i="2" s="1"/>
  <c r="AP986" i="2" s="1"/>
  <c r="AJ994" i="2"/>
  <c r="AO994" i="2" s="1"/>
  <c r="AP994" i="2" s="1"/>
  <c r="AJ992" i="2"/>
  <c r="AO992" i="2" s="1"/>
  <c r="AP992" i="2" s="1"/>
  <c r="AJ998" i="2"/>
  <c r="AO998" i="2" s="1"/>
  <c r="AP998" i="2" s="1"/>
  <c r="AJ1010" i="2"/>
  <c r="AO1010" i="2" s="1"/>
  <c r="AP1010" i="2" s="1"/>
  <c r="AJ1000" i="2"/>
  <c r="AO1000" i="2" s="1"/>
  <c r="AP1000" i="2" s="1"/>
  <c r="AJ985" i="2"/>
  <c r="AO985" i="2" s="1"/>
  <c r="AP985" i="2" s="1"/>
  <c r="AJ999" i="2"/>
  <c r="AO999" i="2" s="1"/>
  <c r="AP999" i="2" s="1"/>
  <c r="AJ995" i="2"/>
  <c r="AO995" i="2" s="1"/>
  <c r="AP995" i="2" s="1"/>
  <c r="AJ996" i="2"/>
  <c r="AO996" i="2" s="1"/>
  <c r="AP996" i="2" s="1"/>
  <c r="AJ1002" i="2"/>
  <c r="AO1002" i="2" s="1"/>
  <c r="AP1002" i="2" s="1"/>
  <c r="AJ991" i="2"/>
  <c r="AO991" i="2" s="1"/>
  <c r="AP991" i="2" s="1"/>
  <c r="AJ1009" i="2"/>
  <c r="AO1009" i="2" s="1"/>
  <c r="AP1009" i="2" s="1"/>
  <c r="AJ1006" i="2"/>
  <c r="AO1006" i="2" s="1"/>
  <c r="AP1006" i="2" s="1"/>
  <c r="AJ987" i="2"/>
  <c r="AO987" i="2" s="1"/>
  <c r="AJ1005" i="2"/>
  <c r="AO1005" i="2" s="1"/>
  <c r="AP1005" i="2" s="1"/>
  <c r="AJ1001" i="2"/>
  <c r="AO1001" i="2" s="1"/>
  <c r="AP1001" i="2" s="1"/>
  <c r="AJ990" i="2"/>
  <c r="AO990" i="2" s="1"/>
  <c r="AP990" i="2" s="1"/>
  <c r="AJ997" i="2"/>
  <c r="AO997" i="2" s="1"/>
  <c r="AP997" i="2" s="1"/>
  <c r="AJ1007" i="2"/>
  <c r="AO1007" i="2" s="1"/>
  <c r="AP1007" i="2" s="1"/>
  <c r="AJ993" i="2"/>
  <c r="AO993" i="2" s="1"/>
  <c r="AP993" i="2" s="1"/>
  <c r="AJ989" i="2"/>
  <c r="AO989" i="2" s="1"/>
  <c r="AP989" i="2" s="1"/>
  <c r="AJ988" i="2"/>
  <c r="AO988" i="2" s="1"/>
  <c r="AP988" i="2" s="1"/>
  <c r="AI218" i="3"/>
  <c r="AN218" i="3" s="1"/>
  <c r="AO218" i="3" s="1"/>
  <c r="AI219" i="3"/>
  <c r="AN219" i="3" s="1"/>
  <c r="AO219" i="3" s="1"/>
  <c r="AI223" i="3"/>
  <c r="AN223" i="3" s="1"/>
  <c r="AI222" i="3"/>
  <c r="AN222" i="3" s="1"/>
  <c r="AO222" i="3" s="1"/>
  <c r="T976" i="2"/>
  <c r="AG976" i="2" s="1"/>
  <c r="T975" i="2"/>
  <c r="AG975" i="2" s="1"/>
  <c r="AJ975" i="2" s="1"/>
  <c r="AO975" i="2" s="1"/>
  <c r="AP975" i="2" s="1"/>
  <c r="U982" i="2"/>
  <c r="AG982" i="2" s="1"/>
  <c r="AJ982" i="2" s="1"/>
  <c r="AO982" i="2" s="1"/>
  <c r="AP982" i="2" s="1"/>
  <c r="U974" i="2"/>
  <c r="AG974" i="2" s="1"/>
  <c r="AJ974" i="2" s="1"/>
  <c r="AO974" i="2" s="1"/>
  <c r="AP974" i="2" s="1"/>
  <c r="T980" i="2"/>
  <c r="AG980" i="2" s="1"/>
  <c r="T979" i="2"/>
  <c r="AG979" i="2" s="1"/>
  <c r="T978" i="2"/>
  <c r="AG978" i="2" s="1"/>
  <c r="U984" i="2"/>
  <c r="AG984" i="2" s="1"/>
  <c r="T973" i="2"/>
  <c r="AG973" i="2" s="1"/>
  <c r="T977" i="2"/>
  <c r="AG977" i="2" s="1"/>
  <c r="U981" i="2"/>
  <c r="T981" i="2"/>
  <c r="AP987" i="2" l="1"/>
  <c r="N12" i="6"/>
  <c r="O12" i="6" s="1"/>
  <c r="F12" i="6"/>
  <c r="AO223" i="3"/>
  <c r="E12" i="6"/>
  <c r="AG981" i="2"/>
  <c r="AJ981" i="2" s="1"/>
  <c r="AO981" i="2" s="1"/>
  <c r="AP981" i="2" s="1"/>
  <c r="AJ979" i="2"/>
  <c r="AO979" i="2" s="1"/>
  <c r="AP979" i="2" s="1"/>
  <c r="AJ978" i="2"/>
  <c r="AO978" i="2" s="1"/>
  <c r="AP978" i="2" s="1"/>
  <c r="AJ984" i="2"/>
  <c r="AO984" i="2" s="1"/>
  <c r="AP984" i="2" s="1"/>
  <c r="AJ976" i="2"/>
  <c r="AO976" i="2" s="1"/>
  <c r="AP976" i="2" s="1"/>
  <c r="AJ977" i="2"/>
  <c r="AO977" i="2" s="1"/>
  <c r="AP977" i="2" s="1"/>
  <c r="AJ973" i="2"/>
  <c r="AO973" i="2" s="1"/>
  <c r="AP973" i="2" s="1"/>
  <c r="AJ980" i="2"/>
  <c r="AO980" i="2" s="1"/>
  <c r="AP980" i="2" s="1"/>
  <c r="AM217" i="3" l="1"/>
  <c r="AJ217" i="3"/>
  <c r="AE217" i="3"/>
  <c r="AD217" i="3"/>
  <c r="AB217" i="3"/>
  <c r="AA217" i="3"/>
  <c r="Z217" i="3"/>
  <c r="W217" i="3"/>
  <c r="U217" i="3"/>
  <c r="R217" i="3"/>
  <c r="S217" i="3" s="1"/>
  <c r="Q217" i="3"/>
  <c r="AM216" i="3"/>
  <c r="AJ216" i="3"/>
  <c r="AE216" i="3"/>
  <c r="AD216" i="3"/>
  <c r="AB216" i="3"/>
  <c r="AA216" i="3"/>
  <c r="Z216" i="3"/>
  <c r="W216" i="3"/>
  <c r="U216" i="3"/>
  <c r="R216" i="3"/>
  <c r="S216" i="3" s="1"/>
  <c r="Q216" i="3"/>
  <c r="AM215" i="3"/>
  <c r="AJ215" i="3"/>
  <c r="AE215" i="3"/>
  <c r="AD215" i="3"/>
  <c r="AB215" i="3"/>
  <c r="AA215" i="3"/>
  <c r="Z215" i="3"/>
  <c r="W215" i="3"/>
  <c r="U215" i="3"/>
  <c r="R215" i="3"/>
  <c r="T215" i="3" s="1"/>
  <c r="Q215" i="3"/>
  <c r="AM214" i="3"/>
  <c r="AJ214" i="3"/>
  <c r="AE214" i="3"/>
  <c r="AD214" i="3"/>
  <c r="AB214" i="3"/>
  <c r="AA214" i="3"/>
  <c r="Z214" i="3"/>
  <c r="W214" i="3"/>
  <c r="U214" i="3"/>
  <c r="R214" i="3"/>
  <c r="S214" i="3" s="1"/>
  <c r="Q214" i="3"/>
  <c r="AM213" i="3"/>
  <c r="AJ213" i="3"/>
  <c r="AE213" i="3"/>
  <c r="AD213" i="3"/>
  <c r="AB213" i="3"/>
  <c r="AA213" i="3"/>
  <c r="Z213" i="3"/>
  <c r="W213" i="3"/>
  <c r="U213" i="3"/>
  <c r="R213" i="3"/>
  <c r="T213" i="3" s="1"/>
  <c r="Q213" i="3"/>
  <c r="AM212" i="3"/>
  <c r="AJ212" i="3"/>
  <c r="AE212" i="3"/>
  <c r="AD212" i="3"/>
  <c r="AB212" i="3"/>
  <c r="AA212" i="3"/>
  <c r="Z212" i="3"/>
  <c r="W212" i="3"/>
  <c r="U212" i="3"/>
  <c r="R212" i="3"/>
  <c r="T212" i="3" s="1"/>
  <c r="Q212" i="3"/>
  <c r="AK972" i="2"/>
  <c r="AF972" i="2"/>
  <c r="AE972" i="2"/>
  <c r="AC972" i="2"/>
  <c r="AB972" i="2"/>
  <c r="AA972" i="2"/>
  <c r="V972" i="2"/>
  <c r="S972" i="2"/>
  <c r="U972" i="2" s="1"/>
  <c r="R972" i="2"/>
  <c r="AK971" i="2"/>
  <c r="AF971" i="2"/>
  <c r="AE971" i="2"/>
  <c r="AC971" i="2"/>
  <c r="AB971" i="2"/>
  <c r="AA971" i="2"/>
  <c r="V971" i="2"/>
  <c r="S971" i="2"/>
  <c r="T971" i="2" s="1"/>
  <c r="R971" i="2"/>
  <c r="AK970" i="2"/>
  <c r="AF970" i="2"/>
  <c r="AE970" i="2"/>
  <c r="AC970" i="2"/>
  <c r="AB970" i="2"/>
  <c r="AA970" i="2"/>
  <c r="V970" i="2"/>
  <c r="S970" i="2"/>
  <c r="U970" i="2" s="1"/>
  <c r="R970" i="2"/>
  <c r="AK969" i="2"/>
  <c r="AF969" i="2"/>
  <c r="AE969" i="2"/>
  <c r="AC969" i="2"/>
  <c r="AB969" i="2"/>
  <c r="AA969" i="2"/>
  <c r="V969" i="2"/>
  <c r="S969" i="2"/>
  <c r="R969" i="2"/>
  <c r="AK968" i="2"/>
  <c r="AF968" i="2"/>
  <c r="AE968" i="2"/>
  <c r="AC968" i="2"/>
  <c r="AB968" i="2"/>
  <c r="AA968" i="2"/>
  <c r="V968" i="2"/>
  <c r="S968" i="2"/>
  <c r="U968" i="2" s="1"/>
  <c r="R968" i="2"/>
  <c r="AK967" i="2"/>
  <c r="AF967" i="2"/>
  <c r="AE967" i="2"/>
  <c r="AC967" i="2"/>
  <c r="AB967" i="2"/>
  <c r="AA967" i="2"/>
  <c r="V967" i="2"/>
  <c r="S967" i="2"/>
  <c r="U967" i="2" s="1"/>
  <c r="R967" i="2"/>
  <c r="AK966" i="2"/>
  <c r="AF966" i="2"/>
  <c r="AE966" i="2"/>
  <c r="AC966" i="2"/>
  <c r="AB966" i="2"/>
  <c r="AA966" i="2"/>
  <c r="V966" i="2"/>
  <c r="S966" i="2"/>
  <c r="U966" i="2" s="1"/>
  <c r="R966" i="2"/>
  <c r="AK965" i="2"/>
  <c r="AF965" i="2"/>
  <c r="AE965" i="2"/>
  <c r="AC965" i="2"/>
  <c r="AB965" i="2"/>
  <c r="AA965" i="2"/>
  <c r="V965" i="2"/>
  <c r="S965" i="2"/>
  <c r="R965" i="2"/>
  <c r="AK964" i="2"/>
  <c r="AF964" i="2"/>
  <c r="AE964" i="2"/>
  <c r="AC964" i="2"/>
  <c r="AB964" i="2"/>
  <c r="AA964" i="2"/>
  <c r="V964" i="2"/>
  <c r="S964" i="2"/>
  <c r="U964" i="2" s="1"/>
  <c r="R964" i="2"/>
  <c r="AK963" i="2"/>
  <c r="AF963" i="2"/>
  <c r="AE963" i="2"/>
  <c r="AC963" i="2"/>
  <c r="AB963" i="2"/>
  <c r="AA963" i="2"/>
  <c r="V963" i="2"/>
  <c r="S963" i="2"/>
  <c r="U963" i="2" s="1"/>
  <c r="R963" i="2"/>
  <c r="AK962" i="2"/>
  <c r="AF962" i="2"/>
  <c r="AE962" i="2"/>
  <c r="AC962" i="2"/>
  <c r="AB962" i="2"/>
  <c r="AA962" i="2"/>
  <c r="V962" i="2"/>
  <c r="S962" i="2"/>
  <c r="U962" i="2" s="1"/>
  <c r="R962" i="2"/>
  <c r="AK961" i="2"/>
  <c r="AF961" i="2"/>
  <c r="AE961" i="2"/>
  <c r="AC961" i="2"/>
  <c r="AB961" i="2"/>
  <c r="AA961" i="2"/>
  <c r="V961" i="2"/>
  <c r="S961" i="2"/>
  <c r="R961" i="2"/>
  <c r="AK960" i="2"/>
  <c r="AF960" i="2"/>
  <c r="AE960" i="2"/>
  <c r="AC960" i="2"/>
  <c r="AB960" i="2"/>
  <c r="AA960" i="2"/>
  <c r="V960" i="2"/>
  <c r="S960" i="2"/>
  <c r="U960" i="2" s="1"/>
  <c r="R960" i="2"/>
  <c r="AK959" i="2"/>
  <c r="AF959" i="2"/>
  <c r="AE959" i="2"/>
  <c r="AC959" i="2"/>
  <c r="AB959" i="2"/>
  <c r="AA959" i="2"/>
  <c r="V959" i="2"/>
  <c r="S959" i="2"/>
  <c r="U959" i="2" s="1"/>
  <c r="R959" i="2"/>
  <c r="AK958" i="2"/>
  <c r="AF958" i="2"/>
  <c r="AE958" i="2"/>
  <c r="AC958" i="2"/>
  <c r="AB958" i="2"/>
  <c r="AA958" i="2"/>
  <c r="V958" i="2"/>
  <c r="S958" i="2"/>
  <c r="U958" i="2" s="1"/>
  <c r="R958" i="2"/>
  <c r="AK957" i="2"/>
  <c r="AF957" i="2"/>
  <c r="AE957" i="2"/>
  <c r="AC957" i="2"/>
  <c r="AB957" i="2"/>
  <c r="AA957" i="2"/>
  <c r="V957" i="2"/>
  <c r="S957" i="2"/>
  <c r="R957" i="2"/>
  <c r="AK956" i="2"/>
  <c r="AF956" i="2"/>
  <c r="AE956" i="2"/>
  <c r="AC956" i="2"/>
  <c r="AB956" i="2"/>
  <c r="AA956" i="2"/>
  <c r="V956" i="2"/>
  <c r="S956" i="2"/>
  <c r="U956" i="2" s="1"/>
  <c r="R956" i="2"/>
  <c r="AK955" i="2"/>
  <c r="AF955" i="2"/>
  <c r="AE955" i="2"/>
  <c r="AC955" i="2"/>
  <c r="AB955" i="2"/>
  <c r="AA955" i="2"/>
  <c r="V955" i="2"/>
  <c r="S955" i="2"/>
  <c r="U955" i="2" s="1"/>
  <c r="R955" i="2"/>
  <c r="AK954" i="2"/>
  <c r="AF954" i="2"/>
  <c r="AE954" i="2"/>
  <c r="AC954" i="2"/>
  <c r="AB954" i="2"/>
  <c r="AA954" i="2"/>
  <c r="V954" i="2"/>
  <c r="S954" i="2"/>
  <c r="T954" i="2" s="1"/>
  <c r="R954" i="2"/>
  <c r="AK953" i="2"/>
  <c r="AF953" i="2"/>
  <c r="AE953" i="2"/>
  <c r="AC953" i="2"/>
  <c r="AB953" i="2"/>
  <c r="AA953" i="2"/>
  <c r="V953" i="2"/>
  <c r="S953" i="2"/>
  <c r="R953" i="2"/>
  <c r="AK952" i="2"/>
  <c r="AF952" i="2"/>
  <c r="AE952" i="2"/>
  <c r="AC952" i="2"/>
  <c r="AB952" i="2"/>
  <c r="AA952" i="2"/>
  <c r="V952" i="2"/>
  <c r="S952" i="2"/>
  <c r="U952" i="2" s="1"/>
  <c r="R952" i="2"/>
  <c r="AK951" i="2"/>
  <c r="AF951" i="2"/>
  <c r="AE951" i="2"/>
  <c r="AC951" i="2"/>
  <c r="AB951" i="2"/>
  <c r="AA951" i="2"/>
  <c r="V951" i="2"/>
  <c r="S951" i="2"/>
  <c r="U951" i="2" s="1"/>
  <c r="R951" i="2"/>
  <c r="AK950" i="2"/>
  <c r="AF950" i="2"/>
  <c r="AE950" i="2"/>
  <c r="AC950" i="2"/>
  <c r="AB950" i="2"/>
  <c r="AA950" i="2"/>
  <c r="V950" i="2"/>
  <c r="S950" i="2"/>
  <c r="U950" i="2" s="1"/>
  <c r="R950" i="2"/>
  <c r="AK949" i="2"/>
  <c r="AF949" i="2"/>
  <c r="AE949" i="2"/>
  <c r="AC949" i="2"/>
  <c r="AB949" i="2"/>
  <c r="AA949" i="2"/>
  <c r="V949" i="2"/>
  <c r="S949" i="2"/>
  <c r="R949" i="2"/>
  <c r="AK948" i="2"/>
  <c r="AF948" i="2"/>
  <c r="AE948" i="2"/>
  <c r="AC948" i="2"/>
  <c r="AB948" i="2"/>
  <c r="AA948" i="2"/>
  <c r="V948" i="2"/>
  <c r="S948" i="2"/>
  <c r="U948" i="2" s="1"/>
  <c r="R948" i="2"/>
  <c r="AK947" i="2"/>
  <c r="AF947" i="2"/>
  <c r="AE947" i="2"/>
  <c r="AC947" i="2"/>
  <c r="AB947" i="2"/>
  <c r="AA947" i="2"/>
  <c r="V947" i="2"/>
  <c r="S947" i="2"/>
  <c r="U947" i="2" s="1"/>
  <c r="R947" i="2"/>
  <c r="AK946" i="2"/>
  <c r="AF946" i="2"/>
  <c r="AE946" i="2"/>
  <c r="AC946" i="2"/>
  <c r="AB946" i="2"/>
  <c r="AA946" i="2"/>
  <c r="V946" i="2"/>
  <c r="S946" i="2"/>
  <c r="T946" i="2" s="1"/>
  <c r="R946" i="2"/>
  <c r="AK945" i="2"/>
  <c r="AF945" i="2"/>
  <c r="AE945" i="2"/>
  <c r="AC945" i="2"/>
  <c r="AB945" i="2"/>
  <c r="AA945" i="2"/>
  <c r="V945" i="2"/>
  <c r="S945" i="2"/>
  <c r="R945" i="2"/>
  <c r="T214" i="3" l="1"/>
  <c r="S215" i="3"/>
  <c r="AF215" i="3" s="1"/>
  <c r="AI215" i="3" s="1"/>
  <c r="AN215" i="3" s="1"/>
  <c r="AO215" i="3" s="1"/>
  <c r="T216" i="3"/>
  <c r="T217" i="3"/>
  <c r="AF217" i="3" s="1"/>
  <c r="AF214" i="3"/>
  <c r="AI214" i="3" s="1"/>
  <c r="AN214" i="3" s="1"/>
  <c r="AO214" i="3" s="1"/>
  <c r="AF216" i="3"/>
  <c r="AI216" i="3" s="1"/>
  <c r="AN216" i="3" s="1"/>
  <c r="AO216" i="3" s="1"/>
  <c r="T964" i="2"/>
  <c r="AG964" i="2" s="1"/>
  <c r="AJ964" i="2" s="1"/>
  <c r="AO964" i="2" s="1"/>
  <c r="AP964" i="2" s="1"/>
  <c r="T970" i="2"/>
  <c r="AG970" i="2" s="1"/>
  <c r="AJ970" i="2" s="1"/>
  <c r="AO970" i="2" s="1"/>
  <c r="AP970" i="2" s="1"/>
  <c r="T958" i="2"/>
  <c r="AG958" i="2" s="1"/>
  <c r="AJ958" i="2" s="1"/>
  <c r="AO958" i="2" s="1"/>
  <c r="AP958" i="2" s="1"/>
  <c r="U971" i="2"/>
  <c r="AG971" i="2" s="1"/>
  <c r="AJ971" i="2" s="1"/>
  <c r="AO971" i="2" s="1"/>
  <c r="AP971" i="2" s="1"/>
  <c r="T967" i="2"/>
  <c r="AG967" i="2" s="1"/>
  <c r="AJ967" i="2" s="1"/>
  <c r="AO967" i="2" s="1"/>
  <c r="AP967" i="2" s="1"/>
  <c r="U954" i="2"/>
  <c r="AG954" i="2" s="1"/>
  <c r="AJ954" i="2" s="1"/>
  <c r="AO954" i="2" s="1"/>
  <c r="AP954" i="2" s="1"/>
  <c r="U946" i="2"/>
  <c r="AG946" i="2" s="1"/>
  <c r="AJ946" i="2" s="1"/>
  <c r="AO946" i="2" s="1"/>
  <c r="AP946" i="2" s="1"/>
  <c r="T966" i="2"/>
  <c r="AG966" i="2" s="1"/>
  <c r="AJ966" i="2" s="1"/>
  <c r="AO966" i="2" s="1"/>
  <c r="AP966" i="2" s="1"/>
  <c r="T959" i="2"/>
  <c r="AG959" i="2" s="1"/>
  <c r="AJ959" i="2" s="1"/>
  <c r="T952" i="2"/>
  <c r="AG952" i="2" s="1"/>
  <c r="T972" i="2"/>
  <c r="AG972" i="2" s="1"/>
  <c r="T963" i="2"/>
  <c r="AG963" i="2" s="1"/>
  <c r="AJ963" i="2" s="1"/>
  <c r="AO963" i="2" s="1"/>
  <c r="AP963" i="2" s="1"/>
  <c r="T950" i="2"/>
  <c r="AG950" i="2" s="1"/>
  <c r="AJ950" i="2" s="1"/>
  <c r="T956" i="2"/>
  <c r="AG956" i="2" s="1"/>
  <c r="AJ956" i="2" s="1"/>
  <c r="AO956" i="2" s="1"/>
  <c r="AP956" i="2" s="1"/>
  <c r="T962" i="2"/>
  <c r="AG962" i="2" s="1"/>
  <c r="AJ962" i="2" s="1"/>
  <c r="AO962" i="2" s="1"/>
  <c r="AP962" i="2" s="1"/>
  <c r="T948" i="2"/>
  <c r="AG948" i="2" s="1"/>
  <c r="T955" i="2"/>
  <c r="AG955" i="2" s="1"/>
  <c r="AJ955" i="2" s="1"/>
  <c r="AO955" i="2" s="1"/>
  <c r="AP955" i="2" s="1"/>
  <c r="T960" i="2"/>
  <c r="AG960" i="2" s="1"/>
  <c r="T968" i="2"/>
  <c r="AG968" i="2" s="1"/>
  <c r="S213" i="3"/>
  <c r="AF213" i="3" s="1"/>
  <c r="S212" i="3"/>
  <c r="AF212" i="3" s="1"/>
  <c r="T945" i="2"/>
  <c r="T949" i="2"/>
  <c r="T953" i="2"/>
  <c r="T957" i="2"/>
  <c r="T961" i="2"/>
  <c r="T965" i="2"/>
  <c r="T969" i="2"/>
  <c r="U945" i="2"/>
  <c r="U949" i="2"/>
  <c r="U953" i="2"/>
  <c r="U957" i="2"/>
  <c r="U961" i="2"/>
  <c r="U965" i="2"/>
  <c r="U969" i="2"/>
  <c r="T947" i="2"/>
  <c r="AG947" i="2" s="1"/>
  <c r="T951" i="2"/>
  <c r="AG951" i="2" s="1"/>
  <c r="AG961" i="2" l="1"/>
  <c r="AJ961" i="2" s="1"/>
  <c r="AO961" i="2" s="1"/>
  <c r="AP961" i="2" s="1"/>
  <c r="AI217" i="3"/>
  <c r="AN217" i="3" s="1"/>
  <c r="AO217" i="3" s="1"/>
  <c r="AG957" i="2"/>
  <c r="AJ957" i="2" s="1"/>
  <c r="AO957" i="2" s="1"/>
  <c r="AP957" i="2" s="1"/>
  <c r="AG953" i="2"/>
  <c r="AJ953" i="2" s="1"/>
  <c r="AO953" i="2" s="1"/>
  <c r="AP953" i="2" s="1"/>
  <c r="AG949" i="2"/>
  <c r="AJ949" i="2" s="1"/>
  <c r="AG969" i="2"/>
  <c r="AJ969" i="2" s="1"/>
  <c r="AO969" i="2" s="1"/>
  <c r="AP969" i="2" s="1"/>
  <c r="AG965" i="2"/>
  <c r="AJ965" i="2" s="1"/>
  <c r="AO965" i="2" s="1"/>
  <c r="AP965" i="2" s="1"/>
  <c r="AO959" i="2"/>
  <c r="AP959" i="2" s="1"/>
  <c r="AO950" i="2"/>
  <c r="AP950" i="2" s="1"/>
  <c r="AG945" i="2"/>
  <c r="AJ945" i="2" s="1"/>
  <c r="AO945" i="2" s="1"/>
  <c r="AP945" i="2" s="1"/>
  <c r="AI212" i="3"/>
  <c r="AN212" i="3" s="1"/>
  <c r="AO212" i="3" s="1"/>
  <c r="AI213" i="3"/>
  <c r="AN213" i="3" s="1"/>
  <c r="AO213" i="3" s="1"/>
  <c r="AJ951" i="2"/>
  <c r="AO951" i="2" s="1"/>
  <c r="AP951" i="2" s="1"/>
  <c r="AJ947" i="2"/>
  <c r="AO947" i="2" s="1"/>
  <c r="AP947" i="2" s="1"/>
  <c r="AJ968" i="2"/>
  <c r="AO968" i="2" s="1"/>
  <c r="AP968" i="2" s="1"/>
  <c r="AJ972" i="2"/>
  <c r="AO972" i="2" s="1"/>
  <c r="AP972" i="2" s="1"/>
  <c r="AJ960" i="2"/>
  <c r="AO960" i="2" s="1"/>
  <c r="AP960" i="2" s="1"/>
  <c r="AJ952" i="2"/>
  <c r="AO952" i="2" s="1"/>
  <c r="AP952" i="2" s="1"/>
  <c r="AJ948" i="2"/>
  <c r="AO948" i="2" s="1"/>
  <c r="AP948" i="2" s="1"/>
  <c r="AO949" i="2" l="1"/>
  <c r="AP949" i="2" s="1"/>
  <c r="G168" i="4" l="1"/>
  <c r="AM211" i="3" l="1"/>
  <c r="AJ211" i="3"/>
  <c r="AE211" i="3"/>
  <c r="AD211" i="3"/>
  <c r="AB211" i="3"/>
  <c r="AA211" i="3"/>
  <c r="Z211" i="3"/>
  <c r="W211" i="3"/>
  <c r="U211" i="3"/>
  <c r="R211" i="3"/>
  <c r="T211" i="3" s="1"/>
  <c r="Q211" i="3"/>
  <c r="AM210" i="3"/>
  <c r="AJ210" i="3"/>
  <c r="AE210" i="3"/>
  <c r="AD210" i="3"/>
  <c r="AB210" i="3"/>
  <c r="AA210" i="3"/>
  <c r="Z210" i="3"/>
  <c r="W210" i="3"/>
  <c r="U210" i="3"/>
  <c r="R210" i="3"/>
  <c r="T210" i="3" s="1"/>
  <c r="Q210" i="3"/>
  <c r="AM209" i="3"/>
  <c r="AJ209" i="3"/>
  <c r="AE209" i="3"/>
  <c r="AD209" i="3"/>
  <c r="AB209" i="3"/>
  <c r="AA209" i="3"/>
  <c r="Z209" i="3"/>
  <c r="W209" i="3"/>
  <c r="U209" i="3"/>
  <c r="R209" i="3"/>
  <c r="S209" i="3" s="1"/>
  <c r="Q209" i="3"/>
  <c r="AM208" i="3"/>
  <c r="AJ208" i="3"/>
  <c r="AE208" i="3"/>
  <c r="AD208" i="3"/>
  <c r="AB208" i="3"/>
  <c r="AA208" i="3"/>
  <c r="Z208" i="3"/>
  <c r="W208" i="3"/>
  <c r="U208" i="3"/>
  <c r="R208" i="3"/>
  <c r="S208" i="3" s="1"/>
  <c r="Q208" i="3"/>
  <c r="AM207" i="3"/>
  <c r="AJ207" i="3"/>
  <c r="AE207" i="3"/>
  <c r="AD207" i="3"/>
  <c r="AB207" i="3"/>
  <c r="AA207" i="3"/>
  <c r="Z207" i="3"/>
  <c r="W207" i="3"/>
  <c r="U207" i="3"/>
  <c r="R207" i="3"/>
  <c r="T207" i="3" s="1"/>
  <c r="Q207" i="3"/>
  <c r="AM206" i="3"/>
  <c r="AJ206" i="3"/>
  <c r="AE206" i="3"/>
  <c r="AD206" i="3"/>
  <c r="AB206" i="3"/>
  <c r="AA206" i="3"/>
  <c r="Z206" i="3"/>
  <c r="W206" i="3"/>
  <c r="U206" i="3"/>
  <c r="R206" i="3"/>
  <c r="S206" i="3" s="1"/>
  <c r="Q206" i="3"/>
  <c r="AM205" i="3"/>
  <c r="AJ205" i="3"/>
  <c r="AE205" i="3"/>
  <c r="AD205" i="3"/>
  <c r="AB205" i="3"/>
  <c r="AA205" i="3"/>
  <c r="Z205" i="3"/>
  <c r="W205" i="3"/>
  <c r="U205" i="3"/>
  <c r="R205" i="3"/>
  <c r="S205" i="3" s="1"/>
  <c r="Q205" i="3"/>
  <c r="AK944" i="2"/>
  <c r="AF944" i="2"/>
  <c r="AE944" i="2"/>
  <c r="AC944" i="2"/>
  <c r="AB944" i="2"/>
  <c r="AA944" i="2"/>
  <c r="V944" i="2"/>
  <c r="S944" i="2"/>
  <c r="U944" i="2" s="1"/>
  <c r="R944" i="2"/>
  <c r="AK943" i="2"/>
  <c r="AF943" i="2"/>
  <c r="AE943" i="2"/>
  <c r="AC943" i="2"/>
  <c r="AB943" i="2"/>
  <c r="AA943" i="2"/>
  <c r="V943" i="2"/>
  <c r="S943" i="2"/>
  <c r="U943" i="2" s="1"/>
  <c r="R943" i="2"/>
  <c r="AK942" i="2"/>
  <c r="AF942" i="2"/>
  <c r="AE942" i="2"/>
  <c r="AC942" i="2"/>
  <c r="AB942" i="2"/>
  <c r="AA942" i="2"/>
  <c r="X942" i="2"/>
  <c r="V942" i="2"/>
  <c r="S942" i="2"/>
  <c r="U942" i="2" s="1"/>
  <c r="R942" i="2"/>
  <c r="AK941" i="2"/>
  <c r="AF941" i="2"/>
  <c r="AE941" i="2"/>
  <c r="AC941" i="2"/>
  <c r="AB941" i="2"/>
  <c r="AA941" i="2"/>
  <c r="X941" i="2"/>
  <c r="V941" i="2"/>
  <c r="S941" i="2"/>
  <c r="U941" i="2" s="1"/>
  <c r="R941" i="2"/>
  <c r="AK940" i="2"/>
  <c r="AF940" i="2"/>
  <c r="AE940" i="2"/>
  <c r="AC940" i="2"/>
  <c r="AB940" i="2"/>
  <c r="AA940" i="2"/>
  <c r="X940" i="2"/>
  <c r="V940" i="2"/>
  <c r="S940" i="2"/>
  <c r="U940" i="2" s="1"/>
  <c r="R940" i="2"/>
  <c r="AK939" i="2"/>
  <c r="AF939" i="2"/>
  <c r="AE939" i="2"/>
  <c r="AC939" i="2"/>
  <c r="AB939" i="2"/>
  <c r="AA939" i="2"/>
  <c r="X939" i="2"/>
  <c r="V939" i="2"/>
  <c r="S939" i="2"/>
  <c r="U939" i="2" s="1"/>
  <c r="R939" i="2"/>
  <c r="AK938" i="2"/>
  <c r="AF938" i="2"/>
  <c r="AE938" i="2"/>
  <c r="AC938" i="2"/>
  <c r="AB938" i="2"/>
  <c r="AA938" i="2"/>
  <c r="X938" i="2"/>
  <c r="V938" i="2"/>
  <c r="S938" i="2"/>
  <c r="U938" i="2" s="1"/>
  <c r="R938" i="2"/>
  <c r="AK937" i="2"/>
  <c r="AF937" i="2"/>
  <c r="AE937" i="2"/>
  <c r="AC937" i="2"/>
  <c r="AB937" i="2"/>
  <c r="AA937" i="2"/>
  <c r="X937" i="2"/>
  <c r="V937" i="2"/>
  <c r="S937" i="2"/>
  <c r="U937" i="2" s="1"/>
  <c r="R937" i="2"/>
  <c r="AK936" i="2"/>
  <c r="AF936" i="2"/>
  <c r="AE936" i="2"/>
  <c r="AC936" i="2"/>
  <c r="AB936" i="2"/>
  <c r="AA936" i="2"/>
  <c r="X936" i="2"/>
  <c r="V936" i="2"/>
  <c r="S936" i="2"/>
  <c r="U936" i="2" s="1"/>
  <c r="R936" i="2"/>
  <c r="AK935" i="2"/>
  <c r="AF935" i="2"/>
  <c r="AE935" i="2"/>
  <c r="AC935" i="2"/>
  <c r="AB935" i="2"/>
  <c r="AA935" i="2"/>
  <c r="X935" i="2"/>
  <c r="V935" i="2"/>
  <c r="S935" i="2"/>
  <c r="U935" i="2" s="1"/>
  <c r="R935" i="2"/>
  <c r="AK934" i="2"/>
  <c r="AF934" i="2"/>
  <c r="AC934" i="2"/>
  <c r="AB934" i="2"/>
  <c r="AA934" i="2"/>
  <c r="X934" i="2"/>
  <c r="V934" i="2"/>
  <c r="S934" i="2"/>
  <c r="U934" i="2" s="1"/>
  <c r="R934" i="2"/>
  <c r="AK933" i="2"/>
  <c r="AF933" i="2"/>
  <c r="AE933" i="2"/>
  <c r="AC933" i="2"/>
  <c r="AB933" i="2"/>
  <c r="AA933" i="2"/>
  <c r="X933" i="2"/>
  <c r="V933" i="2"/>
  <c r="S933" i="2"/>
  <c r="U933" i="2" s="1"/>
  <c r="R933" i="2"/>
  <c r="AK932" i="2"/>
  <c r="AF932" i="2"/>
  <c r="AE932" i="2"/>
  <c r="AC932" i="2"/>
  <c r="AB932" i="2"/>
  <c r="AA932" i="2"/>
  <c r="X932" i="2"/>
  <c r="V932" i="2"/>
  <c r="S932" i="2"/>
  <c r="U932" i="2" s="1"/>
  <c r="R932" i="2"/>
  <c r="AK931" i="2"/>
  <c r="AF931" i="2"/>
  <c r="AE931" i="2"/>
  <c r="AC931" i="2"/>
  <c r="AB931" i="2"/>
  <c r="AA931" i="2"/>
  <c r="X931" i="2"/>
  <c r="V931" i="2"/>
  <c r="S931" i="2"/>
  <c r="U931" i="2" s="1"/>
  <c r="R931" i="2"/>
  <c r="AK930" i="2"/>
  <c r="AF930" i="2"/>
  <c r="AE930" i="2"/>
  <c r="AC930" i="2"/>
  <c r="AB930" i="2"/>
  <c r="AA930" i="2"/>
  <c r="X930" i="2"/>
  <c r="V930" i="2"/>
  <c r="S930" i="2"/>
  <c r="U930" i="2" s="1"/>
  <c r="R930" i="2"/>
  <c r="S211" i="3" l="1"/>
  <c r="AF211" i="3" s="1"/>
  <c r="AI211" i="3" s="1"/>
  <c r="AN211" i="3" s="1"/>
  <c r="AO211" i="3" s="1"/>
  <c r="T205" i="3"/>
  <c r="AF205" i="3" s="1"/>
  <c r="AI205" i="3" s="1"/>
  <c r="AN205" i="3" s="1"/>
  <c r="AO205" i="3" s="1"/>
  <c r="T206" i="3"/>
  <c r="AF206" i="3" s="1"/>
  <c r="AI206" i="3" s="1"/>
  <c r="AN206" i="3" s="1"/>
  <c r="AO206" i="3" s="1"/>
  <c r="T208" i="3"/>
  <c r="AF208" i="3" s="1"/>
  <c r="AI208" i="3" s="1"/>
  <c r="AN208" i="3" s="1"/>
  <c r="AO208" i="3" s="1"/>
  <c r="T941" i="2"/>
  <c r="AG941" i="2" s="1"/>
  <c r="T938" i="2"/>
  <c r="AG938" i="2" s="1"/>
  <c r="AJ938" i="2" s="1"/>
  <c r="AO938" i="2" s="1"/>
  <c r="AP938" i="2" s="1"/>
  <c r="T209" i="3"/>
  <c r="AF209" i="3" s="1"/>
  <c r="S207" i="3"/>
  <c r="AF207" i="3" s="1"/>
  <c r="S210" i="3"/>
  <c r="AF210" i="3" s="1"/>
  <c r="T930" i="2"/>
  <c r="AG930" i="2" s="1"/>
  <c r="T933" i="2"/>
  <c r="AG933" i="2" s="1"/>
  <c r="T936" i="2"/>
  <c r="AG936" i="2" s="1"/>
  <c r="T939" i="2"/>
  <c r="AG939" i="2" s="1"/>
  <c r="T942" i="2"/>
  <c r="AG942" i="2" s="1"/>
  <c r="T931" i="2"/>
  <c r="AG931" i="2" s="1"/>
  <c r="T934" i="2"/>
  <c r="AG934" i="2" s="1"/>
  <c r="T937" i="2"/>
  <c r="AG937" i="2" s="1"/>
  <c r="T940" i="2"/>
  <c r="AG940" i="2" s="1"/>
  <c r="T943" i="2"/>
  <c r="AG943" i="2" s="1"/>
  <c r="T932" i="2"/>
  <c r="AG932" i="2" s="1"/>
  <c r="T935" i="2"/>
  <c r="AG935" i="2" s="1"/>
  <c r="T944" i="2"/>
  <c r="AG944" i="2" s="1"/>
  <c r="AI209" i="3" l="1"/>
  <c r="AN209" i="3" s="1"/>
  <c r="AO209" i="3" s="1"/>
  <c r="AI207" i="3"/>
  <c r="AN207" i="3" s="1"/>
  <c r="AO207" i="3" s="1"/>
  <c r="AI210" i="3"/>
  <c r="AN210" i="3" s="1"/>
  <c r="AO210" i="3" s="1"/>
  <c r="AJ936" i="2"/>
  <c r="AO936" i="2" s="1"/>
  <c r="AP936" i="2" s="1"/>
  <c r="AJ939" i="2"/>
  <c r="AO939" i="2" s="1"/>
  <c r="AP939" i="2" s="1"/>
  <c r="AJ944" i="2"/>
  <c r="AO944" i="2" s="1"/>
  <c r="AP944" i="2" s="1"/>
  <c r="AJ934" i="2"/>
  <c r="AO934" i="2" s="1"/>
  <c r="AP934" i="2" s="1"/>
  <c r="AJ931" i="2"/>
  <c r="AO931" i="2" s="1"/>
  <c r="AP931" i="2" s="1"/>
  <c r="AJ937" i="2"/>
  <c r="AO937" i="2" s="1"/>
  <c r="AP937" i="2" s="1"/>
  <c r="AJ942" i="2"/>
  <c r="AO942" i="2" s="1"/>
  <c r="AP942" i="2" s="1"/>
  <c r="AJ932" i="2"/>
  <c r="AO932" i="2" s="1"/>
  <c r="AP932" i="2" s="1"/>
  <c r="AJ935" i="2"/>
  <c r="AO935" i="2" s="1"/>
  <c r="AP935" i="2" s="1"/>
  <c r="AJ943" i="2"/>
  <c r="AO943" i="2" s="1"/>
  <c r="AP943" i="2" s="1"/>
  <c r="AJ930" i="2"/>
  <c r="AO930" i="2" s="1"/>
  <c r="AP930" i="2" s="1"/>
  <c r="AJ933" i="2"/>
  <c r="AO933" i="2" s="1"/>
  <c r="AP933" i="2" s="1"/>
  <c r="AJ941" i="2"/>
  <c r="AO941" i="2" s="1"/>
  <c r="AP941" i="2" s="1"/>
  <c r="AJ940" i="2"/>
  <c r="AO940" i="2" s="1"/>
  <c r="AP940" i="2" s="1"/>
  <c r="AM204" i="3" l="1"/>
  <c r="AJ204" i="3"/>
  <c r="AE204" i="3"/>
  <c r="AD204" i="3"/>
  <c r="AB204" i="3"/>
  <c r="AA204" i="3"/>
  <c r="Z204" i="3"/>
  <c r="W204" i="3"/>
  <c r="U204" i="3"/>
  <c r="R204" i="3"/>
  <c r="T204" i="3" s="1"/>
  <c r="Q204" i="3"/>
  <c r="AM203" i="3"/>
  <c r="AJ203" i="3"/>
  <c r="AE203" i="3"/>
  <c r="AD203" i="3"/>
  <c r="AB203" i="3"/>
  <c r="AA203" i="3"/>
  <c r="Z203" i="3"/>
  <c r="W203" i="3"/>
  <c r="U203" i="3"/>
  <c r="R203" i="3"/>
  <c r="T203" i="3" s="1"/>
  <c r="Q203" i="3"/>
  <c r="AM202" i="3"/>
  <c r="AJ202" i="3"/>
  <c r="AE202" i="3"/>
  <c r="AD202" i="3"/>
  <c r="AB202" i="3"/>
  <c r="AA202" i="3"/>
  <c r="Z202" i="3"/>
  <c r="W202" i="3"/>
  <c r="U202" i="3"/>
  <c r="R202" i="3"/>
  <c r="T202" i="3" s="1"/>
  <c r="Q202" i="3"/>
  <c r="AM201" i="3"/>
  <c r="AJ201" i="3"/>
  <c r="AE201" i="3"/>
  <c r="AD201" i="3"/>
  <c r="AB201" i="3"/>
  <c r="AA201" i="3"/>
  <c r="Z201" i="3"/>
  <c r="W201" i="3"/>
  <c r="U201" i="3"/>
  <c r="R201" i="3"/>
  <c r="T201" i="3" s="1"/>
  <c r="Q201" i="3"/>
  <c r="AM200" i="3"/>
  <c r="AJ200" i="3"/>
  <c r="AE200" i="3"/>
  <c r="AD200" i="3"/>
  <c r="AB200" i="3"/>
  <c r="AA200" i="3"/>
  <c r="Z200" i="3"/>
  <c r="W200" i="3"/>
  <c r="U200" i="3"/>
  <c r="R200" i="3"/>
  <c r="S200" i="3" s="1"/>
  <c r="Q200" i="3"/>
  <c r="AM199" i="3"/>
  <c r="AJ199" i="3"/>
  <c r="AE199" i="3"/>
  <c r="AD199" i="3"/>
  <c r="AB199" i="3"/>
  <c r="AA199" i="3"/>
  <c r="Z199" i="3"/>
  <c r="W199" i="3"/>
  <c r="U199" i="3"/>
  <c r="R199" i="3"/>
  <c r="S199" i="3" s="1"/>
  <c r="Q199" i="3"/>
  <c r="AM198" i="3"/>
  <c r="AJ198" i="3"/>
  <c r="AE198" i="3"/>
  <c r="AD198" i="3"/>
  <c r="AB198" i="3"/>
  <c r="AA198" i="3"/>
  <c r="Z198" i="3"/>
  <c r="W198" i="3"/>
  <c r="U198" i="3"/>
  <c r="R198" i="3"/>
  <c r="T198" i="3" s="1"/>
  <c r="Q198" i="3"/>
  <c r="AM197" i="3"/>
  <c r="AJ197" i="3"/>
  <c r="AE197" i="3"/>
  <c r="AD197" i="3"/>
  <c r="AB197" i="3"/>
  <c r="AA197" i="3"/>
  <c r="Z197" i="3"/>
  <c r="W197" i="3"/>
  <c r="U197" i="3"/>
  <c r="R197" i="3"/>
  <c r="S197" i="3" s="1"/>
  <c r="Q197" i="3"/>
  <c r="AM196" i="3"/>
  <c r="AJ196" i="3"/>
  <c r="AE196" i="3"/>
  <c r="AD196" i="3"/>
  <c r="AB196" i="3"/>
  <c r="AA196" i="3"/>
  <c r="Z196" i="3"/>
  <c r="W196" i="3"/>
  <c r="U196" i="3"/>
  <c r="R196" i="3"/>
  <c r="T196" i="3" s="1"/>
  <c r="Q196" i="3"/>
  <c r="AM195" i="3"/>
  <c r="AJ195" i="3"/>
  <c r="AE195" i="3"/>
  <c r="AD195" i="3"/>
  <c r="AB195" i="3"/>
  <c r="AA195" i="3"/>
  <c r="Z195" i="3"/>
  <c r="W195" i="3"/>
  <c r="U195" i="3"/>
  <c r="R195" i="3"/>
  <c r="S195" i="3" s="1"/>
  <c r="Q195" i="3"/>
  <c r="AM194" i="3"/>
  <c r="AJ194" i="3"/>
  <c r="AE194" i="3"/>
  <c r="AD194" i="3"/>
  <c r="AB194" i="3"/>
  <c r="AA194" i="3"/>
  <c r="Z194" i="3"/>
  <c r="W194" i="3"/>
  <c r="U194" i="3"/>
  <c r="R194" i="3"/>
  <c r="T194" i="3" s="1"/>
  <c r="Q194" i="3"/>
  <c r="AM193" i="3"/>
  <c r="AJ193" i="3"/>
  <c r="AE193" i="3"/>
  <c r="AD193" i="3"/>
  <c r="AB193" i="3"/>
  <c r="AA193" i="3"/>
  <c r="Z193" i="3"/>
  <c r="W193" i="3"/>
  <c r="U193" i="3"/>
  <c r="R193" i="3"/>
  <c r="T193" i="3" s="1"/>
  <c r="Q193" i="3"/>
  <c r="AM192" i="3"/>
  <c r="AJ192" i="3"/>
  <c r="AE192" i="3"/>
  <c r="AD192" i="3"/>
  <c r="AB192" i="3"/>
  <c r="AA192" i="3"/>
  <c r="Z192" i="3"/>
  <c r="W192" i="3"/>
  <c r="U192" i="3"/>
  <c r="R192" i="3"/>
  <c r="T192" i="3" s="1"/>
  <c r="Q192" i="3"/>
  <c r="AM191" i="3"/>
  <c r="AJ191" i="3"/>
  <c r="AE191" i="3"/>
  <c r="AD191" i="3"/>
  <c r="AB191" i="3"/>
  <c r="AA191" i="3"/>
  <c r="Z191" i="3"/>
  <c r="W191" i="3"/>
  <c r="U191" i="3"/>
  <c r="R191" i="3"/>
  <c r="T191" i="3" s="1"/>
  <c r="Q191" i="3"/>
  <c r="AM190" i="3"/>
  <c r="AJ190" i="3"/>
  <c r="AE190" i="3"/>
  <c r="AD190" i="3"/>
  <c r="AB190" i="3"/>
  <c r="AA190" i="3"/>
  <c r="Z190" i="3"/>
  <c r="W190" i="3"/>
  <c r="U190" i="3"/>
  <c r="R190" i="3"/>
  <c r="T190" i="3" s="1"/>
  <c r="Q190" i="3"/>
  <c r="AM189" i="3"/>
  <c r="AJ189" i="3"/>
  <c r="AE189" i="3"/>
  <c r="AD189" i="3"/>
  <c r="AB189" i="3"/>
  <c r="AA189" i="3"/>
  <c r="Z189" i="3"/>
  <c r="W189" i="3"/>
  <c r="U189" i="3"/>
  <c r="R189" i="3"/>
  <c r="T189" i="3" s="1"/>
  <c r="Q189" i="3"/>
  <c r="AM188" i="3"/>
  <c r="AJ188" i="3"/>
  <c r="AE188" i="3"/>
  <c r="AD188" i="3"/>
  <c r="AB188" i="3"/>
  <c r="AA188" i="3"/>
  <c r="Z188" i="3"/>
  <c r="W188" i="3"/>
  <c r="U188" i="3"/>
  <c r="R188" i="3"/>
  <c r="S188" i="3" s="1"/>
  <c r="Q188" i="3"/>
  <c r="AM187" i="3"/>
  <c r="AJ187" i="3"/>
  <c r="AE187" i="3"/>
  <c r="AD187" i="3"/>
  <c r="AB187" i="3"/>
  <c r="AA187" i="3"/>
  <c r="Z187" i="3"/>
  <c r="W187" i="3"/>
  <c r="U187" i="3"/>
  <c r="R187" i="3"/>
  <c r="T187" i="3" s="1"/>
  <c r="Q187" i="3"/>
  <c r="AM186" i="3"/>
  <c r="AJ186" i="3"/>
  <c r="AE186" i="3"/>
  <c r="AD186" i="3"/>
  <c r="AB186" i="3"/>
  <c r="AA186" i="3"/>
  <c r="Z186" i="3"/>
  <c r="W186" i="3"/>
  <c r="U186" i="3"/>
  <c r="R186" i="3"/>
  <c r="T186" i="3" s="1"/>
  <c r="Q186" i="3"/>
  <c r="AM185" i="3"/>
  <c r="AJ185" i="3"/>
  <c r="AE185" i="3"/>
  <c r="AD185" i="3"/>
  <c r="AB185" i="3"/>
  <c r="AA185" i="3"/>
  <c r="Z185" i="3"/>
  <c r="W185" i="3"/>
  <c r="U185" i="3"/>
  <c r="R185" i="3"/>
  <c r="S185" i="3" s="1"/>
  <c r="Q185" i="3"/>
  <c r="AM184" i="3"/>
  <c r="AJ184" i="3"/>
  <c r="AE184" i="3"/>
  <c r="AD184" i="3"/>
  <c r="AB184" i="3"/>
  <c r="AA184" i="3"/>
  <c r="Z184" i="3"/>
  <c r="W184" i="3"/>
  <c r="U184" i="3"/>
  <c r="R184" i="3"/>
  <c r="T184" i="3" s="1"/>
  <c r="Q184" i="3"/>
  <c r="AM183" i="3"/>
  <c r="AJ183" i="3"/>
  <c r="AE183" i="3"/>
  <c r="AD183" i="3"/>
  <c r="AB183" i="3"/>
  <c r="AA183" i="3"/>
  <c r="Z183" i="3"/>
  <c r="W183" i="3"/>
  <c r="U183" i="3"/>
  <c r="R183" i="3"/>
  <c r="T183" i="3" s="1"/>
  <c r="Q183" i="3"/>
  <c r="AM182" i="3"/>
  <c r="AJ182" i="3"/>
  <c r="AE182" i="3"/>
  <c r="AD182" i="3"/>
  <c r="AB182" i="3"/>
  <c r="AA182" i="3"/>
  <c r="Z182" i="3"/>
  <c r="W182" i="3"/>
  <c r="U182" i="3"/>
  <c r="R182" i="3"/>
  <c r="T182" i="3" s="1"/>
  <c r="Q182" i="3"/>
  <c r="AM181" i="3"/>
  <c r="AJ181" i="3"/>
  <c r="AE181" i="3"/>
  <c r="AD181" i="3"/>
  <c r="AB181" i="3"/>
  <c r="AA181" i="3"/>
  <c r="Z181" i="3"/>
  <c r="W181" i="3"/>
  <c r="U181" i="3"/>
  <c r="R181" i="3"/>
  <c r="T181" i="3" s="1"/>
  <c r="Q181" i="3"/>
  <c r="AM180" i="3"/>
  <c r="AJ180" i="3"/>
  <c r="AE180" i="3"/>
  <c r="AD180" i="3"/>
  <c r="AB180" i="3"/>
  <c r="AA180" i="3"/>
  <c r="Z180" i="3"/>
  <c r="W180" i="3"/>
  <c r="U180" i="3"/>
  <c r="R180" i="3"/>
  <c r="T180" i="3" s="1"/>
  <c r="Q180" i="3"/>
  <c r="AK929" i="2"/>
  <c r="AF929" i="2"/>
  <c r="AE929" i="2"/>
  <c r="AC929" i="2"/>
  <c r="AB929" i="2"/>
  <c r="AA929" i="2"/>
  <c r="X929" i="2"/>
  <c r="V929" i="2"/>
  <c r="S929" i="2"/>
  <c r="U929" i="2" s="1"/>
  <c r="R929" i="2"/>
  <c r="AK928" i="2"/>
  <c r="AF928" i="2"/>
  <c r="AE928" i="2"/>
  <c r="AC928" i="2"/>
  <c r="AB928" i="2"/>
  <c r="AA928" i="2"/>
  <c r="X928" i="2"/>
  <c r="V928" i="2"/>
  <c r="S928" i="2"/>
  <c r="U928" i="2" s="1"/>
  <c r="R928" i="2"/>
  <c r="AK927" i="2"/>
  <c r="AF927" i="2"/>
  <c r="AE927" i="2"/>
  <c r="AC927" i="2"/>
  <c r="AB927" i="2"/>
  <c r="AA927" i="2"/>
  <c r="X927" i="2"/>
  <c r="V927" i="2"/>
  <c r="S927" i="2"/>
  <c r="R927" i="2"/>
  <c r="AK926" i="2"/>
  <c r="AF926" i="2"/>
  <c r="AE926" i="2"/>
  <c r="AC926" i="2"/>
  <c r="AB926" i="2"/>
  <c r="AA926" i="2"/>
  <c r="X926" i="2"/>
  <c r="V926" i="2"/>
  <c r="S926" i="2"/>
  <c r="U926" i="2" s="1"/>
  <c r="R926" i="2"/>
  <c r="AK925" i="2"/>
  <c r="AF925" i="2"/>
  <c r="AE925" i="2"/>
  <c r="AC925" i="2"/>
  <c r="AB925" i="2"/>
  <c r="AA925" i="2"/>
  <c r="X925" i="2"/>
  <c r="V925" i="2"/>
  <c r="S925" i="2"/>
  <c r="U925" i="2" s="1"/>
  <c r="R925" i="2"/>
  <c r="AK924" i="2"/>
  <c r="AF924" i="2"/>
  <c r="AE924" i="2"/>
  <c r="AC924" i="2"/>
  <c r="AB924" i="2"/>
  <c r="AA924" i="2"/>
  <c r="X924" i="2"/>
  <c r="V924" i="2"/>
  <c r="S924" i="2"/>
  <c r="R924" i="2"/>
  <c r="AK923" i="2"/>
  <c r="AF923" i="2"/>
  <c r="AE923" i="2"/>
  <c r="AC923" i="2"/>
  <c r="AB923" i="2"/>
  <c r="AA923" i="2"/>
  <c r="X923" i="2"/>
  <c r="V923" i="2"/>
  <c r="S923" i="2"/>
  <c r="U923" i="2" s="1"/>
  <c r="R923" i="2"/>
  <c r="AK922" i="2"/>
  <c r="AF922" i="2"/>
  <c r="AE922" i="2"/>
  <c r="AC922" i="2"/>
  <c r="AB922" i="2"/>
  <c r="AA922" i="2"/>
  <c r="X922" i="2"/>
  <c r="V922" i="2"/>
  <c r="S922" i="2"/>
  <c r="U922" i="2" s="1"/>
  <c r="R922" i="2"/>
  <c r="AK921" i="2"/>
  <c r="AF921" i="2"/>
  <c r="AE921" i="2"/>
  <c r="AC921" i="2"/>
  <c r="AB921" i="2"/>
  <c r="AA921" i="2"/>
  <c r="X921" i="2"/>
  <c r="V921" i="2"/>
  <c r="S921" i="2"/>
  <c r="R921" i="2"/>
  <c r="AK920" i="2"/>
  <c r="AF920" i="2"/>
  <c r="AE920" i="2"/>
  <c r="AC920" i="2"/>
  <c r="AB920" i="2"/>
  <c r="AA920" i="2"/>
  <c r="X920" i="2"/>
  <c r="V920" i="2"/>
  <c r="S920" i="2"/>
  <c r="U920" i="2" s="1"/>
  <c r="R920" i="2"/>
  <c r="AK919" i="2"/>
  <c r="AF919" i="2"/>
  <c r="AE919" i="2"/>
  <c r="AC919" i="2"/>
  <c r="AB919" i="2"/>
  <c r="AA919" i="2"/>
  <c r="X919" i="2"/>
  <c r="V919" i="2"/>
  <c r="S919" i="2"/>
  <c r="U919" i="2" s="1"/>
  <c r="R919" i="2"/>
  <c r="AK918" i="2"/>
  <c r="AF918" i="2"/>
  <c r="AE918" i="2"/>
  <c r="AC918" i="2"/>
  <c r="AB918" i="2"/>
  <c r="AA918" i="2"/>
  <c r="X918" i="2"/>
  <c r="V918" i="2"/>
  <c r="S918" i="2"/>
  <c r="R918" i="2"/>
  <c r="AK917" i="2"/>
  <c r="AF917" i="2"/>
  <c r="AE917" i="2"/>
  <c r="AC917" i="2"/>
  <c r="AB917" i="2"/>
  <c r="AA917" i="2"/>
  <c r="X917" i="2"/>
  <c r="V917" i="2"/>
  <c r="S917" i="2"/>
  <c r="U917" i="2" s="1"/>
  <c r="R917" i="2"/>
  <c r="AK916" i="2"/>
  <c r="AF916" i="2"/>
  <c r="AE916" i="2"/>
  <c r="AC916" i="2"/>
  <c r="AB916" i="2"/>
  <c r="AA916" i="2"/>
  <c r="X916" i="2"/>
  <c r="V916" i="2"/>
  <c r="S916" i="2"/>
  <c r="U916" i="2" s="1"/>
  <c r="R916" i="2"/>
  <c r="AK915" i="2"/>
  <c r="AF915" i="2"/>
  <c r="AE915" i="2"/>
  <c r="AC915" i="2"/>
  <c r="AB915" i="2"/>
  <c r="AA915" i="2"/>
  <c r="X915" i="2"/>
  <c r="V915" i="2"/>
  <c r="S915" i="2"/>
  <c r="R915" i="2"/>
  <c r="AK914" i="2"/>
  <c r="AF914" i="2"/>
  <c r="AE914" i="2"/>
  <c r="AC914" i="2"/>
  <c r="AB914" i="2"/>
  <c r="AA914" i="2"/>
  <c r="X914" i="2"/>
  <c r="V914" i="2"/>
  <c r="S914" i="2"/>
  <c r="U914" i="2" s="1"/>
  <c r="R914" i="2"/>
  <c r="AK913" i="2"/>
  <c r="AF913" i="2"/>
  <c r="AE913" i="2"/>
  <c r="AC913" i="2"/>
  <c r="AB913" i="2"/>
  <c r="AA913" i="2"/>
  <c r="X913" i="2"/>
  <c r="V913" i="2"/>
  <c r="S913" i="2"/>
  <c r="U913" i="2" s="1"/>
  <c r="R913" i="2"/>
  <c r="AK912" i="2"/>
  <c r="AF912" i="2"/>
  <c r="AE912" i="2"/>
  <c r="AC912" i="2"/>
  <c r="AB912" i="2"/>
  <c r="AA912" i="2"/>
  <c r="X912" i="2"/>
  <c r="V912" i="2"/>
  <c r="S912" i="2"/>
  <c r="R912" i="2"/>
  <c r="AK911" i="2"/>
  <c r="AF911" i="2"/>
  <c r="AE911" i="2"/>
  <c r="AC911" i="2"/>
  <c r="AB911" i="2"/>
  <c r="AA911" i="2"/>
  <c r="X911" i="2"/>
  <c r="V911" i="2"/>
  <c r="S911" i="2"/>
  <c r="U911" i="2" s="1"/>
  <c r="R911" i="2"/>
  <c r="AK910" i="2"/>
  <c r="AF910" i="2"/>
  <c r="AE910" i="2"/>
  <c r="AC910" i="2"/>
  <c r="AB910" i="2"/>
  <c r="AA910" i="2"/>
  <c r="X910" i="2"/>
  <c r="V910" i="2"/>
  <c r="S910" i="2"/>
  <c r="U910" i="2" s="1"/>
  <c r="R910" i="2"/>
  <c r="AK909" i="2"/>
  <c r="AF909" i="2"/>
  <c r="AE909" i="2"/>
  <c r="AC909" i="2"/>
  <c r="AB909" i="2"/>
  <c r="AA909" i="2"/>
  <c r="X909" i="2"/>
  <c r="V909" i="2"/>
  <c r="S909" i="2"/>
  <c r="R909" i="2"/>
  <c r="AK908" i="2"/>
  <c r="AF908" i="2"/>
  <c r="AE908" i="2"/>
  <c r="AC908" i="2"/>
  <c r="AB908" i="2"/>
  <c r="AA908" i="2"/>
  <c r="X908" i="2"/>
  <c r="V908" i="2"/>
  <c r="S908" i="2"/>
  <c r="U908" i="2" s="1"/>
  <c r="R908" i="2"/>
  <c r="AK907" i="2"/>
  <c r="AF907" i="2"/>
  <c r="AE907" i="2"/>
  <c r="AC907" i="2"/>
  <c r="AB907" i="2"/>
  <c r="AA907" i="2"/>
  <c r="X907" i="2"/>
  <c r="V907" i="2"/>
  <c r="S907" i="2"/>
  <c r="U907" i="2" s="1"/>
  <c r="R907" i="2"/>
  <c r="AK906" i="2"/>
  <c r="AF906" i="2"/>
  <c r="AE906" i="2"/>
  <c r="AC906" i="2"/>
  <c r="AB906" i="2"/>
  <c r="AA906" i="2"/>
  <c r="X906" i="2"/>
  <c r="V906" i="2"/>
  <c r="S906" i="2"/>
  <c r="R906" i="2"/>
  <c r="AK905" i="2"/>
  <c r="AF905" i="2"/>
  <c r="AE905" i="2"/>
  <c r="AC905" i="2"/>
  <c r="AB905" i="2"/>
  <c r="AA905" i="2"/>
  <c r="X905" i="2"/>
  <c r="V905" i="2"/>
  <c r="S905" i="2"/>
  <c r="U905" i="2" s="1"/>
  <c r="R905" i="2"/>
  <c r="AK904" i="2"/>
  <c r="AF904" i="2"/>
  <c r="AE904" i="2"/>
  <c r="AC904" i="2"/>
  <c r="AB904" i="2"/>
  <c r="AA904" i="2"/>
  <c r="X904" i="2"/>
  <c r="V904" i="2"/>
  <c r="S904" i="2"/>
  <c r="U904" i="2" s="1"/>
  <c r="R904" i="2"/>
  <c r="AK903" i="2"/>
  <c r="AF903" i="2"/>
  <c r="AE903" i="2"/>
  <c r="AC903" i="2"/>
  <c r="AB903" i="2"/>
  <c r="AA903" i="2"/>
  <c r="X903" i="2"/>
  <c r="V903" i="2"/>
  <c r="S903" i="2"/>
  <c r="R903" i="2"/>
  <c r="AK902" i="2"/>
  <c r="AF902" i="2"/>
  <c r="AE902" i="2"/>
  <c r="AC902" i="2"/>
  <c r="AB902" i="2"/>
  <c r="AA902" i="2"/>
  <c r="X902" i="2"/>
  <c r="V902" i="2"/>
  <c r="S902" i="2"/>
  <c r="U902" i="2" s="1"/>
  <c r="R902" i="2"/>
  <c r="AK901" i="2"/>
  <c r="AF901" i="2"/>
  <c r="AE901" i="2"/>
  <c r="AC901" i="2"/>
  <c r="AB901" i="2"/>
  <c r="AA901" i="2"/>
  <c r="X901" i="2"/>
  <c r="V901" i="2"/>
  <c r="S901" i="2"/>
  <c r="U901" i="2" s="1"/>
  <c r="R901" i="2"/>
  <c r="AK900" i="2"/>
  <c r="AF900" i="2"/>
  <c r="AE900" i="2"/>
  <c r="AC900" i="2"/>
  <c r="AB900" i="2"/>
  <c r="AA900" i="2"/>
  <c r="X900" i="2"/>
  <c r="V900" i="2"/>
  <c r="S900" i="2"/>
  <c r="R900" i="2"/>
  <c r="AK899" i="2"/>
  <c r="AF899" i="2"/>
  <c r="AE899" i="2"/>
  <c r="AC899" i="2"/>
  <c r="AB899" i="2"/>
  <c r="AA899" i="2"/>
  <c r="X899" i="2"/>
  <c r="V899" i="2"/>
  <c r="S899" i="2"/>
  <c r="U899" i="2" s="1"/>
  <c r="R899" i="2"/>
  <c r="AK898" i="2"/>
  <c r="AF898" i="2"/>
  <c r="AE898" i="2"/>
  <c r="AC898" i="2"/>
  <c r="AB898" i="2"/>
  <c r="AA898" i="2"/>
  <c r="X898" i="2"/>
  <c r="V898" i="2"/>
  <c r="S898" i="2"/>
  <c r="U898" i="2" s="1"/>
  <c r="R898" i="2"/>
  <c r="AK897" i="2"/>
  <c r="AF897" i="2"/>
  <c r="AE897" i="2"/>
  <c r="AC897" i="2"/>
  <c r="AB897" i="2"/>
  <c r="AA897" i="2"/>
  <c r="X897" i="2"/>
  <c r="V897" i="2"/>
  <c r="S897" i="2"/>
  <c r="R897" i="2"/>
  <c r="AK896" i="2"/>
  <c r="AF896" i="2"/>
  <c r="AE896" i="2"/>
  <c r="AC896" i="2"/>
  <c r="AB896" i="2"/>
  <c r="AA896" i="2"/>
  <c r="X896" i="2"/>
  <c r="V896" i="2"/>
  <c r="S896" i="2"/>
  <c r="U896" i="2" s="1"/>
  <c r="R896" i="2"/>
  <c r="AK895" i="2"/>
  <c r="AF895" i="2"/>
  <c r="AE895" i="2"/>
  <c r="AC895" i="2"/>
  <c r="AB895" i="2"/>
  <c r="AA895" i="2"/>
  <c r="X895" i="2"/>
  <c r="V895" i="2"/>
  <c r="S895" i="2"/>
  <c r="U895" i="2" s="1"/>
  <c r="R895" i="2"/>
  <c r="AK894" i="2"/>
  <c r="AF894" i="2"/>
  <c r="AE894" i="2"/>
  <c r="AC894" i="2"/>
  <c r="AB894" i="2"/>
  <c r="AA894" i="2"/>
  <c r="X894" i="2"/>
  <c r="V894" i="2"/>
  <c r="S894" i="2"/>
  <c r="R894" i="2"/>
  <c r="AK893" i="2"/>
  <c r="AF893" i="2"/>
  <c r="AE893" i="2"/>
  <c r="AC893" i="2"/>
  <c r="AB893" i="2"/>
  <c r="AA893" i="2"/>
  <c r="X893" i="2"/>
  <c r="V893" i="2"/>
  <c r="S893" i="2"/>
  <c r="U893" i="2" s="1"/>
  <c r="R893" i="2"/>
  <c r="AK892" i="2"/>
  <c r="AF892" i="2"/>
  <c r="AE892" i="2"/>
  <c r="AC892" i="2"/>
  <c r="AB892" i="2"/>
  <c r="AA892" i="2"/>
  <c r="X892" i="2"/>
  <c r="V892" i="2"/>
  <c r="S892" i="2"/>
  <c r="U892" i="2" s="1"/>
  <c r="R892" i="2"/>
  <c r="AK891" i="2"/>
  <c r="AF891" i="2"/>
  <c r="AE891" i="2"/>
  <c r="AC891" i="2"/>
  <c r="AB891" i="2"/>
  <c r="AA891" i="2"/>
  <c r="X891" i="2"/>
  <c r="V891" i="2"/>
  <c r="S891" i="2"/>
  <c r="R891" i="2"/>
  <c r="AK890" i="2"/>
  <c r="AF890" i="2"/>
  <c r="AE890" i="2"/>
  <c r="AC890" i="2"/>
  <c r="AB890" i="2"/>
  <c r="AA890" i="2"/>
  <c r="X890" i="2"/>
  <c r="V890" i="2"/>
  <c r="S890" i="2"/>
  <c r="U890" i="2" s="1"/>
  <c r="R890" i="2"/>
  <c r="AK889" i="2"/>
  <c r="AF889" i="2"/>
  <c r="AE889" i="2"/>
  <c r="AC889" i="2"/>
  <c r="AB889" i="2"/>
  <c r="AA889" i="2"/>
  <c r="X889" i="2"/>
  <c r="V889" i="2"/>
  <c r="S889" i="2"/>
  <c r="U889" i="2" s="1"/>
  <c r="R889" i="2"/>
  <c r="AK888" i="2"/>
  <c r="AF888" i="2"/>
  <c r="AE888" i="2"/>
  <c r="AC888" i="2"/>
  <c r="AB888" i="2"/>
  <c r="AA888" i="2"/>
  <c r="X888" i="2"/>
  <c r="V888" i="2"/>
  <c r="S888" i="2"/>
  <c r="R888" i="2"/>
  <c r="AK887" i="2"/>
  <c r="AF887" i="2"/>
  <c r="AE887" i="2"/>
  <c r="AC887" i="2"/>
  <c r="AB887" i="2"/>
  <c r="AA887" i="2"/>
  <c r="X887" i="2"/>
  <c r="V887" i="2"/>
  <c r="S887" i="2"/>
  <c r="U887" i="2" s="1"/>
  <c r="R887" i="2"/>
  <c r="AK886" i="2"/>
  <c r="AF886" i="2"/>
  <c r="AE886" i="2"/>
  <c r="AC886" i="2"/>
  <c r="AB886" i="2"/>
  <c r="AA886" i="2"/>
  <c r="X886" i="2"/>
  <c r="V886" i="2"/>
  <c r="S886" i="2"/>
  <c r="U886" i="2" s="1"/>
  <c r="R886" i="2"/>
  <c r="AK885" i="2"/>
  <c r="AF885" i="2"/>
  <c r="AE885" i="2"/>
  <c r="AC885" i="2"/>
  <c r="AB885" i="2"/>
  <c r="AA885" i="2"/>
  <c r="X885" i="2"/>
  <c r="V885" i="2"/>
  <c r="S885" i="2"/>
  <c r="R885" i="2"/>
  <c r="AK884" i="2"/>
  <c r="AF884" i="2"/>
  <c r="AE884" i="2"/>
  <c r="AC884" i="2"/>
  <c r="AB884" i="2"/>
  <c r="AA884" i="2"/>
  <c r="X884" i="2"/>
  <c r="V884" i="2"/>
  <c r="S884" i="2"/>
  <c r="U884" i="2" s="1"/>
  <c r="R884" i="2"/>
  <c r="AK883" i="2"/>
  <c r="AF883" i="2"/>
  <c r="AE883" i="2"/>
  <c r="AC883" i="2"/>
  <c r="AB883" i="2"/>
  <c r="AA883" i="2"/>
  <c r="X883" i="2"/>
  <c r="V883" i="2"/>
  <c r="S883" i="2"/>
  <c r="U883" i="2" s="1"/>
  <c r="R883" i="2"/>
  <c r="AK882" i="2"/>
  <c r="AF882" i="2"/>
  <c r="AE882" i="2"/>
  <c r="AC882" i="2"/>
  <c r="AB882" i="2"/>
  <c r="AA882" i="2"/>
  <c r="X882" i="2"/>
  <c r="V882" i="2"/>
  <c r="S882" i="2"/>
  <c r="R882" i="2"/>
  <c r="AK881" i="2"/>
  <c r="AF881" i="2"/>
  <c r="AE881" i="2"/>
  <c r="AC881" i="2"/>
  <c r="AB881" i="2"/>
  <c r="AA881" i="2"/>
  <c r="X881" i="2"/>
  <c r="V881" i="2"/>
  <c r="S881" i="2"/>
  <c r="U881" i="2" s="1"/>
  <c r="R881" i="2"/>
  <c r="AK880" i="2"/>
  <c r="AF880" i="2"/>
  <c r="AE880" i="2"/>
  <c r="AC880" i="2"/>
  <c r="AB880" i="2"/>
  <c r="AA880" i="2"/>
  <c r="X880" i="2"/>
  <c r="V880" i="2"/>
  <c r="S880" i="2"/>
  <c r="U880" i="2" s="1"/>
  <c r="R880" i="2"/>
  <c r="AK879" i="2"/>
  <c r="AF879" i="2"/>
  <c r="AE879" i="2"/>
  <c r="AC879" i="2"/>
  <c r="AB879" i="2"/>
  <c r="AA879" i="2"/>
  <c r="X879" i="2"/>
  <c r="V879" i="2"/>
  <c r="S879" i="2"/>
  <c r="R879" i="2"/>
  <c r="AK878" i="2"/>
  <c r="AF878" i="2"/>
  <c r="AE878" i="2"/>
  <c r="AC878" i="2"/>
  <c r="AB878" i="2"/>
  <c r="AA878" i="2"/>
  <c r="X878" i="2"/>
  <c r="V878" i="2"/>
  <c r="S878" i="2"/>
  <c r="U878" i="2" s="1"/>
  <c r="R878" i="2"/>
  <c r="AK877" i="2"/>
  <c r="AF877" i="2"/>
  <c r="AE877" i="2"/>
  <c r="AC877" i="2"/>
  <c r="AB877" i="2"/>
  <c r="AA877" i="2"/>
  <c r="X877" i="2"/>
  <c r="V877" i="2"/>
  <c r="S877" i="2"/>
  <c r="T877" i="2" s="1"/>
  <c r="R877" i="2"/>
  <c r="AK876" i="2"/>
  <c r="AF876" i="2"/>
  <c r="AE876" i="2"/>
  <c r="AC876" i="2"/>
  <c r="AB876" i="2"/>
  <c r="AA876" i="2"/>
  <c r="X876" i="2"/>
  <c r="V876" i="2"/>
  <c r="S876" i="2"/>
  <c r="R876" i="2"/>
  <c r="AK875" i="2"/>
  <c r="AF875" i="2"/>
  <c r="AE875" i="2"/>
  <c r="AC875" i="2"/>
  <c r="AB875" i="2"/>
  <c r="AA875" i="2"/>
  <c r="X875" i="2"/>
  <c r="V875" i="2"/>
  <c r="S875" i="2"/>
  <c r="U875" i="2" s="1"/>
  <c r="R875" i="2"/>
  <c r="AK874" i="2"/>
  <c r="AF874" i="2"/>
  <c r="AE874" i="2"/>
  <c r="AC874" i="2"/>
  <c r="AB874" i="2"/>
  <c r="AA874" i="2"/>
  <c r="X874" i="2"/>
  <c r="V874" i="2"/>
  <c r="S874" i="2"/>
  <c r="U874" i="2" s="1"/>
  <c r="R874" i="2"/>
  <c r="AK873" i="2"/>
  <c r="AF873" i="2"/>
  <c r="AE873" i="2"/>
  <c r="AC873" i="2"/>
  <c r="AB873" i="2"/>
  <c r="AA873" i="2"/>
  <c r="X873" i="2"/>
  <c r="V873" i="2"/>
  <c r="S873" i="2"/>
  <c r="R873" i="2"/>
  <c r="AK872" i="2"/>
  <c r="AF872" i="2"/>
  <c r="AE872" i="2"/>
  <c r="AC872" i="2"/>
  <c r="AB872" i="2"/>
  <c r="AA872" i="2"/>
  <c r="X872" i="2"/>
  <c r="V872" i="2"/>
  <c r="S872" i="2"/>
  <c r="U872" i="2" s="1"/>
  <c r="R872" i="2"/>
  <c r="AK871" i="2"/>
  <c r="AF871" i="2"/>
  <c r="AE871" i="2"/>
  <c r="AC871" i="2"/>
  <c r="AB871" i="2"/>
  <c r="AA871" i="2"/>
  <c r="X871" i="2"/>
  <c r="V871" i="2"/>
  <c r="S871" i="2"/>
  <c r="U871" i="2" s="1"/>
  <c r="R871" i="2"/>
  <c r="AK870" i="2"/>
  <c r="AF870" i="2"/>
  <c r="AE870" i="2"/>
  <c r="AC870" i="2"/>
  <c r="AB870" i="2"/>
  <c r="AA870" i="2"/>
  <c r="X870" i="2"/>
  <c r="V870" i="2"/>
  <c r="S870" i="2"/>
  <c r="R870" i="2"/>
  <c r="AK869" i="2"/>
  <c r="AF869" i="2"/>
  <c r="AE869" i="2"/>
  <c r="AC869" i="2"/>
  <c r="AB869" i="2"/>
  <c r="AA869" i="2"/>
  <c r="X869" i="2"/>
  <c r="V869" i="2"/>
  <c r="S869" i="2"/>
  <c r="U869" i="2" s="1"/>
  <c r="R869" i="2"/>
  <c r="AK868" i="2"/>
  <c r="AF868" i="2"/>
  <c r="AE868" i="2"/>
  <c r="AC868" i="2"/>
  <c r="AB868" i="2"/>
  <c r="AA868" i="2"/>
  <c r="X868" i="2"/>
  <c r="V868" i="2"/>
  <c r="S868" i="2"/>
  <c r="U868" i="2" s="1"/>
  <c r="R868" i="2"/>
  <c r="AK867" i="2"/>
  <c r="AF867" i="2"/>
  <c r="AE867" i="2"/>
  <c r="AC867" i="2"/>
  <c r="AB867" i="2"/>
  <c r="AA867" i="2"/>
  <c r="X867" i="2"/>
  <c r="V867" i="2"/>
  <c r="S867" i="2"/>
  <c r="R867" i="2"/>
  <c r="AK866" i="2"/>
  <c r="AF866" i="2"/>
  <c r="AE866" i="2"/>
  <c r="AC866" i="2"/>
  <c r="AB866" i="2"/>
  <c r="AA866" i="2"/>
  <c r="X866" i="2"/>
  <c r="V866" i="2"/>
  <c r="S866" i="2"/>
  <c r="U866" i="2" s="1"/>
  <c r="R866" i="2"/>
  <c r="AK865" i="2"/>
  <c r="AF865" i="2"/>
  <c r="AE865" i="2"/>
  <c r="AC865" i="2"/>
  <c r="AB865" i="2"/>
  <c r="AA865" i="2"/>
  <c r="X865" i="2"/>
  <c r="V865" i="2"/>
  <c r="S865" i="2"/>
  <c r="U865" i="2" s="1"/>
  <c r="R865" i="2"/>
  <c r="AK864" i="2"/>
  <c r="AF864" i="2"/>
  <c r="AE864" i="2"/>
  <c r="AC864" i="2"/>
  <c r="AB864" i="2"/>
  <c r="AA864" i="2"/>
  <c r="X864" i="2"/>
  <c r="V864" i="2"/>
  <c r="S864" i="2"/>
  <c r="R864" i="2"/>
  <c r="AK863" i="2"/>
  <c r="AF863" i="2"/>
  <c r="AE863" i="2"/>
  <c r="AC863" i="2"/>
  <c r="AB863" i="2"/>
  <c r="AA863" i="2"/>
  <c r="X863" i="2"/>
  <c r="V863" i="2"/>
  <c r="S863" i="2"/>
  <c r="U863" i="2" s="1"/>
  <c r="R863" i="2"/>
  <c r="AK862" i="2"/>
  <c r="AF862" i="2"/>
  <c r="AE862" i="2"/>
  <c r="AC862" i="2"/>
  <c r="AB862" i="2"/>
  <c r="AA862" i="2"/>
  <c r="X862" i="2"/>
  <c r="V862" i="2"/>
  <c r="S862" i="2"/>
  <c r="U862" i="2" s="1"/>
  <c r="R862" i="2"/>
  <c r="AK861" i="2"/>
  <c r="AF861" i="2"/>
  <c r="AE861" i="2"/>
  <c r="AC861" i="2"/>
  <c r="AB861" i="2"/>
  <c r="AA861" i="2"/>
  <c r="X861" i="2"/>
  <c r="V861" i="2"/>
  <c r="S861" i="2"/>
  <c r="R861" i="2"/>
  <c r="AK860" i="2"/>
  <c r="AF860" i="2"/>
  <c r="AE860" i="2"/>
  <c r="AC860" i="2"/>
  <c r="AB860" i="2"/>
  <c r="AA860" i="2"/>
  <c r="X860" i="2"/>
  <c r="V860" i="2"/>
  <c r="S860" i="2"/>
  <c r="U860" i="2" s="1"/>
  <c r="R860" i="2"/>
  <c r="AK859" i="2"/>
  <c r="AF859" i="2"/>
  <c r="AE859" i="2"/>
  <c r="AC859" i="2"/>
  <c r="AB859" i="2"/>
  <c r="AA859" i="2"/>
  <c r="X859" i="2"/>
  <c r="V859" i="2"/>
  <c r="S859" i="2"/>
  <c r="U859" i="2" s="1"/>
  <c r="R859" i="2"/>
  <c r="AK858" i="2"/>
  <c r="AF858" i="2"/>
  <c r="AE858" i="2"/>
  <c r="AC858" i="2"/>
  <c r="AB858" i="2"/>
  <c r="AA858" i="2"/>
  <c r="X858" i="2"/>
  <c r="V858" i="2"/>
  <c r="S858" i="2"/>
  <c r="R858" i="2"/>
  <c r="AK857" i="2"/>
  <c r="AF857" i="2"/>
  <c r="AE857" i="2"/>
  <c r="AC857" i="2"/>
  <c r="AB857" i="2"/>
  <c r="AA857" i="2"/>
  <c r="X857" i="2"/>
  <c r="V857" i="2"/>
  <c r="S857" i="2"/>
  <c r="U857" i="2" s="1"/>
  <c r="R857" i="2"/>
  <c r="AK856" i="2"/>
  <c r="AF856" i="2"/>
  <c r="AE856" i="2"/>
  <c r="AC856" i="2"/>
  <c r="AB856" i="2"/>
  <c r="AA856" i="2"/>
  <c r="X856" i="2"/>
  <c r="V856" i="2"/>
  <c r="S856" i="2"/>
  <c r="U856" i="2" s="1"/>
  <c r="R856" i="2"/>
  <c r="AK855" i="2"/>
  <c r="AF855" i="2"/>
  <c r="AE855" i="2"/>
  <c r="AC855" i="2"/>
  <c r="AB855" i="2"/>
  <c r="AA855" i="2"/>
  <c r="X855" i="2"/>
  <c r="V855" i="2"/>
  <c r="S855" i="2"/>
  <c r="R855" i="2"/>
  <c r="AK854" i="2"/>
  <c r="AF854" i="2"/>
  <c r="AE854" i="2"/>
  <c r="AC854" i="2"/>
  <c r="AB854" i="2"/>
  <c r="AA854" i="2"/>
  <c r="X854" i="2"/>
  <c r="V854" i="2"/>
  <c r="S854" i="2"/>
  <c r="U854" i="2" s="1"/>
  <c r="R854" i="2"/>
  <c r="AK853" i="2"/>
  <c r="AF853" i="2"/>
  <c r="AE853" i="2"/>
  <c r="AC853" i="2"/>
  <c r="AB853" i="2"/>
  <c r="AA853" i="2"/>
  <c r="X853" i="2"/>
  <c r="V853" i="2"/>
  <c r="S853" i="2"/>
  <c r="U853" i="2" s="1"/>
  <c r="R853" i="2"/>
  <c r="AK852" i="2"/>
  <c r="AF852" i="2"/>
  <c r="AE852" i="2"/>
  <c r="AC852" i="2"/>
  <c r="AB852" i="2"/>
  <c r="AA852" i="2"/>
  <c r="X852" i="2"/>
  <c r="V852" i="2"/>
  <c r="S852" i="2"/>
  <c r="R852" i="2"/>
  <c r="AK851" i="2"/>
  <c r="AF851" i="2"/>
  <c r="AE851" i="2"/>
  <c r="AC851" i="2"/>
  <c r="AB851" i="2"/>
  <c r="AA851" i="2"/>
  <c r="X851" i="2"/>
  <c r="V851" i="2"/>
  <c r="S851" i="2"/>
  <c r="U851" i="2" s="1"/>
  <c r="R851" i="2"/>
  <c r="AK850" i="2"/>
  <c r="AF850" i="2"/>
  <c r="AE850" i="2"/>
  <c r="AC850" i="2"/>
  <c r="AB850" i="2"/>
  <c r="AA850" i="2"/>
  <c r="X850" i="2"/>
  <c r="V850" i="2"/>
  <c r="S850" i="2"/>
  <c r="T850" i="2" s="1"/>
  <c r="R850" i="2"/>
  <c r="AK849" i="2"/>
  <c r="AF849" i="2"/>
  <c r="AE849" i="2"/>
  <c r="AC849" i="2"/>
  <c r="AB849" i="2"/>
  <c r="AA849" i="2"/>
  <c r="X849" i="2"/>
  <c r="V849" i="2"/>
  <c r="S849" i="2"/>
  <c r="R849" i="2"/>
  <c r="AK848" i="2"/>
  <c r="AF848" i="2"/>
  <c r="AE848" i="2"/>
  <c r="AC848" i="2"/>
  <c r="AB848" i="2"/>
  <c r="AA848" i="2"/>
  <c r="X848" i="2"/>
  <c r="V848" i="2"/>
  <c r="S848" i="2"/>
  <c r="U848" i="2" s="1"/>
  <c r="R848" i="2"/>
  <c r="AK847" i="2"/>
  <c r="AF847" i="2"/>
  <c r="AE847" i="2"/>
  <c r="AC847" i="2"/>
  <c r="AB847" i="2"/>
  <c r="AA847" i="2"/>
  <c r="X847" i="2"/>
  <c r="V847" i="2"/>
  <c r="S847" i="2"/>
  <c r="T847" i="2" s="1"/>
  <c r="R847" i="2"/>
  <c r="AK846" i="2"/>
  <c r="AF846" i="2"/>
  <c r="AE846" i="2"/>
  <c r="AC846" i="2"/>
  <c r="AB846" i="2"/>
  <c r="AA846" i="2"/>
  <c r="X846" i="2"/>
  <c r="V846" i="2"/>
  <c r="S846" i="2"/>
  <c r="R846" i="2"/>
  <c r="AK845" i="2"/>
  <c r="AF845" i="2"/>
  <c r="AE845" i="2"/>
  <c r="AC845" i="2"/>
  <c r="AB845" i="2"/>
  <c r="AA845" i="2"/>
  <c r="X845" i="2"/>
  <c r="V845" i="2"/>
  <c r="S845" i="2"/>
  <c r="U845" i="2" s="1"/>
  <c r="R845" i="2"/>
  <c r="AK844" i="2"/>
  <c r="AF844" i="2"/>
  <c r="AE844" i="2"/>
  <c r="AC844" i="2"/>
  <c r="AB844" i="2"/>
  <c r="AA844" i="2"/>
  <c r="X844" i="2"/>
  <c r="V844" i="2"/>
  <c r="S844" i="2"/>
  <c r="U844" i="2" s="1"/>
  <c r="R844" i="2"/>
  <c r="AK843" i="2"/>
  <c r="AF843" i="2"/>
  <c r="AE843" i="2"/>
  <c r="AC843" i="2"/>
  <c r="AB843" i="2"/>
  <c r="AA843" i="2"/>
  <c r="X843" i="2"/>
  <c r="V843" i="2"/>
  <c r="S843" i="2"/>
  <c r="U843" i="2" s="1"/>
  <c r="R843" i="2"/>
  <c r="AK842" i="2"/>
  <c r="AF842" i="2"/>
  <c r="AE842" i="2"/>
  <c r="AC842" i="2"/>
  <c r="AB842" i="2"/>
  <c r="AA842" i="2"/>
  <c r="X842" i="2"/>
  <c r="V842" i="2"/>
  <c r="S842" i="2"/>
  <c r="U842" i="2" s="1"/>
  <c r="R842" i="2"/>
  <c r="AK841" i="2"/>
  <c r="AF841" i="2"/>
  <c r="AE841" i="2"/>
  <c r="AC841" i="2"/>
  <c r="AB841" i="2"/>
  <c r="AA841" i="2"/>
  <c r="X841" i="2"/>
  <c r="V841" i="2"/>
  <c r="S841" i="2"/>
  <c r="U841" i="2" s="1"/>
  <c r="R841" i="2"/>
  <c r="AK840" i="2"/>
  <c r="AF840" i="2"/>
  <c r="AE840" i="2"/>
  <c r="AC840" i="2"/>
  <c r="AB840" i="2"/>
  <c r="AA840" i="2"/>
  <c r="X840" i="2"/>
  <c r="V840" i="2"/>
  <c r="S840" i="2"/>
  <c r="U840" i="2" s="1"/>
  <c r="R840" i="2"/>
  <c r="AK839" i="2"/>
  <c r="AF839" i="2"/>
  <c r="AE839" i="2"/>
  <c r="AC839" i="2"/>
  <c r="AB839" i="2"/>
  <c r="AA839" i="2"/>
  <c r="X839" i="2"/>
  <c r="V839" i="2"/>
  <c r="S839" i="2"/>
  <c r="U839" i="2" s="1"/>
  <c r="R839" i="2"/>
  <c r="AK838" i="2"/>
  <c r="AF838" i="2"/>
  <c r="AE838" i="2"/>
  <c r="AC838" i="2"/>
  <c r="AB838" i="2"/>
  <c r="AA838" i="2"/>
  <c r="X838" i="2"/>
  <c r="V838" i="2"/>
  <c r="S838" i="2"/>
  <c r="T838" i="2" s="1"/>
  <c r="R838" i="2"/>
  <c r="AK837" i="2"/>
  <c r="AF837" i="2"/>
  <c r="AE837" i="2"/>
  <c r="AC837" i="2"/>
  <c r="AB837" i="2"/>
  <c r="AA837" i="2"/>
  <c r="X837" i="2"/>
  <c r="V837" i="2"/>
  <c r="S837" i="2"/>
  <c r="U837" i="2" s="1"/>
  <c r="R837" i="2"/>
  <c r="AK836" i="2"/>
  <c r="AF836" i="2"/>
  <c r="AE836" i="2"/>
  <c r="AC836" i="2"/>
  <c r="AB836" i="2"/>
  <c r="AA836" i="2"/>
  <c r="X836" i="2"/>
  <c r="V836" i="2"/>
  <c r="S836" i="2"/>
  <c r="U836" i="2" s="1"/>
  <c r="R836" i="2"/>
  <c r="AK835" i="2"/>
  <c r="AF835" i="2"/>
  <c r="AE835" i="2"/>
  <c r="AC835" i="2"/>
  <c r="AB835" i="2"/>
  <c r="AA835" i="2"/>
  <c r="X835" i="2"/>
  <c r="V835" i="2"/>
  <c r="S835" i="2"/>
  <c r="U835" i="2" s="1"/>
  <c r="R835" i="2"/>
  <c r="AK834" i="2"/>
  <c r="AF834" i="2"/>
  <c r="AE834" i="2"/>
  <c r="AC834" i="2"/>
  <c r="AB834" i="2"/>
  <c r="AA834" i="2"/>
  <c r="X834" i="2"/>
  <c r="V834" i="2"/>
  <c r="S834" i="2"/>
  <c r="U834" i="2" s="1"/>
  <c r="R834" i="2"/>
  <c r="AK833" i="2"/>
  <c r="AF833" i="2"/>
  <c r="AE833" i="2"/>
  <c r="AC833" i="2"/>
  <c r="AB833" i="2"/>
  <c r="AA833" i="2"/>
  <c r="X833" i="2"/>
  <c r="V833" i="2"/>
  <c r="S833" i="2"/>
  <c r="U833" i="2" s="1"/>
  <c r="R833" i="2"/>
  <c r="AK832" i="2"/>
  <c r="AF832" i="2"/>
  <c r="AE832" i="2"/>
  <c r="AC832" i="2"/>
  <c r="AB832" i="2"/>
  <c r="AA832" i="2"/>
  <c r="X832" i="2"/>
  <c r="V832" i="2"/>
  <c r="S832" i="2"/>
  <c r="U832" i="2" s="1"/>
  <c r="R832" i="2"/>
  <c r="AK831" i="2"/>
  <c r="AF831" i="2"/>
  <c r="AE831" i="2"/>
  <c r="AC831" i="2"/>
  <c r="AB831" i="2"/>
  <c r="AA831" i="2"/>
  <c r="X831" i="2"/>
  <c r="V831" i="2"/>
  <c r="S831" i="2"/>
  <c r="T831" i="2" s="1"/>
  <c r="R831" i="2"/>
  <c r="AK830" i="2"/>
  <c r="AF830" i="2"/>
  <c r="AE830" i="2"/>
  <c r="AC830" i="2"/>
  <c r="AB830" i="2"/>
  <c r="AA830" i="2"/>
  <c r="X830" i="2"/>
  <c r="V830" i="2"/>
  <c r="S830" i="2"/>
  <c r="U830" i="2" s="1"/>
  <c r="R830" i="2"/>
  <c r="S202" i="3" l="1"/>
  <c r="S204" i="3"/>
  <c r="S190" i="3"/>
  <c r="T199" i="3"/>
  <c r="AF199" i="3" s="1"/>
  <c r="T200" i="3"/>
  <c r="AF200" i="3" s="1"/>
  <c r="S203" i="3"/>
  <c r="AF203" i="3" s="1"/>
  <c r="AI203" i="3" s="1"/>
  <c r="AN203" i="3" s="1"/>
  <c r="AO203" i="3" s="1"/>
  <c r="T188" i="3"/>
  <c r="AF188" i="3" s="1"/>
  <c r="S191" i="3"/>
  <c r="AF191" i="3" s="1"/>
  <c r="S192" i="3"/>
  <c r="AF192" i="3" s="1"/>
  <c r="AI192" i="3" s="1"/>
  <c r="AN192" i="3" s="1"/>
  <c r="AO192" i="3" s="1"/>
  <c r="T197" i="3"/>
  <c r="AF197" i="3" s="1"/>
  <c r="S180" i="3"/>
  <c r="AF180" i="3" s="1"/>
  <c r="AI180" i="3" s="1"/>
  <c r="AN180" i="3" s="1"/>
  <c r="AO180" i="3" s="1"/>
  <c r="S181" i="3"/>
  <c r="AF181" i="3" s="1"/>
  <c r="AI181" i="3" s="1"/>
  <c r="AN181" i="3" s="1"/>
  <c r="AO181" i="3" s="1"/>
  <c r="S193" i="3"/>
  <c r="AF193" i="3" s="1"/>
  <c r="AI193" i="3" s="1"/>
  <c r="AN193" i="3" s="1"/>
  <c r="AO193" i="3" s="1"/>
  <c r="S182" i="3"/>
  <c r="T185" i="3"/>
  <c r="AF185" i="3" s="1"/>
  <c r="AI185" i="3" s="1"/>
  <c r="AN185" i="3" s="1"/>
  <c r="AO185" i="3" s="1"/>
  <c r="S183" i="3"/>
  <c r="AF183" i="3" s="1"/>
  <c r="AF182" i="3"/>
  <c r="AI182" i="3" s="1"/>
  <c r="AN182" i="3" s="1"/>
  <c r="AF202" i="3"/>
  <c r="AI202" i="3" s="1"/>
  <c r="AN202" i="3" s="1"/>
  <c r="AO202" i="3" s="1"/>
  <c r="AF190" i="3"/>
  <c r="AI190" i="3" s="1"/>
  <c r="AF204" i="3"/>
  <c r="AI204" i="3" s="1"/>
  <c r="AN204" i="3" s="1"/>
  <c r="AO204" i="3" s="1"/>
  <c r="T917" i="2"/>
  <c r="AG917" i="2" s="1"/>
  <c r="AJ917" i="2" s="1"/>
  <c r="AO917" i="2" s="1"/>
  <c r="AP917" i="2" s="1"/>
  <c r="U850" i="2"/>
  <c r="AG850" i="2" s="1"/>
  <c r="U847" i="2"/>
  <c r="AG847" i="2" s="1"/>
  <c r="AJ847" i="2" s="1"/>
  <c r="AO847" i="2" s="1"/>
  <c r="AP847" i="2" s="1"/>
  <c r="T834" i="2"/>
  <c r="AG834" i="2" s="1"/>
  <c r="AJ834" i="2" s="1"/>
  <c r="AO834" i="2" s="1"/>
  <c r="AP834" i="2" s="1"/>
  <c r="T837" i="2"/>
  <c r="AG837" i="2" s="1"/>
  <c r="AJ837" i="2" s="1"/>
  <c r="T836" i="2"/>
  <c r="T835" i="2"/>
  <c r="AG835" i="2" s="1"/>
  <c r="AJ835" i="2" s="1"/>
  <c r="AO835" i="2" s="1"/>
  <c r="AP835" i="2" s="1"/>
  <c r="T911" i="2"/>
  <c r="AG911" i="2" s="1"/>
  <c r="T841" i="2"/>
  <c r="AG841" i="2" s="1"/>
  <c r="U838" i="2"/>
  <c r="AG838" i="2" s="1"/>
  <c r="AJ838" i="2" s="1"/>
  <c r="AO838" i="2" s="1"/>
  <c r="AP838" i="2" s="1"/>
  <c r="T832" i="2"/>
  <c r="AG832" i="2" s="1"/>
  <c r="AJ832" i="2" s="1"/>
  <c r="AO832" i="2" s="1"/>
  <c r="AP832" i="2" s="1"/>
  <c r="T833" i="2"/>
  <c r="AG833" i="2" s="1"/>
  <c r="AJ833" i="2" s="1"/>
  <c r="AO833" i="2" s="1"/>
  <c r="AP833" i="2" s="1"/>
  <c r="T905" i="2"/>
  <c r="AG905" i="2" s="1"/>
  <c r="AJ905" i="2" s="1"/>
  <c r="AO905" i="2" s="1"/>
  <c r="AP905" i="2" s="1"/>
  <c r="T914" i="2"/>
  <c r="AG914" i="2" s="1"/>
  <c r="AJ914" i="2" s="1"/>
  <c r="AO914" i="2" s="1"/>
  <c r="AP914" i="2" s="1"/>
  <c r="T923" i="2"/>
  <c r="AG923" i="2" s="1"/>
  <c r="AJ923" i="2" s="1"/>
  <c r="AO923" i="2" s="1"/>
  <c r="AP923" i="2" s="1"/>
  <c r="U831" i="2"/>
  <c r="AG831" i="2" s="1"/>
  <c r="AJ831" i="2" s="1"/>
  <c r="T920" i="2"/>
  <c r="AG920" i="2" s="1"/>
  <c r="T890" i="2"/>
  <c r="AG890" i="2" s="1"/>
  <c r="AJ890" i="2" s="1"/>
  <c r="AO890" i="2" s="1"/>
  <c r="AP890" i="2" s="1"/>
  <c r="U877" i="2"/>
  <c r="AG877" i="2" s="1"/>
  <c r="T843" i="2"/>
  <c r="AG843" i="2" s="1"/>
  <c r="AJ843" i="2" s="1"/>
  <c r="AO843" i="2" s="1"/>
  <c r="AP843" i="2" s="1"/>
  <c r="T844" i="2"/>
  <c r="AG844" i="2" s="1"/>
  <c r="T842" i="2"/>
  <c r="AG842" i="2" s="1"/>
  <c r="AJ842" i="2" s="1"/>
  <c r="AO842" i="2" s="1"/>
  <c r="AP842" i="2" s="1"/>
  <c r="T908" i="2"/>
  <c r="AG908" i="2" s="1"/>
  <c r="AJ908" i="2" s="1"/>
  <c r="AO908" i="2" s="1"/>
  <c r="AP908" i="2" s="1"/>
  <c r="T926" i="2"/>
  <c r="AG926" i="2" s="1"/>
  <c r="AJ926" i="2" s="1"/>
  <c r="AO926" i="2" s="1"/>
  <c r="AP926" i="2" s="1"/>
  <c r="T840" i="2"/>
  <c r="AG840" i="2" s="1"/>
  <c r="AJ840" i="2" s="1"/>
  <c r="AO840" i="2" s="1"/>
  <c r="AP840" i="2" s="1"/>
  <c r="T839" i="2"/>
  <c r="AG839" i="2" s="1"/>
  <c r="T830" i="2"/>
  <c r="AG830" i="2" s="1"/>
  <c r="AJ830" i="2" s="1"/>
  <c r="AO830" i="2" s="1"/>
  <c r="T195" i="3"/>
  <c r="AF195" i="3" s="1"/>
  <c r="S186" i="3"/>
  <c r="AF186" i="3" s="1"/>
  <c r="S198" i="3"/>
  <c r="AF198" i="3" s="1"/>
  <c r="S184" i="3"/>
  <c r="AF184" i="3" s="1"/>
  <c r="S196" i="3"/>
  <c r="AF196" i="3" s="1"/>
  <c r="S189" i="3"/>
  <c r="AF189" i="3" s="1"/>
  <c r="S201" i="3"/>
  <c r="AF201" i="3" s="1"/>
  <c r="S194" i="3"/>
  <c r="AF194" i="3" s="1"/>
  <c r="S187" i="3"/>
  <c r="AF187" i="3" s="1"/>
  <c r="AG836" i="2"/>
  <c r="U873" i="2"/>
  <c r="T873" i="2"/>
  <c r="U879" i="2"/>
  <c r="T879" i="2"/>
  <c r="U885" i="2"/>
  <c r="T885" i="2"/>
  <c r="U891" i="2"/>
  <c r="T891" i="2"/>
  <c r="U897" i="2"/>
  <c r="T897" i="2"/>
  <c r="U903" i="2"/>
  <c r="T903" i="2"/>
  <c r="U912" i="2"/>
  <c r="T912" i="2"/>
  <c r="U921" i="2"/>
  <c r="T921" i="2"/>
  <c r="U846" i="2"/>
  <c r="T846" i="2"/>
  <c r="U855" i="2"/>
  <c r="T855" i="2"/>
  <c r="U867" i="2"/>
  <c r="T867" i="2"/>
  <c r="U861" i="2"/>
  <c r="T861" i="2"/>
  <c r="U852" i="2"/>
  <c r="T852" i="2"/>
  <c r="U858" i="2"/>
  <c r="T858" i="2"/>
  <c r="U864" i="2"/>
  <c r="T864" i="2"/>
  <c r="U870" i="2"/>
  <c r="T870" i="2"/>
  <c r="U876" i="2"/>
  <c r="T876" i="2"/>
  <c r="U909" i="2"/>
  <c r="T909" i="2"/>
  <c r="U918" i="2"/>
  <c r="T918" i="2"/>
  <c r="U927" i="2"/>
  <c r="T927" i="2"/>
  <c r="U882" i="2"/>
  <c r="T882" i="2"/>
  <c r="U888" i="2"/>
  <c r="T888" i="2"/>
  <c r="U894" i="2"/>
  <c r="T894" i="2"/>
  <c r="U900" i="2"/>
  <c r="T900" i="2"/>
  <c r="U849" i="2"/>
  <c r="T849" i="2"/>
  <c r="U906" i="2"/>
  <c r="T906" i="2"/>
  <c r="U915" i="2"/>
  <c r="T915" i="2"/>
  <c r="U924" i="2"/>
  <c r="T924" i="2"/>
  <c r="T853" i="2"/>
  <c r="AG853" i="2" s="1"/>
  <c r="T856" i="2"/>
  <c r="AG856" i="2" s="1"/>
  <c r="T859" i="2"/>
  <c r="AG859" i="2" s="1"/>
  <c r="T862" i="2"/>
  <c r="AG862" i="2" s="1"/>
  <c r="T865" i="2"/>
  <c r="AG865" i="2" s="1"/>
  <c r="T868" i="2"/>
  <c r="AG868" i="2" s="1"/>
  <c r="T871" i="2"/>
  <c r="AG871" i="2" s="1"/>
  <c r="T874" i="2"/>
  <c r="AG874" i="2" s="1"/>
  <c r="T880" i="2"/>
  <c r="AG880" i="2" s="1"/>
  <c r="T883" i="2"/>
  <c r="AG883" i="2" s="1"/>
  <c r="T886" i="2"/>
  <c r="AG886" i="2" s="1"/>
  <c r="T889" i="2"/>
  <c r="AG889" i="2" s="1"/>
  <c r="T892" i="2"/>
  <c r="AG892" i="2" s="1"/>
  <c r="T895" i="2"/>
  <c r="AG895" i="2" s="1"/>
  <c r="T898" i="2"/>
  <c r="AG898" i="2" s="1"/>
  <c r="T901" i="2"/>
  <c r="AG901" i="2" s="1"/>
  <c r="T904" i="2"/>
  <c r="AG904" i="2" s="1"/>
  <c r="T907" i="2"/>
  <c r="AG907" i="2" s="1"/>
  <c r="T910" i="2"/>
  <c r="AG910" i="2" s="1"/>
  <c r="T913" i="2"/>
  <c r="AG913" i="2" s="1"/>
  <c r="T916" i="2"/>
  <c r="AG916" i="2" s="1"/>
  <c r="T919" i="2"/>
  <c r="AG919" i="2" s="1"/>
  <c r="T922" i="2"/>
  <c r="AG922" i="2" s="1"/>
  <c r="T925" i="2"/>
  <c r="AG925" i="2" s="1"/>
  <c r="T928" i="2"/>
  <c r="AG928" i="2" s="1"/>
  <c r="T845" i="2"/>
  <c r="AG845" i="2" s="1"/>
  <c r="T848" i="2"/>
  <c r="AG848" i="2" s="1"/>
  <c r="T851" i="2"/>
  <c r="AG851" i="2" s="1"/>
  <c r="T854" i="2"/>
  <c r="AG854" i="2" s="1"/>
  <c r="T857" i="2"/>
  <c r="AG857" i="2" s="1"/>
  <c r="T860" i="2"/>
  <c r="AG860" i="2" s="1"/>
  <c r="T863" i="2"/>
  <c r="AG863" i="2" s="1"/>
  <c r="T866" i="2"/>
  <c r="AG866" i="2" s="1"/>
  <c r="T869" i="2"/>
  <c r="AG869" i="2" s="1"/>
  <c r="T872" i="2"/>
  <c r="AG872" i="2" s="1"/>
  <c r="T875" i="2"/>
  <c r="AG875" i="2" s="1"/>
  <c r="T878" i="2"/>
  <c r="AG878" i="2" s="1"/>
  <c r="T881" i="2"/>
  <c r="AG881" i="2" s="1"/>
  <c r="T884" i="2"/>
  <c r="AG884" i="2" s="1"/>
  <c r="T887" i="2"/>
  <c r="AG887" i="2" s="1"/>
  <c r="T893" i="2"/>
  <c r="AG893" i="2" s="1"/>
  <c r="T896" i="2"/>
  <c r="AG896" i="2" s="1"/>
  <c r="T899" i="2"/>
  <c r="AG899" i="2" s="1"/>
  <c r="T902" i="2"/>
  <c r="AG902" i="2" s="1"/>
  <c r="T929" i="2"/>
  <c r="AG929" i="2" s="1"/>
  <c r="AP830" i="2" l="1"/>
  <c r="F11" i="6"/>
  <c r="AO182" i="3"/>
  <c r="AG867" i="2"/>
  <c r="AI183" i="3"/>
  <c r="AN183" i="3" s="1"/>
  <c r="AO183" i="3" s="1"/>
  <c r="AI200" i="3"/>
  <c r="AN200" i="3" s="1"/>
  <c r="AO200" i="3" s="1"/>
  <c r="AI199" i="3"/>
  <c r="AN199" i="3" s="1"/>
  <c r="AO199" i="3" s="1"/>
  <c r="AN190" i="3"/>
  <c r="AO190" i="3" s="1"/>
  <c r="AG888" i="2"/>
  <c r="AJ888" i="2" s="1"/>
  <c r="AO888" i="2" s="1"/>
  <c r="AP888" i="2" s="1"/>
  <c r="AG846" i="2"/>
  <c r="AJ846" i="2" s="1"/>
  <c r="AO846" i="2" s="1"/>
  <c r="AP846" i="2" s="1"/>
  <c r="AG873" i="2"/>
  <c r="AJ873" i="2" s="1"/>
  <c r="AO873" i="2" s="1"/>
  <c r="AP873" i="2" s="1"/>
  <c r="AG891" i="2"/>
  <c r="AJ891" i="2" s="1"/>
  <c r="AO891" i="2" s="1"/>
  <c r="AP891" i="2" s="1"/>
  <c r="AG855" i="2"/>
  <c r="AJ855" i="2" s="1"/>
  <c r="AO855" i="2" s="1"/>
  <c r="AP855" i="2" s="1"/>
  <c r="AG858" i="2"/>
  <c r="AJ858" i="2" s="1"/>
  <c r="AO858" i="2" s="1"/>
  <c r="AP858" i="2" s="1"/>
  <c r="AG906" i="2"/>
  <c r="AJ906" i="2" s="1"/>
  <c r="AO906" i="2" s="1"/>
  <c r="AP906" i="2" s="1"/>
  <c r="AG921" i="2"/>
  <c r="AJ921" i="2" s="1"/>
  <c r="AO921" i="2" s="1"/>
  <c r="AP921" i="2" s="1"/>
  <c r="AG903" i="2"/>
  <c r="AG909" i="2"/>
  <c r="AJ909" i="2" s="1"/>
  <c r="AO909" i="2" s="1"/>
  <c r="AP909" i="2" s="1"/>
  <c r="AG861" i="2"/>
  <c r="AJ861" i="2" s="1"/>
  <c r="AO861" i="2" s="1"/>
  <c r="AP861" i="2" s="1"/>
  <c r="AG879" i="2"/>
  <c r="AJ879" i="2" s="1"/>
  <c r="AO879" i="2" s="1"/>
  <c r="AP879" i="2" s="1"/>
  <c r="AG882" i="2"/>
  <c r="AJ882" i="2" s="1"/>
  <c r="AO882" i="2" s="1"/>
  <c r="AP882" i="2" s="1"/>
  <c r="AO831" i="2"/>
  <c r="AP831" i="2" s="1"/>
  <c r="AG924" i="2"/>
  <c r="AJ924" i="2" s="1"/>
  <c r="AO924" i="2" s="1"/>
  <c r="AP924" i="2" s="1"/>
  <c r="AG852" i="2"/>
  <c r="AJ852" i="2" s="1"/>
  <c r="AO852" i="2" s="1"/>
  <c r="AP852" i="2" s="1"/>
  <c r="AG894" i="2"/>
  <c r="AJ894" i="2" s="1"/>
  <c r="AG912" i="2"/>
  <c r="AJ912" i="2" s="1"/>
  <c r="AO912" i="2" s="1"/>
  <c r="AP912" i="2" s="1"/>
  <c r="AG870" i="2"/>
  <c r="AJ870" i="2" s="1"/>
  <c r="AO870" i="2" s="1"/>
  <c r="AP870" i="2" s="1"/>
  <c r="AG915" i="2"/>
  <c r="AJ915" i="2" s="1"/>
  <c r="AO915" i="2" s="1"/>
  <c r="AP915" i="2" s="1"/>
  <c r="AG864" i="2"/>
  <c r="AJ864" i="2" s="1"/>
  <c r="AO864" i="2" s="1"/>
  <c r="AP864" i="2" s="1"/>
  <c r="AJ920" i="2"/>
  <c r="AO920" i="2" s="1"/>
  <c r="AP920" i="2" s="1"/>
  <c r="AJ844" i="2"/>
  <c r="AO844" i="2" s="1"/>
  <c r="AP844" i="2" s="1"/>
  <c r="AG900" i="2"/>
  <c r="AG885" i="2"/>
  <c r="AJ885" i="2" s="1"/>
  <c r="AG927" i="2"/>
  <c r="AJ927" i="2" s="1"/>
  <c r="AG849" i="2"/>
  <c r="AJ849" i="2" s="1"/>
  <c r="AG918" i="2"/>
  <c r="AJ918" i="2" s="1"/>
  <c r="AO837" i="2"/>
  <c r="AP837" i="2" s="1"/>
  <c r="AJ911" i="2"/>
  <c r="AO911" i="2" s="1"/>
  <c r="AP911" i="2" s="1"/>
  <c r="AG876" i="2"/>
  <c r="AJ876" i="2" s="1"/>
  <c r="AG897" i="2"/>
  <c r="AJ897" i="2" s="1"/>
  <c r="AI201" i="3"/>
  <c r="AN201" i="3" s="1"/>
  <c r="AO201" i="3" s="1"/>
  <c r="AI191" i="3"/>
  <c r="AN191" i="3" s="1"/>
  <c r="AO191" i="3" s="1"/>
  <c r="AI189" i="3"/>
  <c r="AN189" i="3" s="1"/>
  <c r="AO189" i="3" s="1"/>
  <c r="AI198" i="3"/>
  <c r="AN198" i="3" s="1"/>
  <c r="AO198" i="3" s="1"/>
  <c r="AI195" i="3"/>
  <c r="AN195" i="3" s="1"/>
  <c r="AO195" i="3" s="1"/>
  <c r="AI187" i="3"/>
  <c r="AN187" i="3" s="1"/>
  <c r="AO187" i="3" s="1"/>
  <c r="AI194" i="3"/>
  <c r="AN194" i="3" s="1"/>
  <c r="AO194" i="3" s="1"/>
  <c r="AI196" i="3"/>
  <c r="AN196" i="3" s="1"/>
  <c r="AO196" i="3" s="1"/>
  <c r="AI197" i="3"/>
  <c r="AN197" i="3" s="1"/>
  <c r="AO197" i="3" s="1"/>
  <c r="AI186" i="3"/>
  <c r="AN186" i="3" s="1"/>
  <c r="AO186" i="3" s="1"/>
  <c r="AI184" i="3"/>
  <c r="AN184" i="3" s="1"/>
  <c r="AO184" i="3" s="1"/>
  <c r="AI188" i="3"/>
  <c r="AN188" i="3" s="1"/>
  <c r="AO188" i="3" s="1"/>
  <c r="AJ853" i="2"/>
  <c r="AO853" i="2" s="1"/>
  <c r="AP853" i="2" s="1"/>
  <c r="AJ922" i="2"/>
  <c r="AO922" i="2" s="1"/>
  <c r="AP922" i="2" s="1"/>
  <c r="AJ919" i="2"/>
  <c r="AO919" i="2" s="1"/>
  <c r="AP919" i="2" s="1"/>
  <c r="AJ883" i="2"/>
  <c r="AO883" i="2" s="1"/>
  <c r="AP883" i="2" s="1"/>
  <c r="AJ916" i="2"/>
  <c r="AO916" i="2" s="1"/>
  <c r="AP916" i="2" s="1"/>
  <c r="AJ880" i="2"/>
  <c r="AO880" i="2" s="1"/>
  <c r="AP880" i="2" s="1"/>
  <c r="AJ866" i="2"/>
  <c r="AO866" i="2" s="1"/>
  <c r="AP866" i="2" s="1"/>
  <c r="AJ913" i="2"/>
  <c r="AO913" i="2" s="1"/>
  <c r="AP913" i="2" s="1"/>
  <c r="AJ874" i="2"/>
  <c r="AO874" i="2" s="1"/>
  <c r="AP874" i="2" s="1"/>
  <c r="AJ884" i="2"/>
  <c r="AO884" i="2" s="1"/>
  <c r="AP884" i="2" s="1"/>
  <c r="AJ848" i="2"/>
  <c r="AO848" i="2" s="1"/>
  <c r="AP848" i="2" s="1"/>
  <c r="AJ871" i="2"/>
  <c r="AO871" i="2" s="1"/>
  <c r="AP871" i="2" s="1"/>
  <c r="AJ845" i="2"/>
  <c r="AO845" i="2" s="1"/>
  <c r="AP845" i="2" s="1"/>
  <c r="AJ907" i="2"/>
  <c r="AO907" i="2" s="1"/>
  <c r="AP907" i="2" s="1"/>
  <c r="AJ868" i="2"/>
  <c r="AO868" i="2" s="1"/>
  <c r="AP868" i="2" s="1"/>
  <c r="AJ903" i="2"/>
  <c r="AO903" i="2" s="1"/>
  <c r="AP903" i="2" s="1"/>
  <c r="AJ881" i="2"/>
  <c r="AO881" i="2" s="1"/>
  <c r="AP881" i="2" s="1"/>
  <c r="AJ865" i="2"/>
  <c r="AO865" i="2" s="1"/>
  <c r="AP865" i="2" s="1"/>
  <c r="AJ928" i="2"/>
  <c r="AO928" i="2" s="1"/>
  <c r="AP928" i="2" s="1"/>
  <c r="AJ901" i="2"/>
  <c r="AO901" i="2" s="1"/>
  <c r="AP901" i="2" s="1"/>
  <c r="AJ862" i="2"/>
  <c r="AO862" i="2" s="1"/>
  <c r="AP862" i="2" s="1"/>
  <c r="AJ872" i="2"/>
  <c r="AO872" i="2" s="1"/>
  <c r="AP872" i="2" s="1"/>
  <c r="AJ859" i="2"/>
  <c r="AO859" i="2" s="1"/>
  <c r="AP859" i="2" s="1"/>
  <c r="AJ929" i="2"/>
  <c r="AO929" i="2" s="1"/>
  <c r="AP929" i="2" s="1"/>
  <c r="AJ889" i="2"/>
  <c r="AO889" i="2" s="1"/>
  <c r="AP889" i="2" s="1"/>
  <c r="AJ895" i="2"/>
  <c r="AO895" i="2" s="1"/>
  <c r="AP895" i="2" s="1"/>
  <c r="AJ898" i="2"/>
  <c r="AO898" i="2" s="1"/>
  <c r="AP898" i="2" s="1"/>
  <c r="AJ836" i="2"/>
  <c r="AO836" i="2" s="1"/>
  <c r="AP836" i="2" s="1"/>
  <c r="AJ899" i="2"/>
  <c r="AO899" i="2" s="1"/>
  <c r="AP899" i="2" s="1"/>
  <c r="AJ886" i="2"/>
  <c r="AO886" i="2" s="1"/>
  <c r="AP886" i="2" s="1"/>
  <c r="AJ893" i="2"/>
  <c r="AO893" i="2" s="1"/>
  <c r="AP893" i="2" s="1"/>
  <c r="AJ925" i="2"/>
  <c r="AO925" i="2" s="1"/>
  <c r="AP925" i="2" s="1"/>
  <c r="AJ850" i="2"/>
  <c r="AO850" i="2" s="1"/>
  <c r="AP850" i="2" s="1"/>
  <c r="AJ877" i="2"/>
  <c r="AO877" i="2" s="1"/>
  <c r="AP877" i="2" s="1"/>
  <c r="AJ896" i="2"/>
  <c r="AO896" i="2" s="1"/>
  <c r="AP896" i="2" s="1"/>
  <c r="AJ857" i="2"/>
  <c r="AO857" i="2" s="1"/>
  <c r="AP857" i="2" s="1"/>
  <c r="AJ867" i="2"/>
  <c r="AO867" i="2" s="1"/>
  <c r="AP867" i="2" s="1"/>
  <c r="AJ839" i="2"/>
  <c r="AO839" i="2" s="1"/>
  <c r="AP839" i="2" s="1"/>
  <c r="AJ910" i="2"/>
  <c r="AO910" i="2" s="1"/>
  <c r="AP910" i="2" s="1"/>
  <c r="AJ902" i="2"/>
  <c r="AO902" i="2" s="1"/>
  <c r="AP902" i="2" s="1"/>
  <c r="AJ854" i="2"/>
  <c r="AO854" i="2" s="1"/>
  <c r="AP854" i="2" s="1"/>
  <c r="AJ869" i="2"/>
  <c r="AO869" i="2" s="1"/>
  <c r="AP869" i="2" s="1"/>
  <c r="AJ892" i="2"/>
  <c r="AO892" i="2" s="1"/>
  <c r="AP892" i="2" s="1"/>
  <c r="AJ860" i="2"/>
  <c r="AO860" i="2" s="1"/>
  <c r="AP860" i="2" s="1"/>
  <c r="AJ851" i="2"/>
  <c r="AO851" i="2" s="1"/>
  <c r="AP851" i="2" s="1"/>
  <c r="AJ856" i="2"/>
  <c r="AO856" i="2" s="1"/>
  <c r="AP856" i="2" s="1"/>
  <c r="AJ841" i="2"/>
  <c r="AO841" i="2" s="1"/>
  <c r="AP841" i="2" s="1"/>
  <c r="AJ875" i="2"/>
  <c r="AO875" i="2" s="1"/>
  <c r="AP875" i="2" s="1"/>
  <c r="AJ863" i="2"/>
  <c r="AO863" i="2" s="1"/>
  <c r="AP863" i="2" s="1"/>
  <c r="AJ887" i="2"/>
  <c r="AO887" i="2" s="1"/>
  <c r="AP887" i="2" s="1"/>
  <c r="AJ904" i="2"/>
  <c r="AO904" i="2" s="1"/>
  <c r="AP904" i="2" s="1"/>
  <c r="AJ878" i="2"/>
  <c r="AO878" i="2" s="1"/>
  <c r="AP878" i="2" s="1"/>
  <c r="AO849" i="2" l="1"/>
  <c r="AO894" i="2"/>
  <c r="AP894" i="2" s="1"/>
  <c r="AO876" i="2"/>
  <c r="AP876" i="2" s="1"/>
  <c r="AJ900" i="2"/>
  <c r="AO900" i="2" s="1"/>
  <c r="AP900" i="2" s="1"/>
  <c r="AO897" i="2"/>
  <c r="AP897" i="2" s="1"/>
  <c r="AO885" i="2"/>
  <c r="AP885" i="2" s="1"/>
  <c r="AO927" i="2"/>
  <c r="AP927" i="2" s="1"/>
  <c r="AO918" i="2"/>
  <c r="AP918" i="2" s="1"/>
  <c r="H168" i="4"/>
  <c r="K168" i="4"/>
  <c r="J168" i="4"/>
  <c r="I168" i="4"/>
  <c r="C168" i="4"/>
  <c r="AM179" i="3"/>
  <c r="AJ179" i="3"/>
  <c r="AE179" i="3"/>
  <c r="AD179" i="3"/>
  <c r="AB179" i="3"/>
  <c r="AA179" i="3"/>
  <c r="Z179" i="3"/>
  <c r="W179" i="3"/>
  <c r="U179" i="3"/>
  <c r="R179" i="3"/>
  <c r="T179" i="3" s="1"/>
  <c r="Q179" i="3"/>
  <c r="AM178" i="3"/>
  <c r="AJ178" i="3"/>
  <c r="AE178" i="3"/>
  <c r="AD178" i="3"/>
  <c r="AB178" i="3"/>
  <c r="AA178" i="3"/>
  <c r="Z178" i="3"/>
  <c r="W178" i="3"/>
  <c r="U178" i="3"/>
  <c r="R178" i="3"/>
  <c r="T178" i="3" s="1"/>
  <c r="Q178" i="3"/>
  <c r="AM177" i="3"/>
  <c r="AJ177" i="3"/>
  <c r="AE177" i="3"/>
  <c r="AD177" i="3"/>
  <c r="AB177" i="3"/>
  <c r="AA177" i="3"/>
  <c r="Z177" i="3"/>
  <c r="W177" i="3"/>
  <c r="U177" i="3"/>
  <c r="R177" i="3"/>
  <c r="S177" i="3" s="1"/>
  <c r="Q177" i="3"/>
  <c r="AM176" i="3"/>
  <c r="AJ176" i="3"/>
  <c r="AE176" i="3"/>
  <c r="AD176" i="3"/>
  <c r="AB176" i="3"/>
  <c r="AA176" i="3"/>
  <c r="Z176" i="3"/>
  <c r="W176" i="3"/>
  <c r="U176" i="3"/>
  <c r="R176" i="3"/>
  <c r="T176" i="3" s="1"/>
  <c r="Q176" i="3"/>
  <c r="AM175" i="3"/>
  <c r="AJ175" i="3"/>
  <c r="AE175" i="3"/>
  <c r="AD175" i="3"/>
  <c r="AB175" i="3"/>
  <c r="AA175" i="3"/>
  <c r="Z175" i="3"/>
  <c r="W175" i="3"/>
  <c r="U175" i="3"/>
  <c r="R175" i="3"/>
  <c r="T175" i="3" s="1"/>
  <c r="Q175" i="3"/>
  <c r="AP849" i="2" l="1"/>
  <c r="N11" i="6"/>
  <c r="S178" i="3"/>
  <c r="AF178" i="3" s="1"/>
  <c r="AI178" i="3" s="1"/>
  <c r="AN178" i="3" s="1"/>
  <c r="AO178" i="3" s="1"/>
  <c r="S176" i="3"/>
  <c r="AF176" i="3" s="1"/>
  <c r="AI176" i="3" s="1"/>
  <c r="AN176" i="3" s="1"/>
  <c r="AO176" i="3" s="1"/>
  <c r="T177" i="3"/>
  <c r="AF177" i="3" s="1"/>
  <c r="AI177" i="3" s="1"/>
  <c r="AN177" i="3" s="1"/>
  <c r="AO177" i="3" s="1"/>
  <c r="G170" i="4"/>
  <c r="S175" i="3"/>
  <c r="AF175" i="3" s="1"/>
  <c r="S179" i="3"/>
  <c r="AF179" i="3" s="1"/>
  <c r="AI179" i="3" l="1"/>
  <c r="AN179" i="3" s="1"/>
  <c r="AO179" i="3" s="1"/>
  <c r="AI175" i="3"/>
  <c r="AN175" i="3" s="1"/>
  <c r="AO175" i="3" s="1"/>
  <c r="AM174" i="3" l="1"/>
  <c r="AJ174" i="3"/>
  <c r="AE174" i="3"/>
  <c r="AD174" i="3"/>
  <c r="AB174" i="3"/>
  <c r="AA174" i="3"/>
  <c r="Z174" i="3"/>
  <c r="W174" i="3"/>
  <c r="U174" i="3"/>
  <c r="R174" i="3"/>
  <c r="S174" i="3" s="1"/>
  <c r="Q174" i="3"/>
  <c r="AM173" i="3"/>
  <c r="AJ173" i="3"/>
  <c r="AE173" i="3"/>
  <c r="AD173" i="3"/>
  <c r="AB173" i="3"/>
  <c r="AA173" i="3"/>
  <c r="Z173" i="3"/>
  <c r="W173" i="3"/>
  <c r="U173" i="3"/>
  <c r="R173" i="3"/>
  <c r="T173" i="3" s="1"/>
  <c r="Q173" i="3"/>
  <c r="AK829" i="2"/>
  <c r="AF829" i="2"/>
  <c r="AE829" i="2"/>
  <c r="AC829" i="2"/>
  <c r="AB829" i="2"/>
  <c r="AA829" i="2"/>
  <c r="X829" i="2"/>
  <c r="V829" i="2"/>
  <c r="S829" i="2"/>
  <c r="U829" i="2" s="1"/>
  <c r="R829" i="2"/>
  <c r="AK828" i="2"/>
  <c r="AF828" i="2"/>
  <c r="AE828" i="2"/>
  <c r="AC828" i="2"/>
  <c r="AB828" i="2"/>
  <c r="AA828" i="2"/>
  <c r="X828" i="2"/>
  <c r="V828" i="2"/>
  <c r="S828" i="2"/>
  <c r="U828" i="2" s="1"/>
  <c r="R828" i="2"/>
  <c r="AK827" i="2"/>
  <c r="AF827" i="2"/>
  <c r="AE827" i="2"/>
  <c r="AC827" i="2"/>
  <c r="AB827" i="2"/>
  <c r="AA827" i="2"/>
  <c r="X827" i="2"/>
  <c r="V827" i="2"/>
  <c r="S827" i="2"/>
  <c r="U827" i="2" s="1"/>
  <c r="R827" i="2"/>
  <c r="AK826" i="2"/>
  <c r="AF826" i="2"/>
  <c r="AE826" i="2"/>
  <c r="AC826" i="2"/>
  <c r="AB826" i="2"/>
  <c r="AA826" i="2"/>
  <c r="X826" i="2"/>
  <c r="V826" i="2"/>
  <c r="S826" i="2"/>
  <c r="U826" i="2" s="1"/>
  <c r="R826" i="2"/>
  <c r="AK825" i="2"/>
  <c r="AF825" i="2"/>
  <c r="AE825" i="2"/>
  <c r="AC825" i="2"/>
  <c r="AB825" i="2"/>
  <c r="AA825" i="2"/>
  <c r="X825" i="2"/>
  <c r="V825" i="2"/>
  <c r="S825" i="2"/>
  <c r="U825" i="2" s="1"/>
  <c r="R825" i="2"/>
  <c r="AK824" i="2"/>
  <c r="AF824" i="2"/>
  <c r="AE824" i="2"/>
  <c r="AC824" i="2"/>
  <c r="AB824" i="2"/>
  <c r="AA824" i="2"/>
  <c r="X824" i="2"/>
  <c r="V824" i="2"/>
  <c r="S824" i="2"/>
  <c r="U824" i="2" s="1"/>
  <c r="R824" i="2"/>
  <c r="AK823" i="2"/>
  <c r="AF823" i="2"/>
  <c r="AE823" i="2"/>
  <c r="AC823" i="2"/>
  <c r="AB823" i="2"/>
  <c r="AA823" i="2"/>
  <c r="X823" i="2"/>
  <c r="V823" i="2"/>
  <c r="S823" i="2"/>
  <c r="U823" i="2" s="1"/>
  <c r="R823" i="2"/>
  <c r="AK822" i="2"/>
  <c r="AF822" i="2"/>
  <c r="AE822" i="2"/>
  <c r="AC822" i="2"/>
  <c r="AB822" i="2"/>
  <c r="AA822" i="2"/>
  <c r="X822" i="2"/>
  <c r="V822" i="2"/>
  <c r="S822" i="2"/>
  <c r="T822" i="2" s="1"/>
  <c r="R822" i="2"/>
  <c r="AK821" i="2"/>
  <c r="AF821" i="2"/>
  <c r="AE821" i="2"/>
  <c r="AC821" i="2"/>
  <c r="AB821" i="2"/>
  <c r="AA821" i="2"/>
  <c r="X821" i="2"/>
  <c r="V821" i="2"/>
  <c r="S821" i="2"/>
  <c r="T821" i="2" s="1"/>
  <c r="R821" i="2"/>
  <c r="AK820" i="2"/>
  <c r="AF820" i="2"/>
  <c r="AE820" i="2"/>
  <c r="AC820" i="2"/>
  <c r="AB820" i="2"/>
  <c r="AA820" i="2"/>
  <c r="X820" i="2"/>
  <c r="V820" i="2"/>
  <c r="S820" i="2"/>
  <c r="U820" i="2" s="1"/>
  <c r="R820" i="2"/>
  <c r="AK819" i="2"/>
  <c r="AF819" i="2"/>
  <c r="AE819" i="2"/>
  <c r="AC819" i="2"/>
  <c r="AB819" i="2"/>
  <c r="AA819" i="2"/>
  <c r="X819" i="2"/>
  <c r="V819" i="2"/>
  <c r="S819" i="2"/>
  <c r="T819" i="2" s="1"/>
  <c r="R819" i="2"/>
  <c r="AK818" i="2"/>
  <c r="AF818" i="2"/>
  <c r="AE818" i="2"/>
  <c r="AC818" i="2"/>
  <c r="AB818" i="2"/>
  <c r="AA818" i="2"/>
  <c r="X818" i="2"/>
  <c r="V818" i="2"/>
  <c r="S818" i="2"/>
  <c r="T818" i="2" s="1"/>
  <c r="R818" i="2"/>
  <c r="AK817" i="2"/>
  <c r="AF817" i="2"/>
  <c r="AE817" i="2"/>
  <c r="AC817" i="2"/>
  <c r="AB817" i="2"/>
  <c r="AA817" i="2"/>
  <c r="X817" i="2"/>
  <c r="V817" i="2"/>
  <c r="S817" i="2"/>
  <c r="U817" i="2" s="1"/>
  <c r="R817" i="2"/>
  <c r="AK816" i="2"/>
  <c r="AF816" i="2"/>
  <c r="AE816" i="2"/>
  <c r="AC816" i="2"/>
  <c r="AB816" i="2"/>
  <c r="AA816" i="2"/>
  <c r="X816" i="2"/>
  <c r="V816" i="2"/>
  <c r="S816" i="2"/>
  <c r="U816" i="2" s="1"/>
  <c r="R816" i="2"/>
  <c r="AK815" i="2"/>
  <c r="AF815" i="2"/>
  <c r="AE815" i="2"/>
  <c r="AC815" i="2"/>
  <c r="AB815" i="2"/>
  <c r="AA815" i="2"/>
  <c r="X815" i="2"/>
  <c r="V815" i="2"/>
  <c r="S815" i="2"/>
  <c r="U815" i="2" s="1"/>
  <c r="R815" i="2"/>
  <c r="AK814" i="2"/>
  <c r="AF814" i="2"/>
  <c r="AE814" i="2"/>
  <c r="AC814" i="2"/>
  <c r="AB814" i="2"/>
  <c r="AA814" i="2"/>
  <c r="X814" i="2"/>
  <c r="V814" i="2"/>
  <c r="S814" i="2"/>
  <c r="U814" i="2" s="1"/>
  <c r="R814" i="2"/>
  <c r="AK813" i="2"/>
  <c r="AF813" i="2"/>
  <c r="AE813" i="2"/>
  <c r="AC813" i="2"/>
  <c r="AB813" i="2"/>
  <c r="AA813" i="2"/>
  <c r="X813" i="2"/>
  <c r="V813" i="2"/>
  <c r="S813" i="2"/>
  <c r="U813" i="2" s="1"/>
  <c r="R813" i="2"/>
  <c r="AK812" i="2"/>
  <c r="AF812" i="2"/>
  <c r="AE812" i="2"/>
  <c r="AC812" i="2"/>
  <c r="AB812" i="2"/>
  <c r="AA812" i="2"/>
  <c r="X812" i="2"/>
  <c r="V812" i="2"/>
  <c r="S812" i="2"/>
  <c r="U812" i="2" s="1"/>
  <c r="R812" i="2"/>
  <c r="AK811" i="2"/>
  <c r="AF811" i="2"/>
  <c r="AE811" i="2"/>
  <c r="AC811" i="2"/>
  <c r="AB811" i="2"/>
  <c r="AA811" i="2"/>
  <c r="X811" i="2"/>
  <c r="V811" i="2"/>
  <c r="S811" i="2"/>
  <c r="U811" i="2" s="1"/>
  <c r="R811" i="2"/>
  <c r="AK810" i="2"/>
  <c r="AF810" i="2"/>
  <c r="AE810" i="2"/>
  <c r="AC810" i="2"/>
  <c r="AB810" i="2"/>
  <c r="AA810" i="2"/>
  <c r="X810" i="2"/>
  <c r="V810" i="2"/>
  <c r="S810" i="2"/>
  <c r="U810" i="2" s="1"/>
  <c r="R810" i="2"/>
  <c r="AK809" i="2"/>
  <c r="AF809" i="2"/>
  <c r="AE809" i="2"/>
  <c r="AC809" i="2"/>
  <c r="AB809" i="2"/>
  <c r="AA809" i="2"/>
  <c r="X809" i="2"/>
  <c r="V809" i="2"/>
  <c r="S809" i="2"/>
  <c r="U809" i="2" s="1"/>
  <c r="R809" i="2"/>
  <c r="AK808" i="2"/>
  <c r="AF808" i="2"/>
  <c r="AE808" i="2"/>
  <c r="AC808" i="2"/>
  <c r="AB808" i="2"/>
  <c r="AA808" i="2"/>
  <c r="X808" i="2"/>
  <c r="V808" i="2"/>
  <c r="S808" i="2"/>
  <c r="U808" i="2" s="1"/>
  <c r="R808" i="2"/>
  <c r="AK807" i="2"/>
  <c r="AF807" i="2"/>
  <c r="AE807" i="2"/>
  <c r="AC807" i="2"/>
  <c r="AB807" i="2"/>
  <c r="AA807" i="2"/>
  <c r="X807" i="2"/>
  <c r="V807" i="2"/>
  <c r="S807" i="2"/>
  <c r="U807" i="2" s="1"/>
  <c r="R807" i="2"/>
  <c r="AK806" i="2"/>
  <c r="AF806" i="2"/>
  <c r="AE806" i="2"/>
  <c r="AC806" i="2"/>
  <c r="AB806" i="2"/>
  <c r="AA806" i="2"/>
  <c r="X806" i="2"/>
  <c r="V806" i="2"/>
  <c r="S806" i="2"/>
  <c r="U806" i="2" s="1"/>
  <c r="R806" i="2"/>
  <c r="AK805" i="2"/>
  <c r="AF805" i="2"/>
  <c r="AE805" i="2"/>
  <c r="AC805" i="2"/>
  <c r="AB805" i="2"/>
  <c r="AA805" i="2"/>
  <c r="X805" i="2"/>
  <c r="V805" i="2"/>
  <c r="S805" i="2"/>
  <c r="U805" i="2" s="1"/>
  <c r="R805" i="2"/>
  <c r="AK804" i="2"/>
  <c r="AF804" i="2"/>
  <c r="AE804" i="2"/>
  <c r="AC804" i="2"/>
  <c r="AB804" i="2"/>
  <c r="AA804" i="2"/>
  <c r="X804" i="2"/>
  <c r="V804" i="2"/>
  <c r="S804" i="2"/>
  <c r="U804" i="2" s="1"/>
  <c r="R804" i="2"/>
  <c r="AK803" i="2"/>
  <c r="AF803" i="2"/>
  <c r="AE803" i="2"/>
  <c r="AC803" i="2"/>
  <c r="AB803" i="2"/>
  <c r="AA803" i="2"/>
  <c r="X803" i="2"/>
  <c r="V803" i="2"/>
  <c r="S803" i="2"/>
  <c r="U803" i="2" s="1"/>
  <c r="R803" i="2"/>
  <c r="AK802" i="2"/>
  <c r="AF802" i="2"/>
  <c r="AE802" i="2"/>
  <c r="AC802" i="2"/>
  <c r="AB802" i="2"/>
  <c r="AA802" i="2"/>
  <c r="X802" i="2"/>
  <c r="V802" i="2"/>
  <c r="S802" i="2"/>
  <c r="U802" i="2" s="1"/>
  <c r="R802" i="2"/>
  <c r="AK801" i="2"/>
  <c r="AF801" i="2"/>
  <c r="AE801" i="2"/>
  <c r="AC801" i="2"/>
  <c r="AB801" i="2"/>
  <c r="AA801" i="2"/>
  <c r="X801" i="2"/>
  <c r="V801" i="2"/>
  <c r="S801" i="2"/>
  <c r="T801" i="2" s="1"/>
  <c r="R801" i="2"/>
  <c r="AK800" i="2"/>
  <c r="AF800" i="2"/>
  <c r="AE800" i="2"/>
  <c r="AC800" i="2"/>
  <c r="AB800" i="2"/>
  <c r="AA800" i="2"/>
  <c r="X800" i="2"/>
  <c r="V800" i="2"/>
  <c r="S800" i="2"/>
  <c r="T800" i="2" s="1"/>
  <c r="R800" i="2"/>
  <c r="AK799" i="2"/>
  <c r="AF799" i="2"/>
  <c r="AE799" i="2"/>
  <c r="AC799" i="2"/>
  <c r="AB799" i="2"/>
  <c r="AA799" i="2"/>
  <c r="X799" i="2"/>
  <c r="V799" i="2"/>
  <c r="S799" i="2"/>
  <c r="U799" i="2" s="1"/>
  <c r="R799" i="2"/>
  <c r="AK798" i="2"/>
  <c r="AF798" i="2"/>
  <c r="AE798" i="2"/>
  <c r="AC798" i="2"/>
  <c r="AB798" i="2"/>
  <c r="AA798" i="2"/>
  <c r="X798" i="2"/>
  <c r="V798" i="2"/>
  <c r="S798" i="2"/>
  <c r="T798" i="2" s="1"/>
  <c r="R798" i="2"/>
  <c r="AK797" i="2"/>
  <c r="AF797" i="2"/>
  <c r="AE797" i="2"/>
  <c r="AC797" i="2"/>
  <c r="AB797" i="2"/>
  <c r="AA797" i="2"/>
  <c r="X797" i="2"/>
  <c r="V797" i="2"/>
  <c r="S797" i="2"/>
  <c r="U797" i="2" s="1"/>
  <c r="R797" i="2"/>
  <c r="AK796" i="2"/>
  <c r="AF796" i="2"/>
  <c r="AE796" i="2"/>
  <c r="AC796" i="2"/>
  <c r="AB796" i="2"/>
  <c r="AA796" i="2"/>
  <c r="X796" i="2"/>
  <c r="V796" i="2"/>
  <c r="S796" i="2"/>
  <c r="U796" i="2" s="1"/>
  <c r="R796" i="2"/>
  <c r="AK795" i="2"/>
  <c r="AF795" i="2"/>
  <c r="AE795" i="2"/>
  <c r="AC795" i="2"/>
  <c r="AB795" i="2"/>
  <c r="AA795" i="2"/>
  <c r="X795" i="2"/>
  <c r="V795" i="2"/>
  <c r="S795" i="2"/>
  <c r="U795" i="2" s="1"/>
  <c r="R795" i="2"/>
  <c r="AK794" i="2"/>
  <c r="AF794" i="2"/>
  <c r="AE794" i="2"/>
  <c r="AC794" i="2"/>
  <c r="AB794" i="2"/>
  <c r="AA794" i="2"/>
  <c r="X794" i="2"/>
  <c r="V794" i="2"/>
  <c r="S794" i="2"/>
  <c r="U794" i="2" s="1"/>
  <c r="R794" i="2"/>
  <c r="AK793" i="2"/>
  <c r="AF793" i="2"/>
  <c r="AE793" i="2"/>
  <c r="AC793" i="2"/>
  <c r="AB793" i="2"/>
  <c r="AA793" i="2"/>
  <c r="X793" i="2"/>
  <c r="V793" i="2"/>
  <c r="S793" i="2"/>
  <c r="U793" i="2" s="1"/>
  <c r="R793" i="2"/>
  <c r="AK792" i="2"/>
  <c r="AF792" i="2"/>
  <c r="AE792" i="2"/>
  <c r="AC792" i="2"/>
  <c r="AB792" i="2"/>
  <c r="AA792" i="2"/>
  <c r="X792" i="2"/>
  <c r="V792" i="2"/>
  <c r="S792" i="2"/>
  <c r="U792" i="2" s="1"/>
  <c r="R792" i="2"/>
  <c r="AK791" i="2"/>
  <c r="AF791" i="2"/>
  <c r="AE791" i="2"/>
  <c r="AC791" i="2"/>
  <c r="AB791" i="2"/>
  <c r="AA791" i="2"/>
  <c r="X791" i="2"/>
  <c r="V791" i="2"/>
  <c r="S791" i="2"/>
  <c r="U791" i="2" s="1"/>
  <c r="R791" i="2"/>
  <c r="AK790" i="2"/>
  <c r="AF790" i="2"/>
  <c r="AE790" i="2"/>
  <c r="AC790" i="2"/>
  <c r="AB790" i="2"/>
  <c r="AA790" i="2"/>
  <c r="X790" i="2"/>
  <c r="V790" i="2"/>
  <c r="S790" i="2"/>
  <c r="U790" i="2" s="1"/>
  <c r="R790" i="2"/>
  <c r="AK789" i="2"/>
  <c r="AF789" i="2"/>
  <c r="AE789" i="2"/>
  <c r="AC789" i="2"/>
  <c r="AB789" i="2"/>
  <c r="AA789" i="2"/>
  <c r="X789" i="2"/>
  <c r="V789" i="2"/>
  <c r="S789" i="2"/>
  <c r="U789" i="2" s="1"/>
  <c r="R789" i="2"/>
  <c r="AK788" i="2"/>
  <c r="AF788" i="2"/>
  <c r="AE788" i="2"/>
  <c r="AC788" i="2"/>
  <c r="AB788" i="2"/>
  <c r="AA788" i="2"/>
  <c r="X788" i="2"/>
  <c r="V788" i="2"/>
  <c r="S788" i="2"/>
  <c r="U788" i="2" s="1"/>
  <c r="R788" i="2"/>
  <c r="AK787" i="2"/>
  <c r="AF787" i="2"/>
  <c r="AE787" i="2"/>
  <c r="AC787" i="2"/>
  <c r="AB787" i="2"/>
  <c r="AA787" i="2"/>
  <c r="X787" i="2"/>
  <c r="V787" i="2"/>
  <c r="S787" i="2"/>
  <c r="U787" i="2" s="1"/>
  <c r="R787" i="2"/>
  <c r="AK786" i="2"/>
  <c r="AF786" i="2"/>
  <c r="AE786" i="2"/>
  <c r="AC786" i="2"/>
  <c r="AB786" i="2"/>
  <c r="AA786" i="2"/>
  <c r="X786" i="2"/>
  <c r="V786" i="2"/>
  <c r="S786" i="2"/>
  <c r="U786" i="2" s="1"/>
  <c r="R786" i="2"/>
  <c r="AK785" i="2"/>
  <c r="AF785" i="2"/>
  <c r="AE785" i="2"/>
  <c r="AC785" i="2"/>
  <c r="AB785" i="2"/>
  <c r="AA785" i="2"/>
  <c r="X785" i="2"/>
  <c r="V785" i="2"/>
  <c r="S785" i="2"/>
  <c r="U785" i="2" s="1"/>
  <c r="R785" i="2"/>
  <c r="AK784" i="2"/>
  <c r="AF784" i="2"/>
  <c r="AE784" i="2"/>
  <c r="AC784" i="2"/>
  <c r="AB784" i="2"/>
  <c r="AA784" i="2"/>
  <c r="X784" i="2"/>
  <c r="V784" i="2"/>
  <c r="S784" i="2"/>
  <c r="U784" i="2" s="1"/>
  <c r="R784" i="2"/>
  <c r="AK783" i="2"/>
  <c r="AF783" i="2"/>
  <c r="AE783" i="2"/>
  <c r="AC783" i="2"/>
  <c r="AB783" i="2"/>
  <c r="AA783" i="2"/>
  <c r="X783" i="2"/>
  <c r="V783" i="2"/>
  <c r="S783" i="2"/>
  <c r="T783" i="2" s="1"/>
  <c r="R783" i="2"/>
  <c r="AK782" i="2"/>
  <c r="AF782" i="2"/>
  <c r="AE782" i="2"/>
  <c r="AC782" i="2"/>
  <c r="AB782" i="2"/>
  <c r="AA782" i="2"/>
  <c r="X782" i="2"/>
  <c r="V782" i="2"/>
  <c r="S782" i="2"/>
  <c r="T782" i="2" s="1"/>
  <c r="R782" i="2"/>
  <c r="AK781" i="2"/>
  <c r="AF781" i="2"/>
  <c r="AE781" i="2"/>
  <c r="AC781" i="2"/>
  <c r="AB781" i="2"/>
  <c r="AA781" i="2"/>
  <c r="X781" i="2"/>
  <c r="V781" i="2"/>
  <c r="S781" i="2"/>
  <c r="U781" i="2" s="1"/>
  <c r="R781" i="2"/>
  <c r="AK780" i="2"/>
  <c r="AF780" i="2"/>
  <c r="AE780" i="2"/>
  <c r="AC780" i="2"/>
  <c r="AB780" i="2"/>
  <c r="AA780" i="2"/>
  <c r="X780" i="2"/>
  <c r="V780" i="2"/>
  <c r="S780" i="2"/>
  <c r="U780" i="2" s="1"/>
  <c r="R780" i="2"/>
  <c r="AK779" i="2"/>
  <c r="AF779" i="2"/>
  <c r="AE779" i="2"/>
  <c r="AC779" i="2"/>
  <c r="AB779" i="2"/>
  <c r="AA779" i="2"/>
  <c r="X779" i="2"/>
  <c r="V779" i="2"/>
  <c r="S779" i="2"/>
  <c r="U779" i="2" s="1"/>
  <c r="R779" i="2"/>
  <c r="AK778" i="2"/>
  <c r="AF778" i="2"/>
  <c r="AE778" i="2"/>
  <c r="AC778" i="2"/>
  <c r="AB778" i="2"/>
  <c r="AA778" i="2"/>
  <c r="X778" i="2"/>
  <c r="V778" i="2"/>
  <c r="S778" i="2"/>
  <c r="U778" i="2" s="1"/>
  <c r="R778" i="2"/>
  <c r="AK777" i="2"/>
  <c r="AF777" i="2"/>
  <c r="AE777" i="2"/>
  <c r="AC777" i="2"/>
  <c r="AB777" i="2"/>
  <c r="AA777" i="2"/>
  <c r="X777" i="2"/>
  <c r="V777" i="2"/>
  <c r="S777" i="2"/>
  <c r="U777" i="2" s="1"/>
  <c r="R777" i="2"/>
  <c r="AK776" i="2"/>
  <c r="AF776" i="2"/>
  <c r="AE776" i="2"/>
  <c r="AC776" i="2"/>
  <c r="AB776" i="2"/>
  <c r="AA776" i="2"/>
  <c r="X776" i="2"/>
  <c r="V776" i="2"/>
  <c r="S776" i="2"/>
  <c r="U776" i="2" s="1"/>
  <c r="R776" i="2"/>
  <c r="AK775" i="2"/>
  <c r="AF775" i="2"/>
  <c r="AE775" i="2"/>
  <c r="AC775" i="2"/>
  <c r="AB775" i="2"/>
  <c r="AA775" i="2"/>
  <c r="X775" i="2"/>
  <c r="V775" i="2"/>
  <c r="S775" i="2"/>
  <c r="U775" i="2" s="1"/>
  <c r="R775" i="2"/>
  <c r="AK774" i="2"/>
  <c r="AF774" i="2"/>
  <c r="AE774" i="2"/>
  <c r="AC774" i="2"/>
  <c r="AB774" i="2"/>
  <c r="AA774" i="2"/>
  <c r="X774" i="2"/>
  <c r="V774" i="2"/>
  <c r="S774" i="2"/>
  <c r="T774" i="2" s="1"/>
  <c r="R774" i="2"/>
  <c r="AK773" i="2"/>
  <c r="AF773" i="2"/>
  <c r="AE773" i="2"/>
  <c r="AC773" i="2"/>
  <c r="AB773" i="2"/>
  <c r="AA773" i="2"/>
  <c r="X773" i="2"/>
  <c r="V773" i="2"/>
  <c r="S773" i="2"/>
  <c r="T773" i="2" s="1"/>
  <c r="R773" i="2"/>
  <c r="AK772" i="2"/>
  <c r="AF772" i="2"/>
  <c r="AE772" i="2"/>
  <c r="AC772" i="2"/>
  <c r="AB772" i="2"/>
  <c r="AA772" i="2"/>
  <c r="X772" i="2"/>
  <c r="V772" i="2"/>
  <c r="S772" i="2"/>
  <c r="U772" i="2" s="1"/>
  <c r="R772" i="2"/>
  <c r="AK771" i="2"/>
  <c r="AF771" i="2"/>
  <c r="AE771" i="2"/>
  <c r="AC771" i="2"/>
  <c r="AB771" i="2"/>
  <c r="AA771" i="2"/>
  <c r="X771" i="2"/>
  <c r="V771" i="2"/>
  <c r="S771" i="2"/>
  <c r="U771" i="2" s="1"/>
  <c r="R771" i="2"/>
  <c r="AK770" i="2"/>
  <c r="AF770" i="2"/>
  <c r="AE770" i="2"/>
  <c r="AC770" i="2"/>
  <c r="AB770" i="2"/>
  <c r="AA770" i="2"/>
  <c r="X770" i="2"/>
  <c r="V770" i="2"/>
  <c r="S770" i="2"/>
  <c r="U770" i="2" s="1"/>
  <c r="R770" i="2"/>
  <c r="AK769" i="2"/>
  <c r="AF769" i="2"/>
  <c r="AE769" i="2"/>
  <c r="AC769" i="2"/>
  <c r="AB769" i="2"/>
  <c r="AA769" i="2"/>
  <c r="X769" i="2"/>
  <c r="V769" i="2"/>
  <c r="S769" i="2"/>
  <c r="U769" i="2" s="1"/>
  <c r="R769" i="2"/>
  <c r="AK768" i="2"/>
  <c r="AF768" i="2"/>
  <c r="AE768" i="2"/>
  <c r="AC768" i="2"/>
  <c r="AB768" i="2"/>
  <c r="AA768" i="2"/>
  <c r="X768" i="2"/>
  <c r="V768" i="2"/>
  <c r="S768" i="2"/>
  <c r="U768" i="2" s="1"/>
  <c r="R768" i="2"/>
  <c r="AK767" i="2"/>
  <c r="AF767" i="2"/>
  <c r="AE767" i="2"/>
  <c r="AC767" i="2"/>
  <c r="AB767" i="2"/>
  <c r="AA767" i="2"/>
  <c r="X767" i="2"/>
  <c r="V767" i="2"/>
  <c r="S767" i="2"/>
  <c r="U767" i="2" s="1"/>
  <c r="R767" i="2"/>
  <c r="AK766" i="2"/>
  <c r="AF766" i="2"/>
  <c r="AE766" i="2"/>
  <c r="AC766" i="2"/>
  <c r="AB766" i="2"/>
  <c r="AA766" i="2"/>
  <c r="X766" i="2"/>
  <c r="V766" i="2"/>
  <c r="S766" i="2"/>
  <c r="U766" i="2" s="1"/>
  <c r="R766" i="2"/>
  <c r="AK765" i="2"/>
  <c r="AF765" i="2"/>
  <c r="AE765" i="2"/>
  <c r="AC765" i="2"/>
  <c r="AB765" i="2"/>
  <c r="AA765" i="2"/>
  <c r="X765" i="2"/>
  <c r="V765" i="2"/>
  <c r="S765" i="2"/>
  <c r="U765" i="2" s="1"/>
  <c r="R765" i="2"/>
  <c r="AK764" i="2"/>
  <c r="AF764" i="2"/>
  <c r="AE764" i="2"/>
  <c r="AC764" i="2"/>
  <c r="AB764" i="2"/>
  <c r="AA764" i="2"/>
  <c r="X764" i="2"/>
  <c r="V764" i="2"/>
  <c r="S764" i="2"/>
  <c r="U764" i="2" s="1"/>
  <c r="R764" i="2"/>
  <c r="AK763" i="2"/>
  <c r="AF763" i="2"/>
  <c r="AE763" i="2"/>
  <c r="AC763" i="2"/>
  <c r="AB763" i="2"/>
  <c r="AA763" i="2"/>
  <c r="X763" i="2"/>
  <c r="V763" i="2"/>
  <c r="S763" i="2"/>
  <c r="U763" i="2" s="1"/>
  <c r="R763" i="2"/>
  <c r="AK762" i="2"/>
  <c r="AF762" i="2"/>
  <c r="AE762" i="2"/>
  <c r="AC762" i="2"/>
  <c r="AB762" i="2"/>
  <c r="AA762" i="2"/>
  <c r="X762" i="2"/>
  <c r="V762" i="2"/>
  <c r="S762" i="2"/>
  <c r="T762" i="2" s="1"/>
  <c r="R762" i="2"/>
  <c r="AK761" i="2"/>
  <c r="AF761" i="2"/>
  <c r="AE761" i="2"/>
  <c r="AC761" i="2"/>
  <c r="AB761" i="2"/>
  <c r="AA761" i="2"/>
  <c r="X761" i="2"/>
  <c r="V761" i="2"/>
  <c r="S761" i="2"/>
  <c r="T761" i="2" s="1"/>
  <c r="R761" i="2"/>
  <c r="AK760" i="2"/>
  <c r="AF760" i="2"/>
  <c r="AE760" i="2"/>
  <c r="AC760" i="2"/>
  <c r="AB760" i="2"/>
  <c r="AA760" i="2"/>
  <c r="X760" i="2"/>
  <c r="V760" i="2"/>
  <c r="S760" i="2"/>
  <c r="U760" i="2" s="1"/>
  <c r="R760" i="2"/>
  <c r="AK759" i="2"/>
  <c r="AF759" i="2"/>
  <c r="AE759" i="2"/>
  <c r="AC759" i="2"/>
  <c r="AB759" i="2"/>
  <c r="AA759" i="2"/>
  <c r="X759" i="2"/>
  <c r="V759" i="2"/>
  <c r="S759" i="2"/>
  <c r="U759" i="2" s="1"/>
  <c r="R759" i="2"/>
  <c r="AK758" i="2"/>
  <c r="AF758" i="2"/>
  <c r="AE758" i="2"/>
  <c r="AC758" i="2"/>
  <c r="AB758" i="2"/>
  <c r="AA758" i="2"/>
  <c r="X758" i="2"/>
  <c r="V758" i="2"/>
  <c r="S758" i="2"/>
  <c r="U758" i="2" s="1"/>
  <c r="R758" i="2"/>
  <c r="AK757" i="2"/>
  <c r="AF757" i="2"/>
  <c r="AE757" i="2"/>
  <c r="AC757" i="2"/>
  <c r="AB757" i="2"/>
  <c r="AA757" i="2"/>
  <c r="X757" i="2"/>
  <c r="V757" i="2"/>
  <c r="S757" i="2"/>
  <c r="U757" i="2" s="1"/>
  <c r="R757" i="2"/>
  <c r="AK756" i="2"/>
  <c r="AF756" i="2"/>
  <c r="AE756" i="2"/>
  <c r="AC756" i="2"/>
  <c r="AB756" i="2"/>
  <c r="AA756" i="2"/>
  <c r="X756" i="2"/>
  <c r="V756" i="2"/>
  <c r="S756" i="2"/>
  <c r="T756" i="2" s="1"/>
  <c r="R756" i="2"/>
  <c r="AK755" i="2"/>
  <c r="AF755" i="2"/>
  <c r="AE755" i="2"/>
  <c r="AC755" i="2"/>
  <c r="AB755" i="2"/>
  <c r="AA755" i="2"/>
  <c r="X755" i="2"/>
  <c r="V755" i="2"/>
  <c r="S755" i="2"/>
  <c r="T755" i="2" s="1"/>
  <c r="R755" i="2"/>
  <c r="AK754" i="2"/>
  <c r="AF754" i="2"/>
  <c r="AE754" i="2"/>
  <c r="AC754" i="2"/>
  <c r="AB754" i="2"/>
  <c r="AA754" i="2"/>
  <c r="X754" i="2"/>
  <c r="V754" i="2"/>
  <c r="S754" i="2"/>
  <c r="U754" i="2" s="1"/>
  <c r="R754" i="2"/>
  <c r="AK753" i="2"/>
  <c r="AF753" i="2"/>
  <c r="AE753" i="2"/>
  <c r="AC753" i="2"/>
  <c r="AB753" i="2"/>
  <c r="AA753" i="2"/>
  <c r="X753" i="2"/>
  <c r="V753" i="2"/>
  <c r="S753" i="2"/>
  <c r="U753" i="2" s="1"/>
  <c r="R753" i="2"/>
  <c r="AK752" i="2"/>
  <c r="AF752" i="2"/>
  <c r="AE752" i="2"/>
  <c r="AC752" i="2"/>
  <c r="AB752" i="2"/>
  <c r="AA752" i="2"/>
  <c r="X752" i="2"/>
  <c r="V752" i="2"/>
  <c r="S752" i="2"/>
  <c r="U752" i="2" s="1"/>
  <c r="R752" i="2"/>
  <c r="AK751" i="2"/>
  <c r="AF751" i="2"/>
  <c r="AE751" i="2"/>
  <c r="AC751" i="2"/>
  <c r="AB751" i="2"/>
  <c r="AA751" i="2"/>
  <c r="X751" i="2"/>
  <c r="V751" i="2"/>
  <c r="S751" i="2"/>
  <c r="U751" i="2" s="1"/>
  <c r="R751" i="2"/>
  <c r="AK750" i="2"/>
  <c r="AF750" i="2"/>
  <c r="AE750" i="2"/>
  <c r="AC750" i="2"/>
  <c r="AB750" i="2"/>
  <c r="AA750" i="2"/>
  <c r="X750" i="2"/>
  <c r="V750" i="2"/>
  <c r="S750" i="2"/>
  <c r="U750" i="2" s="1"/>
  <c r="R750" i="2"/>
  <c r="AK749" i="2"/>
  <c r="AF749" i="2"/>
  <c r="AE749" i="2"/>
  <c r="AC749" i="2"/>
  <c r="AB749" i="2"/>
  <c r="AA749" i="2"/>
  <c r="X749" i="2"/>
  <c r="V749" i="2"/>
  <c r="S749" i="2"/>
  <c r="T749" i="2" s="1"/>
  <c r="R749" i="2"/>
  <c r="AK748" i="2"/>
  <c r="AF748" i="2"/>
  <c r="AE748" i="2"/>
  <c r="AC748" i="2"/>
  <c r="AB748" i="2"/>
  <c r="AA748" i="2"/>
  <c r="X748" i="2"/>
  <c r="V748" i="2"/>
  <c r="S748" i="2"/>
  <c r="U748" i="2" s="1"/>
  <c r="R748" i="2"/>
  <c r="AK747" i="2"/>
  <c r="AF747" i="2"/>
  <c r="AE747" i="2"/>
  <c r="AC747" i="2"/>
  <c r="AB747" i="2"/>
  <c r="AA747" i="2"/>
  <c r="X747" i="2"/>
  <c r="V747" i="2"/>
  <c r="S747" i="2"/>
  <c r="U747" i="2" s="1"/>
  <c r="R747" i="2"/>
  <c r="AK746" i="2"/>
  <c r="AF746" i="2"/>
  <c r="AE746" i="2"/>
  <c r="AC746" i="2"/>
  <c r="AB746" i="2"/>
  <c r="AA746" i="2"/>
  <c r="X746" i="2"/>
  <c r="V746" i="2"/>
  <c r="S746" i="2"/>
  <c r="U746" i="2" s="1"/>
  <c r="R746" i="2"/>
  <c r="AK745" i="2"/>
  <c r="AF745" i="2"/>
  <c r="AE745" i="2"/>
  <c r="AC745" i="2"/>
  <c r="AB745" i="2"/>
  <c r="AA745" i="2"/>
  <c r="X745" i="2"/>
  <c r="V745" i="2"/>
  <c r="S745" i="2"/>
  <c r="U745" i="2" s="1"/>
  <c r="R745" i="2"/>
  <c r="AK744" i="2"/>
  <c r="AF744" i="2"/>
  <c r="AE744" i="2"/>
  <c r="AC744" i="2"/>
  <c r="AB744" i="2"/>
  <c r="AA744" i="2"/>
  <c r="X744" i="2"/>
  <c r="V744" i="2"/>
  <c r="S744" i="2"/>
  <c r="U744" i="2" s="1"/>
  <c r="R744" i="2"/>
  <c r="AK743" i="2"/>
  <c r="AF743" i="2"/>
  <c r="AE743" i="2"/>
  <c r="AC743" i="2"/>
  <c r="AB743" i="2"/>
  <c r="AA743" i="2"/>
  <c r="X743" i="2"/>
  <c r="V743" i="2"/>
  <c r="S743" i="2"/>
  <c r="U743" i="2" s="1"/>
  <c r="R743" i="2"/>
  <c r="AK742" i="2"/>
  <c r="AF742" i="2"/>
  <c r="AE742" i="2"/>
  <c r="AC742" i="2"/>
  <c r="AB742" i="2"/>
  <c r="AA742" i="2"/>
  <c r="X742" i="2"/>
  <c r="V742" i="2"/>
  <c r="S742" i="2"/>
  <c r="T742" i="2" s="1"/>
  <c r="R742" i="2"/>
  <c r="AK741" i="2"/>
  <c r="AF741" i="2"/>
  <c r="AE741" i="2"/>
  <c r="AC741" i="2"/>
  <c r="AB741" i="2"/>
  <c r="AA741" i="2"/>
  <c r="X741" i="2"/>
  <c r="V741" i="2"/>
  <c r="S741" i="2"/>
  <c r="T741" i="2" s="1"/>
  <c r="R741" i="2"/>
  <c r="AK740" i="2"/>
  <c r="AF740" i="2"/>
  <c r="AE740" i="2"/>
  <c r="AC740" i="2"/>
  <c r="AB740" i="2"/>
  <c r="AA740" i="2"/>
  <c r="X740" i="2"/>
  <c r="V740" i="2"/>
  <c r="S740" i="2"/>
  <c r="T740" i="2" s="1"/>
  <c r="R740" i="2"/>
  <c r="AK739" i="2"/>
  <c r="AF739" i="2"/>
  <c r="AE739" i="2"/>
  <c r="AC739" i="2"/>
  <c r="AB739" i="2"/>
  <c r="AA739" i="2"/>
  <c r="X739" i="2"/>
  <c r="V739" i="2"/>
  <c r="S739" i="2"/>
  <c r="U739" i="2" s="1"/>
  <c r="R739" i="2"/>
  <c r="AK738" i="2"/>
  <c r="AF738" i="2"/>
  <c r="AE738" i="2"/>
  <c r="AC738" i="2"/>
  <c r="AB738" i="2"/>
  <c r="AA738" i="2"/>
  <c r="X738" i="2"/>
  <c r="V738" i="2"/>
  <c r="S738" i="2"/>
  <c r="T738" i="2" s="1"/>
  <c r="R738" i="2"/>
  <c r="AK737" i="2"/>
  <c r="AF737" i="2"/>
  <c r="AE737" i="2"/>
  <c r="AC737" i="2"/>
  <c r="AB737" i="2"/>
  <c r="AA737" i="2"/>
  <c r="X737" i="2"/>
  <c r="V737" i="2"/>
  <c r="S737" i="2"/>
  <c r="U737" i="2" s="1"/>
  <c r="R737" i="2"/>
  <c r="AK736" i="2"/>
  <c r="AF736" i="2"/>
  <c r="AE736" i="2"/>
  <c r="AC736" i="2"/>
  <c r="AB736" i="2"/>
  <c r="AA736" i="2"/>
  <c r="X736" i="2"/>
  <c r="V736" i="2"/>
  <c r="S736" i="2"/>
  <c r="U736" i="2" s="1"/>
  <c r="R736" i="2"/>
  <c r="AK735" i="2"/>
  <c r="AF735" i="2"/>
  <c r="AE735" i="2"/>
  <c r="AC735" i="2"/>
  <c r="AB735" i="2"/>
  <c r="AA735" i="2"/>
  <c r="X735" i="2"/>
  <c r="V735" i="2"/>
  <c r="S735" i="2"/>
  <c r="U735" i="2" s="1"/>
  <c r="R735" i="2"/>
  <c r="AM172" i="3"/>
  <c r="AJ172" i="3"/>
  <c r="AE172" i="3"/>
  <c r="AD172" i="3"/>
  <c r="AB172" i="3"/>
  <c r="AA172" i="3"/>
  <c r="Z172" i="3"/>
  <c r="W172" i="3"/>
  <c r="U172" i="3"/>
  <c r="R172" i="3"/>
  <c r="T172" i="3" s="1"/>
  <c r="Q172" i="3"/>
  <c r="AM171" i="3"/>
  <c r="AJ171" i="3"/>
  <c r="AE171" i="3"/>
  <c r="AD171" i="3"/>
  <c r="AB171" i="3"/>
  <c r="AA171" i="3"/>
  <c r="Z171" i="3"/>
  <c r="W171" i="3"/>
  <c r="U171" i="3"/>
  <c r="R171" i="3"/>
  <c r="T171" i="3" s="1"/>
  <c r="Q171" i="3"/>
  <c r="AM170" i="3"/>
  <c r="AJ170" i="3"/>
  <c r="AE170" i="3"/>
  <c r="AD170" i="3"/>
  <c r="AB170" i="3"/>
  <c r="AA170" i="3"/>
  <c r="Z170" i="3"/>
  <c r="W170" i="3"/>
  <c r="U170" i="3"/>
  <c r="R170" i="3"/>
  <c r="S170" i="3" s="1"/>
  <c r="Q170" i="3"/>
  <c r="AM169" i="3"/>
  <c r="AJ169" i="3"/>
  <c r="AE169" i="3"/>
  <c r="AD169" i="3"/>
  <c r="AB169" i="3"/>
  <c r="AA169" i="3"/>
  <c r="Z169" i="3"/>
  <c r="W169" i="3"/>
  <c r="U169" i="3"/>
  <c r="R169" i="3"/>
  <c r="T169" i="3" s="1"/>
  <c r="Q169" i="3"/>
  <c r="AM168" i="3"/>
  <c r="AJ168" i="3"/>
  <c r="AE168" i="3"/>
  <c r="AD168" i="3"/>
  <c r="AB168" i="3"/>
  <c r="AA168" i="3"/>
  <c r="Z168" i="3"/>
  <c r="W168" i="3"/>
  <c r="U168" i="3"/>
  <c r="R168" i="3"/>
  <c r="T168" i="3" s="1"/>
  <c r="Q168" i="3"/>
  <c r="AM167" i="3"/>
  <c r="AJ167" i="3"/>
  <c r="AE167" i="3"/>
  <c r="AD167" i="3"/>
  <c r="AB167" i="3"/>
  <c r="AA167" i="3"/>
  <c r="Z167" i="3"/>
  <c r="W167" i="3"/>
  <c r="U167" i="3"/>
  <c r="R167" i="3"/>
  <c r="S167" i="3" s="1"/>
  <c r="Q167" i="3"/>
  <c r="AK734" i="2"/>
  <c r="AF734" i="2"/>
  <c r="AE734" i="2"/>
  <c r="AC734" i="2"/>
  <c r="AB734" i="2"/>
  <c r="AA734" i="2"/>
  <c r="X734" i="2"/>
  <c r="V734" i="2"/>
  <c r="S734" i="2"/>
  <c r="U734" i="2" s="1"/>
  <c r="R734" i="2"/>
  <c r="AK733" i="2"/>
  <c r="AF733" i="2"/>
  <c r="AE733" i="2"/>
  <c r="AC733" i="2"/>
  <c r="AB733" i="2"/>
  <c r="AA733" i="2"/>
  <c r="X733" i="2"/>
  <c r="V733" i="2"/>
  <c r="S733" i="2"/>
  <c r="R733" i="2"/>
  <c r="AK732" i="2"/>
  <c r="AF732" i="2"/>
  <c r="AE732" i="2"/>
  <c r="AC732" i="2"/>
  <c r="AB732" i="2"/>
  <c r="AA732" i="2"/>
  <c r="X732" i="2"/>
  <c r="V732" i="2"/>
  <c r="S732" i="2"/>
  <c r="R732" i="2"/>
  <c r="AK731" i="2"/>
  <c r="AF731" i="2"/>
  <c r="AE731" i="2"/>
  <c r="AC731" i="2"/>
  <c r="AB731" i="2"/>
  <c r="AA731" i="2"/>
  <c r="X731" i="2"/>
  <c r="V731" i="2"/>
  <c r="S731" i="2"/>
  <c r="T731" i="2" s="1"/>
  <c r="R731" i="2"/>
  <c r="AK730" i="2"/>
  <c r="AF730" i="2"/>
  <c r="AE730" i="2"/>
  <c r="AC730" i="2"/>
  <c r="AB730" i="2"/>
  <c r="AA730" i="2"/>
  <c r="X730" i="2"/>
  <c r="V730" i="2"/>
  <c r="S730" i="2"/>
  <c r="R730" i="2"/>
  <c r="AK729" i="2"/>
  <c r="AF729" i="2"/>
  <c r="AE729" i="2"/>
  <c r="AC729" i="2"/>
  <c r="AB729" i="2"/>
  <c r="AA729" i="2"/>
  <c r="X729" i="2"/>
  <c r="V729" i="2"/>
  <c r="S729" i="2"/>
  <c r="R729" i="2"/>
  <c r="AK728" i="2"/>
  <c r="AF728" i="2"/>
  <c r="AE728" i="2"/>
  <c r="AC728" i="2"/>
  <c r="AB728" i="2"/>
  <c r="AA728" i="2"/>
  <c r="X728" i="2"/>
  <c r="V728" i="2"/>
  <c r="S728" i="2"/>
  <c r="T728" i="2" s="1"/>
  <c r="R728" i="2"/>
  <c r="AK727" i="2"/>
  <c r="AF727" i="2"/>
  <c r="AE727" i="2"/>
  <c r="AC727" i="2"/>
  <c r="AB727" i="2"/>
  <c r="AA727" i="2"/>
  <c r="X727" i="2"/>
  <c r="V727" i="2"/>
  <c r="S727" i="2"/>
  <c r="R727" i="2"/>
  <c r="AK726" i="2"/>
  <c r="AF726" i="2"/>
  <c r="AE726" i="2"/>
  <c r="AC726" i="2"/>
  <c r="AB726" i="2"/>
  <c r="AA726" i="2"/>
  <c r="X726" i="2"/>
  <c r="V726" i="2"/>
  <c r="S726" i="2"/>
  <c r="R726" i="2"/>
  <c r="AK725" i="2"/>
  <c r="AF725" i="2"/>
  <c r="AE725" i="2"/>
  <c r="AC725" i="2"/>
  <c r="AB725" i="2"/>
  <c r="AA725" i="2"/>
  <c r="X725" i="2"/>
  <c r="V725" i="2"/>
  <c r="S725" i="2"/>
  <c r="T725" i="2" s="1"/>
  <c r="R725" i="2"/>
  <c r="AK724" i="2"/>
  <c r="AF724" i="2"/>
  <c r="AE724" i="2"/>
  <c r="AC724" i="2"/>
  <c r="AB724" i="2"/>
  <c r="AA724" i="2"/>
  <c r="X724" i="2"/>
  <c r="V724" i="2"/>
  <c r="S724" i="2"/>
  <c r="R724" i="2"/>
  <c r="AK723" i="2"/>
  <c r="AF723" i="2"/>
  <c r="AE723" i="2"/>
  <c r="AC723" i="2"/>
  <c r="AB723" i="2"/>
  <c r="AA723" i="2"/>
  <c r="X723" i="2"/>
  <c r="V723" i="2"/>
  <c r="S723" i="2"/>
  <c r="R723" i="2"/>
  <c r="AK722" i="2"/>
  <c r="AF722" i="2"/>
  <c r="AE722" i="2"/>
  <c r="AC722" i="2"/>
  <c r="AB722" i="2"/>
  <c r="AA722" i="2"/>
  <c r="X722" i="2"/>
  <c r="V722" i="2"/>
  <c r="S722" i="2"/>
  <c r="T722" i="2" s="1"/>
  <c r="R722" i="2"/>
  <c r="AK721" i="2"/>
  <c r="AF721" i="2"/>
  <c r="AE721" i="2"/>
  <c r="AC721" i="2"/>
  <c r="AB721" i="2"/>
  <c r="AA721" i="2"/>
  <c r="X721" i="2"/>
  <c r="V721" i="2"/>
  <c r="S721" i="2"/>
  <c r="R721" i="2"/>
  <c r="AK720" i="2"/>
  <c r="AF720" i="2"/>
  <c r="AE720" i="2"/>
  <c r="AC720" i="2"/>
  <c r="AB720" i="2"/>
  <c r="AA720" i="2"/>
  <c r="X720" i="2"/>
  <c r="V720" i="2"/>
  <c r="S720" i="2"/>
  <c r="R720" i="2"/>
  <c r="AK719" i="2"/>
  <c r="AF719" i="2"/>
  <c r="AE719" i="2"/>
  <c r="AC719" i="2"/>
  <c r="AB719" i="2"/>
  <c r="AA719" i="2"/>
  <c r="X719" i="2"/>
  <c r="V719" i="2"/>
  <c r="S719" i="2"/>
  <c r="T719" i="2" s="1"/>
  <c r="R719" i="2"/>
  <c r="AK718" i="2"/>
  <c r="AF718" i="2"/>
  <c r="AE718" i="2"/>
  <c r="AC718" i="2"/>
  <c r="AB718" i="2"/>
  <c r="AA718" i="2"/>
  <c r="X718" i="2"/>
  <c r="V718" i="2"/>
  <c r="S718" i="2"/>
  <c r="R718" i="2"/>
  <c r="AK717" i="2"/>
  <c r="AF717" i="2"/>
  <c r="AE717" i="2"/>
  <c r="AC717" i="2"/>
  <c r="AB717" i="2"/>
  <c r="AA717" i="2"/>
  <c r="X717" i="2"/>
  <c r="V717" i="2"/>
  <c r="S717" i="2"/>
  <c r="R717" i="2"/>
  <c r="AK716" i="2"/>
  <c r="AF716" i="2"/>
  <c r="AE716" i="2"/>
  <c r="AC716" i="2"/>
  <c r="AB716" i="2"/>
  <c r="AA716" i="2"/>
  <c r="X716" i="2"/>
  <c r="V716" i="2"/>
  <c r="S716" i="2"/>
  <c r="T716" i="2" s="1"/>
  <c r="R716" i="2"/>
  <c r="AK715" i="2"/>
  <c r="AF715" i="2"/>
  <c r="AE715" i="2"/>
  <c r="AC715" i="2"/>
  <c r="AB715" i="2"/>
  <c r="AA715" i="2"/>
  <c r="X715" i="2"/>
  <c r="V715" i="2"/>
  <c r="S715" i="2"/>
  <c r="R715" i="2"/>
  <c r="AK714" i="2"/>
  <c r="AF714" i="2"/>
  <c r="AE714" i="2"/>
  <c r="AC714" i="2"/>
  <c r="AB714" i="2"/>
  <c r="AA714" i="2"/>
  <c r="X714" i="2"/>
  <c r="V714" i="2"/>
  <c r="S714" i="2"/>
  <c r="R714" i="2"/>
  <c r="AK713" i="2"/>
  <c r="AF713" i="2"/>
  <c r="AE713" i="2"/>
  <c r="AC713" i="2"/>
  <c r="AB713" i="2"/>
  <c r="AA713" i="2"/>
  <c r="X713" i="2"/>
  <c r="V713" i="2"/>
  <c r="S713" i="2"/>
  <c r="T713" i="2" s="1"/>
  <c r="R713" i="2"/>
  <c r="AK712" i="2"/>
  <c r="AF712" i="2"/>
  <c r="AE712" i="2"/>
  <c r="AC712" i="2"/>
  <c r="AB712" i="2"/>
  <c r="AA712" i="2"/>
  <c r="X712" i="2"/>
  <c r="V712" i="2"/>
  <c r="S712" i="2"/>
  <c r="R712" i="2"/>
  <c r="AK711" i="2"/>
  <c r="AF711" i="2"/>
  <c r="AE711" i="2"/>
  <c r="AC711" i="2"/>
  <c r="AB711" i="2"/>
  <c r="AA711" i="2"/>
  <c r="X711" i="2"/>
  <c r="V711" i="2"/>
  <c r="S711" i="2"/>
  <c r="R711" i="2"/>
  <c r="AK710" i="2"/>
  <c r="AF710" i="2"/>
  <c r="AE710" i="2"/>
  <c r="AC710" i="2"/>
  <c r="AB710" i="2"/>
  <c r="AA710" i="2"/>
  <c r="X710" i="2"/>
  <c r="V710" i="2"/>
  <c r="S710" i="2"/>
  <c r="T710" i="2" s="1"/>
  <c r="R710" i="2"/>
  <c r="AK709" i="2"/>
  <c r="AF709" i="2"/>
  <c r="AE709" i="2"/>
  <c r="AC709" i="2"/>
  <c r="AB709" i="2"/>
  <c r="AA709" i="2"/>
  <c r="X709" i="2"/>
  <c r="V709" i="2"/>
  <c r="S709" i="2"/>
  <c r="R709" i="2"/>
  <c r="AK708" i="2"/>
  <c r="AF708" i="2"/>
  <c r="AE708" i="2"/>
  <c r="AC708" i="2"/>
  <c r="AB708" i="2"/>
  <c r="AA708" i="2"/>
  <c r="X708" i="2"/>
  <c r="V708" i="2"/>
  <c r="S708" i="2"/>
  <c r="R708" i="2"/>
  <c r="AK707" i="2"/>
  <c r="AF707" i="2"/>
  <c r="AE707" i="2"/>
  <c r="AC707" i="2"/>
  <c r="AB707" i="2"/>
  <c r="AA707" i="2"/>
  <c r="X707" i="2"/>
  <c r="V707" i="2"/>
  <c r="S707" i="2"/>
  <c r="T707" i="2" s="1"/>
  <c r="R707" i="2"/>
  <c r="AK706" i="2"/>
  <c r="AF706" i="2"/>
  <c r="AE706" i="2"/>
  <c r="AC706" i="2"/>
  <c r="AB706" i="2"/>
  <c r="AA706" i="2"/>
  <c r="X706" i="2"/>
  <c r="V706" i="2"/>
  <c r="S706" i="2"/>
  <c r="U706" i="2" s="1"/>
  <c r="R706" i="2"/>
  <c r="AK705" i="2"/>
  <c r="AF705" i="2"/>
  <c r="AE705" i="2"/>
  <c r="AC705" i="2"/>
  <c r="AB705" i="2"/>
  <c r="AA705" i="2"/>
  <c r="X705" i="2"/>
  <c r="V705" i="2"/>
  <c r="S705" i="2"/>
  <c r="R705" i="2"/>
  <c r="AK704" i="2"/>
  <c r="AF704" i="2"/>
  <c r="AE704" i="2"/>
  <c r="AC704" i="2"/>
  <c r="AB704" i="2"/>
  <c r="AA704" i="2"/>
  <c r="X704" i="2"/>
  <c r="V704" i="2"/>
  <c r="S704" i="2"/>
  <c r="T704" i="2" s="1"/>
  <c r="R704" i="2"/>
  <c r="AK703" i="2"/>
  <c r="AF703" i="2"/>
  <c r="AE703" i="2"/>
  <c r="AC703" i="2"/>
  <c r="AB703" i="2"/>
  <c r="AA703" i="2"/>
  <c r="X703" i="2"/>
  <c r="V703" i="2"/>
  <c r="S703" i="2"/>
  <c r="U703" i="2" s="1"/>
  <c r="R703" i="2"/>
  <c r="AK702" i="2"/>
  <c r="AF702" i="2"/>
  <c r="AE702" i="2"/>
  <c r="AC702" i="2"/>
  <c r="AB702" i="2"/>
  <c r="AA702" i="2"/>
  <c r="X702" i="2"/>
  <c r="V702" i="2"/>
  <c r="S702" i="2"/>
  <c r="R702" i="2"/>
  <c r="AK701" i="2"/>
  <c r="AF701" i="2"/>
  <c r="AE701" i="2"/>
  <c r="AC701" i="2"/>
  <c r="AB701" i="2"/>
  <c r="AA701" i="2"/>
  <c r="X701" i="2"/>
  <c r="V701" i="2"/>
  <c r="S701" i="2"/>
  <c r="T701" i="2" s="1"/>
  <c r="R701" i="2"/>
  <c r="AK700" i="2"/>
  <c r="AF700" i="2"/>
  <c r="AE700" i="2"/>
  <c r="AC700" i="2"/>
  <c r="AB700" i="2"/>
  <c r="AA700" i="2"/>
  <c r="X700" i="2"/>
  <c r="V700" i="2"/>
  <c r="S700" i="2"/>
  <c r="U700" i="2" s="1"/>
  <c r="R700" i="2"/>
  <c r="AK699" i="2"/>
  <c r="AF699" i="2"/>
  <c r="AE699" i="2"/>
  <c r="AC699" i="2"/>
  <c r="AB699" i="2"/>
  <c r="AA699" i="2"/>
  <c r="X699" i="2"/>
  <c r="V699" i="2"/>
  <c r="S699" i="2"/>
  <c r="R699" i="2"/>
  <c r="AK698" i="2"/>
  <c r="AF698" i="2"/>
  <c r="AE698" i="2"/>
  <c r="AC698" i="2"/>
  <c r="AB698" i="2"/>
  <c r="AA698" i="2"/>
  <c r="X698" i="2"/>
  <c r="V698" i="2"/>
  <c r="S698" i="2"/>
  <c r="T698" i="2" s="1"/>
  <c r="R698" i="2"/>
  <c r="AK697" i="2"/>
  <c r="AF697" i="2"/>
  <c r="AE697" i="2"/>
  <c r="AC697" i="2"/>
  <c r="AB697" i="2"/>
  <c r="AA697" i="2"/>
  <c r="X697" i="2"/>
  <c r="V697" i="2"/>
  <c r="S697" i="2"/>
  <c r="U697" i="2" s="1"/>
  <c r="R697" i="2"/>
  <c r="AK696" i="2"/>
  <c r="AF696" i="2"/>
  <c r="AE696" i="2"/>
  <c r="AC696" i="2"/>
  <c r="AB696" i="2"/>
  <c r="AA696" i="2"/>
  <c r="X696" i="2"/>
  <c r="V696" i="2"/>
  <c r="S696" i="2"/>
  <c r="R696" i="2"/>
  <c r="AK695" i="2"/>
  <c r="AF695" i="2"/>
  <c r="AE695" i="2"/>
  <c r="AC695" i="2"/>
  <c r="AB695" i="2"/>
  <c r="AA695" i="2"/>
  <c r="X695" i="2"/>
  <c r="V695" i="2"/>
  <c r="S695" i="2"/>
  <c r="T695" i="2" s="1"/>
  <c r="R695" i="2"/>
  <c r="AK694" i="2"/>
  <c r="AF694" i="2"/>
  <c r="AE694" i="2"/>
  <c r="AC694" i="2"/>
  <c r="AB694" i="2"/>
  <c r="AA694" i="2"/>
  <c r="X694" i="2"/>
  <c r="V694" i="2"/>
  <c r="S694" i="2"/>
  <c r="U694" i="2" s="1"/>
  <c r="R694" i="2"/>
  <c r="AK693" i="2"/>
  <c r="AF693" i="2"/>
  <c r="AE693" i="2"/>
  <c r="AC693" i="2"/>
  <c r="AB693" i="2"/>
  <c r="AA693" i="2"/>
  <c r="X693" i="2"/>
  <c r="V693" i="2"/>
  <c r="S693" i="2"/>
  <c r="R693" i="2"/>
  <c r="AK692" i="2"/>
  <c r="AF692" i="2"/>
  <c r="AE692" i="2"/>
  <c r="AC692" i="2"/>
  <c r="AB692" i="2"/>
  <c r="AA692" i="2"/>
  <c r="X692" i="2"/>
  <c r="V692" i="2"/>
  <c r="S692" i="2"/>
  <c r="T692" i="2" s="1"/>
  <c r="R692" i="2"/>
  <c r="AK691" i="2"/>
  <c r="AF691" i="2"/>
  <c r="AE691" i="2"/>
  <c r="AC691" i="2"/>
  <c r="AB691" i="2"/>
  <c r="AA691" i="2"/>
  <c r="X691" i="2"/>
  <c r="V691" i="2"/>
  <c r="S691" i="2"/>
  <c r="U691" i="2" s="1"/>
  <c r="R691" i="2"/>
  <c r="AK690" i="2"/>
  <c r="AF690" i="2"/>
  <c r="AE690" i="2"/>
  <c r="AC690" i="2"/>
  <c r="AB690" i="2"/>
  <c r="AA690" i="2"/>
  <c r="X690" i="2"/>
  <c r="V690" i="2"/>
  <c r="S690" i="2"/>
  <c r="R690" i="2"/>
  <c r="AK689" i="2"/>
  <c r="AF689" i="2"/>
  <c r="AE689" i="2"/>
  <c r="AC689" i="2"/>
  <c r="AB689" i="2"/>
  <c r="AA689" i="2"/>
  <c r="X689" i="2"/>
  <c r="V689" i="2"/>
  <c r="S689" i="2"/>
  <c r="T689" i="2" s="1"/>
  <c r="R689" i="2"/>
  <c r="AK688" i="2"/>
  <c r="AF688" i="2"/>
  <c r="AE688" i="2"/>
  <c r="AC688" i="2"/>
  <c r="AB688" i="2"/>
  <c r="AA688" i="2"/>
  <c r="X688" i="2"/>
  <c r="V688" i="2"/>
  <c r="S688" i="2"/>
  <c r="U688" i="2" s="1"/>
  <c r="R688" i="2"/>
  <c r="AK687" i="2"/>
  <c r="AF687" i="2"/>
  <c r="AE687" i="2"/>
  <c r="AC687" i="2"/>
  <c r="AB687" i="2"/>
  <c r="AA687" i="2"/>
  <c r="X687" i="2"/>
  <c r="V687" i="2"/>
  <c r="S687" i="2"/>
  <c r="R687" i="2"/>
  <c r="AK686" i="2"/>
  <c r="AF686" i="2"/>
  <c r="AE686" i="2"/>
  <c r="AC686" i="2"/>
  <c r="AB686" i="2"/>
  <c r="AA686" i="2"/>
  <c r="X686" i="2"/>
  <c r="V686" i="2"/>
  <c r="S686" i="2"/>
  <c r="T686" i="2" s="1"/>
  <c r="R686" i="2"/>
  <c r="AK685" i="2"/>
  <c r="AF685" i="2"/>
  <c r="AE685" i="2"/>
  <c r="AC685" i="2"/>
  <c r="AB685" i="2"/>
  <c r="AA685" i="2"/>
  <c r="X685" i="2"/>
  <c r="V685" i="2"/>
  <c r="S685" i="2"/>
  <c r="U685" i="2" s="1"/>
  <c r="R685" i="2"/>
  <c r="AK684" i="2"/>
  <c r="AF684" i="2"/>
  <c r="AE684" i="2"/>
  <c r="AC684" i="2"/>
  <c r="AB684" i="2"/>
  <c r="AA684" i="2"/>
  <c r="X684" i="2"/>
  <c r="V684" i="2"/>
  <c r="S684" i="2"/>
  <c r="R684" i="2"/>
  <c r="AK683" i="2"/>
  <c r="AF683" i="2"/>
  <c r="AE683" i="2"/>
  <c r="AC683" i="2"/>
  <c r="AB683" i="2"/>
  <c r="AA683" i="2"/>
  <c r="X683" i="2"/>
  <c r="V683" i="2"/>
  <c r="S683" i="2"/>
  <c r="T683" i="2" s="1"/>
  <c r="R683" i="2"/>
  <c r="AK682" i="2"/>
  <c r="AF682" i="2"/>
  <c r="AE682" i="2"/>
  <c r="AC682" i="2"/>
  <c r="AB682" i="2"/>
  <c r="AA682" i="2"/>
  <c r="X682" i="2"/>
  <c r="V682" i="2"/>
  <c r="S682" i="2"/>
  <c r="U682" i="2" s="1"/>
  <c r="R682" i="2"/>
  <c r="AK681" i="2"/>
  <c r="AF681" i="2"/>
  <c r="AE681" i="2"/>
  <c r="AC681" i="2"/>
  <c r="AB681" i="2"/>
  <c r="AA681" i="2"/>
  <c r="X681" i="2"/>
  <c r="V681" i="2"/>
  <c r="S681" i="2"/>
  <c r="R681" i="2"/>
  <c r="AK680" i="2"/>
  <c r="AF680" i="2"/>
  <c r="AE680" i="2"/>
  <c r="AC680" i="2"/>
  <c r="AB680" i="2"/>
  <c r="AA680" i="2"/>
  <c r="X680" i="2"/>
  <c r="V680" i="2"/>
  <c r="S680" i="2"/>
  <c r="T680" i="2" s="1"/>
  <c r="R680" i="2"/>
  <c r="AK679" i="2"/>
  <c r="AF679" i="2"/>
  <c r="AE679" i="2"/>
  <c r="AC679" i="2"/>
  <c r="AB679" i="2"/>
  <c r="AA679" i="2"/>
  <c r="X679" i="2"/>
  <c r="V679" i="2"/>
  <c r="S679" i="2"/>
  <c r="U679" i="2" s="1"/>
  <c r="R679" i="2"/>
  <c r="AK678" i="2"/>
  <c r="AF678" i="2"/>
  <c r="AE678" i="2"/>
  <c r="AC678" i="2"/>
  <c r="AB678" i="2"/>
  <c r="AA678" i="2"/>
  <c r="X678" i="2"/>
  <c r="V678" i="2"/>
  <c r="S678" i="2"/>
  <c r="R678" i="2"/>
  <c r="AK677" i="2"/>
  <c r="AF677" i="2"/>
  <c r="AE677" i="2"/>
  <c r="AC677" i="2"/>
  <c r="AB677" i="2"/>
  <c r="AA677" i="2"/>
  <c r="X677" i="2"/>
  <c r="V677" i="2"/>
  <c r="S677" i="2"/>
  <c r="T677" i="2" s="1"/>
  <c r="R677" i="2"/>
  <c r="AK676" i="2"/>
  <c r="AF676" i="2"/>
  <c r="AE676" i="2"/>
  <c r="AC676" i="2"/>
  <c r="AB676" i="2"/>
  <c r="AA676" i="2"/>
  <c r="X676" i="2"/>
  <c r="V676" i="2"/>
  <c r="S676" i="2"/>
  <c r="U676" i="2" s="1"/>
  <c r="R676" i="2"/>
  <c r="AK675" i="2"/>
  <c r="AF675" i="2"/>
  <c r="AE675" i="2"/>
  <c r="AC675" i="2"/>
  <c r="AB675" i="2"/>
  <c r="AA675" i="2"/>
  <c r="X675" i="2"/>
  <c r="V675" i="2"/>
  <c r="S675" i="2"/>
  <c r="U675" i="2" s="1"/>
  <c r="R675" i="2"/>
  <c r="AK674" i="2"/>
  <c r="AF674" i="2"/>
  <c r="AE674" i="2"/>
  <c r="AC674" i="2"/>
  <c r="AB674" i="2"/>
  <c r="AA674" i="2"/>
  <c r="X674" i="2"/>
  <c r="V674" i="2"/>
  <c r="S674" i="2"/>
  <c r="T674" i="2" s="1"/>
  <c r="R674" i="2"/>
  <c r="AK673" i="2"/>
  <c r="AF673" i="2"/>
  <c r="AE673" i="2"/>
  <c r="AC673" i="2"/>
  <c r="AB673" i="2"/>
  <c r="AA673" i="2"/>
  <c r="X673" i="2"/>
  <c r="V673" i="2"/>
  <c r="S673" i="2"/>
  <c r="U673" i="2" s="1"/>
  <c r="R673" i="2"/>
  <c r="AK672" i="2"/>
  <c r="AF672" i="2"/>
  <c r="AE672" i="2"/>
  <c r="AC672" i="2"/>
  <c r="AB672" i="2"/>
  <c r="AA672" i="2"/>
  <c r="X672" i="2"/>
  <c r="V672" i="2"/>
  <c r="S672" i="2"/>
  <c r="U672" i="2" s="1"/>
  <c r="R672" i="2"/>
  <c r="AK671" i="2"/>
  <c r="AF671" i="2"/>
  <c r="AE671" i="2"/>
  <c r="AC671" i="2"/>
  <c r="AB671" i="2"/>
  <c r="AA671" i="2"/>
  <c r="X671" i="2"/>
  <c r="V671" i="2"/>
  <c r="S671" i="2"/>
  <c r="T671" i="2" s="1"/>
  <c r="R671" i="2"/>
  <c r="AK670" i="2"/>
  <c r="AF670" i="2"/>
  <c r="AE670" i="2"/>
  <c r="AC670" i="2"/>
  <c r="AB670" i="2"/>
  <c r="AA670" i="2"/>
  <c r="X670" i="2"/>
  <c r="V670" i="2"/>
  <c r="S670" i="2"/>
  <c r="U670" i="2" s="1"/>
  <c r="R670" i="2"/>
  <c r="AK669" i="2"/>
  <c r="AF669" i="2"/>
  <c r="AE669" i="2"/>
  <c r="AC669" i="2"/>
  <c r="AB669" i="2"/>
  <c r="AA669" i="2"/>
  <c r="X669" i="2"/>
  <c r="V669" i="2"/>
  <c r="S669" i="2"/>
  <c r="U669" i="2" s="1"/>
  <c r="R669" i="2"/>
  <c r="AM166" i="3"/>
  <c r="AJ166" i="3"/>
  <c r="AE166" i="3"/>
  <c r="AD166" i="3"/>
  <c r="AB166" i="3"/>
  <c r="AA166" i="3"/>
  <c r="Z166" i="3"/>
  <c r="W166" i="3"/>
  <c r="U166" i="3"/>
  <c r="R166" i="3"/>
  <c r="T166" i="3" s="1"/>
  <c r="Q166" i="3"/>
  <c r="AM165" i="3"/>
  <c r="AJ165" i="3"/>
  <c r="AE165" i="3"/>
  <c r="AD165" i="3"/>
  <c r="AB165" i="3"/>
  <c r="AA165" i="3"/>
  <c r="Z165" i="3"/>
  <c r="W165" i="3"/>
  <c r="U165" i="3"/>
  <c r="R165" i="3"/>
  <c r="S165" i="3" s="1"/>
  <c r="Q165" i="3"/>
  <c r="AM164" i="3"/>
  <c r="AJ164" i="3"/>
  <c r="AE164" i="3"/>
  <c r="AD164" i="3"/>
  <c r="AB164" i="3"/>
  <c r="AA164" i="3"/>
  <c r="Z164" i="3"/>
  <c r="W164" i="3"/>
  <c r="U164" i="3"/>
  <c r="R164" i="3"/>
  <c r="T164" i="3" s="1"/>
  <c r="Q164" i="3"/>
  <c r="AM163" i="3"/>
  <c r="AJ163" i="3"/>
  <c r="AE163" i="3"/>
  <c r="AD163" i="3"/>
  <c r="AB163" i="3"/>
  <c r="AA163" i="3"/>
  <c r="Z163" i="3"/>
  <c r="W163" i="3"/>
  <c r="U163" i="3"/>
  <c r="R163" i="3"/>
  <c r="T163" i="3" s="1"/>
  <c r="Q163" i="3"/>
  <c r="AM162" i="3"/>
  <c r="AJ162" i="3"/>
  <c r="AE162" i="3"/>
  <c r="AD162" i="3"/>
  <c r="AB162" i="3"/>
  <c r="AA162" i="3"/>
  <c r="Z162" i="3"/>
  <c r="W162" i="3"/>
  <c r="U162" i="3"/>
  <c r="R162" i="3"/>
  <c r="T162" i="3" s="1"/>
  <c r="Q162" i="3"/>
  <c r="AM161" i="3"/>
  <c r="AJ161" i="3"/>
  <c r="AE161" i="3"/>
  <c r="AD161" i="3"/>
  <c r="AB161" i="3"/>
  <c r="AA161" i="3"/>
  <c r="Z161" i="3"/>
  <c r="W161" i="3"/>
  <c r="U161" i="3"/>
  <c r="R161" i="3"/>
  <c r="S161" i="3" s="1"/>
  <c r="Q161" i="3"/>
  <c r="AM160" i="3"/>
  <c r="AJ160" i="3"/>
  <c r="AE160" i="3"/>
  <c r="AD160" i="3"/>
  <c r="AB160" i="3"/>
  <c r="AA160" i="3"/>
  <c r="Z160" i="3"/>
  <c r="W160" i="3"/>
  <c r="U160" i="3"/>
  <c r="R160" i="3"/>
  <c r="S160" i="3" s="1"/>
  <c r="Q160" i="3"/>
  <c r="AM159" i="3"/>
  <c r="AJ159" i="3"/>
  <c r="AE159" i="3"/>
  <c r="AD159" i="3"/>
  <c r="AB159" i="3"/>
  <c r="AA159" i="3"/>
  <c r="Z159" i="3"/>
  <c r="W159" i="3"/>
  <c r="U159" i="3"/>
  <c r="R159" i="3"/>
  <c r="S159" i="3" s="1"/>
  <c r="Q159" i="3"/>
  <c r="AM158" i="3"/>
  <c r="AJ158" i="3"/>
  <c r="AE158" i="3"/>
  <c r="AD158" i="3"/>
  <c r="AB158" i="3"/>
  <c r="AA158" i="3"/>
  <c r="Z158" i="3"/>
  <c r="W158" i="3"/>
  <c r="U158" i="3"/>
  <c r="R158" i="3"/>
  <c r="T158" i="3" s="1"/>
  <c r="Q158" i="3"/>
  <c r="AM157" i="3"/>
  <c r="AJ157" i="3"/>
  <c r="AE157" i="3"/>
  <c r="AD157" i="3"/>
  <c r="AB157" i="3"/>
  <c r="AA157" i="3"/>
  <c r="Z157" i="3"/>
  <c r="W157" i="3"/>
  <c r="U157" i="3"/>
  <c r="R157" i="3"/>
  <c r="Q157" i="3"/>
  <c r="AM156" i="3"/>
  <c r="AJ156" i="3"/>
  <c r="AE156" i="3"/>
  <c r="AD156" i="3"/>
  <c r="AB156" i="3"/>
  <c r="AA156" i="3"/>
  <c r="Z156" i="3"/>
  <c r="W156" i="3"/>
  <c r="U156" i="3"/>
  <c r="R156" i="3"/>
  <c r="T156" i="3" s="1"/>
  <c r="Q156" i="3"/>
  <c r="AM155" i="3"/>
  <c r="AJ155" i="3"/>
  <c r="AE155" i="3"/>
  <c r="AD155" i="3"/>
  <c r="AB155" i="3"/>
  <c r="AA155" i="3"/>
  <c r="Z155" i="3"/>
  <c r="W155" i="3"/>
  <c r="U155" i="3"/>
  <c r="R155" i="3"/>
  <c r="T155" i="3" s="1"/>
  <c r="Q155" i="3"/>
  <c r="AM154" i="3"/>
  <c r="AJ154" i="3"/>
  <c r="AE154" i="3"/>
  <c r="AD154" i="3"/>
  <c r="AB154" i="3"/>
  <c r="AA154" i="3"/>
  <c r="Z154" i="3"/>
  <c r="W154" i="3"/>
  <c r="U154" i="3"/>
  <c r="R154" i="3"/>
  <c r="T154" i="3" s="1"/>
  <c r="Q154" i="3"/>
  <c r="AM153" i="3"/>
  <c r="AJ153" i="3"/>
  <c r="AE153" i="3"/>
  <c r="AD153" i="3"/>
  <c r="AB153" i="3"/>
  <c r="AA153" i="3"/>
  <c r="Z153" i="3"/>
  <c r="W153" i="3"/>
  <c r="U153" i="3"/>
  <c r="R153" i="3"/>
  <c r="T153" i="3" s="1"/>
  <c r="Q153" i="3"/>
  <c r="AM152" i="3"/>
  <c r="AJ152" i="3"/>
  <c r="AE152" i="3"/>
  <c r="AD152" i="3"/>
  <c r="AB152" i="3"/>
  <c r="AA152" i="3"/>
  <c r="Z152" i="3"/>
  <c r="W152" i="3"/>
  <c r="U152" i="3"/>
  <c r="R152" i="3"/>
  <c r="T152" i="3" s="1"/>
  <c r="Q152" i="3"/>
  <c r="AM151" i="3"/>
  <c r="AJ151" i="3"/>
  <c r="AE151" i="3"/>
  <c r="AD151" i="3"/>
  <c r="AB151" i="3"/>
  <c r="AA151" i="3"/>
  <c r="Z151" i="3"/>
  <c r="W151" i="3"/>
  <c r="U151" i="3"/>
  <c r="R151" i="3"/>
  <c r="T151" i="3" s="1"/>
  <c r="Q151" i="3"/>
  <c r="AK668" i="2"/>
  <c r="AF668" i="2"/>
  <c r="AE668" i="2"/>
  <c r="AC668" i="2"/>
  <c r="AB668" i="2"/>
  <c r="AA668" i="2"/>
  <c r="X668" i="2"/>
  <c r="V668" i="2"/>
  <c r="S668" i="2"/>
  <c r="U668" i="2" s="1"/>
  <c r="R668" i="2"/>
  <c r="AK667" i="2"/>
  <c r="AF667" i="2"/>
  <c r="AE667" i="2"/>
  <c r="AC667" i="2"/>
  <c r="AB667" i="2"/>
  <c r="AA667" i="2"/>
  <c r="X667" i="2"/>
  <c r="V667" i="2"/>
  <c r="S667" i="2"/>
  <c r="U667" i="2" s="1"/>
  <c r="R667" i="2"/>
  <c r="AK666" i="2"/>
  <c r="AF666" i="2"/>
  <c r="AE666" i="2"/>
  <c r="AC666" i="2"/>
  <c r="AB666" i="2"/>
  <c r="AA666" i="2"/>
  <c r="X666" i="2"/>
  <c r="V666" i="2"/>
  <c r="S666" i="2"/>
  <c r="U666" i="2" s="1"/>
  <c r="R666" i="2"/>
  <c r="AK665" i="2"/>
  <c r="AF665" i="2"/>
  <c r="AE665" i="2"/>
  <c r="AC665" i="2"/>
  <c r="AB665" i="2"/>
  <c r="AA665" i="2"/>
  <c r="X665" i="2"/>
  <c r="V665" i="2"/>
  <c r="S665" i="2"/>
  <c r="U665" i="2" s="1"/>
  <c r="R665" i="2"/>
  <c r="AK664" i="2"/>
  <c r="AF664" i="2"/>
  <c r="AE664" i="2"/>
  <c r="AC664" i="2"/>
  <c r="AB664" i="2"/>
  <c r="AA664" i="2"/>
  <c r="X664" i="2"/>
  <c r="V664" i="2"/>
  <c r="S664" i="2"/>
  <c r="T664" i="2" s="1"/>
  <c r="R664" i="2"/>
  <c r="AK663" i="2"/>
  <c r="AF663" i="2"/>
  <c r="AE663" i="2"/>
  <c r="AC663" i="2"/>
  <c r="AB663" i="2"/>
  <c r="AA663" i="2"/>
  <c r="X663" i="2"/>
  <c r="V663" i="2"/>
  <c r="S663" i="2"/>
  <c r="U663" i="2" s="1"/>
  <c r="R663" i="2"/>
  <c r="AK662" i="2"/>
  <c r="AF662" i="2"/>
  <c r="AE662" i="2"/>
  <c r="AC662" i="2"/>
  <c r="AB662" i="2"/>
  <c r="AA662" i="2"/>
  <c r="X662" i="2"/>
  <c r="V662" i="2"/>
  <c r="S662" i="2"/>
  <c r="U662" i="2" s="1"/>
  <c r="R662" i="2"/>
  <c r="AK661" i="2"/>
  <c r="AF661" i="2"/>
  <c r="AE661" i="2"/>
  <c r="AC661" i="2"/>
  <c r="AB661" i="2"/>
  <c r="AA661" i="2"/>
  <c r="X661" i="2"/>
  <c r="V661" i="2"/>
  <c r="S661" i="2"/>
  <c r="U661" i="2" s="1"/>
  <c r="R661" i="2"/>
  <c r="AK660" i="2"/>
  <c r="AF660" i="2"/>
  <c r="AE660" i="2"/>
  <c r="AC660" i="2"/>
  <c r="AB660" i="2"/>
  <c r="AA660" i="2"/>
  <c r="X660" i="2"/>
  <c r="V660" i="2"/>
  <c r="S660" i="2"/>
  <c r="T660" i="2" s="1"/>
  <c r="R660" i="2"/>
  <c r="AK659" i="2"/>
  <c r="AF659" i="2"/>
  <c r="AE659" i="2"/>
  <c r="AC659" i="2"/>
  <c r="AB659" i="2"/>
  <c r="AA659" i="2"/>
  <c r="X659" i="2"/>
  <c r="V659" i="2"/>
  <c r="S659" i="2"/>
  <c r="U659" i="2" s="1"/>
  <c r="R659" i="2"/>
  <c r="AK658" i="2"/>
  <c r="AF658" i="2"/>
  <c r="AE658" i="2"/>
  <c r="AC658" i="2"/>
  <c r="AB658" i="2"/>
  <c r="AA658" i="2"/>
  <c r="X658" i="2"/>
  <c r="V658" i="2"/>
  <c r="S658" i="2"/>
  <c r="U658" i="2" s="1"/>
  <c r="R658" i="2"/>
  <c r="AK657" i="2"/>
  <c r="AF657" i="2"/>
  <c r="AE657" i="2"/>
  <c r="AC657" i="2"/>
  <c r="AB657" i="2"/>
  <c r="AA657" i="2"/>
  <c r="X657" i="2"/>
  <c r="V657" i="2"/>
  <c r="S657" i="2"/>
  <c r="U657" i="2" s="1"/>
  <c r="R657" i="2"/>
  <c r="AK656" i="2"/>
  <c r="AF656" i="2"/>
  <c r="AE656" i="2"/>
  <c r="AC656" i="2"/>
  <c r="AB656" i="2"/>
  <c r="AA656" i="2"/>
  <c r="X656" i="2"/>
  <c r="V656" i="2"/>
  <c r="S656" i="2"/>
  <c r="U656" i="2" s="1"/>
  <c r="R656" i="2"/>
  <c r="AK655" i="2"/>
  <c r="AF655" i="2"/>
  <c r="AE655" i="2"/>
  <c r="AC655" i="2"/>
  <c r="AB655" i="2"/>
  <c r="AA655" i="2"/>
  <c r="X655" i="2"/>
  <c r="V655" i="2"/>
  <c r="S655" i="2"/>
  <c r="U655" i="2" s="1"/>
  <c r="R655" i="2"/>
  <c r="AK654" i="2"/>
  <c r="AF654" i="2"/>
  <c r="AE654" i="2"/>
  <c r="AC654" i="2"/>
  <c r="AB654" i="2"/>
  <c r="AA654" i="2"/>
  <c r="X654" i="2"/>
  <c r="V654" i="2"/>
  <c r="S654" i="2"/>
  <c r="T654" i="2" s="1"/>
  <c r="R654" i="2"/>
  <c r="AK653" i="2"/>
  <c r="AF653" i="2"/>
  <c r="AE653" i="2"/>
  <c r="AC653" i="2"/>
  <c r="AB653" i="2"/>
  <c r="AA653" i="2"/>
  <c r="X653" i="2"/>
  <c r="V653" i="2"/>
  <c r="S653" i="2"/>
  <c r="T653" i="2" s="1"/>
  <c r="R653" i="2"/>
  <c r="AK652" i="2"/>
  <c r="AF652" i="2"/>
  <c r="AE652" i="2"/>
  <c r="AC652" i="2"/>
  <c r="AB652" i="2"/>
  <c r="AA652" i="2"/>
  <c r="X652" i="2"/>
  <c r="V652" i="2"/>
  <c r="S652" i="2"/>
  <c r="T652" i="2" s="1"/>
  <c r="R652" i="2"/>
  <c r="AK651" i="2"/>
  <c r="AF651" i="2"/>
  <c r="AE651" i="2"/>
  <c r="AC651" i="2"/>
  <c r="AB651" i="2"/>
  <c r="AA651" i="2"/>
  <c r="X651" i="2"/>
  <c r="V651" i="2"/>
  <c r="S651" i="2"/>
  <c r="U651" i="2" s="1"/>
  <c r="R651" i="2"/>
  <c r="AK650" i="2"/>
  <c r="AF650" i="2"/>
  <c r="AE650" i="2"/>
  <c r="AC650" i="2"/>
  <c r="AB650" i="2"/>
  <c r="AA650" i="2"/>
  <c r="X650" i="2"/>
  <c r="V650" i="2"/>
  <c r="S650" i="2"/>
  <c r="U650" i="2" s="1"/>
  <c r="R650" i="2"/>
  <c r="AK649" i="2"/>
  <c r="AF649" i="2"/>
  <c r="AE649" i="2"/>
  <c r="AC649" i="2"/>
  <c r="AB649" i="2"/>
  <c r="AA649" i="2"/>
  <c r="X649" i="2"/>
  <c r="V649" i="2"/>
  <c r="S649" i="2"/>
  <c r="U649" i="2" s="1"/>
  <c r="R649" i="2"/>
  <c r="AK648" i="2"/>
  <c r="AF648" i="2"/>
  <c r="AE648" i="2"/>
  <c r="AC648" i="2"/>
  <c r="AB648" i="2"/>
  <c r="AA648" i="2"/>
  <c r="X648" i="2"/>
  <c r="V648" i="2"/>
  <c r="S648" i="2"/>
  <c r="U648" i="2" s="1"/>
  <c r="R648" i="2"/>
  <c r="AK647" i="2"/>
  <c r="AF647" i="2"/>
  <c r="AE647" i="2"/>
  <c r="AC647" i="2"/>
  <c r="AB647" i="2"/>
  <c r="AA647" i="2"/>
  <c r="X647" i="2"/>
  <c r="V647" i="2"/>
  <c r="S647" i="2"/>
  <c r="U647" i="2" s="1"/>
  <c r="R647" i="2"/>
  <c r="AK646" i="2"/>
  <c r="AF646" i="2"/>
  <c r="AE646" i="2"/>
  <c r="AC646" i="2"/>
  <c r="AB646" i="2"/>
  <c r="AA646" i="2"/>
  <c r="X646" i="2"/>
  <c r="V646" i="2"/>
  <c r="S646" i="2"/>
  <c r="U646" i="2" s="1"/>
  <c r="R646" i="2"/>
  <c r="J116" i="4"/>
  <c r="I116" i="4"/>
  <c r="H116" i="4"/>
  <c r="G116" i="4"/>
  <c r="K116" i="4"/>
  <c r="G118" i="4" l="1"/>
  <c r="S171" i="3"/>
  <c r="AF171" i="3" s="1"/>
  <c r="AI171" i="3" s="1"/>
  <c r="AN171" i="3" s="1"/>
  <c r="AO171" i="3" s="1"/>
  <c r="T174" i="3"/>
  <c r="AF174" i="3" s="1"/>
  <c r="AI174" i="3" s="1"/>
  <c r="AN174" i="3" s="1"/>
  <c r="AO174" i="3" s="1"/>
  <c r="T160" i="3"/>
  <c r="AF160" i="3" s="1"/>
  <c r="S172" i="3"/>
  <c r="AF172" i="3" s="1"/>
  <c r="S173" i="3"/>
  <c r="AF173" i="3" s="1"/>
  <c r="T167" i="3"/>
  <c r="AF167" i="3" s="1"/>
  <c r="S168" i="3"/>
  <c r="AF168" i="3" s="1"/>
  <c r="S169" i="3"/>
  <c r="AF169" i="3" s="1"/>
  <c r="T739" i="2"/>
  <c r="AG739" i="2" s="1"/>
  <c r="T799" i="2"/>
  <c r="AG799" i="2" s="1"/>
  <c r="AJ799" i="2" s="1"/>
  <c r="AO799" i="2" s="1"/>
  <c r="AP799" i="2" s="1"/>
  <c r="T786" i="2"/>
  <c r="AG786" i="2" s="1"/>
  <c r="U773" i="2"/>
  <c r="AG773" i="2" s="1"/>
  <c r="U756" i="2"/>
  <c r="AG756" i="2" s="1"/>
  <c r="U819" i="2"/>
  <c r="U774" i="2"/>
  <c r="AG774" i="2" s="1"/>
  <c r="T812" i="2"/>
  <c r="T797" i="2"/>
  <c r="AG797" i="2" s="1"/>
  <c r="U749" i="2"/>
  <c r="AG749" i="2" s="1"/>
  <c r="U722" i="2"/>
  <c r="AG722" i="2" s="1"/>
  <c r="U818" i="2"/>
  <c r="AG818" i="2" s="1"/>
  <c r="AJ818" i="2" s="1"/>
  <c r="AO818" i="2" s="1"/>
  <c r="AP818" i="2" s="1"/>
  <c r="T825" i="2"/>
  <c r="AG825" i="2" s="1"/>
  <c r="T804" i="2"/>
  <c r="AG804" i="2" s="1"/>
  <c r="T824" i="2"/>
  <c r="AG824" i="2" s="1"/>
  <c r="U798" i="2"/>
  <c r="AG798" i="2" s="1"/>
  <c r="U761" i="2"/>
  <c r="AG761" i="2" s="1"/>
  <c r="T826" i="2"/>
  <c r="T803" i="2"/>
  <c r="AG803" i="2" s="1"/>
  <c r="T779" i="2"/>
  <c r="AG779" i="2" s="1"/>
  <c r="T780" i="2"/>
  <c r="AG780" i="2" s="1"/>
  <c r="T781" i="2"/>
  <c r="AG781" i="2" s="1"/>
  <c r="T765" i="2"/>
  <c r="AG765" i="2" s="1"/>
  <c r="T750" i="2"/>
  <c r="AG750" i="2" s="1"/>
  <c r="U698" i="2"/>
  <c r="AG698" i="2" s="1"/>
  <c r="U755" i="2"/>
  <c r="AG755" i="2" s="1"/>
  <c r="AJ755" i="2" s="1"/>
  <c r="AO755" i="2" s="1"/>
  <c r="AP755" i="2" s="1"/>
  <c r="U704" i="2"/>
  <c r="AG704" i="2" s="1"/>
  <c r="T758" i="2"/>
  <c r="AG758" i="2" s="1"/>
  <c r="T759" i="2"/>
  <c r="AG759" i="2" s="1"/>
  <c r="T760" i="2"/>
  <c r="T807" i="2"/>
  <c r="AG807" i="2" s="1"/>
  <c r="AG826" i="2"/>
  <c r="AJ826" i="2" s="1"/>
  <c r="AO826" i="2" s="1"/>
  <c r="AP826" i="2" s="1"/>
  <c r="U716" i="2"/>
  <c r="AG716" i="2" s="1"/>
  <c r="T757" i="2"/>
  <c r="AG757" i="2" s="1"/>
  <c r="T806" i="2"/>
  <c r="AG806" i="2" s="1"/>
  <c r="T743" i="2"/>
  <c r="AG743" i="2" s="1"/>
  <c r="T744" i="2"/>
  <c r="AG744" i="2" s="1"/>
  <c r="T745" i="2"/>
  <c r="AG745" i="2" s="1"/>
  <c r="T813" i="2"/>
  <c r="AG813" i="2" s="1"/>
  <c r="AJ813" i="2" s="1"/>
  <c r="AO813" i="2" s="1"/>
  <c r="AP813" i="2" s="1"/>
  <c r="T734" i="2"/>
  <c r="AG734" i="2" s="1"/>
  <c r="T753" i="2"/>
  <c r="T669" i="2"/>
  <c r="AG669" i="2" s="1"/>
  <c r="AJ669" i="2" s="1"/>
  <c r="AO669" i="2" s="1"/>
  <c r="AP669" i="2" s="1"/>
  <c r="U822" i="2"/>
  <c r="AG822" i="2" s="1"/>
  <c r="T675" i="2"/>
  <c r="AG675" i="2" s="1"/>
  <c r="AJ675" i="2" s="1"/>
  <c r="AO675" i="2" s="1"/>
  <c r="AP675" i="2" s="1"/>
  <c r="U741" i="2"/>
  <c r="AG741" i="2" s="1"/>
  <c r="T785" i="2"/>
  <c r="AG785" i="2" s="1"/>
  <c r="U801" i="2"/>
  <c r="AG801" i="2" s="1"/>
  <c r="U821" i="2"/>
  <c r="AG821" i="2" s="1"/>
  <c r="U740" i="2"/>
  <c r="AG740" i="2" s="1"/>
  <c r="AJ740" i="2" s="1"/>
  <c r="AO740" i="2" s="1"/>
  <c r="AP740" i="2" s="1"/>
  <c r="T764" i="2"/>
  <c r="AG764" i="2" s="1"/>
  <c r="U800" i="2"/>
  <c r="AG800" i="2" s="1"/>
  <c r="T820" i="2"/>
  <c r="AG820" i="2" s="1"/>
  <c r="AJ820" i="2" s="1"/>
  <c r="AO820" i="2" s="1"/>
  <c r="AP820" i="2" s="1"/>
  <c r="U680" i="2"/>
  <c r="AG680" i="2" s="1"/>
  <c r="U731" i="2"/>
  <c r="AG731" i="2" s="1"/>
  <c r="T770" i="2"/>
  <c r="AG770" i="2" s="1"/>
  <c r="T771" i="2"/>
  <c r="AG771" i="2" s="1"/>
  <c r="U783" i="2"/>
  <c r="AG783" i="2" s="1"/>
  <c r="U686" i="2"/>
  <c r="AG686" i="2" s="1"/>
  <c r="U762" i="2"/>
  <c r="AG762" i="2" s="1"/>
  <c r="U782" i="2"/>
  <c r="AG782" i="2" s="1"/>
  <c r="AJ782" i="2" s="1"/>
  <c r="AO782" i="2" s="1"/>
  <c r="AP782" i="2" s="1"/>
  <c r="U683" i="2"/>
  <c r="AG683" i="2" s="1"/>
  <c r="U719" i="2"/>
  <c r="AG719" i="2" s="1"/>
  <c r="AJ719" i="2" s="1"/>
  <c r="AO719" i="2" s="1"/>
  <c r="AP719" i="2" s="1"/>
  <c r="U674" i="2"/>
  <c r="AG674" i="2" s="1"/>
  <c r="U689" i="2"/>
  <c r="AG689" i="2" s="1"/>
  <c r="U725" i="2"/>
  <c r="AG725" i="2" s="1"/>
  <c r="T791" i="2"/>
  <c r="AG791" i="2" s="1"/>
  <c r="AJ791" i="2" s="1"/>
  <c r="AO791" i="2" s="1"/>
  <c r="AP791" i="2" s="1"/>
  <c r="T792" i="2"/>
  <c r="AG792" i="2" s="1"/>
  <c r="T793" i="2"/>
  <c r="AG793" i="2" s="1"/>
  <c r="T794" i="2"/>
  <c r="AG794" i="2" s="1"/>
  <c r="T795" i="2"/>
  <c r="AG795" i="2" s="1"/>
  <c r="T796" i="2"/>
  <c r="AG796" i="2" s="1"/>
  <c r="T815" i="2"/>
  <c r="AG815" i="2" s="1"/>
  <c r="T816" i="2"/>
  <c r="AG816" i="2" s="1"/>
  <c r="T817" i="2"/>
  <c r="AG817" i="2" s="1"/>
  <c r="T673" i="2"/>
  <c r="AG673" i="2" s="1"/>
  <c r="U710" i="2"/>
  <c r="AG710" i="2" s="1"/>
  <c r="T746" i="2"/>
  <c r="AG746" i="2" s="1"/>
  <c r="T767" i="2"/>
  <c r="AG767" i="2" s="1"/>
  <c r="T768" i="2"/>
  <c r="AG768" i="2" s="1"/>
  <c r="T788" i="2"/>
  <c r="AG788" i="2" s="1"/>
  <c r="T789" i="2"/>
  <c r="AG789" i="2" s="1"/>
  <c r="T790" i="2"/>
  <c r="AG790" i="2" s="1"/>
  <c r="AJ790" i="2" s="1"/>
  <c r="AO790" i="2" s="1"/>
  <c r="AP790" i="2" s="1"/>
  <c r="T672" i="2"/>
  <c r="AG672" i="2" s="1"/>
  <c r="U695" i="2"/>
  <c r="AG695" i="2" s="1"/>
  <c r="U671" i="2"/>
  <c r="AG671" i="2" s="1"/>
  <c r="AG760" i="2"/>
  <c r="AJ760" i="2" s="1"/>
  <c r="AO760" i="2" s="1"/>
  <c r="AP760" i="2" s="1"/>
  <c r="T670" i="2"/>
  <c r="AG670" i="2" s="1"/>
  <c r="U701" i="2"/>
  <c r="AG701" i="2" s="1"/>
  <c r="T763" i="2"/>
  <c r="AG763" i="2" s="1"/>
  <c r="AJ763" i="2" s="1"/>
  <c r="AO763" i="2" s="1"/>
  <c r="AP763" i="2" s="1"/>
  <c r="T784" i="2"/>
  <c r="AG784" i="2" s="1"/>
  <c r="AJ784" i="2" s="1"/>
  <c r="AO784" i="2" s="1"/>
  <c r="AP784" i="2" s="1"/>
  <c r="T809" i="2"/>
  <c r="AG809" i="2" s="1"/>
  <c r="T810" i="2"/>
  <c r="AG810" i="2" s="1"/>
  <c r="U707" i="2"/>
  <c r="AG707" i="2" s="1"/>
  <c r="T754" i="2"/>
  <c r="AG754" i="2" s="1"/>
  <c r="AJ754" i="2" s="1"/>
  <c r="AO754" i="2" s="1"/>
  <c r="AP754" i="2" s="1"/>
  <c r="U692" i="2"/>
  <c r="AG692" i="2" s="1"/>
  <c r="U728" i="2"/>
  <c r="AG728" i="2" s="1"/>
  <c r="T736" i="2"/>
  <c r="AG736" i="2" s="1"/>
  <c r="T737" i="2"/>
  <c r="AG737" i="2" s="1"/>
  <c r="AJ737" i="2" s="1"/>
  <c r="AO737" i="2" s="1"/>
  <c r="AP737" i="2" s="1"/>
  <c r="T752" i="2"/>
  <c r="AG752" i="2" s="1"/>
  <c r="T776" i="2"/>
  <c r="AG776" i="2" s="1"/>
  <c r="T777" i="2"/>
  <c r="AG777" i="2" s="1"/>
  <c r="AJ777" i="2" s="1"/>
  <c r="AO777" i="2" s="1"/>
  <c r="AP777" i="2" s="1"/>
  <c r="T827" i="2"/>
  <c r="AG827" i="2" s="1"/>
  <c r="AJ827" i="2" s="1"/>
  <c r="AO827" i="2" s="1"/>
  <c r="AP827" i="2" s="1"/>
  <c r="T828" i="2"/>
  <c r="AG828" i="2" s="1"/>
  <c r="T829" i="2"/>
  <c r="AG829" i="2" s="1"/>
  <c r="U677" i="2"/>
  <c r="AG677" i="2" s="1"/>
  <c r="U713" i="2"/>
  <c r="AG713" i="2" s="1"/>
  <c r="T735" i="2"/>
  <c r="AG735" i="2" s="1"/>
  <c r="U738" i="2"/>
  <c r="AG738" i="2" s="1"/>
  <c r="U742" i="2"/>
  <c r="AG742" i="2" s="1"/>
  <c r="T751" i="2"/>
  <c r="AG751" i="2" s="1"/>
  <c r="T772" i="2"/>
  <c r="AG772" i="2" s="1"/>
  <c r="T808" i="2"/>
  <c r="AG808" i="2" s="1"/>
  <c r="AG753" i="2"/>
  <c r="T747" i="2"/>
  <c r="AG747" i="2" s="1"/>
  <c r="T778" i="2"/>
  <c r="AG778" i="2" s="1"/>
  <c r="T814" i="2"/>
  <c r="AG814" i="2" s="1"/>
  <c r="T748" i="2"/>
  <c r="AG748" i="2" s="1"/>
  <c r="T769" i="2"/>
  <c r="AG769" i="2" s="1"/>
  <c r="T805" i="2"/>
  <c r="AG805" i="2" s="1"/>
  <c r="T775" i="2"/>
  <c r="AG775" i="2" s="1"/>
  <c r="T811" i="2"/>
  <c r="AG811" i="2" s="1"/>
  <c r="AG812" i="2"/>
  <c r="T766" i="2"/>
  <c r="AG766" i="2" s="1"/>
  <c r="T802" i="2"/>
  <c r="AG802" i="2" s="1"/>
  <c r="T787" i="2"/>
  <c r="AG787" i="2" s="1"/>
  <c r="AG819" i="2"/>
  <c r="T823" i="2"/>
  <c r="AG823" i="2" s="1"/>
  <c r="T170" i="3"/>
  <c r="AF170" i="3" s="1"/>
  <c r="S163" i="3"/>
  <c r="AF163" i="3" s="1"/>
  <c r="S164" i="3"/>
  <c r="AF164" i="3" s="1"/>
  <c r="T159" i="3"/>
  <c r="AF159" i="3" s="1"/>
  <c r="S154" i="3"/>
  <c r="AF154" i="3" s="1"/>
  <c r="AI154" i="3" s="1"/>
  <c r="AN154" i="3" s="1"/>
  <c r="AO154" i="3" s="1"/>
  <c r="T714" i="2"/>
  <c r="U714" i="2"/>
  <c r="U715" i="2"/>
  <c r="T715" i="2"/>
  <c r="U732" i="2"/>
  <c r="T732" i="2"/>
  <c r="U733" i="2"/>
  <c r="T733" i="2"/>
  <c r="U711" i="2"/>
  <c r="T711" i="2"/>
  <c r="U712" i="2"/>
  <c r="T712" i="2"/>
  <c r="U729" i="2"/>
  <c r="T729" i="2"/>
  <c r="U730" i="2"/>
  <c r="T730" i="2"/>
  <c r="U708" i="2"/>
  <c r="T708" i="2"/>
  <c r="U709" i="2"/>
  <c r="T709" i="2"/>
  <c r="T726" i="2"/>
  <c r="U726" i="2"/>
  <c r="U727" i="2"/>
  <c r="T727" i="2"/>
  <c r="T678" i="2"/>
  <c r="U678" i="2"/>
  <c r="T681" i="2"/>
  <c r="U681" i="2"/>
  <c r="U684" i="2"/>
  <c r="T684" i="2"/>
  <c r="U687" i="2"/>
  <c r="T687" i="2"/>
  <c r="U690" i="2"/>
  <c r="T690" i="2"/>
  <c r="U693" i="2"/>
  <c r="T693" i="2"/>
  <c r="T696" i="2"/>
  <c r="U696" i="2"/>
  <c r="T699" i="2"/>
  <c r="U699" i="2"/>
  <c r="T702" i="2"/>
  <c r="U702" i="2"/>
  <c r="U705" i="2"/>
  <c r="T705" i="2"/>
  <c r="T676" i="2"/>
  <c r="AG676" i="2" s="1"/>
  <c r="T679" i="2"/>
  <c r="AG679" i="2" s="1"/>
  <c r="T682" i="2"/>
  <c r="AG682" i="2" s="1"/>
  <c r="T685" i="2"/>
  <c r="AG685" i="2" s="1"/>
  <c r="T688" i="2"/>
  <c r="AG688" i="2" s="1"/>
  <c r="T691" i="2"/>
  <c r="AG691" i="2" s="1"/>
  <c r="T694" i="2"/>
  <c r="AG694" i="2" s="1"/>
  <c r="T697" i="2"/>
  <c r="AG697" i="2" s="1"/>
  <c r="T700" i="2"/>
  <c r="AG700" i="2" s="1"/>
  <c r="T703" i="2"/>
  <c r="AG703" i="2" s="1"/>
  <c r="T706" i="2"/>
  <c r="AG706" i="2" s="1"/>
  <c r="T723" i="2"/>
  <c r="U723" i="2"/>
  <c r="U724" i="2"/>
  <c r="T724" i="2"/>
  <c r="T720" i="2"/>
  <c r="U720" i="2"/>
  <c r="U721" i="2"/>
  <c r="T721" i="2"/>
  <c r="T717" i="2"/>
  <c r="U717" i="2"/>
  <c r="U718" i="2"/>
  <c r="T718" i="2"/>
  <c r="T665" i="2"/>
  <c r="AG665" i="2" s="1"/>
  <c r="AJ665" i="2" s="1"/>
  <c r="AO665" i="2" s="1"/>
  <c r="AV665" i="2" s="1"/>
  <c r="T661" i="2"/>
  <c r="AG661" i="2" s="1"/>
  <c r="S152" i="3"/>
  <c r="AF152" i="3" s="1"/>
  <c r="AI152" i="3" s="1"/>
  <c r="AN152" i="3" s="1"/>
  <c r="AO152" i="3" s="1"/>
  <c r="S153" i="3"/>
  <c r="AF153" i="3" s="1"/>
  <c r="AI153" i="3" s="1"/>
  <c r="AN153" i="3" s="1"/>
  <c r="AO153" i="3" s="1"/>
  <c r="T165" i="3"/>
  <c r="AF165" i="3" s="1"/>
  <c r="AI165" i="3" s="1"/>
  <c r="AN165" i="3" s="1"/>
  <c r="S166" i="3"/>
  <c r="AF166" i="3" s="1"/>
  <c r="T161" i="3"/>
  <c r="AF161" i="3" s="1"/>
  <c r="AI161" i="3" s="1"/>
  <c r="AN161" i="3" s="1"/>
  <c r="AO161" i="3" s="1"/>
  <c r="S151" i="3"/>
  <c r="AF151" i="3" s="1"/>
  <c r="AI151" i="3" s="1"/>
  <c r="AN151" i="3" s="1"/>
  <c r="AO151" i="3" s="1"/>
  <c r="T659" i="2"/>
  <c r="AG659" i="2" s="1"/>
  <c r="AJ659" i="2" s="1"/>
  <c r="AO659" i="2" s="1"/>
  <c r="AV659" i="2" s="1"/>
  <c r="U660" i="2"/>
  <c r="AG660" i="2" s="1"/>
  <c r="AJ660" i="2" s="1"/>
  <c r="AO660" i="2" s="1"/>
  <c r="T658" i="2"/>
  <c r="AG658" i="2" s="1"/>
  <c r="AJ658" i="2" s="1"/>
  <c r="AO658" i="2" s="1"/>
  <c r="T666" i="2"/>
  <c r="AG666" i="2" s="1"/>
  <c r="AJ666" i="2" s="1"/>
  <c r="AO666" i="2" s="1"/>
  <c r="T646" i="2"/>
  <c r="AG646" i="2" s="1"/>
  <c r="AJ646" i="2" s="1"/>
  <c r="AO646" i="2" s="1"/>
  <c r="AV646" i="2" s="1"/>
  <c r="T647" i="2"/>
  <c r="AG647" i="2" s="1"/>
  <c r="AJ647" i="2" s="1"/>
  <c r="U654" i="2"/>
  <c r="AG654" i="2" s="1"/>
  <c r="AJ654" i="2" s="1"/>
  <c r="AO654" i="2" s="1"/>
  <c r="AV654" i="2" s="1"/>
  <c r="T663" i="2"/>
  <c r="AG663" i="2" s="1"/>
  <c r="AJ663" i="2" s="1"/>
  <c r="AO663" i="2" s="1"/>
  <c r="U653" i="2"/>
  <c r="AG653" i="2" s="1"/>
  <c r="AJ653" i="2" s="1"/>
  <c r="AO653" i="2" s="1"/>
  <c r="AV653" i="2" s="1"/>
  <c r="S162" i="3"/>
  <c r="AF162" i="3" s="1"/>
  <c r="S155" i="3"/>
  <c r="AF155" i="3" s="1"/>
  <c r="T157" i="3"/>
  <c r="S158" i="3"/>
  <c r="AF158" i="3" s="1"/>
  <c r="S156" i="3"/>
  <c r="AF156" i="3" s="1"/>
  <c r="S157" i="3"/>
  <c r="U652" i="2"/>
  <c r="AG652" i="2" s="1"/>
  <c r="T657" i="2"/>
  <c r="AG657" i="2" s="1"/>
  <c r="U664" i="2"/>
  <c r="AG664" i="2" s="1"/>
  <c r="T650" i="2"/>
  <c r="AG650" i="2" s="1"/>
  <c r="T662" i="2"/>
  <c r="AG662" i="2" s="1"/>
  <c r="T655" i="2"/>
  <c r="AG655" i="2" s="1"/>
  <c r="T667" i="2"/>
  <c r="AG667" i="2" s="1"/>
  <c r="T648" i="2"/>
  <c r="AG648" i="2" s="1"/>
  <c r="T651" i="2"/>
  <c r="AG651" i="2" s="1"/>
  <c r="T656" i="2"/>
  <c r="AG656" i="2" s="1"/>
  <c r="T668" i="2"/>
  <c r="AG668" i="2" s="1"/>
  <c r="T649" i="2"/>
  <c r="AG649" i="2" s="1"/>
  <c r="C116" i="4"/>
  <c r="AV663" i="2" l="1"/>
  <c r="AP663" i="2"/>
  <c r="AV666" i="2"/>
  <c r="AP666" i="2"/>
  <c r="AV660" i="2"/>
  <c r="AP660" i="2"/>
  <c r="AV658" i="2"/>
  <c r="AP658" i="2"/>
  <c r="AV669" i="2"/>
  <c r="AJ781" i="2"/>
  <c r="AO781" i="2" s="1"/>
  <c r="AP781" i="2" s="1"/>
  <c r="AV813" i="2"/>
  <c r="AV737" i="2"/>
  <c r="AV760" i="2"/>
  <c r="AV719" i="2"/>
  <c r="AV755" i="2"/>
  <c r="AV799" i="2"/>
  <c r="AV740" i="2"/>
  <c r="AV782" i="2"/>
  <c r="AV818" i="2"/>
  <c r="AV754" i="2"/>
  <c r="AV790" i="2"/>
  <c r="AV675" i="2"/>
  <c r="AV826" i="2"/>
  <c r="AV827" i="2"/>
  <c r="AV784" i="2"/>
  <c r="AV791" i="2"/>
  <c r="AV777" i="2"/>
  <c r="AV763" i="2"/>
  <c r="AV820" i="2"/>
  <c r="AO165" i="3"/>
  <c r="AI172" i="3"/>
  <c r="AN172" i="3" s="1"/>
  <c r="AO172" i="3" s="1"/>
  <c r="AF157" i="3"/>
  <c r="AI157" i="3" s="1"/>
  <c r="AN157" i="3" s="1"/>
  <c r="AO157" i="3" s="1"/>
  <c r="AG724" i="2"/>
  <c r="AJ724" i="2" s="1"/>
  <c r="AO724" i="2" s="1"/>
  <c r="AP724" i="2" s="1"/>
  <c r="AG708" i="2"/>
  <c r="AJ708" i="2" s="1"/>
  <c r="AO708" i="2" s="1"/>
  <c r="AP708" i="2" s="1"/>
  <c r="AG729" i="2"/>
  <c r="AJ729" i="2" s="1"/>
  <c r="AO729" i="2" s="1"/>
  <c r="AP729" i="2" s="1"/>
  <c r="AG712" i="2"/>
  <c r="AJ712" i="2" s="1"/>
  <c r="AO712" i="2" s="1"/>
  <c r="AP712" i="2" s="1"/>
  <c r="AG718" i="2"/>
  <c r="AJ718" i="2" s="1"/>
  <c r="AO718" i="2" s="1"/>
  <c r="AP718" i="2" s="1"/>
  <c r="AJ793" i="2"/>
  <c r="AO793" i="2" s="1"/>
  <c r="AP793" i="2" s="1"/>
  <c r="AG690" i="2"/>
  <c r="AJ690" i="2" s="1"/>
  <c r="AO690" i="2" s="1"/>
  <c r="AP690" i="2" s="1"/>
  <c r="AG720" i="2"/>
  <c r="AJ720" i="2" s="1"/>
  <c r="AO720" i="2" s="1"/>
  <c r="AP720" i="2" s="1"/>
  <c r="AG733" i="2"/>
  <c r="AJ733" i="2" s="1"/>
  <c r="AO733" i="2" s="1"/>
  <c r="AG715" i="2"/>
  <c r="AJ715" i="2" s="1"/>
  <c r="AO715" i="2" s="1"/>
  <c r="AP715" i="2" s="1"/>
  <c r="AJ672" i="2"/>
  <c r="AO672" i="2" s="1"/>
  <c r="AP672" i="2" s="1"/>
  <c r="AJ743" i="2"/>
  <c r="AO743" i="2" s="1"/>
  <c r="AP743" i="2" s="1"/>
  <c r="AJ757" i="2"/>
  <c r="AO757" i="2" s="1"/>
  <c r="AP757" i="2" s="1"/>
  <c r="AG699" i="2"/>
  <c r="AJ699" i="2" s="1"/>
  <c r="AO699" i="2" s="1"/>
  <c r="AP699" i="2" s="1"/>
  <c r="AG727" i="2"/>
  <c r="AJ727" i="2" s="1"/>
  <c r="AO727" i="2" s="1"/>
  <c r="AP727" i="2" s="1"/>
  <c r="AG723" i="2"/>
  <c r="AJ723" i="2" s="1"/>
  <c r="AO723" i="2" s="1"/>
  <c r="AP723" i="2" s="1"/>
  <c r="AG684" i="2"/>
  <c r="AJ684" i="2" s="1"/>
  <c r="AO684" i="2" s="1"/>
  <c r="AP684" i="2" s="1"/>
  <c r="AG705" i="2"/>
  <c r="AJ705" i="2" s="1"/>
  <c r="AO705" i="2" s="1"/>
  <c r="AP705" i="2" s="1"/>
  <c r="AG721" i="2"/>
  <c r="AJ817" i="2"/>
  <c r="AO817" i="2" s="1"/>
  <c r="AP817" i="2" s="1"/>
  <c r="AJ796" i="2"/>
  <c r="AO796" i="2" s="1"/>
  <c r="AP796" i="2" s="1"/>
  <c r="AJ736" i="2"/>
  <c r="AO736" i="2" s="1"/>
  <c r="AP736" i="2" s="1"/>
  <c r="AG709" i="2"/>
  <c r="AJ709" i="2" s="1"/>
  <c r="AO709" i="2" s="1"/>
  <c r="AP709" i="2" s="1"/>
  <c r="AG681" i="2"/>
  <c r="AJ681" i="2" s="1"/>
  <c r="AO681" i="2" s="1"/>
  <c r="AP681" i="2" s="1"/>
  <c r="AG732" i="2"/>
  <c r="AJ732" i="2" s="1"/>
  <c r="AO732" i="2" s="1"/>
  <c r="AP732" i="2" s="1"/>
  <c r="AG711" i="2"/>
  <c r="AJ711" i="2" s="1"/>
  <c r="AO711" i="2" s="1"/>
  <c r="AP711" i="2" s="1"/>
  <c r="AG714" i="2"/>
  <c r="AJ714" i="2" s="1"/>
  <c r="AO714" i="2" s="1"/>
  <c r="AP714" i="2" s="1"/>
  <c r="AG726" i="2"/>
  <c r="AJ726" i="2" s="1"/>
  <c r="AO726" i="2" s="1"/>
  <c r="AP726" i="2" s="1"/>
  <c r="AG717" i="2"/>
  <c r="AJ717" i="2" s="1"/>
  <c r="AO717" i="2" s="1"/>
  <c r="AP717" i="2" s="1"/>
  <c r="AG730" i="2"/>
  <c r="AJ730" i="2" s="1"/>
  <c r="AO730" i="2" s="1"/>
  <c r="AP730" i="2" s="1"/>
  <c r="AI173" i="3"/>
  <c r="AN173" i="3" s="1"/>
  <c r="AO173" i="3" s="1"/>
  <c r="AJ814" i="2"/>
  <c r="AO814" i="2" s="1"/>
  <c r="AP814" i="2" s="1"/>
  <c r="AJ823" i="2"/>
  <c r="AO823" i="2" s="1"/>
  <c r="AP823" i="2" s="1"/>
  <c r="AJ802" i="2"/>
  <c r="AO802" i="2" s="1"/>
  <c r="AP802" i="2" s="1"/>
  <c r="AJ808" i="2"/>
  <c r="AO808" i="2" s="1"/>
  <c r="AP808" i="2" s="1"/>
  <c r="AJ766" i="2"/>
  <c r="AO766" i="2" s="1"/>
  <c r="AP766" i="2" s="1"/>
  <c r="AJ742" i="2"/>
  <c r="AO742" i="2" s="1"/>
  <c r="AP742" i="2" s="1"/>
  <c r="AJ787" i="2"/>
  <c r="AO787" i="2" s="1"/>
  <c r="AP787" i="2" s="1"/>
  <c r="AJ747" i="2"/>
  <c r="AO747" i="2" s="1"/>
  <c r="AP747" i="2" s="1"/>
  <c r="AJ751" i="2"/>
  <c r="AO751" i="2" s="1"/>
  <c r="AP751" i="2" s="1"/>
  <c r="AJ750" i="2"/>
  <c r="AO750" i="2" s="1"/>
  <c r="AP750" i="2" s="1"/>
  <c r="AJ774" i="2"/>
  <c r="AO774" i="2" s="1"/>
  <c r="AP774" i="2" s="1"/>
  <c r="AJ765" i="2"/>
  <c r="AO765" i="2" s="1"/>
  <c r="AP765" i="2" s="1"/>
  <c r="AJ789" i="2"/>
  <c r="AO789" i="2" s="1"/>
  <c r="AP789" i="2" s="1"/>
  <c r="AJ772" i="2"/>
  <c r="AO772" i="2" s="1"/>
  <c r="AP772" i="2" s="1"/>
  <c r="AJ778" i="2"/>
  <c r="AO778" i="2" s="1"/>
  <c r="AP778" i="2" s="1"/>
  <c r="AJ761" i="2"/>
  <c r="AO761" i="2" s="1"/>
  <c r="AP761" i="2" s="1"/>
  <c r="AJ741" i="2"/>
  <c r="AO741" i="2" s="1"/>
  <c r="AP741" i="2" s="1"/>
  <c r="AJ749" i="2"/>
  <c r="AO749" i="2" s="1"/>
  <c r="AP749" i="2" s="1"/>
  <c r="AJ759" i="2"/>
  <c r="AO759" i="2" s="1"/>
  <c r="AP759" i="2" s="1"/>
  <c r="AJ753" i="2"/>
  <c r="AO753" i="2" s="1"/>
  <c r="AP753" i="2" s="1"/>
  <c r="AJ745" i="2"/>
  <c r="AO745" i="2" s="1"/>
  <c r="AP745" i="2" s="1"/>
  <c r="AJ829" i="2"/>
  <c r="AO829" i="2" s="1"/>
  <c r="AP829" i="2" s="1"/>
  <c r="AJ767" i="2"/>
  <c r="AO767" i="2" s="1"/>
  <c r="AP767" i="2" s="1"/>
  <c r="AJ756" i="2"/>
  <c r="AO756" i="2" s="1"/>
  <c r="AP756" i="2" s="1"/>
  <c r="AJ786" i="2"/>
  <c r="AO786" i="2" s="1"/>
  <c r="AP786" i="2" s="1"/>
  <c r="AJ748" i="2"/>
  <c r="AO748" i="2" s="1"/>
  <c r="AP748" i="2" s="1"/>
  <c r="AJ825" i="2"/>
  <c r="AO825" i="2" s="1"/>
  <c r="AP825" i="2" s="1"/>
  <c r="AJ809" i="2"/>
  <c r="AO809" i="2" s="1"/>
  <c r="AP809" i="2" s="1"/>
  <c r="AJ822" i="2"/>
  <c r="AO822" i="2" s="1"/>
  <c r="AP822" i="2" s="1"/>
  <c r="AJ824" i="2"/>
  <c r="AO824" i="2" s="1"/>
  <c r="AP824" i="2" s="1"/>
  <c r="AJ821" i="2"/>
  <c r="AO821" i="2" s="1"/>
  <c r="AP821" i="2" s="1"/>
  <c r="AJ762" i="2"/>
  <c r="AO762" i="2" s="1"/>
  <c r="AP762" i="2" s="1"/>
  <c r="AJ812" i="2"/>
  <c r="AO812" i="2" s="1"/>
  <c r="AP812" i="2" s="1"/>
  <c r="AJ816" i="2"/>
  <c r="AO816" i="2" s="1"/>
  <c r="AP816" i="2" s="1"/>
  <c r="AJ758" i="2"/>
  <c r="AO758" i="2" s="1"/>
  <c r="AP758" i="2" s="1"/>
  <c r="AJ804" i="2"/>
  <c r="AO804" i="2" s="1"/>
  <c r="AP804" i="2" s="1"/>
  <c r="AJ769" i="2"/>
  <c r="AO769" i="2" s="1"/>
  <c r="AP769" i="2" s="1"/>
  <c r="AJ735" i="2"/>
  <c r="AO735" i="2" s="1"/>
  <c r="AP735" i="2" s="1"/>
  <c r="AJ738" i="2"/>
  <c r="AO738" i="2" s="1"/>
  <c r="AP738" i="2" s="1"/>
  <c r="AJ794" i="2"/>
  <c r="AO794" i="2" s="1"/>
  <c r="AP794" i="2" s="1"/>
  <c r="AJ819" i="2"/>
  <c r="AO819" i="2" s="1"/>
  <c r="AP819" i="2" s="1"/>
  <c r="AJ746" i="2"/>
  <c r="AO746" i="2" s="1"/>
  <c r="AP746" i="2" s="1"/>
  <c r="AJ806" i="2"/>
  <c r="AO806" i="2" s="1"/>
  <c r="AP806" i="2" s="1"/>
  <c r="AJ785" i="2"/>
  <c r="AO785" i="2" s="1"/>
  <c r="AP785" i="2" s="1"/>
  <c r="AJ815" i="2"/>
  <c r="AO815" i="2" s="1"/>
  <c r="AP815" i="2" s="1"/>
  <c r="AJ803" i="2"/>
  <c r="AO803" i="2" s="1"/>
  <c r="AP803" i="2" s="1"/>
  <c r="AJ795" i="2"/>
  <c r="AO795" i="2" s="1"/>
  <c r="AP795" i="2" s="1"/>
  <c r="AJ775" i="2"/>
  <c r="AO775" i="2" s="1"/>
  <c r="AP775" i="2" s="1"/>
  <c r="AJ764" i="2"/>
  <c r="AO764" i="2" s="1"/>
  <c r="AP764" i="2" s="1"/>
  <c r="AJ788" i="2"/>
  <c r="AO788" i="2" s="1"/>
  <c r="AP788" i="2" s="1"/>
  <c r="AJ828" i="2"/>
  <c r="AO828" i="2" s="1"/>
  <c r="AP828" i="2" s="1"/>
  <c r="AJ807" i="2"/>
  <c r="AO807" i="2" s="1"/>
  <c r="AP807" i="2" s="1"/>
  <c r="AJ805" i="2"/>
  <c r="AO805" i="2" s="1"/>
  <c r="AP805" i="2" s="1"/>
  <c r="AJ780" i="2"/>
  <c r="AO780" i="2" s="1"/>
  <c r="AP780" i="2" s="1"/>
  <c r="AJ773" i="2"/>
  <c r="AO773" i="2" s="1"/>
  <c r="AP773" i="2" s="1"/>
  <c r="AJ776" i="2"/>
  <c r="AO776" i="2" s="1"/>
  <c r="AP776" i="2" s="1"/>
  <c r="AJ801" i="2"/>
  <c r="AO801" i="2" s="1"/>
  <c r="AP801" i="2" s="1"/>
  <c r="AJ744" i="2"/>
  <c r="AO744" i="2" s="1"/>
  <c r="AP744" i="2" s="1"/>
  <c r="AJ810" i="2"/>
  <c r="AO810" i="2" s="1"/>
  <c r="AP810" i="2" s="1"/>
  <c r="AJ792" i="2"/>
  <c r="AO792" i="2" s="1"/>
  <c r="AP792" i="2" s="1"/>
  <c r="AJ752" i="2"/>
  <c r="AO752" i="2" s="1"/>
  <c r="AP752" i="2" s="1"/>
  <c r="AJ798" i="2"/>
  <c r="AO798" i="2" s="1"/>
  <c r="AP798" i="2" s="1"/>
  <c r="AJ783" i="2"/>
  <c r="AO783" i="2" s="1"/>
  <c r="AP783" i="2" s="1"/>
  <c r="AJ811" i="2"/>
  <c r="AO811" i="2" s="1"/>
  <c r="AP811" i="2" s="1"/>
  <c r="AJ779" i="2"/>
  <c r="AO779" i="2" s="1"/>
  <c r="AP779" i="2" s="1"/>
  <c r="AJ768" i="2"/>
  <c r="AO768" i="2" s="1"/>
  <c r="AP768" i="2" s="1"/>
  <c r="AJ797" i="2"/>
  <c r="AO797" i="2" s="1"/>
  <c r="AP797" i="2" s="1"/>
  <c r="AJ771" i="2"/>
  <c r="AO771" i="2" s="1"/>
  <c r="AP771" i="2" s="1"/>
  <c r="AJ770" i="2"/>
  <c r="AO770" i="2" s="1"/>
  <c r="AP770" i="2" s="1"/>
  <c r="AJ800" i="2"/>
  <c r="AO800" i="2" s="1"/>
  <c r="AP800" i="2" s="1"/>
  <c r="AJ739" i="2"/>
  <c r="AO739" i="2" s="1"/>
  <c r="AP739" i="2" s="1"/>
  <c r="AI170" i="3"/>
  <c r="AN170" i="3" s="1"/>
  <c r="AO170" i="3" s="1"/>
  <c r="AI168" i="3"/>
  <c r="AN168" i="3" s="1"/>
  <c r="AO168" i="3" s="1"/>
  <c r="AI169" i="3"/>
  <c r="AN169" i="3" s="1"/>
  <c r="AO169" i="3" s="1"/>
  <c r="AI167" i="3"/>
  <c r="AN167" i="3" s="1"/>
  <c r="AO167" i="3" s="1"/>
  <c r="AJ691" i="2"/>
  <c r="AO691" i="2" s="1"/>
  <c r="AP691" i="2" s="1"/>
  <c r="AJ688" i="2"/>
  <c r="AO688" i="2" s="1"/>
  <c r="AP688" i="2" s="1"/>
  <c r="AJ697" i="2"/>
  <c r="AO697" i="2" s="1"/>
  <c r="AP697" i="2" s="1"/>
  <c r="AJ706" i="2"/>
  <c r="AO706" i="2" s="1"/>
  <c r="AP706" i="2" s="1"/>
  <c r="AJ694" i="2"/>
  <c r="AO694" i="2" s="1"/>
  <c r="AP694" i="2" s="1"/>
  <c r="AJ703" i="2"/>
  <c r="AO703" i="2" s="1"/>
  <c r="AP703" i="2" s="1"/>
  <c r="AJ700" i="2"/>
  <c r="AO700" i="2" s="1"/>
  <c r="AP700" i="2" s="1"/>
  <c r="AJ683" i="2"/>
  <c r="AO683" i="2" s="1"/>
  <c r="AP683" i="2" s="1"/>
  <c r="AG693" i="2"/>
  <c r="AJ682" i="2"/>
  <c r="AO682" i="2" s="1"/>
  <c r="AP682" i="2" s="1"/>
  <c r="AJ722" i="2"/>
  <c r="AO722" i="2" s="1"/>
  <c r="AP722" i="2" s="1"/>
  <c r="AJ695" i="2"/>
  <c r="AO695" i="2" s="1"/>
  <c r="AP695" i="2" s="1"/>
  <c r="AJ679" i="2"/>
  <c r="AO679" i="2" s="1"/>
  <c r="AP679" i="2" s="1"/>
  <c r="AJ731" i="2"/>
  <c r="AO731" i="2" s="1"/>
  <c r="AP731" i="2" s="1"/>
  <c r="AJ704" i="2"/>
  <c r="AO704" i="2" s="1"/>
  <c r="AP704" i="2" s="1"/>
  <c r="AJ692" i="2"/>
  <c r="AO692" i="2" s="1"/>
  <c r="AP692" i="2" s="1"/>
  <c r="AJ680" i="2"/>
  <c r="AO680" i="2" s="1"/>
  <c r="AP680" i="2" s="1"/>
  <c r="AJ676" i="2"/>
  <c r="AO676" i="2" s="1"/>
  <c r="AP676" i="2" s="1"/>
  <c r="AJ707" i="2"/>
  <c r="AO707" i="2" s="1"/>
  <c r="AP707" i="2" s="1"/>
  <c r="AJ674" i="2"/>
  <c r="AO674" i="2" s="1"/>
  <c r="AP674" i="2" s="1"/>
  <c r="AG702" i="2"/>
  <c r="AG678" i="2"/>
  <c r="AJ710" i="2"/>
  <c r="AO710" i="2" s="1"/>
  <c r="AP710" i="2" s="1"/>
  <c r="AJ728" i="2"/>
  <c r="AO728" i="2" s="1"/>
  <c r="AP728" i="2" s="1"/>
  <c r="AJ701" i="2"/>
  <c r="AO701" i="2" s="1"/>
  <c r="AP701" i="2" s="1"/>
  <c r="AJ689" i="2"/>
  <c r="AO689" i="2" s="1"/>
  <c r="AP689" i="2" s="1"/>
  <c r="AJ677" i="2"/>
  <c r="AO677" i="2" s="1"/>
  <c r="AP677" i="2" s="1"/>
  <c r="AJ671" i="2"/>
  <c r="AO671" i="2" s="1"/>
  <c r="AP671" i="2" s="1"/>
  <c r="AG687" i="2"/>
  <c r="AJ673" i="2"/>
  <c r="AO673" i="2" s="1"/>
  <c r="AP673" i="2" s="1"/>
  <c r="AJ713" i="2"/>
  <c r="AO713" i="2" s="1"/>
  <c r="AP713" i="2" s="1"/>
  <c r="AJ685" i="2"/>
  <c r="AO685" i="2" s="1"/>
  <c r="AP685" i="2" s="1"/>
  <c r="AJ698" i="2"/>
  <c r="AO698" i="2" s="1"/>
  <c r="AP698" i="2" s="1"/>
  <c r="AJ686" i="2"/>
  <c r="AO686" i="2" s="1"/>
  <c r="AP686" i="2" s="1"/>
  <c r="AJ670" i="2"/>
  <c r="AO670" i="2" s="1"/>
  <c r="AP670" i="2" s="1"/>
  <c r="AJ734" i="2"/>
  <c r="AO734" i="2" s="1"/>
  <c r="AP734" i="2" s="1"/>
  <c r="AJ716" i="2"/>
  <c r="AO716" i="2" s="1"/>
  <c r="AP716" i="2" s="1"/>
  <c r="AG696" i="2"/>
  <c r="AJ725" i="2"/>
  <c r="AO725" i="2" s="1"/>
  <c r="AP725" i="2" s="1"/>
  <c r="AI164" i="3"/>
  <c r="AN164" i="3" s="1"/>
  <c r="AO164" i="3" s="1"/>
  <c r="AI160" i="3"/>
  <c r="AN160" i="3" s="1"/>
  <c r="AO160" i="3" s="1"/>
  <c r="AO647" i="2"/>
  <c r="AI158" i="3"/>
  <c r="AN158" i="3" s="1"/>
  <c r="AO158" i="3" s="1"/>
  <c r="AI162" i="3"/>
  <c r="AN162" i="3" s="1"/>
  <c r="AI163" i="3"/>
  <c r="AN163" i="3" s="1"/>
  <c r="M11" i="6" s="1"/>
  <c r="O11" i="6" s="1"/>
  <c r="AI155" i="3"/>
  <c r="AN155" i="3" s="1"/>
  <c r="AO155" i="3" s="1"/>
  <c r="AI159" i="3"/>
  <c r="AN159" i="3" s="1"/>
  <c r="AO159" i="3" s="1"/>
  <c r="AI166" i="3"/>
  <c r="AN166" i="3" s="1"/>
  <c r="AI156" i="3"/>
  <c r="AN156" i="3" s="1"/>
  <c r="AO156" i="3" s="1"/>
  <c r="AJ652" i="2"/>
  <c r="AO652" i="2" s="1"/>
  <c r="AV652" i="2" s="1"/>
  <c r="AP665" i="2"/>
  <c r="AP659" i="2"/>
  <c r="AP654" i="2"/>
  <c r="AP646" i="2"/>
  <c r="AP653" i="2"/>
  <c r="AJ648" i="2"/>
  <c r="AO648" i="2" s="1"/>
  <c r="AV648" i="2" s="1"/>
  <c r="AJ649" i="2"/>
  <c r="AO649" i="2" s="1"/>
  <c r="AJ657" i="2"/>
  <c r="AO657" i="2" s="1"/>
  <c r="AJ662" i="2"/>
  <c r="AO662" i="2" s="1"/>
  <c r="AV662" i="2" s="1"/>
  <c r="AJ664" i="2"/>
  <c r="AO664" i="2" s="1"/>
  <c r="AV664" i="2" s="1"/>
  <c r="AJ650" i="2"/>
  <c r="AO650" i="2" s="1"/>
  <c r="AJ655" i="2"/>
  <c r="AO655" i="2" s="1"/>
  <c r="AV655" i="2" s="1"/>
  <c r="AJ661" i="2"/>
  <c r="AO661" i="2" s="1"/>
  <c r="AJ668" i="2"/>
  <c r="AO668" i="2" s="1"/>
  <c r="AJ656" i="2"/>
  <c r="AO656" i="2" s="1"/>
  <c r="AJ667" i="2"/>
  <c r="AO667" i="2" s="1"/>
  <c r="AV667" i="2" s="1"/>
  <c r="AJ651" i="2"/>
  <c r="AO651" i="2" s="1"/>
  <c r="AV651" i="2" s="1"/>
  <c r="AM150" i="3"/>
  <c r="AJ150" i="3"/>
  <c r="AE150" i="3"/>
  <c r="AD150" i="3"/>
  <c r="AB150" i="3"/>
  <c r="AA150" i="3"/>
  <c r="Z150" i="3"/>
  <c r="W150" i="3"/>
  <c r="U150" i="3"/>
  <c r="R150" i="3"/>
  <c r="T150" i="3" s="1"/>
  <c r="Q150" i="3"/>
  <c r="AO166" i="3" l="1"/>
  <c r="E11" i="6"/>
  <c r="AV668" i="2"/>
  <c r="AP668" i="2"/>
  <c r="AV650" i="2"/>
  <c r="AP650" i="2"/>
  <c r="AV657" i="2"/>
  <c r="AP657" i="2"/>
  <c r="AV733" i="2"/>
  <c r="AP733" i="2"/>
  <c r="AV649" i="2"/>
  <c r="AP649" i="2"/>
  <c r="AV656" i="2"/>
  <c r="AP656" i="2"/>
  <c r="AV781" i="2"/>
  <c r="AO163" i="3"/>
  <c r="AV745" i="2"/>
  <c r="AV671" i="2"/>
  <c r="AV692" i="2"/>
  <c r="AV694" i="2"/>
  <c r="AV771" i="2"/>
  <c r="AV776" i="2"/>
  <c r="AV785" i="2"/>
  <c r="AV762" i="2"/>
  <c r="AV753" i="2"/>
  <c r="AV747" i="2"/>
  <c r="AV714" i="2"/>
  <c r="AV727" i="2"/>
  <c r="AV729" i="2"/>
  <c r="AV703" i="2"/>
  <c r="AV815" i="2"/>
  <c r="AV716" i="2"/>
  <c r="AV677" i="2"/>
  <c r="AV704" i="2"/>
  <c r="AV706" i="2"/>
  <c r="AV797" i="2"/>
  <c r="AV773" i="2"/>
  <c r="AV806" i="2"/>
  <c r="AV821" i="2"/>
  <c r="AV759" i="2"/>
  <c r="AV787" i="2"/>
  <c r="AV711" i="2"/>
  <c r="AV770" i="2"/>
  <c r="AV801" i="2"/>
  <c r="AV724" i="2"/>
  <c r="AV768" i="2"/>
  <c r="AV780" i="2"/>
  <c r="AV746" i="2"/>
  <c r="AV824" i="2"/>
  <c r="AV749" i="2"/>
  <c r="AV742" i="2"/>
  <c r="AV732" i="2"/>
  <c r="AV757" i="2"/>
  <c r="AV726" i="2"/>
  <c r="AV689" i="2"/>
  <c r="AV708" i="2"/>
  <c r="AV701" i="2"/>
  <c r="AV731" i="2"/>
  <c r="AV688" i="2"/>
  <c r="AV779" i="2"/>
  <c r="AV805" i="2"/>
  <c r="AV819" i="2"/>
  <c r="AV822" i="2"/>
  <c r="AV741" i="2"/>
  <c r="AV766" i="2"/>
  <c r="AV681" i="2"/>
  <c r="AV743" i="2"/>
  <c r="AV734" i="2"/>
  <c r="AV728" i="2"/>
  <c r="AV679" i="2"/>
  <c r="AV691" i="2"/>
  <c r="AV811" i="2"/>
  <c r="AV807" i="2"/>
  <c r="AV794" i="2"/>
  <c r="AV809" i="2"/>
  <c r="AV761" i="2"/>
  <c r="AV808" i="2"/>
  <c r="AV709" i="2"/>
  <c r="AV672" i="2"/>
  <c r="AV670" i="2"/>
  <c r="AV710" i="2"/>
  <c r="AV695" i="2"/>
  <c r="AV783" i="2"/>
  <c r="AV828" i="2"/>
  <c r="AV738" i="2"/>
  <c r="AV825" i="2"/>
  <c r="AV778" i="2"/>
  <c r="AV802" i="2"/>
  <c r="AV736" i="2"/>
  <c r="AV715" i="2"/>
  <c r="AP661" i="2"/>
  <c r="AV661" i="2"/>
  <c r="AV686" i="2"/>
  <c r="AV722" i="2"/>
  <c r="AV798" i="2"/>
  <c r="AV788" i="2"/>
  <c r="AV735" i="2"/>
  <c r="AV748" i="2"/>
  <c r="AV772" i="2"/>
  <c r="AV823" i="2"/>
  <c r="AV796" i="2"/>
  <c r="AV723" i="2"/>
  <c r="AV698" i="2"/>
  <c r="AV682" i="2"/>
  <c r="AV752" i="2"/>
  <c r="AV764" i="2"/>
  <c r="AV769" i="2"/>
  <c r="AV786" i="2"/>
  <c r="AV789" i="2"/>
  <c r="AV814" i="2"/>
  <c r="AV817" i="2"/>
  <c r="AV720" i="2"/>
  <c r="AV725" i="2"/>
  <c r="AV751" i="2"/>
  <c r="AV697" i="2"/>
  <c r="AP647" i="2"/>
  <c r="AV647" i="2"/>
  <c r="AV685" i="2"/>
  <c r="AV674" i="2"/>
  <c r="AV792" i="2"/>
  <c r="AV775" i="2"/>
  <c r="AV804" i="2"/>
  <c r="AV756" i="2"/>
  <c r="AV765" i="2"/>
  <c r="AV690" i="2"/>
  <c r="AV712" i="2"/>
  <c r="AV713" i="2"/>
  <c r="AV707" i="2"/>
  <c r="AV683" i="2"/>
  <c r="AV739" i="2"/>
  <c r="AV810" i="2"/>
  <c r="AV795" i="2"/>
  <c r="AV758" i="2"/>
  <c r="AV767" i="2"/>
  <c r="AV774" i="2"/>
  <c r="AV730" i="2"/>
  <c r="AV705" i="2"/>
  <c r="AV793" i="2"/>
  <c r="AV680" i="2"/>
  <c r="AV812" i="2"/>
  <c r="AV699" i="2"/>
  <c r="AV673" i="2"/>
  <c r="AV676" i="2"/>
  <c r="AV700" i="2"/>
  <c r="AV800" i="2"/>
  <c r="AV744" i="2"/>
  <c r="AV803" i="2"/>
  <c r="AV816" i="2"/>
  <c r="AV829" i="2"/>
  <c r="AV750" i="2"/>
  <c r="AV717" i="2"/>
  <c r="AV684" i="2"/>
  <c r="AV718" i="2"/>
  <c r="AO162" i="3"/>
  <c r="AJ721" i="2"/>
  <c r="AO721" i="2" s="1"/>
  <c r="AP721" i="2" s="1"/>
  <c r="AJ696" i="2"/>
  <c r="AO696" i="2" s="1"/>
  <c r="AP696" i="2" s="1"/>
  <c r="AJ693" i="2"/>
  <c r="AO693" i="2" s="1"/>
  <c r="AP693" i="2" s="1"/>
  <c r="AJ687" i="2"/>
  <c r="AO687" i="2" s="1"/>
  <c r="AP687" i="2" s="1"/>
  <c r="AJ678" i="2"/>
  <c r="AO678" i="2" s="1"/>
  <c r="AP678" i="2" s="1"/>
  <c r="AJ702" i="2"/>
  <c r="AO702" i="2" s="1"/>
  <c r="AP702" i="2" s="1"/>
  <c r="AP655" i="2"/>
  <c r="AP664" i="2"/>
  <c r="AP667" i="2"/>
  <c r="AP648" i="2"/>
  <c r="AP651" i="2"/>
  <c r="AP662" i="2"/>
  <c r="AP652" i="2"/>
  <c r="S150" i="3"/>
  <c r="AF150" i="3" s="1"/>
  <c r="AV693" i="2" l="1"/>
  <c r="AV696" i="2"/>
  <c r="AV721" i="2"/>
  <c r="AV687" i="2"/>
  <c r="AV702" i="2"/>
  <c r="AV678" i="2"/>
  <c r="AI150" i="3"/>
  <c r="AN150" i="3" s="1"/>
  <c r="AO150" i="3" s="1"/>
  <c r="AM149" i="3" l="1"/>
  <c r="AJ149" i="3"/>
  <c r="AE149" i="3"/>
  <c r="AD149" i="3"/>
  <c r="AB149" i="3"/>
  <c r="AA149" i="3"/>
  <c r="Z149" i="3"/>
  <c r="W149" i="3"/>
  <c r="U149" i="3"/>
  <c r="R149" i="3"/>
  <c r="T149" i="3" s="1"/>
  <c r="Q149" i="3"/>
  <c r="AK645" i="2"/>
  <c r="AF645" i="2"/>
  <c r="AE645" i="2"/>
  <c r="AC645" i="2"/>
  <c r="AB645" i="2"/>
  <c r="AA645" i="2"/>
  <c r="X645" i="2"/>
  <c r="V645" i="2"/>
  <c r="S645" i="2"/>
  <c r="U645" i="2" s="1"/>
  <c r="R645" i="2"/>
  <c r="AK644" i="2"/>
  <c r="AF644" i="2"/>
  <c r="AE644" i="2"/>
  <c r="AC644" i="2"/>
  <c r="AB644" i="2"/>
  <c r="AA644" i="2"/>
  <c r="X644" i="2"/>
  <c r="V644" i="2"/>
  <c r="S644" i="2"/>
  <c r="U644" i="2" s="1"/>
  <c r="R644" i="2"/>
  <c r="AK643" i="2"/>
  <c r="AF643" i="2"/>
  <c r="AE643" i="2"/>
  <c r="AC643" i="2"/>
  <c r="AB643" i="2"/>
  <c r="AA643" i="2"/>
  <c r="X643" i="2"/>
  <c r="V643" i="2"/>
  <c r="S643" i="2"/>
  <c r="U643" i="2" s="1"/>
  <c r="R643" i="2"/>
  <c r="AK642" i="2"/>
  <c r="AF642" i="2"/>
  <c r="AE642" i="2"/>
  <c r="AC642" i="2"/>
  <c r="AB642" i="2"/>
  <c r="AA642" i="2"/>
  <c r="X642" i="2"/>
  <c r="V642" i="2"/>
  <c r="S642" i="2"/>
  <c r="U642" i="2" s="1"/>
  <c r="R642" i="2"/>
  <c r="AK641" i="2"/>
  <c r="AF641" i="2"/>
  <c r="AE641" i="2"/>
  <c r="AC641" i="2"/>
  <c r="AB641" i="2"/>
  <c r="AA641" i="2"/>
  <c r="X641" i="2"/>
  <c r="V641" i="2"/>
  <c r="S641" i="2"/>
  <c r="U641" i="2" s="1"/>
  <c r="R641" i="2"/>
  <c r="AK640" i="2"/>
  <c r="AF640" i="2"/>
  <c r="AE640" i="2"/>
  <c r="AC640" i="2"/>
  <c r="AB640" i="2"/>
  <c r="AA640" i="2"/>
  <c r="X640" i="2"/>
  <c r="V640" i="2"/>
  <c r="S640" i="2"/>
  <c r="U640" i="2" s="1"/>
  <c r="R640" i="2"/>
  <c r="AK639" i="2"/>
  <c r="AF639" i="2"/>
  <c r="AE639" i="2"/>
  <c r="AC639" i="2"/>
  <c r="AB639" i="2"/>
  <c r="AA639" i="2"/>
  <c r="X639" i="2"/>
  <c r="V639" i="2"/>
  <c r="S639" i="2"/>
  <c r="U639" i="2" s="1"/>
  <c r="R639" i="2"/>
  <c r="AK638" i="2"/>
  <c r="AF638" i="2"/>
  <c r="AE638" i="2"/>
  <c r="AC638" i="2"/>
  <c r="AB638" i="2"/>
  <c r="AA638" i="2"/>
  <c r="X638" i="2"/>
  <c r="V638" i="2"/>
  <c r="S638" i="2"/>
  <c r="U638" i="2" s="1"/>
  <c r="R638" i="2"/>
  <c r="T643" i="2" l="1"/>
  <c r="AG643" i="2" s="1"/>
  <c r="AJ643" i="2" s="1"/>
  <c r="AO643" i="2" s="1"/>
  <c r="T642" i="2"/>
  <c r="AG642" i="2" s="1"/>
  <c r="AJ642" i="2" s="1"/>
  <c r="AO642" i="2" s="1"/>
  <c r="T638" i="2"/>
  <c r="AG638" i="2" s="1"/>
  <c r="AJ638" i="2" s="1"/>
  <c r="S149" i="3"/>
  <c r="AF149" i="3" s="1"/>
  <c r="T641" i="2"/>
  <c r="AG641" i="2" s="1"/>
  <c r="T639" i="2"/>
  <c r="AG639" i="2" s="1"/>
  <c r="T644" i="2"/>
  <c r="AG644" i="2" s="1"/>
  <c r="T640" i="2"/>
  <c r="AG640" i="2" s="1"/>
  <c r="T645" i="2"/>
  <c r="AG645" i="2" s="1"/>
  <c r="AM148" i="3"/>
  <c r="AJ148" i="3"/>
  <c r="AE148" i="3"/>
  <c r="AD148" i="3"/>
  <c r="AB148" i="3"/>
  <c r="AA148" i="3"/>
  <c r="Z148" i="3"/>
  <c r="W148" i="3"/>
  <c r="U148" i="3"/>
  <c r="R148" i="3"/>
  <c r="T148" i="3" s="1"/>
  <c r="Q148" i="3"/>
  <c r="AK637" i="2"/>
  <c r="AF637" i="2"/>
  <c r="AE637" i="2"/>
  <c r="AC637" i="2"/>
  <c r="AB637" i="2"/>
  <c r="AA637" i="2"/>
  <c r="X637" i="2"/>
  <c r="V637" i="2"/>
  <c r="S637" i="2"/>
  <c r="U637" i="2" s="1"/>
  <c r="R637" i="2"/>
  <c r="AK636" i="2"/>
  <c r="AF636" i="2"/>
  <c r="AE636" i="2"/>
  <c r="AC636" i="2"/>
  <c r="AB636" i="2"/>
  <c r="AA636" i="2"/>
  <c r="X636" i="2"/>
  <c r="V636" i="2"/>
  <c r="S636" i="2"/>
  <c r="T636" i="2" s="1"/>
  <c r="R636" i="2"/>
  <c r="AK635" i="2"/>
  <c r="AF635" i="2"/>
  <c r="AE635" i="2"/>
  <c r="AC635" i="2"/>
  <c r="AB635" i="2"/>
  <c r="AA635" i="2"/>
  <c r="X635" i="2"/>
  <c r="V635" i="2"/>
  <c r="S635" i="2"/>
  <c r="U635" i="2" s="1"/>
  <c r="R635" i="2"/>
  <c r="AK634" i="2"/>
  <c r="AF634" i="2"/>
  <c r="AE634" i="2"/>
  <c r="AC634" i="2"/>
  <c r="AB634" i="2"/>
  <c r="AA634" i="2"/>
  <c r="X634" i="2"/>
  <c r="V634" i="2"/>
  <c r="S634" i="2"/>
  <c r="U634" i="2" s="1"/>
  <c r="R634" i="2"/>
  <c r="AK633" i="2"/>
  <c r="AF633" i="2"/>
  <c r="AE633" i="2"/>
  <c r="AC633" i="2"/>
  <c r="AB633" i="2"/>
  <c r="AA633" i="2"/>
  <c r="X633" i="2"/>
  <c r="V633" i="2"/>
  <c r="S633" i="2"/>
  <c r="U633" i="2" s="1"/>
  <c r="R633" i="2"/>
  <c r="AK632" i="2"/>
  <c r="AF632" i="2"/>
  <c r="AE632" i="2"/>
  <c r="AC632" i="2"/>
  <c r="AB632" i="2"/>
  <c r="AA632" i="2"/>
  <c r="X632" i="2"/>
  <c r="V632" i="2"/>
  <c r="S632" i="2"/>
  <c r="U632" i="2" s="1"/>
  <c r="R632" i="2"/>
  <c r="AV642" i="2" l="1"/>
  <c r="AP642" i="2"/>
  <c r="AV643" i="2"/>
  <c r="AP643" i="2"/>
  <c r="T637" i="2"/>
  <c r="AG637" i="2" s="1"/>
  <c r="AJ637" i="2" s="1"/>
  <c r="AO637" i="2" s="1"/>
  <c r="S148" i="3"/>
  <c r="AF148" i="3" s="1"/>
  <c r="AI148" i="3" s="1"/>
  <c r="AN148" i="3" s="1"/>
  <c r="AO148" i="3" s="1"/>
  <c r="U636" i="2"/>
  <c r="AG636" i="2" s="1"/>
  <c r="AJ636" i="2" s="1"/>
  <c r="AO636" i="2" s="1"/>
  <c r="AO638" i="2"/>
  <c r="T632" i="2"/>
  <c r="AG632" i="2" s="1"/>
  <c r="AI149" i="3"/>
  <c r="AN149" i="3" s="1"/>
  <c r="AO149" i="3" s="1"/>
  <c r="AJ645" i="2"/>
  <c r="AO645" i="2" s="1"/>
  <c r="AJ641" i="2"/>
  <c r="AO641" i="2" s="1"/>
  <c r="AJ639" i="2"/>
  <c r="AO639" i="2" s="1"/>
  <c r="AJ644" i="2"/>
  <c r="AO644" i="2" s="1"/>
  <c r="AJ640" i="2"/>
  <c r="AO640" i="2" s="1"/>
  <c r="AP640" i="2" s="1"/>
  <c r="T633" i="2"/>
  <c r="AG633" i="2" s="1"/>
  <c r="T635" i="2"/>
  <c r="AG635" i="2" s="1"/>
  <c r="T634" i="2"/>
  <c r="AG634" i="2" s="1"/>
  <c r="AK631" i="2"/>
  <c r="AF631" i="2"/>
  <c r="AE631" i="2"/>
  <c r="AC631" i="2"/>
  <c r="AB631" i="2"/>
  <c r="AA631" i="2"/>
  <c r="X631" i="2"/>
  <c r="V631" i="2"/>
  <c r="S631" i="2"/>
  <c r="T631" i="2" s="1"/>
  <c r="R631" i="2"/>
  <c r="AV637" i="2" l="1"/>
  <c r="AP637" i="2"/>
  <c r="AV645" i="2"/>
  <c r="AP645" i="2"/>
  <c r="AV644" i="2"/>
  <c r="AP644" i="2"/>
  <c r="AV641" i="2"/>
  <c r="AP641" i="2"/>
  <c r="AV636" i="2"/>
  <c r="AP636" i="2"/>
  <c r="AV639" i="2"/>
  <c r="AP639" i="2"/>
  <c r="AV640" i="2"/>
  <c r="AP638" i="2"/>
  <c r="AV638" i="2"/>
  <c r="AJ632" i="2"/>
  <c r="AO632" i="2" s="1"/>
  <c r="AJ634" i="2"/>
  <c r="AO634" i="2" s="1"/>
  <c r="AV634" i="2" s="1"/>
  <c r="AJ633" i="2"/>
  <c r="AO633" i="2" s="1"/>
  <c r="AV633" i="2" s="1"/>
  <c r="AJ635" i="2"/>
  <c r="AO635" i="2" s="1"/>
  <c r="U631" i="2"/>
  <c r="AG631" i="2" s="1"/>
  <c r="AJ631" i="2" s="1"/>
  <c r="AO631" i="2" s="1"/>
  <c r="AM147" i="3"/>
  <c r="AJ147" i="3"/>
  <c r="AE147" i="3"/>
  <c r="AD147" i="3"/>
  <c r="AB147" i="3"/>
  <c r="AA147" i="3"/>
  <c r="Z147" i="3"/>
  <c r="W147" i="3"/>
  <c r="U147" i="3"/>
  <c r="R147" i="3"/>
  <c r="T147" i="3" s="1"/>
  <c r="Q147" i="3"/>
  <c r="AM146" i="3"/>
  <c r="AJ146" i="3"/>
  <c r="AE146" i="3"/>
  <c r="AD146" i="3"/>
  <c r="AB146" i="3"/>
  <c r="AA146" i="3"/>
  <c r="Z146" i="3"/>
  <c r="W146" i="3"/>
  <c r="U146" i="3"/>
  <c r="R146" i="3"/>
  <c r="S146" i="3" s="1"/>
  <c r="Q146" i="3"/>
  <c r="AM145" i="3"/>
  <c r="AJ145" i="3"/>
  <c r="AE145" i="3"/>
  <c r="AD145" i="3"/>
  <c r="AB145" i="3"/>
  <c r="AA145" i="3"/>
  <c r="Z145" i="3"/>
  <c r="W145" i="3"/>
  <c r="U145" i="3"/>
  <c r="R145" i="3"/>
  <c r="S145" i="3" s="1"/>
  <c r="Q145" i="3"/>
  <c r="AM144" i="3"/>
  <c r="AJ144" i="3"/>
  <c r="AE144" i="3"/>
  <c r="AD144" i="3"/>
  <c r="AB144" i="3"/>
  <c r="AA144" i="3"/>
  <c r="Z144" i="3"/>
  <c r="W144" i="3"/>
  <c r="U144" i="3"/>
  <c r="R144" i="3"/>
  <c r="T144" i="3" s="1"/>
  <c r="Q144" i="3"/>
  <c r="AM143" i="3"/>
  <c r="AJ143" i="3"/>
  <c r="AE143" i="3"/>
  <c r="AD143" i="3"/>
  <c r="AB143" i="3"/>
  <c r="AA143" i="3"/>
  <c r="Z143" i="3"/>
  <c r="W143" i="3"/>
  <c r="U143" i="3"/>
  <c r="R143" i="3"/>
  <c r="T143" i="3" s="1"/>
  <c r="Q143" i="3"/>
  <c r="AM142" i="3"/>
  <c r="AJ142" i="3"/>
  <c r="AE142" i="3"/>
  <c r="AD142" i="3"/>
  <c r="AB142" i="3"/>
  <c r="AA142" i="3"/>
  <c r="Z142" i="3"/>
  <c r="W142" i="3"/>
  <c r="U142" i="3"/>
  <c r="R142" i="3"/>
  <c r="T142" i="3" s="1"/>
  <c r="Q142" i="3"/>
  <c r="AM141" i="3"/>
  <c r="AJ141" i="3"/>
  <c r="AE141" i="3"/>
  <c r="AD141" i="3"/>
  <c r="AB141" i="3"/>
  <c r="AA141" i="3"/>
  <c r="Z141" i="3"/>
  <c r="W141" i="3"/>
  <c r="U141" i="3"/>
  <c r="R141" i="3"/>
  <c r="S141" i="3" s="1"/>
  <c r="Q141" i="3"/>
  <c r="AM140" i="3"/>
  <c r="AJ140" i="3"/>
  <c r="AE140" i="3"/>
  <c r="AD140" i="3"/>
  <c r="AB140" i="3"/>
  <c r="AA140" i="3"/>
  <c r="Z140" i="3"/>
  <c r="W140" i="3"/>
  <c r="U140" i="3"/>
  <c r="R140" i="3"/>
  <c r="T140" i="3" s="1"/>
  <c r="Q140" i="3"/>
  <c r="AM139" i="3"/>
  <c r="AJ139" i="3"/>
  <c r="AE139" i="3"/>
  <c r="AD139" i="3"/>
  <c r="AB139" i="3"/>
  <c r="AA139" i="3"/>
  <c r="Z139" i="3"/>
  <c r="W139" i="3"/>
  <c r="U139" i="3"/>
  <c r="R139" i="3"/>
  <c r="S139" i="3" s="1"/>
  <c r="Q139" i="3"/>
  <c r="AM138" i="3"/>
  <c r="AJ138" i="3"/>
  <c r="AE138" i="3"/>
  <c r="AD138" i="3"/>
  <c r="AB138" i="3"/>
  <c r="AA138" i="3"/>
  <c r="Z138" i="3"/>
  <c r="W138" i="3"/>
  <c r="U138" i="3"/>
  <c r="R138" i="3"/>
  <c r="T138" i="3" s="1"/>
  <c r="Q138" i="3"/>
  <c r="AM137" i="3"/>
  <c r="AJ137" i="3"/>
  <c r="AE137" i="3"/>
  <c r="AD137" i="3"/>
  <c r="AB137" i="3"/>
  <c r="AA137" i="3"/>
  <c r="Z137" i="3"/>
  <c r="W137" i="3"/>
  <c r="U137" i="3"/>
  <c r="R137" i="3"/>
  <c r="T137" i="3" s="1"/>
  <c r="Q137" i="3"/>
  <c r="AM136" i="3"/>
  <c r="AJ136" i="3"/>
  <c r="AE136" i="3"/>
  <c r="AD136" i="3"/>
  <c r="AB136" i="3"/>
  <c r="AA136" i="3"/>
  <c r="Z136" i="3"/>
  <c r="W136" i="3"/>
  <c r="U136" i="3"/>
  <c r="R136" i="3"/>
  <c r="T136" i="3" s="1"/>
  <c r="Q136" i="3"/>
  <c r="AM135" i="3"/>
  <c r="AJ135" i="3"/>
  <c r="AE135" i="3"/>
  <c r="AD135" i="3"/>
  <c r="AB135" i="3"/>
  <c r="AA135" i="3"/>
  <c r="Z135" i="3"/>
  <c r="W135" i="3"/>
  <c r="U135" i="3"/>
  <c r="R135" i="3"/>
  <c r="T135" i="3" s="1"/>
  <c r="Q135" i="3"/>
  <c r="AM134" i="3"/>
  <c r="AJ134" i="3"/>
  <c r="AE134" i="3"/>
  <c r="AD134" i="3"/>
  <c r="AB134" i="3"/>
  <c r="AA134" i="3"/>
  <c r="Z134" i="3"/>
  <c r="W134" i="3"/>
  <c r="U134" i="3"/>
  <c r="R134" i="3"/>
  <c r="T134" i="3" s="1"/>
  <c r="Q134" i="3"/>
  <c r="AM133" i="3"/>
  <c r="AJ133" i="3"/>
  <c r="AE133" i="3"/>
  <c r="AD133" i="3"/>
  <c r="AB133" i="3"/>
  <c r="AA133" i="3"/>
  <c r="Z133" i="3"/>
  <c r="W133" i="3"/>
  <c r="U133" i="3"/>
  <c r="R133" i="3"/>
  <c r="T133" i="3" s="1"/>
  <c r="Q133" i="3"/>
  <c r="AM132" i="3"/>
  <c r="AJ132" i="3"/>
  <c r="AE132" i="3"/>
  <c r="AD132" i="3"/>
  <c r="AB132" i="3"/>
  <c r="AA132" i="3"/>
  <c r="Z132" i="3"/>
  <c r="W132" i="3"/>
  <c r="U132" i="3"/>
  <c r="R132" i="3"/>
  <c r="S132" i="3" s="1"/>
  <c r="Q132" i="3"/>
  <c r="AM131" i="3"/>
  <c r="AJ131" i="3"/>
  <c r="AE131" i="3"/>
  <c r="AD131" i="3"/>
  <c r="AB131" i="3"/>
  <c r="AA131" i="3"/>
  <c r="Z131" i="3"/>
  <c r="W131" i="3"/>
  <c r="U131" i="3"/>
  <c r="R131" i="3"/>
  <c r="T131" i="3" s="1"/>
  <c r="Q131" i="3"/>
  <c r="AM130" i="3"/>
  <c r="AJ130" i="3"/>
  <c r="AE130" i="3"/>
  <c r="AD130" i="3"/>
  <c r="AB130" i="3"/>
  <c r="AA130" i="3"/>
  <c r="Z130" i="3"/>
  <c r="W130" i="3"/>
  <c r="U130" i="3"/>
  <c r="R130" i="3"/>
  <c r="T130" i="3" s="1"/>
  <c r="Q130" i="3"/>
  <c r="AM129" i="3"/>
  <c r="AJ129" i="3"/>
  <c r="AE129" i="3"/>
  <c r="AD129" i="3"/>
  <c r="AB129" i="3"/>
  <c r="AA129" i="3"/>
  <c r="Z129" i="3"/>
  <c r="W129" i="3"/>
  <c r="U129" i="3"/>
  <c r="R129" i="3"/>
  <c r="S129" i="3" s="1"/>
  <c r="Q129" i="3"/>
  <c r="AM128" i="3"/>
  <c r="AJ128" i="3"/>
  <c r="AE128" i="3"/>
  <c r="AD128" i="3"/>
  <c r="AB128" i="3"/>
  <c r="AA128" i="3"/>
  <c r="Z128" i="3"/>
  <c r="W128" i="3"/>
  <c r="U128" i="3"/>
  <c r="R128" i="3"/>
  <c r="T128" i="3" s="1"/>
  <c r="Q128" i="3"/>
  <c r="AM127" i="3"/>
  <c r="AJ127" i="3"/>
  <c r="AE127" i="3"/>
  <c r="AD127" i="3"/>
  <c r="AB127" i="3"/>
  <c r="AA127" i="3"/>
  <c r="Z127" i="3"/>
  <c r="W127" i="3"/>
  <c r="U127" i="3"/>
  <c r="R127" i="3"/>
  <c r="S127" i="3" s="1"/>
  <c r="Q127" i="3"/>
  <c r="AM126" i="3"/>
  <c r="AJ126" i="3"/>
  <c r="AE126" i="3"/>
  <c r="AD126" i="3"/>
  <c r="AB126" i="3"/>
  <c r="AA126" i="3"/>
  <c r="Z126" i="3"/>
  <c r="W126" i="3"/>
  <c r="U126" i="3"/>
  <c r="R126" i="3"/>
  <c r="T126" i="3" s="1"/>
  <c r="Q126" i="3"/>
  <c r="AM125" i="3"/>
  <c r="AJ125" i="3"/>
  <c r="AE125" i="3"/>
  <c r="AD125" i="3"/>
  <c r="AB125" i="3"/>
  <c r="AA125" i="3"/>
  <c r="Z125" i="3"/>
  <c r="W125" i="3"/>
  <c r="U125" i="3"/>
  <c r="R125" i="3"/>
  <c r="T125" i="3" s="1"/>
  <c r="Q125" i="3"/>
  <c r="AM124" i="3"/>
  <c r="AJ124" i="3"/>
  <c r="AE124" i="3"/>
  <c r="AD124" i="3"/>
  <c r="AB124" i="3"/>
  <c r="AA124" i="3"/>
  <c r="Z124" i="3"/>
  <c r="W124" i="3"/>
  <c r="U124" i="3"/>
  <c r="R124" i="3"/>
  <c r="T124" i="3" s="1"/>
  <c r="Q124" i="3"/>
  <c r="AM123" i="3"/>
  <c r="AJ123" i="3"/>
  <c r="AE123" i="3"/>
  <c r="AD123" i="3"/>
  <c r="AB123" i="3"/>
  <c r="AA123" i="3"/>
  <c r="Z123" i="3"/>
  <c r="W123" i="3"/>
  <c r="U123" i="3"/>
  <c r="R123" i="3"/>
  <c r="T123" i="3" s="1"/>
  <c r="Q123" i="3"/>
  <c r="AK630" i="2"/>
  <c r="AF630" i="2"/>
  <c r="AE630" i="2"/>
  <c r="AC630" i="2"/>
  <c r="AB630" i="2"/>
  <c r="AA630" i="2"/>
  <c r="X630" i="2"/>
  <c r="V630" i="2"/>
  <c r="S630" i="2"/>
  <c r="U630" i="2" s="1"/>
  <c r="R630" i="2"/>
  <c r="AK629" i="2"/>
  <c r="AF629" i="2"/>
  <c r="AE629" i="2"/>
  <c r="AC629" i="2"/>
  <c r="AB629" i="2"/>
  <c r="AA629" i="2"/>
  <c r="X629" i="2"/>
  <c r="V629" i="2"/>
  <c r="S629" i="2"/>
  <c r="U629" i="2" s="1"/>
  <c r="R629" i="2"/>
  <c r="AK628" i="2"/>
  <c r="AF628" i="2"/>
  <c r="AE628" i="2"/>
  <c r="AC628" i="2"/>
  <c r="AB628" i="2"/>
  <c r="AA628" i="2"/>
  <c r="X628" i="2"/>
  <c r="V628" i="2"/>
  <c r="S628" i="2"/>
  <c r="T628" i="2" s="1"/>
  <c r="R628" i="2"/>
  <c r="AK627" i="2"/>
  <c r="AF627" i="2"/>
  <c r="AE627" i="2"/>
  <c r="AC627" i="2"/>
  <c r="AB627" i="2"/>
  <c r="AA627" i="2"/>
  <c r="X627" i="2"/>
  <c r="V627" i="2"/>
  <c r="S627" i="2"/>
  <c r="U627" i="2" s="1"/>
  <c r="R627" i="2"/>
  <c r="AK626" i="2"/>
  <c r="AF626" i="2"/>
  <c r="AE626" i="2"/>
  <c r="AC626" i="2"/>
  <c r="AB626" i="2"/>
  <c r="AA626" i="2"/>
  <c r="X626" i="2"/>
  <c r="V626" i="2"/>
  <c r="S626" i="2"/>
  <c r="R626" i="2"/>
  <c r="AK625" i="2"/>
  <c r="AF625" i="2"/>
  <c r="AE625" i="2"/>
  <c r="AC625" i="2"/>
  <c r="AB625" i="2"/>
  <c r="AA625" i="2"/>
  <c r="X625" i="2"/>
  <c r="V625" i="2"/>
  <c r="S625" i="2"/>
  <c r="R625" i="2"/>
  <c r="AK624" i="2"/>
  <c r="AF624" i="2"/>
  <c r="AE624" i="2"/>
  <c r="AC624" i="2"/>
  <c r="AB624" i="2"/>
  <c r="AA624" i="2"/>
  <c r="X624" i="2"/>
  <c r="V624" i="2"/>
  <c r="S624" i="2"/>
  <c r="U624" i="2" s="1"/>
  <c r="R624" i="2"/>
  <c r="AK623" i="2"/>
  <c r="AF623" i="2"/>
  <c r="AE623" i="2"/>
  <c r="AC623" i="2"/>
  <c r="AB623" i="2"/>
  <c r="AA623" i="2"/>
  <c r="X623" i="2"/>
  <c r="V623" i="2"/>
  <c r="S623" i="2"/>
  <c r="U623" i="2" s="1"/>
  <c r="R623" i="2"/>
  <c r="AK622" i="2"/>
  <c r="AF622" i="2"/>
  <c r="AE622" i="2"/>
  <c r="AC622" i="2"/>
  <c r="AB622" i="2"/>
  <c r="AA622" i="2"/>
  <c r="X622" i="2"/>
  <c r="V622" i="2"/>
  <c r="S622" i="2"/>
  <c r="U622" i="2" s="1"/>
  <c r="R622" i="2"/>
  <c r="AK621" i="2"/>
  <c r="AF621" i="2"/>
  <c r="AE621" i="2"/>
  <c r="AC621" i="2"/>
  <c r="AB621" i="2"/>
  <c r="AA621" i="2"/>
  <c r="X621" i="2"/>
  <c r="V621" i="2"/>
  <c r="S621" i="2"/>
  <c r="U621" i="2" s="1"/>
  <c r="R621" i="2"/>
  <c r="AK620" i="2"/>
  <c r="AF620" i="2"/>
  <c r="AE620" i="2"/>
  <c r="AC620" i="2"/>
  <c r="AB620" i="2"/>
  <c r="AA620" i="2"/>
  <c r="X620" i="2"/>
  <c r="V620" i="2"/>
  <c r="S620" i="2"/>
  <c r="U620" i="2" s="1"/>
  <c r="R620" i="2"/>
  <c r="AK619" i="2"/>
  <c r="AF619" i="2"/>
  <c r="AE619" i="2"/>
  <c r="AC619" i="2"/>
  <c r="AB619" i="2"/>
  <c r="AA619" i="2"/>
  <c r="X619" i="2"/>
  <c r="V619" i="2"/>
  <c r="S619" i="2"/>
  <c r="U619" i="2" s="1"/>
  <c r="R619" i="2"/>
  <c r="AK618" i="2"/>
  <c r="AF618" i="2"/>
  <c r="AE618" i="2"/>
  <c r="AC618" i="2"/>
  <c r="AB618" i="2"/>
  <c r="AA618" i="2"/>
  <c r="X618" i="2"/>
  <c r="V618" i="2"/>
  <c r="S618" i="2"/>
  <c r="U618" i="2" s="1"/>
  <c r="R618" i="2"/>
  <c r="AK617" i="2"/>
  <c r="AF617" i="2"/>
  <c r="AE617" i="2"/>
  <c r="AC617" i="2"/>
  <c r="AB617" i="2"/>
  <c r="AA617" i="2"/>
  <c r="X617" i="2"/>
  <c r="V617" i="2"/>
  <c r="S617" i="2"/>
  <c r="U617" i="2" s="1"/>
  <c r="R617" i="2"/>
  <c r="AK616" i="2"/>
  <c r="AF616" i="2"/>
  <c r="AE616" i="2"/>
  <c r="AC616" i="2"/>
  <c r="AB616" i="2"/>
  <c r="AA616" i="2"/>
  <c r="X616" i="2"/>
  <c r="V616" i="2"/>
  <c r="S616" i="2"/>
  <c r="T616" i="2" s="1"/>
  <c r="R616" i="2"/>
  <c r="AK615" i="2"/>
  <c r="AF615" i="2"/>
  <c r="AE615" i="2"/>
  <c r="AC615" i="2"/>
  <c r="AB615" i="2"/>
  <c r="AA615" i="2"/>
  <c r="X615" i="2"/>
  <c r="V615" i="2"/>
  <c r="S615" i="2"/>
  <c r="U615" i="2" s="1"/>
  <c r="R615" i="2"/>
  <c r="AK614" i="2"/>
  <c r="AF614" i="2"/>
  <c r="AE614" i="2"/>
  <c r="AC614" i="2"/>
  <c r="AB614" i="2"/>
  <c r="AA614" i="2"/>
  <c r="X614" i="2"/>
  <c r="V614" i="2"/>
  <c r="S614" i="2"/>
  <c r="R614" i="2"/>
  <c r="AK613" i="2"/>
  <c r="AF613" i="2"/>
  <c r="AE613" i="2"/>
  <c r="AC613" i="2"/>
  <c r="AB613" i="2"/>
  <c r="AA613" i="2"/>
  <c r="X613" i="2"/>
  <c r="V613" i="2"/>
  <c r="S613" i="2"/>
  <c r="R613" i="2"/>
  <c r="AK612" i="2"/>
  <c r="AF612" i="2"/>
  <c r="AE612" i="2"/>
  <c r="AC612" i="2"/>
  <c r="AB612" i="2"/>
  <c r="AA612" i="2"/>
  <c r="X612" i="2"/>
  <c r="V612" i="2"/>
  <c r="S612" i="2"/>
  <c r="U612" i="2" s="1"/>
  <c r="R612" i="2"/>
  <c r="AK611" i="2"/>
  <c r="AF611" i="2"/>
  <c r="AE611" i="2"/>
  <c r="AC611" i="2"/>
  <c r="AB611" i="2"/>
  <c r="AA611" i="2"/>
  <c r="X611" i="2"/>
  <c r="V611" i="2"/>
  <c r="S611" i="2"/>
  <c r="U611" i="2" s="1"/>
  <c r="R611" i="2"/>
  <c r="AK610" i="2"/>
  <c r="AF610" i="2"/>
  <c r="AE610" i="2"/>
  <c r="AC610" i="2"/>
  <c r="AB610" i="2"/>
  <c r="AA610" i="2"/>
  <c r="X610" i="2"/>
  <c r="V610" i="2"/>
  <c r="S610" i="2"/>
  <c r="U610" i="2" s="1"/>
  <c r="R610" i="2"/>
  <c r="AK609" i="2"/>
  <c r="AF609" i="2"/>
  <c r="AE609" i="2"/>
  <c r="AC609" i="2"/>
  <c r="AB609" i="2"/>
  <c r="AA609" i="2"/>
  <c r="X609" i="2"/>
  <c r="V609" i="2"/>
  <c r="S609" i="2"/>
  <c r="U609" i="2" s="1"/>
  <c r="R609" i="2"/>
  <c r="AK608" i="2"/>
  <c r="AF608" i="2"/>
  <c r="AE608" i="2"/>
  <c r="AC608" i="2"/>
  <c r="AB608" i="2"/>
  <c r="AA608" i="2"/>
  <c r="X608" i="2"/>
  <c r="V608" i="2"/>
  <c r="S608" i="2"/>
  <c r="T608" i="2" s="1"/>
  <c r="R608" i="2"/>
  <c r="AK607" i="2"/>
  <c r="AF607" i="2"/>
  <c r="AE607" i="2"/>
  <c r="AC607" i="2"/>
  <c r="AB607" i="2"/>
  <c r="AA607" i="2"/>
  <c r="X607" i="2"/>
  <c r="V607" i="2"/>
  <c r="S607" i="2"/>
  <c r="T607" i="2" s="1"/>
  <c r="R607" i="2"/>
  <c r="AK606" i="2"/>
  <c r="AF606" i="2"/>
  <c r="AE606" i="2"/>
  <c r="AC606" i="2"/>
  <c r="AB606" i="2"/>
  <c r="AA606" i="2"/>
  <c r="X606" i="2"/>
  <c r="V606" i="2"/>
  <c r="S606" i="2"/>
  <c r="U606" i="2" s="1"/>
  <c r="R606" i="2"/>
  <c r="AK605" i="2"/>
  <c r="AF605" i="2"/>
  <c r="AE605" i="2"/>
  <c r="AC605" i="2"/>
  <c r="AB605" i="2"/>
  <c r="AA605" i="2"/>
  <c r="X605" i="2"/>
  <c r="V605" i="2"/>
  <c r="S605" i="2"/>
  <c r="U605" i="2" s="1"/>
  <c r="R605" i="2"/>
  <c r="AK604" i="2"/>
  <c r="AF604" i="2"/>
  <c r="AE604" i="2"/>
  <c r="AC604" i="2"/>
  <c r="AB604" i="2"/>
  <c r="AA604" i="2"/>
  <c r="X604" i="2"/>
  <c r="V604" i="2"/>
  <c r="S604" i="2"/>
  <c r="T604" i="2" s="1"/>
  <c r="R604" i="2"/>
  <c r="AK603" i="2"/>
  <c r="AF603" i="2"/>
  <c r="AE603" i="2"/>
  <c r="AC603" i="2"/>
  <c r="AB603" i="2"/>
  <c r="AA603" i="2"/>
  <c r="X603" i="2"/>
  <c r="V603" i="2"/>
  <c r="S603" i="2"/>
  <c r="T603" i="2" s="1"/>
  <c r="R603" i="2"/>
  <c r="AK602" i="2"/>
  <c r="AF602" i="2"/>
  <c r="AE602" i="2"/>
  <c r="AC602" i="2"/>
  <c r="AB602" i="2"/>
  <c r="AA602" i="2"/>
  <c r="X602" i="2"/>
  <c r="V602" i="2"/>
  <c r="S602" i="2"/>
  <c r="R602" i="2"/>
  <c r="AK601" i="2"/>
  <c r="AF601" i="2"/>
  <c r="AE601" i="2"/>
  <c r="AC601" i="2"/>
  <c r="AB601" i="2"/>
  <c r="AA601" i="2"/>
  <c r="X601" i="2"/>
  <c r="V601" i="2"/>
  <c r="S601" i="2"/>
  <c r="R601" i="2"/>
  <c r="AK600" i="2"/>
  <c r="AF600" i="2"/>
  <c r="AE600" i="2"/>
  <c r="AC600" i="2"/>
  <c r="AB600" i="2"/>
  <c r="AA600" i="2"/>
  <c r="X600" i="2"/>
  <c r="V600" i="2"/>
  <c r="S600" i="2"/>
  <c r="U600" i="2" s="1"/>
  <c r="R600" i="2"/>
  <c r="AK599" i="2"/>
  <c r="AF599" i="2"/>
  <c r="AE599" i="2"/>
  <c r="AC599" i="2"/>
  <c r="AB599" i="2"/>
  <c r="AA599" i="2"/>
  <c r="X599" i="2"/>
  <c r="V599" i="2"/>
  <c r="S599" i="2"/>
  <c r="U599" i="2" s="1"/>
  <c r="R599" i="2"/>
  <c r="AK598" i="2"/>
  <c r="AF598" i="2"/>
  <c r="AE598" i="2"/>
  <c r="AC598" i="2"/>
  <c r="AB598" i="2"/>
  <c r="AA598" i="2"/>
  <c r="X598" i="2"/>
  <c r="V598" i="2"/>
  <c r="S598" i="2"/>
  <c r="T598" i="2" s="1"/>
  <c r="R598" i="2"/>
  <c r="AK597" i="2"/>
  <c r="AF597" i="2"/>
  <c r="AE597" i="2"/>
  <c r="AC597" i="2"/>
  <c r="AB597" i="2"/>
  <c r="AA597" i="2"/>
  <c r="X597" i="2"/>
  <c r="V597" i="2"/>
  <c r="S597" i="2"/>
  <c r="U597" i="2" s="1"/>
  <c r="R597" i="2"/>
  <c r="AK596" i="2"/>
  <c r="AF596" i="2"/>
  <c r="AE596" i="2"/>
  <c r="AC596" i="2"/>
  <c r="AB596" i="2"/>
  <c r="AA596" i="2"/>
  <c r="X596" i="2"/>
  <c r="V596" i="2"/>
  <c r="S596" i="2"/>
  <c r="U596" i="2" s="1"/>
  <c r="R596" i="2"/>
  <c r="AK595" i="2"/>
  <c r="AF595" i="2"/>
  <c r="AE595" i="2"/>
  <c r="AC595" i="2"/>
  <c r="AB595" i="2"/>
  <c r="AA595" i="2"/>
  <c r="X595" i="2"/>
  <c r="V595" i="2"/>
  <c r="S595" i="2"/>
  <c r="U595" i="2" s="1"/>
  <c r="R595" i="2"/>
  <c r="AK594" i="2"/>
  <c r="AF594" i="2"/>
  <c r="AE594" i="2"/>
  <c r="AC594" i="2"/>
  <c r="AB594" i="2"/>
  <c r="AA594" i="2"/>
  <c r="X594" i="2"/>
  <c r="V594" i="2"/>
  <c r="S594" i="2"/>
  <c r="U594" i="2" s="1"/>
  <c r="R594" i="2"/>
  <c r="AK593" i="2"/>
  <c r="AF593" i="2"/>
  <c r="AE593" i="2"/>
  <c r="AC593" i="2"/>
  <c r="AB593" i="2"/>
  <c r="AA593" i="2"/>
  <c r="X593" i="2"/>
  <c r="V593" i="2"/>
  <c r="S593" i="2"/>
  <c r="U593" i="2" s="1"/>
  <c r="R593" i="2"/>
  <c r="AK592" i="2"/>
  <c r="AF592" i="2"/>
  <c r="AE592" i="2"/>
  <c r="AC592" i="2"/>
  <c r="AB592" i="2"/>
  <c r="AA592" i="2"/>
  <c r="X592" i="2"/>
  <c r="V592" i="2"/>
  <c r="S592" i="2"/>
  <c r="T592" i="2" s="1"/>
  <c r="R592" i="2"/>
  <c r="AK591" i="2"/>
  <c r="AF591" i="2"/>
  <c r="AE591" i="2"/>
  <c r="AC591" i="2"/>
  <c r="AB591" i="2"/>
  <c r="AA591" i="2"/>
  <c r="X591" i="2"/>
  <c r="V591" i="2"/>
  <c r="S591" i="2"/>
  <c r="T591" i="2" s="1"/>
  <c r="R591" i="2"/>
  <c r="AK590" i="2"/>
  <c r="AF590" i="2"/>
  <c r="AE590" i="2"/>
  <c r="AC590" i="2"/>
  <c r="AB590" i="2"/>
  <c r="AA590" i="2"/>
  <c r="X590" i="2"/>
  <c r="V590" i="2"/>
  <c r="S590" i="2"/>
  <c r="R590" i="2"/>
  <c r="AK589" i="2"/>
  <c r="AF589" i="2"/>
  <c r="AE589" i="2"/>
  <c r="AC589" i="2"/>
  <c r="AB589" i="2"/>
  <c r="AA589" i="2"/>
  <c r="X589" i="2"/>
  <c r="V589" i="2"/>
  <c r="S589" i="2"/>
  <c r="R589" i="2"/>
  <c r="AK588" i="2"/>
  <c r="AF588" i="2"/>
  <c r="AE588" i="2"/>
  <c r="AC588" i="2"/>
  <c r="AB588" i="2"/>
  <c r="AA588" i="2"/>
  <c r="X588" i="2"/>
  <c r="V588" i="2"/>
  <c r="S588" i="2"/>
  <c r="U588" i="2" s="1"/>
  <c r="R588" i="2"/>
  <c r="AK587" i="2"/>
  <c r="AF587" i="2"/>
  <c r="AE587" i="2"/>
  <c r="AC587" i="2"/>
  <c r="AB587" i="2"/>
  <c r="AA587" i="2"/>
  <c r="X587" i="2"/>
  <c r="V587" i="2"/>
  <c r="S587" i="2"/>
  <c r="U587" i="2" s="1"/>
  <c r="R587" i="2"/>
  <c r="AK586" i="2"/>
  <c r="AF586" i="2"/>
  <c r="AE586" i="2"/>
  <c r="AC586" i="2"/>
  <c r="AB586" i="2"/>
  <c r="AA586" i="2"/>
  <c r="X586" i="2"/>
  <c r="V586" i="2"/>
  <c r="S586" i="2"/>
  <c r="U586" i="2" s="1"/>
  <c r="R586" i="2"/>
  <c r="AK585" i="2"/>
  <c r="AF585" i="2"/>
  <c r="AE585" i="2"/>
  <c r="AC585" i="2"/>
  <c r="AB585" i="2"/>
  <c r="AA585" i="2"/>
  <c r="X585" i="2"/>
  <c r="V585" i="2"/>
  <c r="S585" i="2"/>
  <c r="U585" i="2" s="1"/>
  <c r="R585" i="2"/>
  <c r="AK584" i="2"/>
  <c r="AF584" i="2"/>
  <c r="AE584" i="2"/>
  <c r="AC584" i="2"/>
  <c r="AB584" i="2"/>
  <c r="AA584" i="2"/>
  <c r="X584" i="2"/>
  <c r="V584" i="2"/>
  <c r="S584" i="2"/>
  <c r="U584" i="2" s="1"/>
  <c r="R584" i="2"/>
  <c r="AK583" i="2"/>
  <c r="AF583" i="2"/>
  <c r="AE583" i="2"/>
  <c r="AC583" i="2"/>
  <c r="AB583" i="2"/>
  <c r="AA583" i="2"/>
  <c r="X583" i="2"/>
  <c r="V583" i="2"/>
  <c r="S583" i="2"/>
  <c r="U583" i="2" s="1"/>
  <c r="R583" i="2"/>
  <c r="AK582" i="2"/>
  <c r="AF582" i="2"/>
  <c r="AE582" i="2"/>
  <c r="AC582" i="2"/>
  <c r="AB582" i="2"/>
  <c r="AA582" i="2"/>
  <c r="X582" i="2"/>
  <c r="V582" i="2"/>
  <c r="S582" i="2"/>
  <c r="U582" i="2" s="1"/>
  <c r="R582" i="2"/>
  <c r="AK581" i="2"/>
  <c r="AF581" i="2"/>
  <c r="AE581" i="2"/>
  <c r="AC581" i="2"/>
  <c r="AB581" i="2"/>
  <c r="AA581" i="2"/>
  <c r="X581" i="2"/>
  <c r="V581" i="2"/>
  <c r="S581" i="2"/>
  <c r="U581" i="2" s="1"/>
  <c r="R581" i="2"/>
  <c r="AK580" i="2"/>
  <c r="AF580" i="2"/>
  <c r="AE580" i="2"/>
  <c r="AC580" i="2"/>
  <c r="AB580" i="2"/>
  <c r="AA580" i="2"/>
  <c r="X580" i="2"/>
  <c r="V580" i="2"/>
  <c r="S580" i="2"/>
  <c r="U580" i="2" s="1"/>
  <c r="R580" i="2"/>
  <c r="AK579" i="2"/>
  <c r="AF579" i="2"/>
  <c r="AE579" i="2"/>
  <c r="AC579" i="2"/>
  <c r="AB579" i="2"/>
  <c r="AA579" i="2"/>
  <c r="X579" i="2"/>
  <c r="V579" i="2"/>
  <c r="S579" i="2"/>
  <c r="T579" i="2" s="1"/>
  <c r="R579" i="2"/>
  <c r="AK578" i="2"/>
  <c r="AF578" i="2"/>
  <c r="AE578" i="2"/>
  <c r="AC578" i="2"/>
  <c r="AB578" i="2"/>
  <c r="AA578" i="2"/>
  <c r="X578" i="2"/>
  <c r="V578" i="2"/>
  <c r="S578" i="2"/>
  <c r="R578" i="2"/>
  <c r="AK577" i="2"/>
  <c r="AF577" i="2"/>
  <c r="AE577" i="2"/>
  <c r="AC577" i="2"/>
  <c r="AB577" i="2"/>
  <c r="AA577" i="2"/>
  <c r="X577" i="2"/>
  <c r="V577" i="2"/>
  <c r="S577" i="2"/>
  <c r="R577" i="2"/>
  <c r="AK576" i="2"/>
  <c r="AF576" i="2"/>
  <c r="AE576" i="2"/>
  <c r="AC576" i="2"/>
  <c r="AB576" i="2"/>
  <c r="AA576" i="2"/>
  <c r="X576" i="2"/>
  <c r="V576" i="2"/>
  <c r="S576" i="2"/>
  <c r="U576" i="2" s="1"/>
  <c r="R576" i="2"/>
  <c r="AK575" i="2"/>
  <c r="AF575" i="2"/>
  <c r="AE575" i="2"/>
  <c r="AC575" i="2"/>
  <c r="AB575" i="2"/>
  <c r="AA575" i="2"/>
  <c r="X575" i="2"/>
  <c r="V575" i="2"/>
  <c r="S575" i="2"/>
  <c r="U575" i="2" s="1"/>
  <c r="R575" i="2"/>
  <c r="AK574" i="2"/>
  <c r="AF574" i="2"/>
  <c r="AE574" i="2"/>
  <c r="AC574" i="2"/>
  <c r="AB574" i="2"/>
  <c r="AA574" i="2"/>
  <c r="X574" i="2"/>
  <c r="V574" i="2"/>
  <c r="S574" i="2"/>
  <c r="U574" i="2" s="1"/>
  <c r="R574" i="2"/>
  <c r="AK573" i="2"/>
  <c r="AF573" i="2"/>
  <c r="AE573" i="2"/>
  <c r="AC573" i="2"/>
  <c r="AB573" i="2"/>
  <c r="AA573" i="2"/>
  <c r="X573" i="2"/>
  <c r="V573" i="2"/>
  <c r="S573" i="2"/>
  <c r="U573" i="2" s="1"/>
  <c r="R573" i="2"/>
  <c r="AK572" i="2"/>
  <c r="AF572" i="2"/>
  <c r="AE572" i="2"/>
  <c r="AC572" i="2"/>
  <c r="AB572" i="2"/>
  <c r="AA572" i="2"/>
  <c r="X572" i="2"/>
  <c r="V572" i="2"/>
  <c r="S572" i="2"/>
  <c r="R572" i="2"/>
  <c r="AK571" i="2"/>
  <c r="AF571" i="2"/>
  <c r="AE571" i="2"/>
  <c r="AC571" i="2"/>
  <c r="AB571" i="2"/>
  <c r="AA571" i="2"/>
  <c r="X571" i="2"/>
  <c r="V571" i="2"/>
  <c r="S571" i="2"/>
  <c r="U571" i="2" s="1"/>
  <c r="R571" i="2"/>
  <c r="AK570" i="2"/>
  <c r="AF570" i="2"/>
  <c r="AE570" i="2"/>
  <c r="AC570" i="2"/>
  <c r="AB570" i="2"/>
  <c r="AA570" i="2"/>
  <c r="X570" i="2"/>
  <c r="V570" i="2"/>
  <c r="S570" i="2"/>
  <c r="U570" i="2" s="1"/>
  <c r="R570" i="2"/>
  <c r="AK569" i="2"/>
  <c r="AF569" i="2"/>
  <c r="AE569" i="2"/>
  <c r="AC569" i="2"/>
  <c r="AB569" i="2"/>
  <c r="AA569" i="2"/>
  <c r="X569" i="2"/>
  <c r="V569" i="2"/>
  <c r="S569" i="2"/>
  <c r="U569" i="2" s="1"/>
  <c r="R569" i="2"/>
  <c r="AK568" i="2"/>
  <c r="AF568" i="2"/>
  <c r="AE568" i="2"/>
  <c r="AC568" i="2"/>
  <c r="AB568" i="2"/>
  <c r="AA568" i="2"/>
  <c r="X568" i="2"/>
  <c r="V568" i="2"/>
  <c r="S568" i="2"/>
  <c r="T568" i="2" s="1"/>
  <c r="R568" i="2"/>
  <c r="AK567" i="2"/>
  <c r="AF567" i="2"/>
  <c r="AE567" i="2"/>
  <c r="AC567" i="2"/>
  <c r="AB567" i="2"/>
  <c r="AA567" i="2"/>
  <c r="X567" i="2"/>
  <c r="V567" i="2"/>
  <c r="S567" i="2"/>
  <c r="T567" i="2" s="1"/>
  <c r="R567" i="2"/>
  <c r="AK566" i="2"/>
  <c r="AF566" i="2"/>
  <c r="AE566" i="2"/>
  <c r="AC566" i="2"/>
  <c r="AB566" i="2"/>
  <c r="AA566" i="2"/>
  <c r="X566" i="2"/>
  <c r="V566" i="2"/>
  <c r="S566" i="2"/>
  <c r="R566" i="2"/>
  <c r="AK565" i="2"/>
  <c r="AF565" i="2"/>
  <c r="AE565" i="2"/>
  <c r="AC565" i="2"/>
  <c r="AB565" i="2"/>
  <c r="AA565" i="2"/>
  <c r="X565" i="2"/>
  <c r="V565" i="2"/>
  <c r="S565" i="2"/>
  <c r="R565" i="2"/>
  <c r="AK564" i="2"/>
  <c r="AF564" i="2"/>
  <c r="AE564" i="2"/>
  <c r="AC564" i="2"/>
  <c r="AB564" i="2"/>
  <c r="AA564" i="2"/>
  <c r="X564" i="2"/>
  <c r="V564" i="2"/>
  <c r="S564" i="2"/>
  <c r="U564" i="2" s="1"/>
  <c r="R564" i="2"/>
  <c r="AK563" i="2"/>
  <c r="AF563" i="2"/>
  <c r="AE563" i="2"/>
  <c r="AC563" i="2"/>
  <c r="AB563" i="2"/>
  <c r="AA563" i="2"/>
  <c r="X563" i="2"/>
  <c r="V563" i="2"/>
  <c r="S563" i="2"/>
  <c r="U563" i="2" s="1"/>
  <c r="R563" i="2"/>
  <c r="AK562" i="2"/>
  <c r="AF562" i="2"/>
  <c r="AE562" i="2"/>
  <c r="AC562" i="2"/>
  <c r="AB562" i="2"/>
  <c r="AA562" i="2"/>
  <c r="X562" i="2"/>
  <c r="V562" i="2"/>
  <c r="S562" i="2"/>
  <c r="U562" i="2" s="1"/>
  <c r="R562" i="2"/>
  <c r="AK561" i="2"/>
  <c r="AF561" i="2"/>
  <c r="AE561" i="2"/>
  <c r="AC561" i="2"/>
  <c r="AB561" i="2"/>
  <c r="AA561" i="2"/>
  <c r="X561" i="2"/>
  <c r="V561" i="2"/>
  <c r="S561" i="2"/>
  <c r="U561" i="2" s="1"/>
  <c r="R561" i="2"/>
  <c r="AK560" i="2"/>
  <c r="AF560" i="2"/>
  <c r="AE560" i="2"/>
  <c r="AC560" i="2"/>
  <c r="AB560" i="2"/>
  <c r="AA560" i="2"/>
  <c r="X560" i="2"/>
  <c r="V560" i="2"/>
  <c r="S560" i="2"/>
  <c r="T560" i="2" s="1"/>
  <c r="R560" i="2"/>
  <c r="AK559" i="2"/>
  <c r="AF559" i="2"/>
  <c r="AE559" i="2"/>
  <c r="AC559" i="2"/>
  <c r="AB559" i="2"/>
  <c r="AA559" i="2"/>
  <c r="X559" i="2"/>
  <c r="V559" i="2"/>
  <c r="S559" i="2"/>
  <c r="U559" i="2" s="1"/>
  <c r="R559" i="2"/>
  <c r="AK558" i="2"/>
  <c r="AF558" i="2"/>
  <c r="AE558" i="2"/>
  <c r="AC558" i="2"/>
  <c r="AB558" i="2"/>
  <c r="AA558" i="2"/>
  <c r="X558" i="2"/>
  <c r="V558" i="2"/>
  <c r="S558" i="2"/>
  <c r="R558" i="2"/>
  <c r="AK557" i="2"/>
  <c r="AF557" i="2"/>
  <c r="AE557" i="2"/>
  <c r="AC557" i="2"/>
  <c r="AB557" i="2"/>
  <c r="AA557" i="2"/>
  <c r="X557" i="2"/>
  <c r="V557" i="2"/>
  <c r="S557" i="2"/>
  <c r="U557" i="2" s="1"/>
  <c r="R557" i="2"/>
  <c r="AK556" i="2"/>
  <c r="AF556" i="2"/>
  <c r="AE556" i="2"/>
  <c r="AC556" i="2"/>
  <c r="AB556" i="2"/>
  <c r="AA556" i="2"/>
  <c r="X556" i="2"/>
  <c r="V556" i="2"/>
  <c r="S556" i="2"/>
  <c r="T556" i="2" s="1"/>
  <c r="R556" i="2"/>
  <c r="AK555" i="2"/>
  <c r="AF555" i="2"/>
  <c r="AE555" i="2"/>
  <c r="AC555" i="2"/>
  <c r="AB555" i="2"/>
  <c r="AA555" i="2"/>
  <c r="X555" i="2"/>
  <c r="V555" i="2"/>
  <c r="S555" i="2"/>
  <c r="U555" i="2" s="1"/>
  <c r="R555" i="2"/>
  <c r="AK554" i="2"/>
  <c r="AF554" i="2"/>
  <c r="AE554" i="2"/>
  <c r="AC554" i="2"/>
  <c r="AB554" i="2"/>
  <c r="AA554" i="2"/>
  <c r="X554" i="2"/>
  <c r="V554" i="2"/>
  <c r="S554" i="2"/>
  <c r="R554" i="2"/>
  <c r="AK553" i="2"/>
  <c r="AF553" i="2"/>
  <c r="AE553" i="2"/>
  <c r="AC553" i="2"/>
  <c r="AB553" i="2"/>
  <c r="AA553" i="2"/>
  <c r="X553" i="2"/>
  <c r="V553" i="2"/>
  <c r="S553" i="2"/>
  <c r="U553" i="2" s="1"/>
  <c r="R553" i="2"/>
  <c r="AK552" i="2"/>
  <c r="AF552" i="2"/>
  <c r="AE552" i="2"/>
  <c r="AC552" i="2"/>
  <c r="AB552" i="2"/>
  <c r="AA552" i="2"/>
  <c r="X552" i="2"/>
  <c r="V552" i="2"/>
  <c r="S552" i="2"/>
  <c r="U552" i="2" s="1"/>
  <c r="R552" i="2"/>
  <c r="AK551" i="2"/>
  <c r="AF551" i="2"/>
  <c r="AE551" i="2"/>
  <c r="AC551" i="2"/>
  <c r="AB551" i="2"/>
  <c r="AA551" i="2"/>
  <c r="X551" i="2"/>
  <c r="V551" i="2"/>
  <c r="S551" i="2"/>
  <c r="U551" i="2" s="1"/>
  <c r="R551" i="2"/>
  <c r="AK550" i="2"/>
  <c r="AF550" i="2"/>
  <c r="AE550" i="2"/>
  <c r="AC550" i="2"/>
  <c r="AB550" i="2"/>
  <c r="AA550" i="2"/>
  <c r="X550" i="2"/>
  <c r="V550" i="2"/>
  <c r="S550" i="2"/>
  <c r="U550" i="2" s="1"/>
  <c r="R550" i="2"/>
  <c r="AK549" i="2"/>
  <c r="AF549" i="2"/>
  <c r="AE549" i="2"/>
  <c r="AC549" i="2"/>
  <c r="AB549" i="2"/>
  <c r="AA549" i="2"/>
  <c r="X549" i="2"/>
  <c r="V549" i="2"/>
  <c r="S549" i="2"/>
  <c r="U549" i="2" s="1"/>
  <c r="R549" i="2"/>
  <c r="AK548" i="2"/>
  <c r="AF548" i="2"/>
  <c r="AE548" i="2"/>
  <c r="AC548" i="2"/>
  <c r="AB548" i="2"/>
  <c r="AA548" i="2"/>
  <c r="X548" i="2"/>
  <c r="V548" i="2"/>
  <c r="S548" i="2"/>
  <c r="U548" i="2" s="1"/>
  <c r="R548" i="2"/>
  <c r="AK547" i="2"/>
  <c r="AF547" i="2"/>
  <c r="AE547" i="2"/>
  <c r="AC547" i="2"/>
  <c r="AB547" i="2"/>
  <c r="AA547" i="2"/>
  <c r="X547" i="2"/>
  <c r="V547" i="2"/>
  <c r="S547" i="2"/>
  <c r="U547" i="2" s="1"/>
  <c r="R547" i="2"/>
  <c r="AK546" i="2"/>
  <c r="AF546" i="2"/>
  <c r="AE546" i="2"/>
  <c r="AC546" i="2"/>
  <c r="AB546" i="2"/>
  <c r="AA546" i="2"/>
  <c r="X546" i="2"/>
  <c r="V546" i="2"/>
  <c r="S546" i="2"/>
  <c r="R546" i="2"/>
  <c r="AK545" i="2"/>
  <c r="AF545" i="2"/>
  <c r="AE545" i="2"/>
  <c r="AC545" i="2"/>
  <c r="AB545" i="2"/>
  <c r="AA545" i="2"/>
  <c r="X545" i="2"/>
  <c r="V545" i="2"/>
  <c r="S545" i="2"/>
  <c r="U545" i="2" s="1"/>
  <c r="R545" i="2"/>
  <c r="AK544" i="2"/>
  <c r="AF544" i="2"/>
  <c r="AE544" i="2"/>
  <c r="AC544" i="2"/>
  <c r="AB544" i="2"/>
  <c r="AA544" i="2"/>
  <c r="X544" i="2"/>
  <c r="V544" i="2"/>
  <c r="S544" i="2"/>
  <c r="U544" i="2" s="1"/>
  <c r="R544" i="2"/>
  <c r="AK543" i="2"/>
  <c r="AF543" i="2"/>
  <c r="AE543" i="2"/>
  <c r="AC543" i="2"/>
  <c r="AB543" i="2"/>
  <c r="AA543" i="2"/>
  <c r="X543" i="2"/>
  <c r="V543" i="2"/>
  <c r="S543" i="2"/>
  <c r="T543" i="2" s="1"/>
  <c r="R543" i="2"/>
  <c r="AK542" i="2"/>
  <c r="AF542" i="2"/>
  <c r="AE542" i="2"/>
  <c r="AC542" i="2"/>
  <c r="AB542" i="2"/>
  <c r="AA542" i="2"/>
  <c r="X542" i="2"/>
  <c r="V542" i="2"/>
  <c r="S542" i="2"/>
  <c r="R542" i="2"/>
  <c r="AK541" i="2"/>
  <c r="AF541" i="2"/>
  <c r="AE541" i="2"/>
  <c r="AC541" i="2"/>
  <c r="AB541" i="2"/>
  <c r="AA541" i="2"/>
  <c r="X541" i="2"/>
  <c r="V541" i="2"/>
  <c r="S541" i="2"/>
  <c r="U541" i="2" s="1"/>
  <c r="R541" i="2"/>
  <c r="AK540" i="2"/>
  <c r="AF540" i="2"/>
  <c r="AE540" i="2"/>
  <c r="AC540" i="2"/>
  <c r="AB540" i="2"/>
  <c r="AA540" i="2"/>
  <c r="X540" i="2"/>
  <c r="V540" i="2"/>
  <c r="S540" i="2"/>
  <c r="U540" i="2" s="1"/>
  <c r="R540" i="2"/>
  <c r="AK539" i="2"/>
  <c r="AF539" i="2"/>
  <c r="AE539" i="2"/>
  <c r="AC539" i="2"/>
  <c r="AB539" i="2"/>
  <c r="AA539" i="2"/>
  <c r="X539" i="2"/>
  <c r="V539" i="2"/>
  <c r="S539" i="2"/>
  <c r="U539" i="2" s="1"/>
  <c r="R539" i="2"/>
  <c r="AK538" i="2"/>
  <c r="AF538" i="2"/>
  <c r="AE538" i="2"/>
  <c r="AC538" i="2"/>
  <c r="AB538" i="2"/>
  <c r="AA538" i="2"/>
  <c r="X538" i="2"/>
  <c r="V538" i="2"/>
  <c r="S538" i="2"/>
  <c r="U538" i="2" s="1"/>
  <c r="R538" i="2"/>
  <c r="AK537" i="2"/>
  <c r="AF537" i="2"/>
  <c r="AE537" i="2"/>
  <c r="AC537" i="2"/>
  <c r="AB537" i="2"/>
  <c r="AA537" i="2"/>
  <c r="X537" i="2"/>
  <c r="V537" i="2"/>
  <c r="S537" i="2"/>
  <c r="U537" i="2" s="1"/>
  <c r="R537" i="2"/>
  <c r="AK536" i="2"/>
  <c r="AF536" i="2"/>
  <c r="AE536" i="2"/>
  <c r="AC536" i="2"/>
  <c r="AB536" i="2"/>
  <c r="AA536" i="2"/>
  <c r="X536" i="2"/>
  <c r="V536" i="2"/>
  <c r="S536" i="2"/>
  <c r="U536" i="2" s="1"/>
  <c r="R536" i="2"/>
  <c r="AK535" i="2"/>
  <c r="AF535" i="2"/>
  <c r="AE535" i="2"/>
  <c r="AC535" i="2"/>
  <c r="AB535" i="2"/>
  <c r="AA535" i="2"/>
  <c r="X535" i="2"/>
  <c r="V535" i="2"/>
  <c r="S535" i="2"/>
  <c r="U535" i="2" s="1"/>
  <c r="R535" i="2"/>
  <c r="AK534" i="2"/>
  <c r="AF534" i="2"/>
  <c r="AE534" i="2"/>
  <c r="AC534" i="2"/>
  <c r="AB534" i="2"/>
  <c r="AA534" i="2"/>
  <c r="X534" i="2"/>
  <c r="V534" i="2"/>
  <c r="S534" i="2"/>
  <c r="U534" i="2" s="1"/>
  <c r="R534" i="2"/>
  <c r="AK533" i="2"/>
  <c r="AF533" i="2"/>
  <c r="AE533" i="2"/>
  <c r="AC533" i="2"/>
  <c r="AB533" i="2"/>
  <c r="AA533" i="2"/>
  <c r="X533" i="2"/>
  <c r="V533" i="2"/>
  <c r="S533" i="2"/>
  <c r="U533" i="2" s="1"/>
  <c r="R533" i="2"/>
  <c r="AK532" i="2"/>
  <c r="AF532" i="2"/>
  <c r="AE532" i="2"/>
  <c r="AC532" i="2"/>
  <c r="AB532" i="2"/>
  <c r="AA532" i="2"/>
  <c r="X532" i="2"/>
  <c r="V532" i="2"/>
  <c r="S532" i="2"/>
  <c r="T532" i="2" s="1"/>
  <c r="R532" i="2"/>
  <c r="AK531" i="2"/>
  <c r="AF531" i="2"/>
  <c r="AE531" i="2"/>
  <c r="AC531" i="2"/>
  <c r="AB531" i="2"/>
  <c r="AA531" i="2"/>
  <c r="X531" i="2"/>
  <c r="V531" i="2"/>
  <c r="S531" i="2"/>
  <c r="U531" i="2" s="1"/>
  <c r="R531" i="2"/>
  <c r="AK530" i="2"/>
  <c r="AF530" i="2"/>
  <c r="AE530" i="2"/>
  <c r="AC530" i="2"/>
  <c r="AB530" i="2"/>
  <c r="AA530" i="2"/>
  <c r="X530" i="2"/>
  <c r="V530" i="2"/>
  <c r="S530" i="2"/>
  <c r="U530" i="2" s="1"/>
  <c r="R530" i="2"/>
  <c r="AK529" i="2"/>
  <c r="AF529" i="2"/>
  <c r="AE529" i="2"/>
  <c r="AC529" i="2"/>
  <c r="AB529" i="2"/>
  <c r="AA529" i="2"/>
  <c r="X529" i="2"/>
  <c r="V529" i="2"/>
  <c r="S529" i="2"/>
  <c r="U529" i="2" s="1"/>
  <c r="R529" i="2"/>
  <c r="AK528" i="2"/>
  <c r="AF528" i="2"/>
  <c r="AE528" i="2"/>
  <c r="AC528" i="2"/>
  <c r="AB528" i="2"/>
  <c r="AA528" i="2"/>
  <c r="X528" i="2"/>
  <c r="V528" i="2"/>
  <c r="S528" i="2"/>
  <c r="U528" i="2" s="1"/>
  <c r="R528" i="2"/>
  <c r="AK527" i="2"/>
  <c r="AF527" i="2"/>
  <c r="AE527" i="2"/>
  <c r="AC527" i="2"/>
  <c r="AB527" i="2"/>
  <c r="AA527" i="2"/>
  <c r="X527" i="2"/>
  <c r="V527" i="2"/>
  <c r="S527" i="2"/>
  <c r="U527" i="2" s="1"/>
  <c r="R527" i="2"/>
  <c r="AK526" i="2"/>
  <c r="AF526" i="2"/>
  <c r="AE526" i="2"/>
  <c r="AC526" i="2"/>
  <c r="AB526" i="2"/>
  <c r="AA526" i="2"/>
  <c r="X526" i="2"/>
  <c r="V526" i="2"/>
  <c r="S526" i="2"/>
  <c r="U526" i="2" s="1"/>
  <c r="R526" i="2"/>
  <c r="AK525" i="2"/>
  <c r="AF525" i="2"/>
  <c r="AE525" i="2"/>
  <c r="AC525" i="2"/>
  <c r="AB525" i="2"/>
  <c r="AA525" i="2"/>
  <c r="X525" i="2"/>
  <c r="V525" i="2"/>
  <c r="S525" i="2"/>
  <c r="U525" i="2" s="1"/>
  <c r="R525" i="2"/>
  <c r="AK524" i="2"/>
  <c r="AF524" i="2"/>
  <c r="AE524" i="2"/>
  <c r="AC524" i="2"/>
  <c r="AB524" i="2"/>
  <c r="AA524" i="2"/>
  <c r="X524" i="2"/>
  <c r="V524" i="2"/>
  <c r="S524" i="2"/>
  <c r="U524" i="2" s="1"/>
  <c r="R524" i="2"/>
  <c r="AK523" i="2"/>
  <c r="AF523" i="2"/>
  <c r="AE523" i="2"/>
  <c r="AC523" i="2"/>
  <c r="AB523" i="2"/>
  <c r="AA523" i="2"/>
  <c r="X523" i="2"/>
  <c r="V523" i="2"/>
  <c r="S523" i="2"/>
  <c r="U523" i="2" s="1"/>
  <c r="R523" i="2"/>
  <c r="AK522" i="2"/>
  <c r="AF522" i="2"/>
  <c r="AE522" i="2"/>
  <c r="AC522" i="2"/>
  <c r="AB522" i="2"/>
  <c r="AA522" i="2"/>
  <c r="X522" i="2"/>
  <c r="V522" i="2"/>
  <c r="S522" i="2"/>
  <c r="U522" i="2" s="1"/>
  <c r="R522" i="2"/>
  <c r="AK521" i="2"/>
  <c r="AF521" i="2"/>
  <c r="AE521" i="2"/>
  <c r="AC521" i="2"/>
  <c r="AB521" i="2"/>
  <c r="AA521" i="2"/>
  <c r="X521" i="2"/>
  <c r="V521" i="2"/>
  <c r="S521" i="2"/>
  <c r="U521" i="2" s="1"/>
  <c r="R521" i="2"/>
  <c r="AK520" i="2"/>
  <c r="AF520" i="2"/>
  <c r="AE520" i="2"/>
  <c r="AC520" i="2"/>
  <c r="AB520" i="2"/>
  <c r="AA520" i="2"/>
  <c r="X520" i="2"/>
  <c r="V520" i="2"/>
  <c r="S520" i="2"/>
  <c r="U520" i="2" s="1"/>
  <c r="R520" i="2"/>
  <c r="AK519" i="2"/>
  <c r="AF519" i="2"/>
  <c r="AE519" i="2"/>
  <c r="AC519" i="2"/>
  <c r="AB519" i="2"/>
  <c r="AA519" i="2"/>
  <c r="X519" i="2"/>
  <c r="V519" i="2"/>
  <c r="S519" i="2"/>
  <c r="U519" i="2" s="1"/>
  <c r="R519" i="2"/>
  <c r="AK518" i="2"/>
  <c r="AF518" i="2"/>
  <c r="AE518" i="2"/>
  <c r="AC518" i="2"/>
  <c r="AB518" i="2"/>
  <c r="AA518" i="2"/>
  <c r="X518" i="2"/>
  <c r="V518" i="2"/>
  <c r="S518" i="2"/>
  <c r="U518" i="2" s="1"/>
  <c r="R518" i="2"/>
  <c r="AK517" i="2"/>
  <c r="AF517" i="2"/>
  <c r="AE517" i="2"/>
  <c r="AC517" i="2"/>
  <c r="AB517" i="2"/>
  <c r="AA517" i="2"/>
  <c r="X517" i="2"/>
  <c r="V517" i="2"/>
  <c r="S517" i="2"/>
  <c r="U517" i="2" s="1"/>
  <c r="R517" i="2"/>
  <c r="AK516" i="2"/>
  <c r="AF516" i="2"/>
  <c r="AE516" i="2"/>
  <c r="AC516" i="2"/>
  <c r="AB516" i="2"/>
  <c r="AA516" i="2"/>
  <c r="X516" i="2"/>
  <c r="V516" i="2"/>
  <c r="S516" i="2"/>
  <c r="U516" i="2" s="1"/>
  <c r="R516" i="2"/>
  <c r="AK515" i="2"/>
  <c r="AF515" i="2"/>
  <c r="AE515" i="2"/>
  <c r="AC515" i="2"/>
  <c r="AB515" i="2"/>
  <c r="AA515" i="2"/>
  <c r="X515" i="2"/>
  <c r="V515" i="2"/>
  <c r="S515" i="2"/>
  <c r="U515" i="2" s="1"/>
  <c r="R515" i="2"/>
  <c r="AK514" i="2"/>
  <c r="AF514" i="2"/>
  <c r="AE514" i="2"/>
  <c r="AC514" i="2"/>
  <c r="AB514" i="2"/>
  <c r="AA514" i="2"/>
  <c r="X514" i="2"/>
  <c r="V514" i="2"/>
  <c r="S514" i="2"/>
  <c r="U514" i="2" s="1"/>
  <c r="R514" i="2"/>
  <c r="AK513" i="2"/>
  <c r="AF513" i="2"/>
  <c r="AE513" i="2"/>
  <c r="AC513" i="2"/>
  <c r="AB513" i="2"/>
  <c r="AA513" i="2"/>
  <c r="X513" i="2"/>
  <c r="V513" i="2"/>
  <c r="S513" i="2"/>
  <c r="U513" i="2" s="1"/>
  <c r="R513" i="2"/>
  <c r="AK512" i="2"/>
  <c r="AF512" i="2"/>
  <c r="AE512" i="2"/>
  <c r="AC512" i="2"/>
  <c r="AB512" i="2"/>
  <c r="AA512" i="2"/>
  <c r="X512" i="2"/>
  <c r="V512" i="2"/>
  <c r="S512" i="2"/>
  <c r="U512" i="2" s="1"/>
  <c r="R512" i="2"/>
  <c r="AK511" i="2"/>
  <c r="AF511" i="2"/>
  <c r="AE511" i="2"/>
  <c r="AC511" i="2"/>
  <c r="AB511" i="2"/>
  <c r="AA511" i="2"/>
  <c r="X511" i="2"/>
  <c r="V511" i="2"/>
  <c r="S511" i="2"/>
  <c r="U511" i="2" s="1"/>
  <c r="R511" i="2"/>
  <c r="AK510" i="2"/>
  <c r="AF510" i="2"/>
  <c r="AE510" i="2"/>
  <c r="AC510" i="2"/>
  <c r="AB510" i="2"/>
  <c r="AA510" i="2"/>
  <c r="X510" i="2"/>
  <c r="V510" i="2"/>
  <c r="S510" i="2"/>
  <c r="U510" i="2" s="1"/>
  <c r="R510" i="2"/>
  <c r="AK509" i="2"/>
  <c r="AF509" i="2"/>
  <c r="AE509" i="2"/>
  <c r="AC509" i="2"/>
  <c r="AB509" i="2"/>
  <c r="AA509" i="2"/>
  <c r="X509" i="2"/>
  <c r="V509" i="2"/>
  <c r="S509" i="2"/>
  <c r="T509" i="2" s="1"/>
  <c r="R509" i="2"/>
  <c r="AK508" i="2"/>
  <c r="AF508" i="2"/>
  <c r="AE508" i="2"/>
  <c r="AC508" i="2"/>
  <c r="AB508" i="2"/>
  <c r="AA508" i="2"/>
  <c r="X508" i="2"/>
  <c r="V508" i="2"/>
  <c r="S508" i="2"/>
  <c r="U508" i="2" s="1"/>
  <c r="R508" i="2"/>
  <c r="AK507" i="2"/>
  <c r="AF507" i="2"/>
  <c r="AE507" i="2"/>
  <c r="AC507" i="2"/>
  <c r="AB507" i="2"/>
  <c r="AA507" i="2"/>
  <c r="X507" i="2"/>
  <c r="V507" i="2"/>
  <c r="S507" i="2"/>
  <c r="U507" i="2" s="1"/>
  <c r="R507" i="2"/>
  <c r="AK506" i="2"/>
  <c r="AF506" i="2"/>
  <c r="AE506" i="2"/>
  <c r="AC506" i="2"/>
  <c r="AB506" i="2"/>
  <c r="AA506" i="2"/>
  <c r="X506" i="2"/>
  <c r="V506" i="2"/>
  <c r="S506" i="2"/>
  <c r="R506" i="2"/>
  <c r="AK505" i="2"/>
  <c r="AF505" i="2"/>
  <c r="AE505" i="2"/>
  <c r="AC505" i="2"/>
  <c r="AB505" i="2"/>
  <c r="AA505" i="2"/>
  <c r="X505" i="2"/>
  <c r="V505" i="2"/>
  <c r="S505" i="2"/>
  <c r="U505" i="2" s="1"/>
  <c r="R505" i="2"/>
  <c r="AK504" i="2"/>
  <c r="AF504" i="2"/>
  <c r="AE504" i="2"/>
  <c r="AC504" i="2"/>
  <c r="AB504" i="2"/>
  <c r="AA504" i="2"/>
  <c r="X504" i="2"/>
  <c r="V504" i="2"/>
  <c r="S504" i="2"/>
  <c r="U504" i="2" s="1"/>
  <c r="R504" i="2"/>
  <c r="AK503" i="2"/>
  <c r="AF503" i="2"/>
  <c r="AE503" i="2"/>
  <c r="AC503" i="2"/>
  <c r="AB503" i="2"/>
  <c r="AA503" i="2"/>
  <c r="X503" i="2"/>
  <c r="V503" i="2"/>
  <c r="S503" i="2"/>
  <c r="U503" i="2" s="1"/>
  <c r="R503" i="2"/>
  <c r="AK502" i="2"/>
  <c r="AF502" i="2"/>
  <c r="AE502" i="2"/>
  <c r="AC502" i="2"/>
  <c r="AB502" i="2"/>
  <c r="AA502" i="2"/>
  <c r="X502" i="2"/>
  <c r="V502" i="2"/>
  <c r="S502" i="2"/>
  <c r="T502" i="2" s="1"/>
  <c r="R502" i="2"/>
  <c r="AK501" i="2"/>
  <c r="AF501" i="2"/>
  <c r="AE501" i="2"/>
  <c r="AC501" i="2"/>
  <c r="AB501" i="2"/>
  <c r="AA501" i="2"/>
  <c r="X501" i="2"/>
  <c r="V501" i="2"/>
  <c r="S501" i="2"/>
  <c r="R501" i="2"/>
  <c r="AK500" i="2"/>
  <c r="AF500" i="2"/>
  <c r="AE500" i="2"/>
  <c r="AC500" i="2"/>
  <c r="AB500" i="2"/>
  <c r="AA500" i="2"/>
  <c r="X500" i="2"/>
  <c r="V500" i="2"/>
  <c r="S500" i="2"/>
  <c r="U500" i="2" s="1"/>
  <c r="R500" i="2"/>
  <c r="AK499" i="2"/>
  <c r="AF499" i="2"/>
  <c r="AE499" i="2"/>
  <c r="AC499" i="2"/>
  <c r="AB499" i="2"/>
  <c r="AA499" i="2"/>
  <c r="X499" i="2"/>
  <c r="V499" i="2"/>
  <c r="S499" i="2"/>
  <c r="T499" i="2" s="1"/>
  <c r="R499" i="2"/>
  <c r="AK498" i="2"/>
  <c r="AF498" i="2"/>
  <c r="AE498" i="2"/>
  <c r="AC498" i="2"/>
  <c r="AB498" i="2"/>
  <c r="AA498" i="2"/>
  <c r="X498" i="2"/>
  <c r="V498" i="2"/>
  <c r="S498" i="2"/>
  <c r="U498" i="2" s="1"/>
  <c r="R498" i="2"/>
  <c r="AK497" i="2"/>
  <c r="AF497" i="2"/>
  <c r="AE497" i="2"/>
  <c r="AC497" i="2"/>
  <c r="AB497" i="2"/>
  <c r="AA497" i="2"/>
  <c r="X497" i="2"/>
  <c r="V497" i="2"/>
  <c r="S497" i="2"/>
  <c r="U497" i="2" s="1"/>
  <c r="R497" i="2"/>
  <c r="AK496" i="2"/>
  <c r="AF496" i="2"/>
  <c r="AE496" i="2"/>
  <c r="AC496" i="2"/>
  <c r="AB496" i="2"/>
  <c r="AA496" i="2"/>
  <c r="X496" i="2"/>
  <c r="V496" i="2"/>
  <c r="S496" i="2"/>
  <c r="T496" i="2" s="1"/>
  <c r="R496" i="2"/>
  <c r="AK495" i="2"/>
  <c r="AF495" i="2"/>
  <c r="AE495" i="2"/>
  <c r="AC495" i="2"/>
  <c r="AB495" i="2"/>
  <c r="AA495" i="2"/>
  <c r="X495" i="2"/>
  <c r="V495" i="2"/>
  <c r="S495" i="2"/>
  <c r="U495" i="2" s="1"/>
  <c r="R495" i="2"/>
  <c r="AK494" i="2"/>
  <c r="AF494" i="2"/>
  <c r="AE494" i="2"/>
  <c r="AC494" i="2"/>
  <c r="AB494" i="2"/>
  <c r="AA494" i="2"/>
  <c r="X494" i="2"/>
  <c r="V494" i="2"/>
  <c r="S494" i="2"/>
  <c r="U494" i="2" s="1"/>
  <c r="R494" i="2"/>
  <c r="AK493" i="2"/>
  <c r="AF493" i="2"/>
  <c r="AE493" i="2"/>
  <c r="AC493" i="2"/>
  <c r="AB493" i="2"/>
  <c r="AA493" i="2"/>
  <c r="X493" i="2"/>
  <c r="V493" i="2"/>
  <c r="S493" i="2"/>
  <c r="T493" i="2" s="1"/>
  <c r="R493" i="2"/>
  <c r="AK492" i="2"/>
  <c r="AF492" i="2"/>
  <c r="AE492" i="2"/>
  <c r="AC492" i="2"/>
  <c r="AB492" i="2"/>
  <c r="AA492" i="2"/>
  <c r="X492" i="2"/>
  <c r="V492" i="2"/>
  <c r="S492" i="2"/>
  <c r="U492" i="2" s="1"/>
  <c r="R492" i="2"/>
  <c r="AK491" i="2"/>
  <c r="AF491" i="2"/>
  <c r="AE491" i="2"/>
  <c r="AC491" i="2"/>
  <c r="AB491" i="2"/>
  <c r="AA491" i="2"/>
  <c r="X491" i="2"/>
  <c r="V491" i="2"/>
  <c r="S491" i="2"/>
  <c r="U491" i="2" s="1"/>
  <c r="R491" i="2"/>
  <c r="AK490" i="2"/>
  <c r="AF490" i="2"/>
  <c r="AE490" i="2"/>
  <c r="AC490" i="2"/>
  <c r="AB490" i="2"/>
  <c r="AA490" i="2"/>
  <c r="X490" i="2"/>
  <c r="V490" i="2"/>
  <c r="S490" i="2"/>
  <c r="T490" i="2" s="1"/>
  <c r="R490" i="2"/>
  <c r="AK489" i="2"/>
  <c r="AF489" i="2"/>
  <c r="AE489" i="2"/>
  <c r="AC489" i="2"/>
  <c r="AB489" i="2"/>
  <c r="AA489" i="2"/>
  <c r="X489" i="2"/>
  <c r="V489" i="2"/>
  <c r="S489" i="2"/>
  <c r="U489" i="2" s="1"/>
  <c r="R489" i="2"/>
  <c r="AK488" i="2"/>
  <c r="AF488" i="2"/>
  <c r="AE488" i="2"/>
  <c r="AC488" i="2"/>
  <c r="AB488" i="2"/>
  <c r="AA488" i="2"/>
  <c r="X488" i="2"/>
  <c r="V488" i="2"/>
  <c r="S488" i="2"/>
  <c r="U488" i="2" s="1"/>
  <c r="R488" i="2"/>
  <c r="AK487" i="2"/>
  <c r="AF487" i="2"/>
  <c r="AE487" i="2"/>
  <c r="AC487" i="2"/>
  <c r="AB487" i="2"/>
  <c r="AA487" i="2"/>
  <c r="X487" i="2"/>
  <c r="V487" i="2"/>
  <c r="S487" i="2"/>
  <c r="T487" i="2" s="1"/>
  <c r="R487" i="2"/>
  <c r="AK486" i="2"/>
  <c r="AF486" i="2"/>
  <c r="AE486" i="2"/>
  <c r="AC486" i="2"/>
  <c r="AB486" i="2"/>
  <c r="AA486" i="2"/>
  <c r="X486" i="2"/>
  <c r="V486" i="2"/>
  <c r="S486" i="2"/>
  <c r="U486" i="2" s="1"/>
  <c r="R486" i="2"/>
  <c r="AK485" i="2"/>
  <c r="AF485" i="2"/>
  <c r="AE485" i="2"/>
  <c r="AC485" i="2"/>
  <c r="AB485" i="2"/>
  <c r="AA485" i="2"/>
  <c r="X485" i="2"/>
  <c r="V485" i="2"/>
  <c r="S485" i="2"/>
  <c r="U485" i="2" s="1"/>
  <c r="R485" i="2"/>
  <c r="AK484" i="2"/>
  <c r="AF484" i="2"/>
  <c r="AE484" i="2"/>
  <c r="AC484" i="2"/>
  <c r="AB484" i="2"/>
  <c r="AA484" i="2"/>
  <c r="X484" i="2"/>
  <c r="V484" i="2"/>
  <c r="S484" i="2"/>
  <c r="T484" i="2" s="1"/>
  <c r="R484" i="2"/>
  <c r="AK483" i="2"/>
  <c r="AF483" i="2"/>
  <c r="AE483" i="2"/>
  <c r="AC483" i="2"/>
  <c r="AB483" i="2"/>
  <c r="AA483" i="2"/>
  <c r="X483" i="2"/>
  <c r="V483" i="2"/>
  <c r="S483" i="2"/>
  <c r="U483" i="2" s="1"/>
  <c r="R483" i="2"/>
  <c r="AK482" i="2"/>
  <c r="AF482" i="2"/>
  <c r="AE482" i="2"/>
  <c r="AC482" i="2"/>
  <c r="AB482" i="2"/>
  <c r="AA482" i="2"/>
  <c r="X482" i="2"/>
  <c r="V482" i="2"/>
  <c r="S482" i="2"/>
  <c r="U482" i="2" s="1"/>
  <c r="R482" i="2"/>
  <c r="AK481" i="2"/>
  <c r="AF481" i="2"/>
  <c r="AE481" i="2"/>
  <c r="AC481" i="2"/>
  <c r="AB481" i="2"/>
  <c r="AA481" i="2"/>
  <c r="X481" i="2"/>
  <c r="V481" i="2"/>
  <c r="S481" i="2"/>
  <c r="T481" i="2" s="1"/>
  <c r="R481" i="2"/>
  <c r="AK480" i="2"/>
  <c r="AF480" i="2"/>
  <c r="AE480" i="2"/>
  <c r="AC480" i="2"/>
  <c r="AB480" i="2"/>
  <c r="AA480" i="2"/>
  <c r="X480" i="2"/>
  <c r="V480" i="2"/>
  <c r="S480" i="2"/>
  <c r="U480" i="2" s="1"/>
  <c r="R480" i="2"/>
  <c r="AK479" i="2"/>
  <c r="AF479" i="2"/>
  <c r="AE479" i="2"/>
  <c r="AC479" i="2"/>
  <c r="AB479" i="2"/>
  <c r="AA479" i="2"/>
  <c r="X479" i="2"/>
  <c r="V479" i="2"/>
  <c r="S479" i="2"/>
  <c r="U479" i="2" s="1"/>
  <c r="R479" i="2"/>
  <c r="AK478" i="2"/>
  <c r="AF478" i="2"/>
  <c r="AE478" i="2"/>
  <c r="AC478" i="2"/>
  <c r="AB478" i="2"/>
  <c r="AA478" i="2"/>
  <c r="X478" i="2"/>
  <c r="V478" i="2"/>
  <c r="S478" i="2"/>
  <c r="T478" i="2" s="1"/>
  <c r="R478" i="2"/>
  <c r="AK477" i="2"/>
  <c r="AF477" i="2"/>
  <c r="AE477" i="2"/>
  <c r="AC477" i="2"/>
  <c r="AB477" i="2"/>
  <c r="AA477" i="2"/>
  <c r="X477" i="2"/>
  <c r="V477" i="2"/>
  <c r="S477" i="2"/>
  <c r="U477" i="2" s="1"/>
  <c r="R477" i="2"/>
  <c r="AK476" i="2"/>
  <c r="AF476" i="2"/>
  <c r="AE476" i="2"/>
  <c r="AC476" i="2"/>
  <c r="AB476" i="2"/>
  <c r="AA476" i="2"/>
  <c r="X476" i="2"/>
  <c r="V476" i="2"/>
  <c r="S476" i="2"/>
  <c r="U476" i="2" s="1"/>
  <c r="R476" i="2"/>
  <c r="AK475" i="2"/>
  <c r="AF475" i="2"/>
  <c r="AE475" i="2"/>
  <c r="AC475" i="2"/>
  <c r="AB475" i="2"/>
  <c r="AA475" i="2"/>
  <c r="X475" i="2"/>
  <c r="V475" i="2"/>
  <c r="S475" i="2"/>
  <c r="T475" i="2" s="1"/>
  <c r="R475" i="2"/>
  <c r="AK474" i="2"/>
  <c r="AF474" i="2"/>
  <c r="AE474" i="2"/>
  <c r="AC474" i="2"/>
  <c r="AB474" i="2"/>
  <c r="AA474" i="2"/>
  <c r="X474" i="2"/>
  <c r="V474" i="2"/>
  <c r="S474" i="2"/>
  <c r="U474" i="2" s="1"/>
  <c r="R474" i="2"/>
  <c r="AK473" i="2"/>
  <c r="AF473" i="2"/>
  <c r="AE473" i="2"/>
  <c r="AC473" i="2"/>
  <c r="AB473" i="2"/>
  <c r="AA473" i="2"/>
  <c r="X473" i="2"/>
  <c r="V473" i="2"/>
  <c r="S473" i="2"/>
  <c r="U473" i="2" s="1"/>
  <c r="R473" i="2"/>
  <c r="AK472" i="2"/>
  <c r="AF472" i="2"/>
  <c r="AE472" i="2"/>
  <c r="AC472" i="2"/>
  <c r="AB472" i="2"/>
  <c r="AA472" i="2"/>
  <c r="X472" i="2"/>
  <c r="V472" i="2"/>
  <c r="S472" i="2"/>
  <c r="T472" i="2" s="1"/>
  <c r="R472" i="2"/>
  <c r="AK471" i="2"/>
  <c r="AF471" i="2"/>
  <c r="AE471" i="2"/>
  <c r="AC471" i="2"/>
  <c r="AB471" i="2"/>
  <c r="AA471" i="2"/>
  <c r="X471" i="2"/>
  <c r="V471" i="2"/>
  <c r="S471" i="2"/>
  <c r="U471" i="2" s="1"/>
  <c r="R471" i="2"/>
  <c r="AK470" i="2"/>
  <c r="AF470" i="2"/>
  <c r="AE470" i="2"/>
  <c r="AC470" i="2"/>
  <c r="AB470" i="2"/>
  <c r="AA470" i="2"/>
  <c r="X470" i="2"/>
  <c r="V470" i="2"/>
  <c r="S470" i="2"/>
  <c r="U470" i="2" s="1"/>
  <c r="R470" i="2"/>
  <c r="AK469" i="2"/>
  <c r="AF469" i="2"/>
  <c r="AE469" i="2"/>
  <c r="AC469" i="2"/>
  <c r="AB469" i="2"/>
  <c r="AA469" i="2"/>
  <c r="X469" i="2"/>
  <c r="V469" i="2"/>
  <c r="S469" i="2"/>
  <c r="T469" i="2" s="1"/>
  <c r="R469" i="2"/>
  <c r="AK468" i="2"/>
  <c r="AF468" i="2"/>
  <c r="AE468" i="2"/>
  <c r="AC468" i="2"/>
  <c r="AB468" i="2"/>
  <c r="AA468" i="2"/>
  <c r="X468" i="2"/>
  <c r="V468" i="2"/>
  <c r="S468" i="2"/>
  <c r="U468" i="2" s="1"/>
  <c r="R468" i="2"/>
  <c r="AK467" i="2"/>
  <c r="AF467" i="2"/>
  <c r="AE467" i="2"/>
  <c r="AC467" i="2"/>
  <c r="AB467" i="2"/>
  <c r="AA467" i="2"/>
  <c r="X467" i="2"/>
  <c r="V467" i="2"/>
  <c r="S467" i="2"/>
  <c r="U467" i="2" s="1"/>
  <c r="R467" i="2"/>
  <c r="AK466" i="2"/>
  <c r="AF466" i="2"/>
  <c r="AE466" i="2"/>
  <c r="AC466" i="2"/>
  <c r="AB466" i="2"/>
  <c r="AA466" i="2"/>
  <c r="X466" i="2"/>
  <c r="V466" i="2"/>
  <c r="S466" i="2"/>
  <c r="T466" i="2" s="1"/>
  <c r="R466" i="2"/>
  <c r="AK465" i="2"/>
  <c r="AF465" i="2"/>
  <c r="AE465" i="2"/>
  <c r="AC465" i="2"/>
  <c r="AB465" i="2"/>
  <c r="AA465" i="2"/>
  <c r="X465" i="2"/>
  <c r="V465" i="2"/>
  <c r="S465" i="2"/>
  <c r="T465" i="2" s="1"/>
  <c r="R465" i="2"/>
  <c r="AK464" i="2"/>
  <c r="AF464" i="2"/>
  <c r="AE464" i="2"/>
  <c r="AC464" i="2"/>
  <c r="AB464" i="2"/>
  <c r="AA464" i="2"/>
  <c r="X464" i="2"/>
  <c r="V464" i="2"/>
  <c r="S464" i="2"/>
  <c r="U464" i="2" s="1"/>
  <c r="R464" i="2"/>
  <c r="AK463" i="2"/>
  <c r="AF463" i="2"/>
  <c r="AE463" i="2"/>
  <c r="AC463" i="2"/>
  <c r="AB463" i="2"/>
  <c r="AA463" i="2"/>
  <c r="X463" i="2"/>
  <c r="V463" i="2"/>
  <c r="S463" i="2"/>
  <c r="T463" i="2" s="1"/>
  <c r="R463" i="2"/>
  <c r="AK462" i="2"/>
  <c r="AF462" i="2"/>
  <c r="AE462" i="2"/>
  <c r="AC462" i="2"/>
  <c r="AB462" i="2"/>
  <c r="AA462" i="2"/>
  <c r="X462" i="2"/>
  <c r="V462" i="2"/>
  <c r="S462" i="2"/>
  <c r="T462" i="2" s="1"/>
  <c r="R462" i="2"/>
  <c r="AK461" i="2"/>
  <c r="AF461" i="2"/>
  <c r="AE461" i="2"/>
  <c r="AC461" i="2"/>
  <c r="AB461" i="2"/>
  <c r="AA461" i="2"/>
  <c r="X461" i="2"/>
  <c r="V461" i="2"/>
  <c r="S461" i="2"/>
  <c r="U461" i="2" s="1"/>
  <c r="R461" i="2"/>
  <c r="AK460" i="2"/>
  <c r="AF460" i="2"/>
  <c r="AE460" i="2"/>
  <c r="AC460" i="2"/>
  <c r="AB460" i="2"/>
  <c r="AA460" i="2"/>
  <c r="X460" i="2"/>
  <c r="V460" i="2"/>
  <c r="S460" i="2"/>
  <c r="T460" i="2" s="1"/>
  <c r="R460" i="2"/>
  <c r="AK459" i="2"/>
  <c r="AF459" i="2"/>
  <c r="AE459" i="2"/>
  <c r="AC459" i="2"/>
  <c r="AB459" i="2"/>
  <c r="AA459" i="2"/>
  <c r="X459" i="2"/>
  <c r="V459" i="2"/>
  <c r="S459" i="2"/>
  <c r="U459" i="2" s="1"/>
  <c r="R459" i="2"/>
  <c r="AP635" i="2" l="1"/>
  <c r="AV631" i="2"/>
  <c r="AP631" i="2"/>
  <c r="AV635" i="2"/>
  <c r="AV632" i="2"/>
  <c r="AP632" i="2"/>
  <c r="AP633" i="2"/>
  <c r="AP634" i="2"/>
  <c r="T132" i="3"/>
  <c r="AF132" i="3" s="1"/>
  <c r="AI132" i="3" s="1"/>
  <c r="AN132" i="3" s="1"/>
  <c r="AO132" i="3" s="1"/>
  <c r="T146" i="3"/>
  <c r="AF146" i="3" s="1"/>
  <c r="AI146" i="3" s="1"/>
  <c r="AN146" i="3" s="1"/>
  <c r="AO146" i="3" s="1"/>
  <c r="T145" i="3"/>
  <c r="AF145" i="3" s="1"/>
  <c r="AI145" i="3" s="1"/>
  <c r="T141" i="3"/>
  <c r="AF141" i="3" s="1"/>
  <c r="AI141" i="3" s="1"/>
  <c r="AN141" i="3" s="1"/>
  <c r="AO141" i="3" s="1"/>
  <c r="S133" i="3"/>
  <c r="AF133" i="3" s="1"/>
  <c r="AI133" i="3" s="1"/>
  <c r="AN133" i="3" s="1"/>
  <c r="AO133" i="3" s="1"/>
  <c r="S134" i="3"/>
  <c r="AF134" i="3" s="1"/>
  <c r="AI134" i="3" s="1"/>
  <c r="AN134" i="3" s="1"/>
  <c r="AO134" i="3" s="1"/>
  <c r="S144" i="3"/>
  <c r="AF144" i="3" s="1"/>
  <c r="AI144" i="3" s="1"/>
  <c r="AN144" i="3" s="1"/>
  <c r="AO144" i="3" s="1"/>
  <c r="T129" i="3"/>
  <c r="AF129" i="3" s="1"/>
  <c r="AI129" i="3" s="1"/>
  <c r="AN129" i="3" s="1"/>
  <c r="AO129" i="3" s="1"/>
  <c r="S123" i="3"/>
  <c r="AF123" i="3" s="1"/>
  <c r="S124" i="3"/>
  <c r="AF124" i="3" s="1"/>
  <c r="S125" i="3"/>
  <c r="AF125" i="3" s="1"/>
  <c r="S126" i="3"/>
  <c r="AF126" i="3" s="1"/>
  <c r="T127" i="3"/>
  <c r="AF127" i="3" s="1"/>
  <c r="S135" i="3"/>
  <c r="AF135" i="3" s="1"/>
  <c r="S136" i="3"/>
  <c r="AF136" i="3" s="1"/>
  <c r="S137" i="3"/>
  <c r="AF137" i="3" s="1"/>
  <c r="S138" i="3"/>
  <c r="AF138" i="3" s="1"/>
  <c r="T139" i="3"/>
  <c r="AF139" i="3" s="1"/>
  <c r="S147" i="3"/>
  <c r="AF147" i="3" s="1"/>
  <c r="U475" i="2"/>
  <c r="AG475" i="2" s="1"/>
  <c r="T585" i="2"/>
  <c r="AG585" i="2" s="1"/>
  <c r="U463" i="2"/>
  <c r="AG463" i="2" s="1"/>
  <c r="T584" i="2"/>
  <c r="AG584" i="2" s="1"/>
  <c r="T504" i="2"/>
  <c r="AG504" i="2" s="1"/>
  <c r="AJ504" i="2" s="1"/>
  <c r="T596" i="2"/>
  <c r="AG596" i="2" s="1"/>
  <c r="U579" i="2"/>
  <c r="AG579" i="2" s="1"/>
  <c r="AJ579" i="2" s="1"/>
  <c r="AO579" i="2" s="1"/>
  <c r="U560" i="2"/>
  <c r="AG560" i="2" s="1"/>
  <c r="U493" i="2"/>
  <c r="AG493" i="2" s="1"/>
  <c r="AJ493" i="2" s="1"/>
  <c r="AO493" i="2" s="1"/>
  <c r="AP493" i="2" s="1"/>
  <c r="U591" i="2"/>
  <c r="AG591" i="2" s="1"/>
  <c r="T615" i="2"/>
  <c r="AG615" i="2" s="1"/>
  <c r="T550" i="2"/>
  <c r="AG550" i="2" s="1"/>
  <c r="AJ550" i="2" s="1"/>
  <c r="AO550" i="2" s="1"/>
  <c r="T621" i="2"/>
  <c r="AG621" i="2" s="1"/>
  <c r="T620" i="2"/>
  <c r="AG620" i="2" s="1"/>
  <c r="AJ620" i="2" s="1"/>
  <c r="U478" i="2"/>
  <c r="AG478" i="2" s="1"/>
  <c r="U499" i="2"/>
  <c r="AG499" i="2" s="1"/>
  <c r="T537" i="2"/>
  <c r="AG537" i="2" s="1"/>
  <c r="T597" i="2"/>
  <c r="AG597" i="2" s="1"/>
  <c r="U604" i="2"/>
  <c r="AG604" i="2" s="1"/>
  <c r="U603" i="2"/>
  <c r="AG603" i="2" s="1"/>
  <c r="U484" i="2"/>
  <c r="AG484" i="2" s="1"/>
  <c r="AJ484" i="2" s="1"/>
  <c r="AO484" i="2" s="1"/>
  <c r="AP484" i="2" s="1"/>
  <c r="U568" i="2"/>
  <c r="AG568" i="2" s="1"/>
  <c r="AJ568" i="2" s="1"/>
  <c r="AO568" i="2" s="1"/>
  <c r="T595" i="2"/>
  <c r="AG595" i="2" s="1"/>
  <c r="U490" i="2"/>
  <c r="AG490" i="2" s="1"/>
  <c r="AJ490" i="2" s="1"/>
  <c r="AO490" i="2" s="1"/>
  <c r="AP490" i="2" s="1"/>
  <c r="U616" i="2"/>
  <c r="AG616" i="2" s="1"/>
  <c r="T559" i="2"/>
  <c r="AG559" i="2" s="1"/>
  <c r="U608" i="2"/>
  <c r="AG608" i="2" s="1"/>
  <c r="U481" i="2"/>
  <c r="AG481" i="2" s="1"/>
  <c r="AJ481" i="2" s="1"/>
  <c r="AO481" i="2" s="1"/>
  <c r="AP481" i="2" s="1"/>
  <c r="U607" i="2"/>
  <c r="AG607" i="2" s="1"/>
  <c r="U487" i="2"/>
  <c r="AG487" i="2" s="1"/>
  <c r="AJ487" i="2" s="1"/>
  <c r="AO487" i="2" s="1"/>
  <c r="AP487" i="2" s="1"/>
  <c r="U532" i="2"/>
  <c r="AG532" i="2" s="1"/>
  <c r="U466" i="2"/>
  <c r="AG466" i="2" s="1"/>
  <c r="T507" i="2"/>
  <c r="AG507" i="2" s="1"/>
  <c r="AJ507" i="2" s="1"/>
  <c r="T522" i="2"/>
  <c r="AG522" i="2" s="1"/>
  <c r="AJ522" i="2" s="1"/>
  <c r="AO522" i="2" s="1"/>
  <c r="AP522" i="2" s="1"/>
  <c r="T531" i="2"/>
  <c r="AG531" i="2" s="1"/>
  <c r="T561" i="2"/>
  <c r="AG561" i="2" s="1"/>
  <c r="U460" i="2"/>
  <c r="AG460" i="2" s="1"/>
  <c r="U496" i="2"/>
  <c r="AG496" i="2" s="1"/>
  <c r="T512" i="2"/>
  <c r="AG512" i="2" s="1"/>
  <c r="T513" i="2"/>
  <c r="AG513" i="2" s="1"/>
  <c r="AJ513" i="2" s="1"/>
  <c r="T529" i="2"/>
  <c r="AG529" i="2" s="1"/>
  <c r="T547" i="2"/>
  <c r="AG547" i="2" s="1"/>
  <c r="T548" i="2"/>
  <c r="AG548" i="2" s="1"/>
  <c r="T549" i="2"/>
  <c r="AG549" i="2" s="1"/>
  <c r="U567" i="2"/>
  <c r="AG567" i="2" s="1"/>
  <c r="T586" i="2"/>
  <c r="AG586" i="2" s="1"/>
  <c r="T528" i="2"/>
  <c r="AG528" i="2" s="1"/>
  <c r="T538" i="2"/>
  <c r="AG538" i="2" s="1"/>
  <c r="AJ538" i="2" s="1"/>
  <c r="AO538" i="2" s="1"/>
  <c r="T583" i="2"/>
  <c r="AG583" i="2" s="1"/>
  <c r="U592" i="2"/>
  <c r="AG592" i="2" s="1"/>
  <c r="T510" i="2"/>
  <c r="AG510" i="2" s="1"/>
  <c r="T519" i="2"/>
  <c r="AG519" i="2" s="1"/>
  <c r="U472" i="2"/>
  <c r="AG472" i="2" s="1"/>
  <c r="AJ472" i="2" s="1"/>
  <c r="T518" i="2"/>
  <c r="AG518" i="2" s="1"/>
  <c r="T544" i="2"/>
  <c r="AG544" i="2" s="1"/>
  <c r="AJ544" i="2" s="1"/>
  <c r="AO544" i="2" s="1"/>
  <c r="T555" i="2"/>
  <c r="AG555" i="2" s="1"/>
  <c r="U556" i="2"/>
  <c r="AG556" i="2" s="1"/>
  <c r="T619" i="2"/>
  <c r="AG619" i="2" s="1"/>
  <c r="AJ619" i="2" s="1"/>
  <c r="T525" i="2"/>
  <c r="AG525" i="2" s="1"/>
  <c r="U543" i="2"/>
  <c r="AG543" i="2" s="1"/>
  <c r="T572" i="2"/>
  <c r="T573" i="2"/>
  <c r="AG573" i="2" s="1"/>
  <c r="T627" i="2"/>
  <c r="AG627" i="2" s="1"/>
  <c r="AJ627" i="2" s="1"/>
  <c r="AO627" i="2" s="1"/>
  <c r="U628" i="2"/>
  <c r="AG628" i="2" s="1"/>
  <c r="T500" i="2"/>
  <c r="AG500" i="2" s="1"/>
  <c r="AJ500" i="2" s="1"/>
  <c r="AO500" i="2" s="1"/>
  <c r="AP500" i="2" s="1"/>
  <c r="T571" i="2"/>
  <c r="AG571" i="2" s="1"/>
  <c r="U572" i="2"/>
  <c r="T580" i="2"/>
  <c r="AG580" i="2" s="1"/>
  <c r="T609" i="2"/>
  <c r="AG609" i="2" s="1"/>
  <c r="T610" i="2"/>
  <c r="AG610" i="2" s="1"/>
  <c r="AJ610" i="2" s="1"/>
  <c r="AO610" i="2" s="1"/>
  <c r="AV610" i="2" s="1"/>
  <c r="T516" i="2"/>
  <c r="AG516" i="2" s="1"/>
  <c r="AJ516" i="2" s="1"/>
  <c r="T534" i="2"/>
  <c r="AG534" i="2" s="1"/>
  <c r="T553" i="2"/>
  <c r="AG553" i="2" s="1"/>
  <c r="T533" i="2"/>
  <c r="AG533" i="2" s="1"/>
  <c r="U598" i="2"/>
  <c r="AG598" i="2" s="1"/>
  <c r="AJ598" i="2" s="1"/>
  <c r="AO598" i="2" s="1"/>
  <c r="U469" i="2"/>
  <c r="AG469" i="2" s="1"/>
  <c r="AJ469" i="2" s="1"/>
  <c r="AO469" i="2" s="1"/>
  <c r="AP469" i="2" s="1"/>
  <c r="S131" i="3"/>
  <c r="AF131" i="3" s="1"/>
  <c r="S143" i="3"/>
  <c r="AF143" i="3" s="1"/>
  <c r="S130" i="3"/>
  <c r="AF130" i="3" s="1"/>
  <c r="S142" i="3"/>
  <c r="AF142" i="3" s="1"/>
  <c r="S128" i="3"/>
  <c r="AF128" i="3" s="1"/>
  <c r="S140" i="3"/>
  <c r="AF140" i="3" s="1"/>
  <c r="U546" i="2"/>
  <c r="T546" i="2"/>
  <c r="U566" i="2"/>
  <c r="T566" i="2"/>
  <c r="T459" i="2"/>
  <c r="AG459" i="2" s="1"/>
  <c r="T468" i="2"/>
  <c r="AG468" i="2" s="1"/>
  <c r="T480" i="2"/>
  <c r="AG480" i="2" s="1"/>
  <c r="T483" i="2"/>
  <c r="AG483" i="2" s="1"/>
  <c r="T486" i="2"/>
  <c r="AG486" i="2" s="1"/>
  <c r="T489" i="2"/>
  <c r="AG489" i="2" s="1"/>
  <c r="T492" i="2"/>
  <c r="AG492" i="2" s="1"/>
  <c r="T495" i="2"/>
  <c r="AG495" i="2" s="1"/>
  <c r="T498" i="2"/>
  <c r="AG498" i="2" s="1"/>
  <c r="T501" i="2"/>
  <c r="T515" i="2"/>
  <c r="AG515" i="2" s="1"/>
  <c r="T536" i="2"/>
  <c r="AG536" i="2" s="1"/>
  <c r="T541" i="2"/>
  <c r="AG541" i="2" s="1"/>
  <c r="U558" i="2"/>
  <c r="T558" i="2"/>
  <c r="U565" i="2"/>
  <c r="T565" i="2"/>
  <c r="U542" i="2"/>
  <c r="T542" i="2"/>
  <c r="T471" i="2"/>
  <c r="AG471" i="2" s="1"/>
  <c r="T474" i="2"/>
  <c r="AG474" i="2" s="1"/>
  <c r="T477" i="2"/>
  <c r="AG477" i="2" s="1"/>
  <c r="U462" i="2"/>
  <c r="AG462" i="2" s="1"/>
  <c r="U465" i="2"/>
  <c r="AG465" i="2" s="1"/>
  <c r="U501" i="2"/>
  <c r="U554" i="2"/>
  <c r="T554" i="2"/>
  <c r="U613" i="2"/>
  <c r="T613" i="2"/>
  <c r="U589" i="2"/>
  <c r="T589" i="2"/>
  <c r="U614" i="2"/>
  <c r="T614" i="2"/>
  <c r="U502" i="2"/>
  <c r="AG502" i="2" s="1"/>
  <c r="T503" i="2"/>
  <c r="AG503" i="2" s="1"/>
  <c r="T521" i="2"/>
  <c r="AG521" i="2" s="1"/>
  <c r="T527" i="2"/>
  <c r="AG527" i="2" s="1"/>
  <c r="T530" i="2"/>
  <c r="AG530" i="2" s="1"/>
  <c r="U578" i="2"/>
  <c r="T578" i="2"/>
  <c r="U602" i="2"/>
  <c r="T602" i="2"/>
  <c r="T524" i="2"/>
  <c r="AG524" i="2" s="1"/>
  <c r="U577" i="2"/>
  <c r="T577" i="2"/>
  <c r="U601" i="2"/>
  <c r="T601" i="2"/>
  <c r="U626" i="2"/>
  <c r="T626" i="2"/>
  <c r="U506" i="2"/>
  <c r="U625" i="2"/>
  <c r="T625" i="2"/>
  <c r="T461" i="2"/>
  <c r="AG461" i="2" s="1"/>
  <c r="T464" i="2"/>
  <c r="AG464" i="2" s="1"/>
  <c r="T467" i="2"/>
  <c r="AG467" i="2" s="1"/>
  <c r="T470" i="2"/>
  <c r="AG470" i="2" s="1"/>
  <c r="T473" i="2"/>
  <c r="AG473" i="2" s="1"/>
  <c r="T476" i="2"/>
  <c r="AG476" i="2" s="1"/>
  <c r="T479" i="2"/>
  <c r="AG479" i="2" s="1"/>
  <c r="T482" i="2"/>
  <c r="AG482" i="2" s="1"/>
  <c r="T485" i="2"/>
  <c r="AG485" i="2" s="1"/>
  <c r="T488" i="2"/>
  <c r="AG488" i="2" s="1"/>
  <c r="T491" i="2"/>
  <c r="AG491" i="2" s="1"/>
  <c r="T494" i="2"/>
  <c r="AG494" i="2" s="1"/>
  <c r="T497" i="2"/>
  <c r="AG497" i="2" s="1"/>
  <c r="T506" i="2"/>
  <c r="U509" i="2"/>
  <c r="AG509" i="2" s="1"/>
  <c r="U590" i="2"/>
  <c r="T590" i="2"/>
  <c r="T540" i="2"/>
  <c r="AG540" i="2" s="1"/>
  <c r="T552" i="2"/>
  <c r="AG552" i="2" s="1"/>
  <c r="T564" i="2"/>
  <c r="AG564" i="2" s="1"/>
  <c r="T576" i="2"/>
  <c r="AG576" i="2" s="1"/>
  <c r="T588" i="2"/>
  <c r="AG588" i="2" s="1"/>
  <c r="T600" i="2"/>
  <c r="AG600" i="2" s="1"/>
  <c r="T612" i="2"/>
  <c r="AG612" i="2" s="1"/>
  <c r="T624" i="2"/>
  <c r="AG624" i="2" s="1"/>
  <c r="T505" i="2"/>
  <c r="AG505" i="2" s="1"/>
  <c r="T508" i="2"/>
  <c r="AG508" i="2" s="1"/>
  <c r="T511" i="2"/>
  <c r="AG511" i="2" s="1"/>
  <c r="T514" i="2"/>
  <c r="AG514" i="2" s="1"/>
  <c r="T517" i="2"/>
  <c r="AG517" i="2" s="1"/>
  <c r="T520" i="2"/>
  <c r="AG520" i="2" s="1"/>
  <c r="T523" i="2"/>
  <c r="AG523" i="2" s="1"/>
  <c r="T526" i="2"/>
  <c r="AG526" i="2" s="1"/>
  <c r="T535" i="2"/>
  <c r="AG535" i="2" s="1"/>
  <c r="T545" i="2"/>
  <c r="AG545" i="2" s="1"/>
  <c r="T557" i="2"/>
  <c r="AG557" i="2" s="1"/>
  <c r="T569" i="2"/>
  <c r="AG569" i="2" s="1"/>
  <c r="T581" i="2"/>
  <c r="AG581" i="2" s="1"/>
  <c r="T593" i="2"/>
  <c r="AG593" i="2" s="1"/>
  <c r="T605" i="2"/>
  <c r="AG605" i="2" s="1"/>
  <c r="T617" i="2"/>
  <c r="AG617" i="2" s="1"/>
  <c r="T629" i="2"/>
  <c r="AG629" i="2" s="1"/>
  <c r="T562" i="2"/>
  <c r="AG562" i="2" s="1"/>
  <c r="T574" i="2"/>
  <c r="AG574" i="2" s="1"/>
  <c r="T622" i="2"/>
  <c r="AG622" i="2" s="1"/>
  <c r="T570" i="2"/>
  <c r="AG570" i="2" s="1"/>
  <c r="T582" i="2"/>
  <c r="AG582" i="2" s="1"/>
  <c r="T594" i="2"/>
  <c r="AG594" i="2" s="1"/>
  <c r="T606" i="2"/>
  <c r="AG606" i="2" s="1"/>
  <c r="T618" i="2"/>
  <c r="AG618" i="2" s="1"/>
  <c r="T630" i="2"/>
  <c r="AG630" i="2" s="1"/>
  <c r="T539" i="2"/>
  <c r="AG539" i="2" s="1"/>
  <c r="T551" i="2"/>
  <c r="AG551" i="2" s="1"/>
  <c r="T563" i="2"/>
  <c r="AG563" i="2" s="1"/>
  <c r="T575" i="2"/>
  <c r="AG575" i="2" s="1"/>
  <c r="T587" i="2"/>
  <c r="AG587" i="2" s="1"/>
  <c r="T599" i="2"/>
  <c r="AG599" i="2" s="1"/>
  <c r="T611" i="2"/>
  <c r="AG611" i="2" s="1"/>
  <c r="T623" i="2"/>
  <c r="AG623" i="2" s="1"/>
  <c r="AM122" i="3"/>
  <c r="AJ122" i="3"/>
  <c r="AE122" i="3"/>
  <c r="AD122" i="3"/>
  <c r="AB122" i="3"/>
  <c r="AA122" i="3"/>
  <c r="Z122" i="3"/>
  <c r="W122" i="3"/>
  <c r="U122" i="3"/>
  <c r="R122" i="3"/>
  <c r="T122" i="3" s="1"/>
  <c r="Q122" i="3"/>
  <c r="AM121" i="3"/>
  <c r="AJ121" i="3"/>
  <c r="AE121" i="3"/>
  <c r="AD121" i="3"/>
  <c r="AB121" i="3"/>
  <c r="AA121" i="3"/>
  <c r="Z121" i="3"/>
  <c r="W121" i="3"/>
  <c r="U121" i="3"/>
  <c r="R121" i="3"/>
  <c r="T121" i="3" s="1"/>
  <c r="Q121" i="3"/>
  <c r="AM120" i="3"/>
  <c r="AJ120" i="3"/>
  <c r="AE120" i="3"/>
  <c r="AD120" i="3"/>
  <c r="AB120" i="3"/>
  <c r="AA120" i="3"/>
  <c r="Z120" i="3"/>
  <c r="W120" i="3"/>
  <c r="U120" i="3"/>
  <c r="R120" i="3"/>
  <c r="T120" i="3" s="1"/>
  <c r="Q120" i="3"/>
  <c r="AM119" i="3"/>
  <c r="AJ119" i="3"/>
  <c r="AE119" i="3"/>
  <c r="AD119" i="3"/>
  <c r="AB119" i="3"/>
  <c r="AA119" i="3"/>
  <c r="Z119" i="3"/>
  <c r="W119" i="3"/>
  <c r="U119" i="3"/>
  <c r="R119" i="3"/>
  <c r="T119" i="3" s="1"/>
  <c r="Q119" i="3"/>
  <c r="AM118" i="3"/>
  <c r="AJ118" i="3"/>
  <c r="AE118" i="3"/>
  <c r="AD118" i="3"/>
  <c r="AB118" i="3"/>
  <c r="AA118" i="3"/>
  <c r="Z118" i="3"/>
  <c r="W118" i="3"/>
  <c r="U118" i="3"/>
  <c r="R118" i="3"/>
  <c r="T118" i="3" s="1"/>
  <c r="Q118" i="3"/>
  <c r="AM117" i="3"/>
  <c r="AJ117" i="3"/>
  <c r="AE117" i="3"/>
  <c r="AD117" i="3"/>
  <c r="AB117" i="3"/>
  <c r="AA117" i="3"/>
  <c r="Z117" i="3"/>
  <c r="W117" i="3"/>
  <c r="U117" i="3"/>
  <c r="R117" i="3"/>
  <c r="T117" i="3" s="1"/>
  <c r="Q117" i="3"/>
  <c r="AM116" i="3"/>
  <c r="AJ116" i="3"/>
  <c r="AE116" i="3"/>
  <c r="AD116" i="3"/>
  <c r="AB116" i="3"/>
  <c r="AA116" i="3"/>
  <c r="Z116" i="3"/>
  <c r="W116" i="3"/>
  <c r="U116" i="3"/>
  <c r="R116" i="3"/>
  <c r="S116" i="3" s="1"/>
  <c r="Q116" i="3"/>
  <c r="AV568" i="2" l="1"/>
  <c r="AP568" i="2"/>
  <c r="AV544" i="2"/>
  <c r="AP544" i="2"/>
  <c r="AV579" i="2"/>
  <c r="AP579" i="2"/>
  <c r="AV598" i="2"/>
  <c r="AP598" i="2"/>
  <c r="AV627" i="2"/>
  <c r="AP627" i="2"/>
  <c r="AV538" i="2"/>
  <c r="AP538" i="2"/>
  <c r="AV550" i="2"/>
  <c r="AP550" i="2"/>
  <c r="AV490" i="2"/>
  <c r="AV522" i="2"/>
  <c r="AV484" i="2"/>
  <c r="AV493" i="2"/>
  <c r="AV487" i="2"/>
  <c r="AV500" i="2"/>
  <c r="AV469" i="2"/>
  <c r="AV481" i="2"/>
  <c r="AJ609" i="2"/>
  <c r="AO609" i="2" s="1"/>
  <c r="AV609" i="2" s="1"/>
  <c r="AN145" i="3"/>
  <c r="AO145" i="3" s="1"/>
  <c r="AI126" i="3"/>
  <c r="AN126" i="3" s="1"/>
  <c r="AO126" i="3" s="1"/>
  <c r="AI138" i="3"/>
  <c r="AN138" i="3" s="1"/>
  <c r="AO138" i="3" s="1"/>
  <c r="AG542" i="2"/>
  <c r="AJ542" i="2" s="1"/>
  <c r="AO542" i="2" s="1"/>
  <c r="AG501" i="2"/>
  <c r="AJ501" i="2" s="1"/>
  <c r="AO501" i="2" s="1"/>
  <c r="AP501" i="2" s="1"/>
  <c r="AG589" i="2"/>
  <c r="AJ589" i="2" s="1"/>
  <c r="AO589" i="2" s="1"/>
  <c r="AG626" i="2"/>
  <c r="AJ626" i="2" s="1"/>
  <c r="AO626" i="2" s="1"/>
  <c r="AO504" i="2"/>
  <c r="AP504" i="2" s="1"/>
  <c r="AJ586" i="2"/>
  <c r="AO586" i="2" s="1"/>
  <c r="AG602" i="2"/>
  <c r="AJ602" i="2" s="1"/>
  <c r="AO602" i="2" s="1"/>
  <c r="AG572" i="2"/>
  <c r="AJ572" i="2" s="1"/>
  <c r="AO619" i="2"/>
  <c r="AG506" i="2"/>
  <c r="AJ506" i="2" s="1"/>
  <c r="AG554" i="2"/>
  <c r="AJ554" i="2" s="1"/>
  <c r="AG546" i="2"/>
  <c r="AJ546" i="2" s="1"/>
  <c r="AO546" i="2" s="1"/>
  <c r="AO513" i="2"/>
  <c r="AP513" i="2" s="1"/>
  <c r="AG590" i="2"/>
  <c r="AJ590" i="2" s="1"/>
  <c r="AO590" i="2" s="1"/>
  <c r="AJ628" i="2"/>
  <c r="AO628" i="2" s="1"/>
  <c r="AJ519" i="2"/>
  <c r="AO519" i="2" s="1"/>
  <c r="AP519" i="2" s="1"/>
  <c r="AJ510" i="2"/>
  <c r="AO510" i="2" s="1"/>
  <c r="AP510" i="2" s="1"/>
  <c r="AJ534" i="2"/>
  <c r="AO534" i="2" s="1"/>
  <c r="AP534" i="2" s="1"/>
  <c r="AG578" i="2"/>
  <c r="AJ578" i="2" s="1"/>
  <c r="AO507" i="2"/>
  <c r="AP507" i="2" s="1"/>
  <c r="AO472" i="2"/>
  <c r="AP472" i="2" s="1"/>
  <c r="AJ561" i="2"/>
  <c r="AO561" i="2" s="1"/>
  <c r="AO620" i="2"/>
  <c r="AV620" i="2" s="1"/>
  <c r="AG565" i="2"/>
  <c r="AJ565" i="2" s="1"/>
  <c r="AO565" i="2" s="1"/>
  <c r="AG625" i="2"/>
  <c r="AJ625" i="2" s="1"/>
  <c r="AO625" i="2" s="1"/>
  <c r="AG601" i="2"/>
  <c r="AJ601" i="2" s="1"/>
  <c r="AG613" i="2"/>
  <c r="AJ613" i="2" s="1"/>
  <c r="AO613" i="2" s="1"/>
  <c r="AV613" i="2" s="1"/>
  <c r="AO516" i="2"/>
  <c r="AP516" i="2" s="1"/>
  <c r="AJ556" i="2"/>
  <c r="AO556" i="2" s="1"/>
  <c r="AG558" i="2"/>
  <c r="AJ558" i="2" s="1"/>
  <c r="AO558" i="2" s="1"/>
  <c r="AG577" i="2"/>
  <c r="AJ577" i="2" s="1"/>
  <c r="AO577" i="2" s="1"/>
  <c r="AG614" i="2"/>
  <c r="AJ614" i="2" s="1"/>
  <c r="AO614" i="2" s="1"/>
  <c r="AV614" i="2" s="1"/>
  <c r="AG566" i="2"/>
  <c r="AJ566" i="2" s="1"/>
  <c r="AO566" i="2" s="1"/>
  <c r="AI142" i="3"/>
  <c r="AN142" i="3" s="1"/>
  <c r="AO142" i="3" s="1"/>
  <c r="AI127" i="3"/>
  <c r="AN127" i="3" s="1"/>
  <c r="AO127" i="3" s="1"/>
  <c r="AI125" i="3"/>
  <c r="AN125" i="3" s="1"/>
  <c r="AO125" i="3" s="1"/>
  <c r="AI124" i="3"/>
  <c r="AN124" i="3" s="1"/>
  <c r="AO124" i="3" s="1"/>
  <c r="AI131" i="3"/>
  <c r="AN131" i="3" s="1"/>
  <c r="AO131" i="3" s="1"/>
  <c r="AI128" i="3"/>
  <c r="AN128" i="3" s="1"/>
  <c r="AO128" i="3" s="1"/>
  <c r="AI147" i="3"/>
  <c r="AN147" i="3" s="1"/>
  <c r="AO147" i="3" s="1"/>
  <c r="AI123" i="3"/>
  <c r="AN123" i="3" s="1"/>
  <c r="AO123" i="3" s="1"/>
  <c r="AI139" i="3"/>
  <c r="AN139" i="3" s="1"/>
  <c r="AO139" i="3" s="1"/>
  <c r="AI137" i="3"/>
  <c r="AN137" i="3" s="1"/>
  <c r="AO137" i="3" s="1"/>
  <c r="AI136" i="3"/>
  <c r="AN136" i="3" s="1"/>
  <c r="AO136" i="3" s="1"/>
  <c r="AI143" i="3"/>
  <c r="AN143" i="3" s="1"/>
  <c r="AO143" i="3" s="1"/>
  <c r="AI140" i="3"/>
  <c r="AN140" i="3" s="1"/>
  <c r="AO140" i="3" s="1"/>
  <c r="AI135" i="3"/>
  <c r="AN135" i="3" s="1"/>
  <c r="AO135" i="3" s="1"/>
  <c r="AI130" i="3"/>
  <c r="AN130" i="3" s="1"/>
  <c r="AO130" i="3" s="1"/>
  <c r="AJ521" i="2"/>
  <c r="AO521" i="2" s="1"/>
  <c r="AP521" i="2" s="1"/>
  <c r="AJ520" i="2"/>
  <c r="AO520" i="2" s="1"/>
  <c r="AP520" i="2" s="1"/>
  <c r="AJ471" i="2"/>
  <c r="AO471" i="2" s="1"/>
  <c r="AP471" i="2" s="1"/>
  <c r="AJ489" i="2"/>
  <c r="AO489" i="2" s="1"/>
  <c r="AP489" i="2" s="1"/>
  <c r="AJ605" i="2"/>
  <c r="AO605" i="2" s="1"/>
  <c r="AJ536" i="2"/>
  <c r="AO536" i="2" s="1"/>
  <c r="AP536" i="2" s="1"/>
  <c r="AJ594" i="2"/>
  <c r="AO594" i="2" s="1"/>
  <c r="AJ517" i="2"/>
  <c r="AO517" i="2" s="1"/>
  <c r="AP517" i="2" s="1"/>
  <c r="AJ593" i="2"/>
  <c r="AO593" i="2" s="1"/>
  <c r="AJ508" i="2"/>
  <c r="AO508" i="2" s="1"/>
  <c r="AP508" i="2" s="1"/>
  <c r="AJ468" i="2"/>
  <c r="AO468" i="2" s="1"/>
  <c r="AP468" i="2" s="1"/>
  <c r="AJ563" i="2"/>
  <c r="AO563" i="2" s="1"/>
  <c r="AJ618" i="2"/>
  <c r="AO618" i="2" s="1"/>
  <c r="AV618" i="2" s="1"/>
  <c r="AJ581" i="2"/>
  <c r="AO581" i="2" s="1"/>
  <c r="AJ505" i="2"/>
  <c r="AO505" i="2" s="1"/>
  <c r="AP505" i="2" s="1"/>
  <c r="AJ530" i="2"/>
  <c r="AO530" i="2" s="1"/>
  <c r="AP530" i="2" s="1"/>
  <c r="AP610" i="2"/>
  <c r="AJ459" i="2"/>
  <c r="AO459" i="2" s="1"/>
  <c r="AP459" i="2" s="1"/>
  <c r="AJ557" i="2"/>
  <c r="AO557" i="2" s="1"/>
  <c r="AJ629" i="2"/>
  <c r="AO629" i="2" s="1"/>
  <c r="AJ606" i="2"/>
  <c r="AO606" i="2" s="1"/>
  <c r="AJ569" i="2"/>
  <c r="AO569" i="2" s="1"/>
  <c r="AJ515" i="2"/>
  <c r="AO515" i="2" s="1"/>
  <c r="AP515" i="2" s="1"/>
  <c r="AJ582" i="2"/>
  <c r="AO582" i="2" s="1"/>
  <c r="AJ545" i="2"/>
  <c r="AO545" i="2" s="1"/>
  <c r="AJ465" i="2"/>
  <c r="AO465" i="2" s="1"/>
  <c r="AP465" i="2" s="1"/>
  <c r="AJ570" i="2"/>
  <c r="AO570" i="2" s="1"/>
  <c r="AJ509" i="2"/>
  <c r="AO509" i="2" s="1"/>
  <c r="AP509" i="2" s="1"/>
  <c r="AJ503" i="2"/>
  <c r="AO503" i="2" s="1"/>
  <c r="AP503" i="2" s="1"/>
  <c r="AJ477" i="2"/>
  <c r="AO477" i="2" s="1"/>
  <c r="AP477" i="2" s="1"/>
  <c r="AJ495" i="2"/>
  <c r="AO495" i="2" s="1"/>
  <c r="AP495" i="2" s="1"/>
  <c r="AJ498" i="2"/>
  <c r="AO498" i="2" s="1"/>
  <c r="AP498" i="2" s="1"/>
  <c r="AJ502" i="2"/>
  <c r="AO502" i="2" s="1"/>
  <c r="AP502" i="2" s="1"/>
  <c r="AJ474" i="2"/>
  <c r="AO474" i="2" s="1"/>
  <c r="AP474" i="2" s="1"/>
  <c r="AJ492" i="2"/>
  <c r="AO492" i="2" s="1"/>
  <c r="AP492" i="2" s="1"/>
  <c r="AJ511" i="2"/>
  <c r="AO511" i="2" s="1"/>
  <c r="AP511" i="2" s="1"/>
  <c r="AJ491" i="2"/>
  <c r="AO491" i="2" s="1"/>
  <c r="AP491" i="2" s="1"/>
  <c r="AJ603" i="2"/>
  <c r="AO603" i="2" s="1"/>
  <c r="AJ621" i="2"/>
  <c r="AO621" i="2" s="1"/>
  <c r="AJ482" i="2"/>
  <c r="AO482" i="2" s="1"/>
  <c r="AP482" i="2" s="1"/>
  <c r="AJ597" i="2"/>
  <c r="AO597" i="2" s="1"/>
  <c r="AJ583" i="2"/>
  <c r="AO583" i="2" s="1"/>
  <c r="AJ483" i="2"/>
  <c r="AO483" i="2" s="1"/>
  <c r="AP483" i="2" s="1"/>
  <c r="AJ461" i="2"/>
  <c r="AO461" i="2" s="1"/>
  <c r="AP461" i="2" s="1"/>
  <c r="AJ551" i="2"/>
  <c r="AO551" i="2" s="1"/>
  <c r="AJ624" i="2"/>
  <c r="AO624" i="2" s="1"/>
  <c r="AJ476" i="2"/>
  <c r="AO476" i="2" s="1"/>
  <c r="AP476" i="2" s="1"/>
  <c r="AJ573" i="2"/>
  <c r="AO573" i="2" s="1"/>
  <c r="AJ580" i="2"/>
  <c r="AO580" i="2" s="1"/>
  <c r="AJ533" i="2"/>
  <c r="AO533" i="2" s="1"/>
  <c r="AP533" i="2" s="1"/>
  <c r="AJ475" i="2"/>
  <c r="AO475" i="2" s="1"/>
  <c r="AP475" i="2" s="1"/>
  <c r="AJ592" i="2"/>
  <c r="AO592" i="2" s="1"/>
  <c r="AJ612" i="2"/>
  <c r="AO612" i="2" s="1"/>
  <c r="AV612" i="2" s="1"/>
  <c r="AJ473" i="2"/>
  <c r="AO473" i="2" s="1"/>
  <c r="AP473" i="2" s="1"/>
  <c r="AJ549" i="2"/>
  <c r="AO549" i="2" s="1"/>
  <c r="AJ518" i="2"/>
  <c r="AO518" i="2" s="1"/>
  <c r="AP518" i="2" s="1"/>
  <c r="AJ608" i="2"/>
  <c r="AO608" i="2" s="1"/>
  <c r="AV608" i="2" s="1"/>
  <c r="AJ560" i="2"/>
  <c r="AO560" i="2" s="1"/>
  <c r="AJ478" i="2"/>
  <c r="AO478" i="2" s="1"/>
  <c r="AP478" i="2" s="1"/>
  <c r="AJ528" i="2"/>
  <c r="AO528" i="2" s="1"/>
  <c r="AP528" i="2" s="1"/>
  <c r="AJ617" i="2"/>
  <c r="AO617" i="2" s="1"/>
  <c r="AV617" i="2" s="1"/>
  <c r="AJ596" i="2"/>
  <c r="AO596" i="2" s="1"/>
  <c r="AJ480" i="2"/>
  <c r="AO480" i="2" s="1"/>
  <c r="AP480" i="2" s="1"/>
  <c r="AJ600" i="2"/>
  <c r="AO600" i="2" s="1"/>
  <c r="AJ470" i="2"/>
  <c r="AO470" i="2" s="1"/>
  <c r="AP470" i="2" s="1"/>
  <c r="AJ567" i="2"/>
  <c r="AO567" i="2" s="1"/>
  <c r="AJ571" i="2"/>
  <c r="AO571" i="2" s="1"/>
  <c r="AJ532" i="2"/>
  <c r="AO532" i="2" s="1"/>
  <c r="AP532" i="2" s="1"/>
  <c r="AJ559" i="2"/>
  <c r="AO559" i="2" s="1"/>
  <c r="AJ576" i="2"/>
  <c r="AO576" i="2" s="1"/>
  <c r="AJ595" i="2"/>
  <c r="AO595" i="2" s="1"/>
  <c r="AJ535" i="2"/>
  <c r="AO535" i="2" s="1"/>
  <c r="AP535" i="2" s="1"/>
  <c r="AJ623" i="2"/>
  <c r="AO623" i="2" s="1"/>
  <c r="AJ611" i="2"/>
  <c r="AO611" i="2" s="1"/>
  <c r="AV611" i="2" s="1"/>
  <c r="AJ591" i="2"/>
  <c r="AO591" i="2" s="1"/>
  <c r="AJ548" i="2"/>
  <c r="AO548" i="2" s="1"/>
  <c r="AJ547" i="2"/>
  <c r="AO547" i="2" s="1"/>
  <c r="AJ467" i="2"/>
  <c r="AO467" i="2" s="1"/>
  <c r="AP467" i="2" s="1"/>
  <c r="AJ525" i="2"/>
  <c r="AO525" i="2" s="1"/>
  <c r="AP525" i="2" s="1"/>
  <c r="AJ531" i="2"/>
  <c r="AO531" i="2" s="1"/>
  <c r="AP531" i="2" s="1"/>
  <c r="AJ555" i="2"/>
  <c r="AO555" i="2" s="1"/>
  <c r="AJ523" i="2"/>
  <c r="AO523" i="2" s="1"/>
  <c r="AP523" i="2" s="1"/>
  <c r="AJ479" i="2"/>
  <c r="AO479" i="2" s="1"/>
  <c r="AP479" i="2" s="1"/>
  <c r="AJ524" i="2"/>
  <c r="AO524" i="2" s="1"/>
  <c r="AP524" i="2" s="1"/>
  <c r="AJ599" i="2"/>
  <c r="AO599" i="2" s="1"/>
  <c r="AJ622" i="2"/>
  <c r="AO622" i="2" s="1"/>
  <c r="AJ588" i="2"/>
  <c r="AO588" i="2" s="1"/>
  <c r="AJ512" i="2"/>
  <c r="AO512" i="2" s="1"/>
  <c r="AP512" i="2" s="1"/>
  <c r="AJ464" i="2"/>
  <c r="AO464" i="2" s="1"/>
  <c r="AP464" i="2" s="1"/>
  <c r="AJ529" i="2"/>
  <c r="AO529" i="2" s="1"/>
  <c r="AP529" i="2" s="1"/>
  <c r="AJ574" i="2"/>
  <c r="AO574" i="2" s="1"/>
  <c r="AJ514" i="2"/>
  <c r="AO514" i="2" s="1"/>
  <c r="AP514" i="2" s="1"/>
  <c r="AJ527" i="2"/>
  <c r="AJ616" i="2"/>
  <c r="AO616" i="2" s="1"/>
  <c r="AV616" i="2" s="1"/>
  <c r="AJ486" i="2"/>
  <c r="AO486" i="2" s="1"/>
  <c r="AP486" i="2" s="1"/>
  <c r="AJ466" i="2"/>
  <c r="AO466" i="2" s="1"/>
  <c r="AP466" i="2" s="1"/>
  <c r="AJ575" i="2"/>
  <c r="AO575" i="2" s="1"/>
  <c r="AJ562" i="2"/>
  <c r="AO562" i="2" s="1"/>
  <c r="AJ564" i="2"/>
  <c r="AO564" i="2" s="1"/>
  <c r="AJ494" i="2"/>
  <c r="AO494" i="2" s="1"/>
  <c r="AP494" i="2" s="1"/>
  <c r="AJ587" i="2"/>
  <c r="AO587" i="2" s="1"/>
  <c r="AJ553" i="2"/>
  <c r="AO553" i="2" s="1"/>
  <c r="AJ541" i="2"/>
  <c r="AO541" i="2" s="1"/>
  <c r="AJ462" i="2"/>
  <c r="AO462" i="2" s="1"/>
  <c r="AP462" i="2" s="1"/>
  <c r="AJ496" i="2"/>
  <c r="AO496" i="2" s="1"/>
  <c r="AP496" i="2" s="1"/>
  <c r="AJ543" i="2"/>
  <c r="AO543" i="2" s="1"/>
  <c r="AJ488" i="2"/>
  <c r="AO488" i="2" s="1"/>
  <c r="AP488" i="2" s="1"/>
  <c r="AJ604" i="2"/>
  <c r="AO604" i="2" s="1"/>
  <c r="AJ585" i="2"/>
  <c r="AO585" i="2" s="1"/>
  <c r="AJ497" i="2"/>
  <c r="AO497" i="2" s="1"/>
  <c r="AP497" i="2" s="1"/>
  <c r="AJ552" i="2"/>
  <c r="AO552" i="2" s="1"/>
  <c r="AJ526" i="2"/>
  <c r="AO526" i="2" s="1"/>
  <c r="AP526" i="2" s="1"/>
  <c r="AJ630" i="2"/>
  <c r="AO630" i="2" s="1"/>
  <c r="AJ607" i="2"/>
  <c r="AO607" i="2" s="1"/>
  <c r="AV607" i="2" s="1"/>
  <c r="AJ499" i="2"/>
  <c r="AO499" i="2" s="1"/>
  <c r="AP499" i="2" s="1"/>
  <c r="AJ539" i="2"/>
  <c r="AO539" i="2" s="1"/>
  <c r="AJ540" i="2"/>
  <c r="AO540" i="2" s="1"/>
  <c r="AJ615" i="2"/>
  <c r="AO615" i="2" s="1"/>
  <c r="AV615" i="2" s="1"/>
  <c r="AJ485" i="2"/>
  <c r="AO485" i="2" s="1"/>
  <c r="AP485" i="2" s="1"/>
  <c r="AJ537" i="2"/>
  <c r="AO537" i="2" s="1"/>
  <c r="AJ584" i="2"/>
  <c r="AO584" i="2" s="1"/>
  <c r="AJ463" i="2"/>
  <c r="AO463" i="2" s="1"/>
  <c r="AP463" i="2" s="1"/>
  <c r="AJ460" i="2"/>
  <c r="S121" i="3"/>
  <c r="AF121" i="3" s="1"/>
  <c r="AI121" i="3" s="1"/>
  <c r="AN121" i="3" s="1"/>
  <c r="AO121" i="3" s="1"/>
  <c r="S120" i="3"/>
  <c r="AF120" i="3" s="1"/>
  <c r="AI120" i="3" s="1"/>
  <c r="AN120" i="3" s="1"/>
  <c r="AO120" i="3" s="1"/>
  <c r="T116" i="3"/>
  <c r="AF116" i="3" s="1"/>
  <c r="AI116" i="3" s="1"/>
  <c r="AN116" i="3" s="1"/>
  <c r="AO116" i="3" s="1"/>
  <c r="S118" i="3"/>
  <c r="AF118" i="3" s="1"/>
  <c r="S119" i="3"/>
  <c r="AF119" i="3" s="1"/>
  <c r="S117" i="3"/>
  <c r="AF117" i="3" s="1"/>
  <c r="S122" i="3"/>
  <c r="AF122" i="3" s="1"/>
  <c r="AK458" i="2"/>
  <c r="AF458" i="2"/>
  <c r="AE458" i="2"/>
  <c r="AC458" i="2"/>
  <c r="AB458" i="2"/>
  <c r="AA458" i="2"/>
  <c r="X458" i="2"/>
  <c r="V458" i="2"/>
  <c r="S458" i="2"/>
  <c r="U458" i="2" s="1"/>
  <c r="R458" i="2"/>
  <c r="AK457" i="2"/>
  <c r="AF457" i="2"/>
  <c r="AE457" i="2"/>
  <c r="AC457" i="2"/>
  <c r="AB457" i="2"/>
  <c r="AA457" i="2"/>
  <c r="X457" i="2"/>
  <c r="V457" i="2"/>
  <c r="S457" i="2"/>
  <c r="T457" i="2" s="1"/>
  <c r="R457" i="2"/>
  <c r="AK456" i="2"/>
  <c r="AF456" i="2"/>
  <c r="AE456" i="2"/>
  <c r="AC456" i="2"/>
  <c r="AB456" i="2"/>
  <c r="AA456" i="2"/>
  <c r="X456" i="2"/>
  <c r="V456" i="2"/>
  <c r="S456" i="2"/>
  <c r="T456" i="2" s="1"/>
  <c r="R456" i="2"/>
  <c r="AK455" i="2"/>
  <c r="AF455" i="2"/>
  <c r="AE455" i="2"/>
  <c r="AC455" i="2"/>
  <c r="AB455" i="2"/>
  <c r="AA455" i="2"/>
  <c r="X455" i="2"/>
  <c r="V455" i="2"/>
  <c r="S455" i="2"/>
  <c r="T455" i="2" s="1"/>
  <c r="R455" i="2"/>
  <c r="AK454" i="2"/>
  <c r="AF454" i="2"/>
  <c r="AE454" i="2"/>
  <c r="AC454" i="2"/>
  <c r="AB454" i="2"/>
  <c r="AA454" i="2"/>
  <c r="X454" i="2"/>
  <c r="V454" i="2"/>
  <c r="S454" i="2"/>
  <c r="T454" i="2" s="1"/>
  <c r="R454" i="2"/>
  <c r="AK453" i="2"/>
  <c r="AF453" i="2"/>
  <c r="AE453" i="2"/>
  <c r="AC453" i="2"/>
  <c r="AB453" i="2"/>
  <c r="AA453" i="2"/>
  <c r="X453" i="2"/>
  <c r="V453" i="2"/>
  <c r="S453" i="2"/>
  <c r="U453" i="2" s="1"/>
  <c r="R453" i="2"/>
  <c r="AK452" i="2"/>
  <c r="AF452" i="2"/>
  <c r="AE452" i="2"/>
  <c r="AC452" i="2"/>
  <c r="AB452" i="2"/>
  <c r="AA452" i="2"/>
  <c r="X452" i="2"/>
  <c r="V452" i="2"/>
  <c r="S452" i="2"/>
  <c r="U452" i="2" s="1"/>
  <c r="R452" i="2"/>
  <c r="AK451" i="2"/>
  <c r="AF451" i="2"/>
  <c r="AE451" i="2"/>
  <c r="AC451" i="2"/>
  <c r="AB451" i="2"/>
  <c r="AA451" i="2"/>
  <c r="X451" i="2"/>
  <c r="V451" i="2"/>
  <c r="S451" i="2"/>
  <c r="T451" i="2" s="1"/>
  <c r="R451" i="2"/>
  <c r="AK450" i="2"/>
  <c r="AF450" i="2"/>
  <c r="AE450" i="2"/>
  <c r="AC450" i="2"/>
  <c r="AB450" i="2"/>
  <c r="AA450" i="2"/>
  <c r="X450" i="2"/>
  <c r="V450" i="2"/>
  <c r="S450" i="2"/>
  <c r="U450" i="2" s="1"/>
  <c r="R450" i="2"/>
  <c r="AK449" i="2"/>
  <c r="AF449" i="2"/>
  <c r="AE449" i="2"/>
  <c r="AC449" i="2"/>
  <c r="AB449" i="2"/>
  <c r="AA449" i="2"/>
  <c r="X449" i="2"/>
  <c r="V449" i="2"/>
  <c r="S449" i="2"/>
  <c r="U449" i="2" s="1"/>
  <c r="R449" i="2"/>
  <c r="AK448" i="2"/>
  <c r="AF448" i="2"/>
  <c r="AE448" i="2"/>
  <c r="AC448" i="2"/>
  <c r="AB448" i="2"/>
  <c r="AA448" i="2"/>
  <c r="X448" i="2"/>
  <c r="V448" i="2"/>
  <c r="S448" i="2"/>
  <c r="T448" i="2" s="1"/>
  <c r="R448" i="2"/>
  <c r="AK447" i="2"/>
  <c r="AF447" i="2"/>
  <c r="AE447" i="2"/>
  <c r="AC447" i="2"/>
  <c r="AB447" i="2"/>
  <c r="AA447" i="2"/>
  <c r="X447" i="2"/>
  <c r="V447" i="2"/>
  <c r="S447" i="2"/>
  <c r="U447" i="2" s="1"/>
  <c r="R447" i="2"/>
  <c r="AK446" i="2"/>
  <c r="AF446" i="2"/>
  <c r="AE446" i="2"/>
  <c r="AC446" i="2"/>
  <c r="AB446" i="2"/>
  <c r="AA446" i="2"/>
  <c r="X446" i="2"/>
  <c r="V446" i="2"/>
  <c r="S446" i="2"/>
  <c r="U446" i="2" s="1"/>
  <c r="R446" i="2"/>
  <c r="AK445" i="2"/>
  <c r="AF445" i="2"/>
  <c r="AE445" i="2"/>
  <c r="AC445" i="2"/>
  <c r="AB445" i="2"/>
  <c r="AA445" i="2"/>
  <c r="X445" i="2"/>
  <c r="V445" i="2"/>
  <c r="S445" i="2"/>
  <c r="T445" i="2" s="1"/>
  <c r="R445" i="2"/>
  <c r="AK444" i="2"/>
  <c r="AF444" i="2"/>
  <c r="AE444" i="2"/>
  <c r="AC444" i="2"/>
  <c r="AB444" i="2"/>
  <c r="AA444" i="2"/>
  <c r="X444" i="2"/>
  <c r="V444" i="2"/>
  <c r="S444" i="2"/>
  <c r="U444" i="2" s="1"/>
  <c r="R444" i="2"/>
  <c r="AK443" i="2"/>
  <c r="AF443" i="2"/>
  <c r="AE443" i="2"/>
  <c r="AC443" i="2"/>
  <c r="AB443" i="2"/>
  <c r="AA443" i="2"/>
  <c r="X443" i="2"/>
  <c r="V443" i="2"/>
  <c r="S443" i="2"/>
  <c r="U443" i="2" s="1"/>
  <c r="R443" i="2"/>
  <c r="AK442" i="2"/>
  <c r="AF442" i="2"/>
  <c r="AE442" i="2"/>
  <c r="AC442" i="2"/>
  <c r="AB442" i="2"/>
  <c r="AA442" i="2"/>
  <c r="X442" i="2"/>
  <c r="V442" i="2"/>
  <c r="S442" i="2"/>
  <c r="T442" i="2" s="1"/>
  <c r="R442" i="2"/>
  <c r="AK441" i="2"/>
  <c r="AF441" i="2"/>
  <c r="AE441" i="2"/>
  <c r="AC441" i="2"/>
  <c r="AB441" i="2"/>
  <c r="AA441" i="2"/>
  <c r="X441" i="2"/>
  <c r="V441" i="2"/>
  <c r="S441" i="2"/>
  <c r="U441" i="2" s="1"/>
  <c r="R441" i="2"/>
  <c r="AK440" i="2"/>
  <c r="AF440" i="2"/>
  <c r="AE440" i="2"/>
  <c r="AC440" i="2"/>
  <c r="AB440" i="2"/>
  <c r="AA440" i="2"/>
  <c r="X440" i="2"/>
  <c r="V440" i="2"/>
  <c r="S440" i="2"/>
  <c r="U440" i="2" s="1"/>
  <c r="R440" i="2"/>
  <c r="AK439" i="2"/>
  <c r="AF439" i="2"/>
  <c r="AE439" i="2"/>
  <c r="AC439" i="2"/>
  <c r="AB439" i="2"/>
  <c r="AA439" i="2"/>
  <c r="X439" i="2"/>
  <c r="V439" i="2"/>
  <c r="S439" i="2"/>
  <c r="T439" i="2" s="1"/>
  <c r="R439" i="2"/>
  <c r="AK438" i="2"/>
  <c r="AF438" i="2"/>
  <c r="AE438" i="2"/>
  <c r="AC438" i="2"/>
  <c r="AB438" i="2"/>
  <c r="AA438" i="2"/>
  <c r="X438" i="2"/>
  <c r="V438" i="2"/>
  <c r="S438" i="2"/>
  <c r="U438" i="2" s="1"/>
  <c r="R438" i="2"/>
  <c r="AK437" i="2"/>
  <c r="AF437" i="2"/>
  <c r="AE437" i="2"/>
  <c r="AC437" i="2"/>
  <c r="AB437" i="2"/>
  <c r="AA437" i="2"/>
  <c r="X437" i="2"/>
  <c r="V437" i="2"/>
  <c r="S437" i="2"/>
  <c r="U437" i="2" s="1"/>
  <c r="R437" i="2"/>
  <c r="AK436" i="2"/>
  <c r="AF436" i="2"/>
  <c r="AE436" i="2"/>
  <c r="AC436" i="2"/>
  <c r="AB436" i="2"/>
  <c r="AA436" i="2"/>
  <c r="X436" i="2"/>
  <c r="V436" i="2"/>
  <c r="S436" i="2"/>
  <c r="T436" i="2" s="1"/>
  <c r="R436" i="2"/>
  <c r="AK435" i="2"/>
  <c r="AF435" i="2"/>
  <c r="AE435" i="2"/>
  <c r="AC435" i="2"/>
  <c r="AB435" i="2"/>
  <c r="AA435" i="2"/>
  <c r="X435" i="2"/>
  <c r="V435" i="2"/>
  <c r="S435" i="2"/>
  <c r="U435" i="2" s="1"/>
  <c r="R435" i="2"/>
  <c r="AK434" i="2"/>
  <c r="AF434" i="2"/>
  <c r="AE434" i="2"/>
  <c r="AC434" i="2"/>
  <c r="AB434" i="2"/>
  <c r="AA434" i="2"/>
  <c r="X434" i="2"/>
  <c r="V434" i="2"/>
  <c r="S434" i="2"/>
  <c r="U434" i="2" s="1"/>
  <c r="R434" i="2"/>
  <c r="AK433" i="2"/>
  <c r="AF433" i="2"/>
  <c r="AE433" i="2"/>
  <c r="AC433" i="2"/>
  <c r="AB433" i="2"/>
  <c r="AA433" i="2"/>
  <c r="X433" i="2"/>
  <c r="V433" i="2"/>
  <c r="S433" i="2"/>
  <c r="T433" i="2" s="1"/>
  <c r="R433" i="2"/>
  <c r="AK432" i="2"/>
  <c r="AF432" i="2"/>
  <c r="AE432" i="2"/>
  <c r="AC432" i="2"/>
  <c r="AB432" i="2"/>
  <c r="AA432" i="2"/>
  <c r="X432" i="2"/>
  <c r="V432" i="2"/>
  <c r="S432" i="2"/>
  <c r="U432" i="2" s="1"/>
  <c r="R432" i="2"/>
  <c r="AK431" i="2"/>
  <c r="AF431" i="2"/>
  <c r="AE431" i="2"/>
  <c r="AC431" i="2"/>
  <c r="AB431" i="2"/>
  <c r="AA431" i="2"/>
  <c r="X431" i="2"/>
  <c r="V431" i="2"/>
  <c r="S431" i="2"/>
  <c r="T431" i="2" s="1"/>
  <c r="R431" i="2"/>
  <c r="AK430" i="2"/>
  <c r="AF430" i="2"/>
  <c r="AE430" i="2"/>
  <c r="AC430" i="2"/>
  <c r="AB430" i="2"/>
  <c r="AA430" i="2"/>
  <c r="X430" i="2"/>
  <c r="V430" i="2"/>
  <c r="S430" i="2"/>
  <c r="T430" i="2" s="1"/>
  <c r="R430" i="2"/>
  <c r="AK429" i="2"/>
  <c r="AF429" i="2"/>
  <c r="AE429" i="2"/>
  <c r="AC429" i="2"/>
  <c r="AB429" i="2"/>
  <c r="AA429" i="2"/>
  <c r="X429" i="2"/>
  <c r="V429" i="2"/>
  <c r="S429" i="2"/>
  <c r="U429" i="2" s="1"/>
  <c r="R429" i="2"/>
  <c r="AK428" i="2"/>
  <c r="AF428" i="2"/>
  <c r="AE428" i="2"/>
  <c r="AC428" i="2"/>
  <c r="AB428" i="2"/>
  <c r="AA428" i="2"/>
  <c r="X428" i="2"/>
  <c r="V428" i="2"/>
  <c r="S428" i="2"/>
  <c r="U428" i="2" s="1"/>
  <c r="R428" i="2"/>
  <c r="AK427" i="2"/>
  <c r="AF427" i="2"/>
  <c r="AE427" i="2"/>
  <c r="AC427" i="2"/>
  <c r="AB427" i="2"/>
  <c r="AA427" i="2"/>
  <c r="X427" i="2"/>
  <c r="V427" i="2"/>
  <c r="S427" i="2"/>
  <c r="T427" i="2" s="1"/>
  <c r="R427" i="2"/>
  <c r="AK426" i="2"/>
  <c r="AF426" i="2"/>
  <c r="AE426" i="2"/>
  <c r="AC426" i="2"/>
  <c r="AB426" i="2"/>
  <c r="AA426" i="2"/>
  <c r="X426" i="2"/>
  <c r="V426" i="2"/>
  <c r="S426" i="2"/>
  <c r="U426" i="2" s="1"/>
  <c r="R426" i="2"/>
  <c r="AK425" i="2"/>
  <c r="AF425" i="2"/>
  <c r="AE425" i="2"/>
  <c r="AC425" i="2"/>
  <c r="AB425" i="2"/>
  <c r="AA425" i="2"/>
  <c r="X425" i="2"/>
  <c r="V425" i="2"/>
  <c r="S425" i="2"/>
  <c r="U425" i="2" s="1"/>
  <c r="R425" i="2"/>
  <c r="AK424" i="2"/>
  <c r="AF424" i="2"/>
  <c r="AE424" i="2"/>
  <c r="AC424" i="2"/>
  <c r="AB424" i="2"/>
  <c r="AA424" i="2"/>
  <c r="X424" i="2"/>
  <c r="V424" i="2"/>
  <c r="S424" i="2"/>
  <c r="T424" i="2" s="1"/>
  <c r="R424" i="2"/>
  <c r="AK423" i="2"/>
  <c r="AF423" i="2"/>
  <c r="AE423" i="2"/>
  <c r="AC423" i="2"/>
  <c r="AB423" i="2"/>
  <c r="AA423" i="2"/>
  <c r="X423" i="2"/>
  <c r="V423" i="2"/>
  <c r="S423" i="2"/>
  <c r="U423" i="2" s="1"/>
  <c r="R423" i="2"/>
  <c r="AK422" i="2"/>
  <c r="AF422" i="2"/>
  <c r="AE422" i="2"/>
  <c r="AC422" i="2"/>
  <c r="AB422" i="2"/>
  <c r="AA422" i="2"/>
  <c r="X422" i="2"/>
  <c r="V422" i="2"/>
  <c r="S422" i="2"/>
  <c r="U422" i="2" s="1"/>
  <c r="R422" i="2"/>
  <c r="AK421" i="2"/>
  <c r="AF421" i="2"/>
  <c r="AE421" i="2"/>
  <c r="AC421" i="2"/>
  <c r="AB421" i="2"/>
  <c r="AA421" i="2"/>
  <c r="X421" i="2"/>
  <c r="V421" i="2"/>
  <c r="S421" i="2"/>
  <c r="T421" i="2" s="1"/>
  <c r="R421" i="2"/>
  <c r="AK420" i="2"/>
  <c r="AF420" i="2"/>
  <c r="AE420" i="2"/>
  <c r="AC420" i="2"/>
  <c r="AB420" i="2"/>
  <c r="AA420" i="2"/>
  <c r="X420" i="2"/>
  <c r="V420" i="2"/>
  <c r="S420" i="2"/>
  <c r="T420" i="2" s="1"/>
  <c r="R420" i="2"/>
  <c r="AK419" i="2"/>
  <c r="AF419" i="2"/>
  <c r="AE419" i="2"/>
  <c r="AC419" i="2"/>
  <c r="AB419" i="2"/>
  <c r="AA419" i="2"/>
  <c r="X419" i="2"/>
  <c r="V419" i="2"/>
  <c r="S419" i="2"/>
  <c r="T419" i="2" s="1"/>
  <c r="R419" i="2"/>
  <c r="AK418" i="2"/>
  <c r="AF418" i="2"/>
  <c r="AE418" i="2"/>
  <c r="AC418" i="2"/>
  <c r="AB418" i="2"/>
  <c r="AA418" i="2"/>
  <c r="X418" i="2"/>
  <c r="V418" i="2"/>
  <c r="S418" i="2"/>
  <c r="T418" i="2" s="1"/>
  <c r="R418" i="2"/>
  <c r="AK417" i="2"/>
  <c r="AF417" i="2"/>
  <c r="AE417" i="2"/>
  <c r="AC417" i="2"/>
  <c r="AB417" i="2"/>
  <c r="AA417" i="2"/>
  <c r="X417" i="2"/>
  <c r="V417" i="2"/>
  <c r="S417" i="2"/>
  <c r="U417" i="2" s="1"/>
  <c r="R417" i="2"/>
  <c r="AK416" i="2"/>
  <c r="AF416" i="2"/>
  <c r="AE416" i="2"/>
  <c r="AC416" i="2"/>
  <c r="AB416" i="2"/>
  <c r="AA416" i="2"/>
  <c r="X416" i="2"/>
  <c r="V416" i="2"/>
  <c r="S416" i="2"/>
  <c r="U416" i="2" s="1"/>
  <c r="R416" i="2"/>
  <c r="AK415" i="2"/>
  <c r="AF415" i="2"/>
  <c r="AE415" i="2"/>
  <c r="AC415" i="2"/>
  <c r="AB415" i="2"/>
  <c r="AA415" i="2"/>
  <c r="X415" i="2"/>
  <c r="V415" i="2"/>
  <c r="S415" i="2"/>
  <c r="T415" i="2" s="1"/>
  <c r="R415" i="2"/>
  <c r="AK414" i="2"/>
  <c r="AF414" i="2"/>
  <c r="AE414" i="2"/>
  <c r="AC414" i="2"/>
  <c r="AB414" i="2"/>
  <c r="AA414" i="2"/>
  <c r="X414" i="2"/>
  <c r="V414" i="2"/>
  <c r="S414" i="2"/>
  <c r="U414" i="2" s="1"/>
  <c r="R414" i="2"/>
  <c r="AK413" i="2"/>
  <c r="AF413" i="2"/>
  <c r="AE413" i="2"/>
  <c r="AC413" i="2"/>
  <c r="AB413" i="2"/>
  <c r="AA413" i="2"/>
  <c r="X413" i="2"/>
  <c r="V413" i="2"/>
  <c r="S413" i="2"/>
  <c r="U413" i="2" s="1"/>
  <c r="R413" i="2"/>
  <c r="AK412" i="2"/>
  <c r="AF412" i="2"/>
  <c r="AE412" i="2"/>
  <c r="AC412" i="2"/>
  <c r="AB412" i="2"/>
  <c r="AA412" i="2"/>
  <c r="X412" i="2"/>
  <c r="V412" i="2"/>
  <c r="S412" i="2"/>
  <c r="T412" i="2" s="1"/>
  <c r="R412" i="2"/>
  <c r="AK411" i="2"/>
  <c r="AF411" i="2"/>
  <c r="AE411" i="2"/>
  <c r="AC411" i="2"/>
  <c r="AB411" i="2"/>
  <c r="AA411" i="2"/>
  <c r="X411" i="2"/>
  <c r="V411" i="2"/>
  <c r="S411" i="2"/>
  <c r="U411" i="2" s="1"/>
  <c r="R411" i="2"/>
  <c r="AK410" i="2"/>
  <c r="AF410" i="2"/>
  <c r="AE410" i="2"/>
  <c r="AC410" i="2"/>
  <c r="AB410" i="2"/>
  <c r="AA410" i="2"/>
  <c r="X410" i="2"/>
  <c r="V410" i="2"/>
  <c r="S410" i="2"/>
  <c r="T410" i="2" s="1"/>
  <c r="R410" i="2"/>
  <c r="AK409" i="2"/>
  <c r="AF409" i="2"/>
  <c r="AE409" i="2"/>
  <c r="AC409" i="2"/>
  <c r="AB409" i="2"/>
  <c r="AA409" i="2"/>
  <c r="X409" i="2"/>
  <c r="V409" i="2"/>
  <c r="S409" i="2"/>
  <c r="T409" i="2" s="1"/>
  <c r="R409" i="2"/>
  <c r="AK408" i="2"/>
  <c r="AF408" i="2"/>
  <c r="AE408" i="2"/>
  <c r="AC408" i="2"/>
  <c r="AB408" i="2"/>
  <c r="AA408" i="2"/>
  <c r="X408" i="2"/>
  <c r="V408" i="2"/>
  <c r="S408" i="2"/>
  <c r="T408" i="2" s="1"/>
  <c r="R408" i="2"/>
  <c r="AK407" i="2"/>
  <c r="AF407" i="2"/>
  <c r="AE407" i="2"/>
  <c r="AC407" i="2"/>
  <c r="AB407" i="2"/>
  <c r="AA407" i="2"/>
  <c r="X407" i="2"/>
  <c r="V407" i="2"/>
  <c r="S407" i="2"/>
  <c r="U407" i="2" s="1"/>
  <c r="R407" i="2"/>
  <c r="AK406" i="2"/>
  <c r="AF406" i="2"/>
  <c r="AE406" i="2"/>
  <c r="AC406" i="2"/>
  <c r="AB406" i="2"/>
  <c r="AA406" i="2"/>
  <c r="X406" i="2"/>
  <c r="V406" i="2"/>
  <c r="S406" i="2"/>
  <c r="T406" i="2" s="1"/>
  <c r="R406" i="2"/>
  <c r="AK405" i="2"/>
  <c r="AF405" i="2"/>
  <c r="AE405" i="2"/>
  <c r="AC405" i="2"/>
  <c r="AB405" i="2"/>
  <c r="AA405" i="2"/>
  <c r="X405" i="2"/>
  <c r="V405" i="2"/>
  <c r="S405" i="2"/>
  <c r="U405" i="2" s="1"/>
  <c r="R405" i="2"/>
  <c r="AK404" i="2"/>
  <c r="AF404" i="2"/>
  <c r="AE404" i="2"/>
  <c r="AC404" i="2"/>
  <c r="AB404" i="2"/>
  <c r="AA404" i="2"/>
  <c r="X404" i="2"/>
  <c r="V404" i="2"/>
  <c r="S404" i="2"/>
  <c r="T404" i="2" s="1"/>
  <c r="R404" i="2"/>
  <c r="AK403" i="2"/>
  <c r="AF403" i="2"/>
  <c r="AE403" i="2"/>
  <c r="AC403" i="2"/>
  <c r="AB403" i="2"/>
  <c r="AA403" i="2"/>
  <c r="X403" i="2"/>
  <c r="V403" i="2"/>
  <c r="S403" i="2"/>
  <c r="T403" i="2" s="1"/>
  <c r="R403" i="2"/>
  <c r="AK402" i="2"/>
  <c r="AF402" i="2"/>
  <c r="AE402" i="2"/>
  <c r="AC402" i="2"/>
  <c r="AB402" i="2"/>
  <c r="AA402" i="2"/>
  <c r="X402" i="2"/>
  <c r="V402" i="2"/>
  <c r="S402" i="2"/>
  <c r="U402" i="2" s="1"/>
  <c r="R402" i="2"/>
  <c r="AK401" i="2"/>
  <c r="AF401" i="2"/>
  <c r="AE401" i="2"/>
  <c r="AC401" i="2"/>
  <c r="AB401" i="2"/>
  <c r="AA401" i="2"/>
  <c r="X401" i="2"/>
  <c r="V401" i="2"/>
  <c r="S401" i="2"/>
  <c r="R401" i="2"/>
  <c r="AK400" i="2"/>
  <c r="AF400" i="2"/>
  <c r="AE400" i="2"/>
  <c r="AC400" i="2"/>
  <c r="AB400" i="2"/>
  <c r="AA400" i="2"/>
  <c r="X400" i="2"/>
  <c r="V400" i="2"/>
  <c r="S400" i="2"/>
  <c r="T400" i="2" s="1"/>
  <c r="R400" i="2"/>
  <c r="AK399" i="2"/>
  <c r="AF399" i="2"/>
  <c r="AE399" i="2"/>
  <c r="AC399" i="2"/>
  <c r="AB399" i="2"/>
  <c r="AA399" i="2"/>
  <c r="X399" i="2"/>
  <c r="V399" i="2"/>
  <c r="S399" i="2"/>
  <c r="U399" i="2" s="1"/>
  <c r="R399" i="2"/>
  <c r="AK398" i="2"/>
  <c r="AF398" i="2"/>
  <c r="AE398" i="2"/>
  <c r="AC398" i="2"/>
  <c r="AB398" i="2"/>
  <c r="AA398" i="2"/>
  <c r="X398" i="2"/>
  <c r="V398" i="2"/>
  <c r="S398" i="2"/>
  <c r="U398" i="2" s="1"/>
  <c r="R398" i="2"/>
  <c r="AK397" i="2"/>
  <c r="AF397" i="2"/>
  <c r="AE397" i="2"/>
  <c r="AC397" i="2"/>
  <c r="AB397" i="2"/>
  <c r="AA397" i="2"/>
  <c r="X397" i="2"/>
  <c r="V397" i="2"/>
  <c r="S397" i="2"/>
  <c r="T397" i="2" s="1"/>
  <c r="R397" i="2"/>
  <c r="AK396" i="2"/>
  <c r="AF396" i="2"/>
  <c r="AE396" i="2"/>
  <c r="AC396" i="2"/>
  <c r="AB396" i="2"/>
  <c r="AA396" i="2"/>
  <c r="X396" i="2"/>
  <c r="V396" i="2"/>
  <c r="S396" i="2"/>
  <c r="T396" i="2" s="1"/>
  <c r="R396" i="2"/>
  <c r="AK395" i="2"/>
  <c r="AF395" i="2"/>
  <c r="AE395" i="2"/>
  <c r="AC395" i="2"/>
  <c r="AB395" i="2"/>
  <c r="AA395" i="2"/>
  <c r="X395" i="2"/>
  <c r="V395" i="2"/>
  <c r="S395" i="2"/>
  <c r="T395" i="2" s="1"/>
  <c r="R395" i="2"/>
  <c r="AK394" i="2"/>
  <c r="AF394" i="2"/>
  <c r="AE394" i="2"/>
  <c r="AC394" i="2"/>
  <c r="AB394" i="2"/>
  <c r="AA394" i="2"/>
  <c r="X394" i="2"/>
  <c r="V394" i="2"/>
  <c r="S394" i="2"/>
  <c r="T394" i="2" s="1"/>
  <c r="R394" i="2"/>
  <c r="AK393" i="2"/>
  <c r="AF393" i="2"/>
  <c r="AE393" i="2"/>
  <c r="AC393" i="2"/>
  <c r="AB393" i="2"/>
  <c r="AA393" i="2"/>
  <c r="X393" i="2"/>
  <c r="V393" i="2"/>
  <c r="S393" i="2"/>
  <c r="T393" i="2" s="1"/>
  <c r="R393" i="2"/>
  <c r="AK392" i="2"/>
  <c r="AF392" i="2"/>
  <c r="AE392" i="2"/>
  <c r="AC392" i="2"/>
  <c r="AB392" i="2"/>
  <c r="AA392" i="2"/>
  <c r="X392" i="2"/>
  <c r="V392" i="2"/>
  <c r="S392" i="2"/>
  <c r="U392" i="2" s="1"/>
  <c r="R392" i="2"/>
  <c r="AK391" i="2"/>
  <c r="AF391" i="2"/>
  <c r="AE391" i="2"/>
  <c r="AC391" i="2"/>
  <c r="AB391" i="2"/>
  <c r="AA391" i="2"/>
  <c r="X391" i="2"/>
  <c r="V391" i="2"/>
  <c r="S391" i="2"/>
  <c r="T391" i="2" s="1"/>
  <c r="R391" i="2"/>
  <c r="AK390" i="2"/>
  <c r="AF390" i="2"/>
  <c r="AE390" i="2"/>
  <c r="AC390" i="2"/>
  <c r="AB390" i="2"/>
  <c r="AA390" i="2"/>
  <c r="X390" i="2"/>
  <c r="V390" i="2"/>
  <c r="S390" i="2"/>
  <c r="T390" i="2" s="1"/>
  <c r="R390" i="2"/>
  <c r="AK389" i="2"/>
  <c r="AF389" i="2"/>
  <c r="AE389" i="2"/>
  <c r="AC389" i="2"/>
  <c r="AB389" i="2"/>
  <c r="AA389" i="2"/>
  <c r="X389" i="2"/>
  <c r="V389" i="2"/>
  <c r="S389" i="2"/>
  <c r="T389" i="2" s="1"/>
  <c r="R389" i="2"/>
  <c r="AK388" i="2"/>
  <c r="AF388" i="2"/>
  <c r="AE388" i="2"/>
  <c r="AC388" i="2"/>
  <c r="AB388" i="2"/>
  <c r="AA388" i="2"/>
  <c r="X388" i="2"/>
  <c r="V388" i="2"/>
  <c r="S388" i="2"/>
  <c r="T388" i="2" s="1"/>
  <c r="R388" i="2"/>
  <c r="AK387" i="2"/>
  <c r="AF387" i="2"/>
  <c r="AE387" i="2"/>
  <c r="AC387" i="2"/>
  <c r="AB387" i="2"/>
  <c r="AA387" i="2"/>
  <c r="X387" i="2"/>
  <c r="V387" i="2"/>
  <c r="S387" i="2"/>
  <c r="U387" i="2" s="1"/>
  <c r="R387" i="2"/>
  <c r="AK386" i="2"/>
  <c r="AF386" i="2"/>
  <c r="AE386" i="2"/>
  <c r="AC386" i="2"/>
  <c r="AB386" i="2"/>
  <c r="AA386" i="2"/>
  <c r="X386" i="2"/>
  <c r="V386" i="2"/>
  <c r="S386" i="2"/>
  <c r="U386" i="2" s="1"/>
  <c r="R386" i="2"/>
  <c r="AK385" i="2"/>
  <c r="AF385" i="2"/>
  <c r="AE385" i="2"/>
  <c r="AC385" i="2"/>
  <c r="AB385" i="2"/>
  <c r="AA385" i="2"/>
  <c r="X385" i="2"/>
  <c r="V385" i="2"/>
  <c r="S385" i="2"/>
  <c r="T385" i="2" s="1"/>
  <c r="R385" i="2"/>
  <c r="AK384" i="2"/>
  <c r="AF384" i="2"/>
  <c r="AE384" i="2"/>
  <c r="AC384" i="2"/>
  <c r="AB384" i="2"/>
  <c r="AA384" i="2"/>
  <c r="X384" i="2"/>
  <c r="V384" i="2"/>
  <c r="S384" i="2"/>
  <c r="T384" i="2" s="1"/>
  <c r="R384" i="2"/>
  <c r="AK383" i="2"/>
  <c r="AF383" i="2"/>
  <c r="AE383" i="2"/>
  <c r="AC383" i="2"/>
  <c r="AB383" i="2"/>
  <c r="AA383" i="2"/>
  <c r="X383" i="2"/>
  <c r="V383" i="2"/>
  <c r="S383" i="2"/>
  <c r="T383" i="2" s="1"/>
  <c r="R383" i="2"/>
  <c r="AK382" i="2"/>
  <c r="AF382" i="2"/>
  <c r="AE382" i="2"/>
  <c r="AC382" i="2"/>
  <c r="AB382" i="2"/>
  <c r="AA382" i="2"/>
  <c r="X382" i="2"/>
  <c r="V382" i="2"/>
  <c r="S382" i="2"/>
  <c r="T382" i="2" s="1"/>
  <c r="R382" i="2"/>
  <c r="AK381" i="2"/>
  <c r="AF381" i="2"/>
  <c r="AE381" i="2"/>
  <c r="AC381" i="2"/>
  <c r="AB381" i="2"/>
  <c r="AA381" i="2"/>
  <c r="X381" i="2"/>
  <c r="V381" i="2"/>
  <c r="S381" i="2"/>
  <c r="U381" i="2" s="1"/>
  <c r="R381" i="2"/>
  <c r="AK380" i="2"/>
  <c r="AF380" i="2"/>
  <c r="AE380" i="2"/>
  <c r="AC380" i="2"/>
  <c r="AB380" i="2"/>
  <c r="AA380" i="2"/>
  <c r="X380" i="2"/>
  <c r="V380" i="2"/>
  <c r="S380" i="2"/>
  <c r="U380" i="2" s="1"/>
  <c r="R380" i="2"/>
  <c r="AK379" i="2"/>
  <c r="AF379" i="2"/>
  <c r="AE379" i="2"/>
  <c r="AC379" i="2"/>
  <c r="AB379" i="2"/>
  <c r="AA379" i="2"/>
  <c r="X379" i="2"/>
  <c r="V379" i="2"/>
  <c r="S379" i="2"/>
  <c r="T379" i="2" s="1"/>
  <c r="R379" i="2"/>
  <c r="AK378" i="2"/>
  <c r="AF378" i="2"/>
  <c r="AE378" i="2"/>
  <c r="AC378" i="2"/>
  <c r="AB378" i="2"/>
  <c r="AA378" i="2"/>
  <c r="X378" i="2"/>
  <c r="V378" i="2"/>
  <c r="S378" i="2"/>
  <c r="T378" i="2" s="1"/>
  <c r="R378" i="2"/>
  <c r="AK377" i="2"/>
  <c r="AF377" i="2"/>
  <c r="AE377" i="2"/>
  <c r="AC377" i="2"/>
  <c r="AB377" i="2"/>
  <c r="AA377" i="2"/>
  <c r="X377" i="2"/>
  <c r="V377" i="2"/>
  <c r="S377" i="2"/>
  <c r="T377" i="2" s="1"/>
  <c r="R377" i="2"/>
  <c r="AK376" i="2"/>
  <c r="AF376" i="2"/>
  <c r="AE376" i="2"/>
  <c r="AC376" i="2"/>
  <c r="AB376" i="2"/>
  <c r="AA376" i="2"/>
  <c r="X376" i="2"/>
  <c r="V376" i="2"/>
  <c r="S376" i="2"/>
  <c r="T376" i="2" s="1"/>
  <c r="R376" i="2"/>
  <c r="AK375" i="2"/>
  <c r="AF375" i="2"/>
  <c r="AE375" i="2"/>
  <c r="AC375" i="2"/>
  <c r="AB375" i="2"/>
  <c r="AA375" i="2"/>
  <c r="X375" i="2"/>
  <c r="V375" i="2"/>
  <c r="S375" i="2"/>
  <c r="U375" i="2" s="1"/>
  <c r="R375" i="2"/>
  <c r="AK374" i="2"/>
  <c r="AF374" i="2"/>
  <c r="AE374" i="2"/>
  <c r="AC374" i="2"/>
  <c r="AB374" i="2"/>
  <c r="AA374" i="2"/>
  <c r="X374" i="2"/>
  <c r="V374" i="2"/>
  <c r="S374" i="2"/>
  <c r="U374" i="2" s="1"/>
  <c r="R374" i="2"/>
  <c r="AK373" i="2"/>
  <c r="AF373" i="2"/>
  <c r="AE373" i="2"/>
  <c r="AC373" i="2"/>
  <c r="AB373" i="2"/>
  <c r="AA373" i="2"/>
  <c r="X373" i="2"/>
  <c r="V373" i="2"/>
  <c r="S373" i="2"/>
  <c r="T373" i="2" s="1"/>
  <c r="R373" i="2"/>
  <c r="AK372" i="2"/>
  <c r="AF372" i="2"/>
  <c r="AE372" i="2"/>
  <c r="AC372" i="2"/>
  <c r="AB372" i="2"/>
  <c r="AA372" i="2"/>
  <c r="X372" i="2"/>
  <c r="V372" i="2"/>
  <c r="S372" i="2"/>
  <c r="T372" i="2" s="1"/>
  <c r="R372" i="2"/>
  <c r="AK371" i="2"/>
  <c r="AF371" i="2"/>
  <c r="AE371" i="2"/>
  <c r="AC371" i="2"/>
  <c r="AB371" i="2"/>
  <c r="AA371" i="2"/>
  <c r="X371" i="2"/>
  <c r="V371" i="2"/>
  <c r="S371" i="2"/>
  <c r="T371" i="2" s="1"/>
  <c r="R371" i="2"/>
  <c r="AK370" i="2"/>
  <c r="AF370" i="2"/>
  <c r="AE370" i="2"/>
  <c r="AC370" i="2"/>
  <c r="AB370" i="2"/>
  <c r="AA370" i="2"/>
  <c r="X370" i="2"/>
  <c r="V370" i="2"/>
  <c r="S370" i="2"/>
  <c r="T370" i="2" s="1"/>
  <c r="R370" i="2"/>
  <c r="AK369" i="2"/>
  <c r="AF369" i="2"/>
  <c r="AE369" i="2"/>
  <c r="AC369" i="2"/>
  <c r="AB369" i="2"/>
  <c r="AA369" i="2"/>
  <c r="X369" i="2"/>
  <c r="V369" i="2"/>
  <c r="S369" i="2"/>
  <c r="U369" i="2" s="1"/>
  <c r="R369" i="2"/>
  <c r="AK368" i="2"/>
  <c r="AF368" i="2"/>
  <c r="AE368" i="2"/>
  <c r="AC368" i="2"/>
  <c r="AB368" i="2"/>
  <c r="AA368" i="2"/>
  <c r="X368" i="2"/>
  <c r="V368" i="2"/>
  <c r="S368" i="2"/>
  <c r="U368" i="2" s="1"/>
  <c r="R368" i="2"/>
  <c r="AK367" i="2"/>
  <c r="AF367" i="2"/>
  <c r="AE367" i="2"/>
  <c r="AC367" i="2"/>
  <c r="AB367" i="2"/>
  <c r="AA367" i="2"/>
  <c r="X367" i="2"/>
  <c r="V367" i="2"/>
  <c r="S367" i="2"/>
  <c r="T367" i="2" s="1"/>
  <c r="R367" i="2"/>
  <c r="AK366" i="2"/>
  <c r="AF366" i="2"/>
  <c r="AE366" i="2"/>
  <c r="AC366" i="2"/>
  <c r="AB366" i="2"/>
  <c r="AA366" i="2"/>
  <c r="X366" i="2"/>
  <c r="V366" i="2"/>
  <c r="S366" i="2"/>
  <c r="T366" i="2" s="1"/>
  <c r="R366" i="2"/>
  <c r="AK365" i="2"/>
  <c r="AF365" i="2"/>
  <c r="AE365" i="2"/>
  <c r="AC365" i="2"/>
  <c r="AB365" i="2"/>
  <c r="AA365" i="2"/>
  <c r="X365" i="2"/>
  <c r="V365" i="2"/>
  <c r="S365" i="2"/>
  <c r="T365" i="2" s="1"/>
  <c r="R365" i="2"/>
  <c r="AK364" i="2"/>
  <c r="AF364" i="2"/>
  <c r="AE364" i="2"/>
  <c r="AC364" i="2"/>
  <c r="AB364" i="2"/>
  <c r="AA364" i="2"/>
  <c r="X364" i="2"/>
  <c r="V364" i="2"/>
  <c r="S364" i="2"/>
  <c r="T364" i="2" s="1"/>
  <c r="R364" i="2"/>
  <c r="AK363" i="2"/>
  <c r="AF363" i="2"/>
  <c r="AE363" i="2"/>
  <c r="AC363" i="2"/>
  <c r="AB363" i="2"/>
  <c r="AA363" i="2"/>
  <c r="X363" i="2"/>
  <c r="V363" i="2"/>
  <c r="S363" i="2"/>
  <c r="U363" i="2" s="1"/>
  <c r="R363" i="2"/>
  <c r="AK362" i="2"/>
  <c r="AF362" i="2"/>
  <c r="AE362" i="2"/>
  <c r="AC362" i="2"/>
  <c r="AB362" i="2"/>
  <c r="AA362" i="2"/>
  <c r="X362" i="2"/>
  <c r="V362" i="2"/>
  <c r="S362" i="2"/>
  <c r="U362" i="2" s="1"/>
  <c r="R362" i="2"/>
  <c r="AK361" i="2"/>
  <c r="AF361" i="2"/>
  <c r="AE361" i="2"/>
  <c r="AC361" i="2"/>
  <c r="AB361" i="2"/>
  <c r="AA361" i="2"/>
  <c r="X361" i="2"/>
  <c r="V361" i="2"/>
  <c r="S361" i="2"/>
  <c r="T361" i="2" s="1"/>
  <c r="R361" i="2"/>
  <c r="AK360" i="2"/>
  <c r="AF360" i="2"/>
  <c r="AE360" i="2"/>
  <c r="AC360" i="2"/>
  <c r="AB360" i="2"/>
  <c r="AA360" i="2"/>
  <c r="X360" i="2"/>
  <c r="V360" i="2"/>
  <c r="S360" i="2"/>
  <c r="T360" i="2" s="1"/>
  <c r="R360" i="2"/>
  <c r="AK359" i="2"/>
  <c r="AF359" i="2"/>
  <c r="AE359" i="2"/>
  <c r="AC359" i="2"/>
  <c r="AB359" i="2"/>
  <c r="AA359" i="2"/>
  <c r="X359" i="2"/>
  <c r="V359" i="2"/>
  <c r="S359" i="2"/>
  <c r="T359" i="2" s="1"/>
  <c r="R359" i="2"/>
  <c r="AK358" i="2"/>
  <c r="AF358" i="2"/>
  <c r="AE358" i="2"/>
  <c r="AC358" i="2"/>
  <c r="AB358" i="2"/>
  <c r="AA358" i="2"/>
  <c r="X358" i="2"/>
  <c r="V358" i="2"/>
  <c r="S358" i="2"/>
  <c r="T358" i="2" s="1"/>
  <c r="R358" i="2"/>
  <c r="AK357" i="2"/>
  <c r="AF357" i="2"/>
  <c r="AE357" i="2"/>
  <c r="AC357" i="2"/>
  <c r="AB357" i="2"/>
  <c r="AA357" i="2"/>
  <c r="X357" i="2"/>
  <c r="V357" i="2"/>
  <c r="S357" i="2"/>
  <c r="T357" i="2" s="1"/>
  <c r="R357" i="2"/>
  <c r="AK356" i="2"/>
  <c r="AF356" i="2"/>
  <c r="AE356" i="2"/>
  <c r="AC356" i="2"/>
  <c r="AB356" i="2"/>
  <c r="AA356" i="2"/>
  <c r="X356" i="2"/>
  <c r="V356" i="2"/>
  <c r="S356" i="2"/>
  <c r="U356" i="2" s="1"/>
  <c r="R356" i="2"/>
  <c r="AK355" i="2"/>
  <c r="AF355" i="2"/>
  <c r="AE355" i="2"/>
  <c r="AC355" i="2"/>
  <c r="AB355" i="2"/>
  <c r="AA355" i="2"/>
  <c r="X355" i="2"/>
  <c r="V355" i="2"/>
  <c r="S355" i="2"/>
  <c r="T355" i="2" s="1"/>
  <c r="R355" i="2"/>
  <c r="AK354" i="2"/>
  <c r="AF354" i="2"/>
  <c r="AE354" i="2"/>
  <c r="AC354" i="2"/>
  <c r="AB354" i="2"/>
  <c r="AA354" i="2"/>
  <c r="X354" i="2"/>
  <c r="V354" i="2"/>
  <c r="S354" i="2"/>
  <c r="U354" i="2" s="1"/>
  <c r="R354" i="2"/>
  <c r="AV543" i="2" l="1"/>
  <c r="AP543" i="2"/>
  <c r="AV576" i="2"/>
  <c r="AP576" i="2"/>
  <c r="AV560" i="2"/>
  <c r="AP560" i="2"/>
  <c r="AV624" i="2"/>
  <c r="AP624" i="2"/>
  <c r="AV569" i="2"/>
  <c r="AP569" i="2"/>
  <c r="AV561" i="2"/>
  <c r="AP561" i="2"/>
  <c r="AV540" i="2"/>
  <c r="AP540" i="2"/>
  <c r="AV555" i="2"/>
  <c r="AP555" i="2"/>
  <c r="AV559" i="2"/>
  <c r="AP559" i="2"/>
  <c r="AV551" i="2"/>
  <c r="AP551" i="2"/>
  <c r="AV606" i="2"/>
  <c r="AP606" i="2"/>
  <c r="AV593" i="2"/>
  <c r="AP593" i="2"/>
  <c r="AV566" i="2"/>
  <c r="AP566" i="2"/>
  <c r="AV539" i="2"/>
  <c r="AP539" i="2"/>
  <c r="AV629" i="2"/>
  <c r="AP629" i="2"/>
  <c r="AV541" i="2"/>
  <c r="AP541" i="2"/>
  <c r="AV574" i="2"/>
  <c r="AP574" i="2"/>
  <c r="AV571" i="2"/>
  <c r="AP571" i="2"/>
  <c r="AV549" i="2"/>
  <c r="AP549" i="2"/>
  <c r="AV557" i="2"/>
  <c r="AP557" i="2"/>
  <c r="AV594" i="2"/>
  <c r="AP594" i="2"/>
  <c r="AV577" i="2"/>
  <c r="AP577" i="2"/>
  <c r="AV602" i="2"/>
  <c r="AP602" i="2"/>
  <c r="AV553" i="2"/>
  <c r="AP553" i="2"/>
  <c r="AV567" i="2"/>
  <c r="AP567" i="2"/>
  <c r="AV583" i="2"/>
  <c r="AP583" i="2"/>
  <c r="AV558" i="2"/>
  <c r="AP558" i="2"/>
  <c r="AV586" i="2"/>
  <c r="AP586" i="2"/>
  <c r="AV630" i="2"/>
  <c r="AP630" i="2"/>
  <c r="AV587" i="2"/>
  <c r="AP587" i="2"/>
  <c r="AV547" i="2"/>
  <c r="AP547" i="2"/>
  <c r="AV597" i="2"/>
  <c r="AP597" i="2"/>
  <c r="AV605" i="2"/>
  <c r="AP605" i="2"/>
  <c r="AV556" i="2"/>
  <c r="AP556" i="2"/>
  <c r="AV548" i="2"/>
  <c r="AP548" i="2"/>
  <c r="AV600" i="2"/>
  <c r="AP600" i="2"/>
  <c r="AV592" i="2"/>
  <c r="AP592" i="2"/>
  <c r="AV626" i="2"/>
  <c r="AP626" i="2"/>
  <c r="AV552" i="2"/>
  <c r="AP552" i="2"/>
  <c r="AV564" i="2"/>
  <c r="AP564" i="2"/>
  <c r="AV588" i="2"/>
  <c r="AP588" i="2"/>
  <c r="AV591" i="2"/>
  <c r="AP591" i="2"/>
  <c r="AV621" i="2"/>
  <c r="AP621" i="2"/>
  <c r="AV570" i="2"/>
  <c r="AP570" i="2"/>
  <c r="AV628" i="2"/>
  <c r="AP628" i="2"/>
  <c r="AV589" i="2"/>
  <c r="AP589" i="2"/>
  <c r="AV562" i="2"/>
  <c r="AP562" i="2"/>
  <c r="AV622" i="2"/>
  <c r="AP622" i="2"/>
  <c r="AV596" i="2"/>
  <c r="AP596" i="2"/>
  <c r="AV603" i="2"/>
  <c r="AP603" i="2"/>
  <c r="AV581" i="2"/>
  <c r="AP581" i="2"/>
  <c r="AV590" i="2"/>
  <c r="AP590" i="2"/>
  <c r="AV584" i="2"/>
  <c r="AP584" i="2"/>
  <c r="AV585" i="2"/>
  <c r="AP585" i="2"/>
  <c r="AV575" i="2"/>
  <c r="AP575" i="2"/>
  <c r="AV599" i="2"/>
  <c r="AP599" i="2"/>
  <c r="AV623" i="2"/>
  <c r="AP623" i="2"/>
  <c r="AV580" i="2"/>
  <c r="AP580" i="2"/>
  <c r="AV545" i="2"/>
  <c r="AP545" i="2"/>
  <c r="AV625" i="2"/>
  <c r="AP625" i="2"/>
  <c r="AV542" i="2"/>
  <c r="AP542" i="2"/>
  <c r="AV537" i="2"/>
  <c r="AP537" i="2"/>
  <c r="AV604" i="2"/>
  <c r="AP604" i="2"/>
  <c r="AV573" i="2"/>
  <c r="AP573" i="2"/>
  <c r="AV582" i="2"/>
  <c r="AP582" i="2"/>
  <c r="AV563" i="2"/>
  <c r="AP563" i="2"/>
  <c r="AV565" i="2"/>
  <c r="AP565" i="2"/>
  <c r="AV546" i="2"/>
  <c r="AP546" i="2"/>
  <c r="AV595" i="2"/>
  <c r="AP595" i="2"/>
  <c r="AV514" i="2"/>
  <c r="AV499" i="2"/>
  <c r="AV531" i="2"/>
  <c r="AV532" i="2"/>
  <c r="AV518" i="2"/>
  <c r="AV461" i="2"/>
  <c r="AV502" i="2"/>
  <c r="AV515" i="2"/>
  <c r="AV471" i="2"/>
  <c r="AV529" i="2"/>
  <c r="AV525" i="2"/>
  <c r="AV483" i="2"/>
  <c r="AV498" i="2"/>
  <c r="AV520" i="2"/>
  <c r="AV501" i="2"/>
  <c r="AV462" i="2"/>
  <c r="AV516" i="2"/>
  <c r="AV464" i="2"/>
  <c r="AV467" i="2"/>
  <c r="AV473" i="2"/>
  <c r="AV468" i="2"/>
  <c r="AV521" i="2"/>
  <c r="AV513" i="2"/>
  <c r="AV489" i="2"/>
  <c r="AV526" i="2"/>
  <c r="AV494" i="2"/>
  <c r="AV512" i="2"/>
  <c r="AV470" i="2"/>
  <c r="AV495" i="2"/>
  <c r="AV477" i="2"/>
  <c r="AV508" i="2"/>
  <c r="AV519" i="2"/>
  <c r="AV463" i="2"/>
  <c r="AV497" i="2"/>
  <c r="AV480" i="2"/>
  <c r="AV475" i="2"/>
  <c r="AV482" i="2"/>
  <c r="AV503" i="2"/>
  <c r="AV474" i="2"/>
  <c r="AV533" i="2"/>
  <c r="AV509" i="2"/>
  <c r="AV517" i="2"/>
  <c r="AV472" i="2"/>
  <c r="AP619" i="2"/>
  <c r="AV619" i="2"/>
  <c r="AV466" i="2"/>
  <c r="AV459" i="2"/>
  <c r="AV507" i="2"/>
  <c r="AV485" i="2"/>
  <c r="AV488" i="2"/>
  <c r="AV486" i="2"/>
  <c r="AV524" i="2"/>
  <c r="AV535" i="2"/>
  <c r="AV528" i="2"/>
  <c r="AV491" i="2"/>
  <c r="AV465" i="2"/>
  <c r="AV536" i="2"/>
  <c r="AV479" i="2"/>
  <c r="AV478" i="2"/>
  <c r="AV476" i="2"/>
  <c r="AV511" i="2"/>
  <c r="AV530" i="2"/>
  <c r="AV534" i="2"/>
  <c r="AV496" i="2"/>
  <c r="AV523" i="2"/>
  <c r="AV492" i="2"/>
  <c r="AV505" i="2"/>
  <c r="AV510" i="2"/>
  <c r="AV504" i="2"/>
  <c r="AO527" i="2"/>
  <c r="AP527" i="2" s="1"/>
  <c r="AO460" i="2"/>
  <c r="AP460" i="2" s="1"/>
  <c r="AO572" i="2"/>
  <c r="AP572" i="2" s="1"/>
  <c r="AP609" i="2"/>
  <c r="AO506" i="2"/>
  <c r="AP506" i="2" s="1"/>
  <c r="AO554" i="2"/>
  <c r="AP620" i="2"/>
  <c r="AO601" i="2"/>
  <c r="AO578" i="2"/>
  <c r="AP613" i="2"/>
  <c r="AP611" i="2"/>
  <c r="AP615" i="2"/>
  <c r="AP616" i="2"/>
  <c r="AP607" i="2"/>
  <c r="AP618" i="2"/>
  <c r="AP608" i="2"/>
  <c r="AP614" i="2"/>
  <c r="AP612" i="2"/>
  <c r="AP617" i="2"/>
  <c r="T443" i="2"/>
  <c r="AG443" i="2" s="1"/>
  <c r="U370" i="2"/>
  <c r="AG370" i="2" s="1"/>
  <c r="AJ370" i="2" s="1"/>
  <c r="AO370" i="2" s="1"/>
  <c r="AP370" i="2" s="1"/>
  <c r="U360" i="2"/>
  <c r="U364" i="2"/>
  <c r="AG364" i="2" s="1"/>
  <c r="AJ364" i="2" s="1"/>
  <c r="AO364" i="2" s="1"/>
  <c r="AP364" i="2" s="1"/>
  <c r="U383" i="2"/>
  <c r="AG383" i="2" s="1"/>
  <c r="AJ383" i="2" s="1"/>
  <c r="T363" i="2"/>
  <c r="AG363" i="2" s="1"/>
  <c r="T369" i="2"/>
  <c r="AG369" i="2" s="1"/>
  <c r="AJ369" i="2" s="1"/>
  <c r="T407" i="2"/>
  <c r="AG407" i="2" s="1"/>
  <c r="AJ407" i="2" s="1"/>
  <c r="AO407" i="2" s="1"/>
  <c r="AP407" i="2" s="1"/>
  <c r="U420" i="2"/>
  <c r="AG420" i="2" s="1"/>
  <c r="U393" i="2"/>
  <c r="AG393" i="2" s="1"/>
  <c r="U430" i="2"/>
  <c r="AG430" i="2" s="1"/>
  <c r="AJ430" i="2" s="1"/>
  <c r="AO430" i="2" s="1"/>
  <c r="AP430" i="2" s="1"/>
  <c r="U372" i="2"/>
  <c r="AG372" i="2" s="1"/>
  <c r="T381" i="2"/>
  <c r="AG381" i="2" s="1"/>
  <c r="AJ381" i="2" s="1"/>
  <c r="U382" i="2"/>
  <c r="AG382" i="2" s="1"/>
  <c r="AJ382" i="2" s="1"/>
  <c r="AO382" i="2" s="1"/>
  <c r="AP382" i="2" s="1"/>
  <c r="U371" i="2"/>
  <c r="AG371" i="2" s="1"/>
  <c r="AJ371" i="2" s="1"/>
  <c r="T413" i="2"/>
  <c r="AG413" i="2" s="1"/>
  <c r="U431" i="2"/>
  <c r="AG431" i="2" s="1"/>
  <c r="AJ431" i="2" s="1"/>
  <c r="AO431" i="2" s="1"/>
  <c r="AP431" i="2" s="1"/>
  <c r="U359" i="2"/>
  <c r="AG359" i="2" s="1"/>
  <c r="AJ359" i="2" s="1"/>
  <c r="U390" i="2"/>
  <c r="AG390" i="2" s="1"/>
  <c r="T429" i="2"/>
  <c r="AG429" i="2" s="1"/>
  <c r="T449" i="2"/>
  <c r="AG449" i="2" s="1"/>
  <c r="AJ449" i="2" s="1"/>
  <c r="AO449" i="2" s="1"/>
  <c r="AP449" i="2" s="1"/>
  <c r="U358" i="2"/>
  <c r="AG358" i="2" s="1"/>
  <c r="AJ358" i="2" s="1"/>
  <c r="AO358" i="2" s="1"/>
  <c r="AP358" i="2" s="1"/>
  <c r="U389" i="2"/>
  <c r="AG389" i="2" s="1"/>
  <c r="AJ389" i="2" s="1"/>
  <c r="AO389" i="2" s="1"/>
  <c r="AP389" i="2" s="1"/>
  <c r="T428" i="2"/>
  <c r="AG428" i="2" s="1"/>
  <c r="AJ428" i="2" s="1"/>
  <c r="AO428" i="2" s="1"/>
  <c r="AP428" i="2" s="1"/>
  <c r="U378" i="2"/>
  <c r="AG378" i="2" s="1"/>
  <c r="T387" i="2"/>
  <c r="AG387" i="2" s="1"/>
  <c r="U388" i="2"/>
  <c r="AG388" i="2" s="1"/>
  <c r="AJ388" i="2" s="1"/>
  <c r="AO388" i="2" s="1"/>
  <c r="AP388" i="2" s="1"/>
  <c r="T356" i="2"/>
  <c r="AG356" i="2" s="1"/>
  <c r="AJ356" i="2" s="1"/>
  <c r="AO356" i="2" s="1"/>
  <c r="AP356" i="2" s="1"/>
  <c r="U377" i="2"/>
  <c r="AG377" i="2" s="1"/>
  <c r="U456" i="2"/>
  <c r="AG456" i="2" s="1"/>
  <c r="U366" i="2"/>
  <c r="AG366" i="2" s="1"/>
  <c r="T375" i="2"/>
  <c r="AG375" i="2" s="1"/>
  <c r="AJ375" i="2" s="1"/>
  <c r="U376" i="2"/>
  <c r="AG376" i="2" s="1"/>
  <c r="AJ376" i="2" s="1"/>
  <c r="AO376" i="2" s="1"/>
  <c r="AP376" i="2" s="1"/>
  <c r="U455" i="2"/>
  <c r="AG455" i="2" s="1"/>
  <c r="AJ455" i="2" s="1"/>
  <c r="AO455" i="2" s="1"/>
  <c r="AP455" i="2" s="1"/>
  <c r="U365" i="2"/>
  <c r="AG365" i="2" s="1"/>
  <c r="U396" i="2"/>
  <c r="AG396" i="2" s="1"/>
  <c r="U419" i="2"/>
  <c r="AG419" i="2" s="1"/>
  <c r="U454" i="2"/>
  <c r="AG454" i="2" s="1"/>
  <c r="U395" i="2"/>
  <c r="AG395" i="2" s="1"/>
  <c r="AJ395" i="2" s="1"/>
  <c r="AO395" i="2" s="1"/>
  <c r="AP395" i="2" s="1"/>
  <c r="T416" i="2"/>
  <c r="AG416" i="2" s="1"/>
  <c r="T417" i="2"/>
  <c r="AG417" i="2" s="1"/>
  <c r="U418" i="2"/>
  <c r="AG418" i="2" s="1"/>
  <c r="AJ418" i="2" s="1"/>
  <c r="AO418" i="2" s="1"/>
  <c r="AP418" i="2" s="1"/>
  <c r="T453" i="2"/>
  <c r="AG453" i="2" s="1"/>
  <c r="U384" i="2"/>
  <c r="AG384" i="2" s="1"/>
  <c r="U394" i="2"/>
  <c r="AG394" i="2" s="1"/>
  <c r="AJ394" i="2" s="1"/>
  <c r="AO394" i="2" s="1"/>
  <c r="AP394" i="2" s="1"/>
  <c r="T452" i="2"/>
  <c r="AG452" i="2" s="1"/>
  <c r="AJ452" i="2" s="1"/>
  <c r="T405" i="2"/>
  <c r="AG405" i="2" s="1"/>
  <c r="U409" i="2"/>
  <c r="AG409" i="2" s="1"/>
  <c r="T411" i="2"/>
  <c r="AG411" i="2" s="1"/>
  <c r="U412" i="2"/>
  <c r="AG412" i="2" s="1"/>
  <c r="AJ412" i="2" s="1"/>
  <c r="AO412" i="2" s="1"/>
  <c r="AP412" i="2" s="1"/>
  <c r="T414" i="2"/>
  <c r="AG414" i="2" s="1"/>
  <c r="T362" i="2"/>
  <c r="AG362" i="2" s="1"/>
  <c r="T368" i="2"/>
  <c r="AG368" i="2" s="1"/>
  <c r="T374" i="2"/>
  <c r="AG374" i="2" s="1"/>
  <c r="T380" i="2"/>
  <c r="AG380" i="2" s="1"/>
  <c r="T386" i="2"/>
  <c r="AG386" i="2" s="1"/>
  <c r="T392" i="2"/>
  <c r="AG392" i="2" s="1"/>
  <c r="T398" i="2"/>
  <c r="AG398" i="2" s="1"/>
  <c r="AJ398" i="2" s="1"/>
  <c r="AO398" i="2" s="1"/>
  <c r="AP398" i="2" s="1"/>
  <c r="T399" i="2"/>
  <c r="AG399" i="2" s="1"/>
  <c r="U400" i="2"/>
  <c r="AG400" i="2" s="1"/>
  <c r="AJ400" i="2" s="1"/>
  <c r="AO400" i="2" s="1"/>
  <c r="AP400" i="2" s="1"/>
  <c r="U401" i="2"/>
  <c r="T402" i="2"/>
  <c r="AG402" i="2" s="1"/>
  <c r="U403" i="2"/>
  <c r="AG403" i="2" s="1"/>
  <c r="AJ403" i="2" s="1"/>
  <c r="AO403" i="2" s="1"/>
  <c r="AP403" i="2" s="1"/>
  <c r="U404" i="2"/>
  <c r="AG404" i="2" s="1"/>
  <c r="AJ404" i="2" s="1"/>
  <c r="AO404" i="2" s="1"/>
  <c r="AP404" i="2" s="1"/>
  <c r="U408" i="2"/>
  <c r="AG408" i="2" s="1"/>
  <c r="AJ408" i="2" s="1"/>
  <c r="U410" i="2"/>
  <c r="AG410" i="2" s="1"/>
  <c r="AJ410" i="2" s="1"/>
  <c r="AO410" i="2" s="1"/>
  <c r="AP410" i="2" s="1"/>
  <c r="T458" i="2"/>
  <c r="AG458" i="2" s="1"/>
  <c r="U406" i="2"/>
  <c r="AG406" i="2" s="1"/>
  <c r="AJ406" i="2" s="1"/>
  <c r="AO406" i="2" s="1"/>
  <c r="AP406" i="2" s="1"/>
  <c r="U415" i="2"/>
  <c r="AG415" i="2" s="1"/>
  <c r="U361" i="2"/>
  <c r="AG361" i="2" s="1"/>
  <c r="AJ361" i="2" s="1"/>
  <c r="AO361" i="2" s="1"/>
  <c r="AP361" i="2" s="1"/>
  <c r="U367" i="2"/>
  <c r="AG367" i="2" s="1"/>
  <c r="AJ367" i="2" s="1"/>
  <c r="AO367" i="2" s="1"/>
  <c r="AP367" i="2" s="1"/>
  <c r="U373" i="2"/>
  <c r="AG373" i="2" s="1"/>
  <c r="AJ373" i="2" s="1"/>
  <c r="AO373" i="2" s="1"/>
  <c r="AP373" i="2" s="1"/>
  <c r="U379" i="2"/>
  <c r="AG379" i="2" s="1"/>
  <c r="U385" i="2"/>
  <c r="AG385" i="2" s="1"/>
  <c r="AJ385" i="2" s="1"/>
  <c r="AO385" i="2" s="1"/>
  <c r="AP385" i="2" s="1"/>
  <c r="U391" i="2"/>
  <c r="AG391" i="2" s="1"/>
  <c r="AJ391" i="2" s="1"/>
  <c r="AO391" i="2" s="1"/>
  <c r="AP391" i="2" s="1"/>
  <c r="U397" i="2"/>
  <c r="AG397" i="2" s="1"/>
  <c r="AJ397" i="2" s="1"/>
  <c r="AO397" i="2" s="1"/>
  <c r="AP397" i="2" s="1"/>
  <c r="U457" i="2"/>
  <c r="AG457" i="2" s="1"/>
  <c r="T354" i="2"/>
  <c r="AG354" i="2" s="1"/>
  <c r="U355" i="2"/>
  <c r="AG355" i="2" s="1"/>
  <c r="AJ355" i="2" s="1"/>
  <c r="AO355" i="2" s="1"/>
  <c r="AP355" i="2" s="1"/>
  <c r="U357" i="2"/>
  <c r="AG357" i="2" s="1"/>
  <c r="T437" i="2"/>
  <c r="AG437" i="2" s="1"/>
  <c r="AJ437" i="2" s="1"/>
  <c r="AO437" i="2" s="1"/>
  <c r="AP437" i="2" s="1"/>
  <c r="T440" i="2"/>
  <c r="AG440" i="2" s="1"/>
  <c r="T441" i="2"/>
  <c r="AG441" i="2" s="1"/>
  <c r="U442" i="2"/>
  <c r="AG442" i="2" s="1"/>
  <c r="AJ442" i="2" s="1"/>
  <c r="AO442" i="2" s="1"/>
  <c r="AP442" i="2" s="1"/>
  <c r="T444" i="2"/>
  <c r="AG444" i="2" s="1"/>
  <c r="U445" i="2"/>
  <c r="AG445" i="2" s="1"/>
  <c r="AJ445" i="2" s="1"/>
  <c r="T446" i="2"/>
  <c r="AG446" i="2" s="1"/>
  <c r="AJ446" i="2" s="1"/>
  <c r="AO446" i="2" s="1"/>
  <c r="AP446" i="2" s="1"/>
  <c r="T447" i="2"/>
  <c r="AG447" i="2" s="1"/>
  <c r="U448" i="2"/>
  <c r="AG448" i="2" s="1"/>
  <c r="AJ448" i="2" s="1"/>
  <c r="AO448" i="2" s="1"/>
  <c r="AP448" i="2" s="1"/>
  <c r="T450" i="2"/>
  <c r="AG450" i="2" s="1"/>
  <c r="U451" i="2"/>
  <c r="AG451" i="2" s="1"/>
  <c r="AJ451" i="2" s="1"/>
  <c r="AO451" i="2" s="1"/>
  <c r="AP451" i="2" s="1"/>
  <c r="T434" i="2"/>
  <c r="AG434" i="2" s="1"/>
  <c r="AJ434" i="2" s="1"/>
  <c r="AO434" i="2" s="1"/>
  <c r="AP434" i="2" s="1"/>
  <c r="T435" i="2"/>
  <c r="AG435" i="2" s="1"/>
  <c r="U436" i="2"/>
  <c r="AG436" i="2" s="1"/>
  <c r="AJ436" i="2" s="1"/>
  <c r="AO436" i="2" s="1"/>
  <c r="AP436" i="2" s="1"/>
  <c r="T438" i="2"/>
  <c r="AG438" i="2" s="1"/>
  <c r="U439" i="2"/>
  <c r="AG439" i="2" s="1"/>
  <c r="AJ439" i="2" s="1"/>
  <c r="AO439" i="2" s="1"/>
  <c r="AP439" i="2" s="1"/>
  <c r="T432" i="2"/>
  <c r="AG432" i="2" s="1"/>
  <c r="U433" i="2"/>
  <c r="AG433" i="2" s="1"/>
  <c r="AJ433" i="2" s="1"/>
  <c r="AO433" i="2" s="1"/>
  <c r="AP433" i="2" s="1"/>
  <c r="T401" i="2"/>
  <c r="T425" i="2"/>
  <c r="AG425" i="2" s="1"/>
  <c r="AJ425" i="2" s="1"/>
  <c r="AO425" i="2" s="1"/>
  <c r="T426" i="2"/>
  <c r="AG426" i="2" s="1"/>
  <c r="U427" i="2"/>
  <c r="AG427" i="2" s="1"/>
  <c r="AJ427" i="2" s="1"/>
  <c r="AO427" i="2" s="1"/>
  <c r="AP427" i="2" s="1"/>
  <c r="T422" i="2"/>
  <c r="AG422" i="2" s="1"/>
  <c r="T423" i="2"/>
  <c r="AG423" i="2" s="1"/>
  <c r="U424" i="2"/>
  <c r="AG424" i="2" s="1"/>
  <c r="AJ424" i="2" s="1"/>
  <c r="AO424" i="2" s="1"/>
  <c r="AP424" i="2" s="1"/>
  <c r="U421" i="2"/>
  <c r="AG421" i="2" s="1"/>
  <c r="AJ421" i="2" s="1"/>
  <c r="AO421" i="2" s="1"/>
  <c r="AP421" i="2" s="1"/>
  <c r="AI119" i="3"/>
  <c r="AN119" i="3" s="1"/>
  <c r="AO119" i="3" s="1"/>
  <c r="AI118" i="3"/>
  <c r="AN118" i="3" s="1"/>
  <c r="AO118" i="3" s="1"/>
  <c r="AI117" i="3"/>
  <c r="AN117" i="3" s="1"/>
  <c r="AO117" i="3" s="1"/>
  <c r="AI122" i="3"/>
  <c r="AN122" i="3" s="1"/>
  <c r="AO122" i="3" s="1"/>
  <c r="AG360" i="2"/>
  <c r="AV578" i="2" l="1"/>
  <c r="AP578" i="2"/>
  <c r="AV601" i="2"/>
  <c r="AP601" i="2"/>
  <c r="AV554" i="2"/>
  <c r="AP554" i="2"/>
  <c r="AV425" i="2"/>
  <c r="AP425" i="2"/>
  <c r="AV356" i="2"/>
  <c r="AV446" i="2"/>
  <c r="AV391" i="2"/>
  <c r="AV403" i="2"/>
  <c r="AV395" i="2"/>
  <c r="AV388" i="2"/>
  <c r="AV404" i="2"/>
  <c r="AV385" i="2"/>
  <c r="AV412" i="2"/>
  <c r="AV382" i="2"/>
  <c r="AV370" i="2"/>
  <c r="AV506" i="2"/>
  <c r="AV364" i="2"/>
  <c r="AV439" i="2"/>
  <c r="AV442" i="2"/>
  <c r="AV373" i="2"/>
  <c r="AV400" i="2"/>
  <c r="AV428" i="2"/>
  <c r="AV367" i="2"/>
  <c r="AV389" i="2"/>
  <c r="AV430" i="2"/>
  <c r="AV572" i="2"/>
  <c r="AV436" i="2"/>
  <c r="AV361" i="2"/>
  <c r="AV398" i="2"/>
  <c r="AV455" i="2"/>
  <c r="AV358" i="2"/>
  <c r="AV460" i="2"/>
  <c r="AV421" i="2"/>
  <c r="AV424" i="2"/>
  <c r="AV437" i="2"/>
  <c r="AV394" i="2"/>
  <c r="AV376" i="2"/>
  <c r="AV449" i="2"/>
  <c r="AV527" i="2"/>
  <c r="AV434" i="2"/>
  <c r="AV406" i="2"/>
  <c r="AV407" i="2"/>
  <c r="AV451" i="2"/>
  <c r="AV355" i="2"/>
  <c r="AV397" i="2"/>
  <c r="AV427" i="2"/>
  <c r="AV410" i="2"/>
  <c r="AV418" i="2"/>
  <c r="AV433" i="2"/>
  <c r="AV448" i="2"/>
  <c r="AV431" i="2"/>
  <c r="AJ416" i="2"/>
  <c r="AO416" i="2" s="1"/>
  <c r="AJ413" i="2"/>
  <c r="AO413" i="2" s="1"/>
  <c r="AJ377" i="2"/>
  <c r="AO377" i="2" s="1"/>
  <c r="AP377" i="2" s="1"/>
  <c r="AJ379" i="2"/>
  <c r="AO379" i="2" s="1"/>
  <c r="AJ419" i="2"/>
  <c r="AO419" i="2" s="1"/>
  <c r="AJ365" i="2"/>
  <c r="AO365" i="2" s="1"/>
  <c r="AJ440" i="2"/>
  <c r="AO440" i="2" s="1"/>
  <c r="F9" i="6" s="1"/>
  <c r="AJ415" i="2"/>
  <c r="AO415" i="2" s="1"/>
  <c r="AJ422" i="2"/>
  <c r="AO422" i="2" s="1"/>
  <c r="AJ363" i="2"/>
  <c r="AO363" i="2" s="1"/>
  <c r="AP363" i="2" s="1"/>
  <c r="AG401" i="2"/>
  <c r="AJ401" i="2" s="1"/>
  <c r="AO401" i="2" s="1"/>
  <c r="AP401" i="2" s="1"/>
  <c r="AJ393" i="2"/>
  <c r="AO393" i="2" s="1"/>
  <c r="AP393" i="2" s="1"/>
  <c r="AJ443" i="2"/>
  <c r="AO443" i="2" s="1"/>
  <c r="AP443" i="2" s="1"/>
  <c r="AO445" i="2"/>
  <c r="AP445" i="2" s="1"/>
  <c r="AJ387" i="2"/>
  <c r="AO387" i="2" s="1"/>
  <c r="AP387" i="2" s="1"/>
  <c r="AJ444" i="2"/>
  <c r="AO444" i="2" s="1"/>
  <c r="AP444" i="2" s="1"/>
  <c r="AO359" i="2"/>
  <c r="AP359" i="2" s="1"/>
  <c r="AO383" i="2"/>
  <c r="AP383" i="2" s="1"/>
  <c r="AO381" i="2"/>
  <c r="AP381" i="2" s="1"/>
  <c r="AJ357" i="2"/>
  <c r="AO357" i="2" s="1"/>
  <c r="AP357" i="2" s="1"/>
  <c r="AJ368" i="2"/>
  <c r="AO368" i="2" s="1"/>
  <c r="AP368" i="2" s="1"/>
  <c r="AJ458" i="2"/>
  <c r="AO458" i="2" s="1"/>
  <c r="AP458" i="2" s="1"/>
  <c r="AJ392" i="2"/>
  <c r="AO392" i="2" s="1"/>
  <c r="AP392" i="2" s="1"/>
  <c r="AJ438" i="2"/>
  <c r="AO438" i="2" s="1"/>
  <c r="AP438" i="2" s="1"/>
  <c r="AJ374" i="2"/>
  <c r="AO374" i="2" s="1"/>
  <c r="AJ386" i="2"/>
  <c r="AO386" i="2" s="1"/>
  <c r="AJ423" i="2"/>
  <c r="AO423" i="2" s="1"/>
  <c r="AJ409" i="2"/>
  <c r="AO409" i="2" s="1"/>
  <c r="AP409" i="2" s="1"/>
  <c r="AJ380" i="2"/>
  <c r="AO380" i="2" s="1"/>
  <c r="AP380" i="2" s="1"/>
  <c r="AJ362" i="2"/>
  <c r="AO362" i="2" s="1"/>
  <c r="AP362" i="2" s="1"/>
  <c r="AO408" i="2"/>
  <c r="AP408" i="2" s="1"/>
  <c r="AO452" i="2"/>
  <c r="AP452" i="2" s="1"/>
  <c r="AO371" i="2"/>
  <c r="AP371" i="2" s="1"/>
  <c r="AO375" i="2"/>
  <c r="AP375" i="2" s="1"/>
  <c r="AO369" i="2"/>
  <c r="AP369" i="2" s="1"/>
  <c r="AJ372" i="2"/>
  <c r="AO372" i="2" s="1"/>
  <c r="AP372" i="2" s="1"/>
  <c r="AJ420" i="2"/>
  <c r="AO420" i="2" s="1"/>
  <c r="AP420" i="2" s="1"/>
  <c r="AJ360" i="2"/>
  <c r="AO360" i="2" s="1"/>
  <c r="AP360" i="2" s="1"/>
  <c r="AJ454" i="2"/>
  <c r="AO454" i="2" s="1"/>
  <c r="AP454" i="2" s="1"/>
  <c r="AJ453" i="2"/>
  <c r="AO453" i="2" s="1"/>
  <c r="AP453" i="2" s="1"/>
  <c r="AJ378" i="2"/>
  <c r="AO378" i="2" s="1"/>
  <c r="AP378" i="2" s="1"/>
  <c r="AJ447" i="2"/>
  <c r="AO447" i="2" s="1"/>
  <c r="AP447" i="2" s="1"/>
  <c r="AJ417" i="2"/>
  <c r="AO417" i="2" s="1"/>
  <c r="AJ411" i="2"/>
  <c r="AO411" i="2" s="1"/>
  <c r="AP411" i="2" s="1"/>
  <c r="AJ402" i="2"/>
  <c r="AO402" i="2" s="1"/>
  <c r="AP402" i="2" s="1"/>
  <c r="AJ450" i="2"/>
  <c r="AO450" i="2" s="1"/>
  <c r="AP450" i="2" s="1"/>
  <c r="AJ457" i="2"/>
  <c r="AO457" i="2" s="1"/>
  <c r="AP457" i="2" s="1"/>
  <c r="AJ456" i="2"/>
  <c r="AO456" i="2" s="1"/>
  <c r="AP456" i="2" s="1"/>
  <c r="AJ441" i="2"/>
  <c r="AO441" i="2" s="1"/>
  <c r="AP441" i="2" s="1"/>
  <c r="AJ396" i="2"/>
  <c r="AO396" i="2" s="1"/>
  <c r="AP396" i="2" s="1"/>
  <c r="AJ399" i="2"/>
  <c r="AO399" i="2" s="1"/>
  <c r="AP399" i="2" s="1"/>
  <c r="AJ435" i="2"/>
  <c r="AO435" i="2" s="1"/>
  <c r="AP435" i="2" s="1"/>
  <c r="AJ426" i="2"/>
  <c r="AO426" i="2" s="1"/>
  <c r="AP426" i="2" s="1"/>
  <c r="AJ354" i="2"/>
  <c r="AO354" i="2" s="1"/>
  <c r="AP354" i="2" s="1"/>
  <c r="AJ366" i="2"/>
  <c r="AO366" i="2" s="1"/>
  <c r="AP366" i="2" s="1"/>
  <c r="AJ390" i="2"/>
  <c r="AO390" i="2" s="1"/>
  <c r="AP390" i="2" s="1"/>
  <c r="AJ414" i="2"/>
  <c r="AO414" i="2" s="1"/>
  <c r="AP414" i="2" s="1"/>
  <c r="AJ405" i="2"/>
  <c r="AO405" i="2" s="1"/>
  <c r="AJ384" i="2"/>
  <c r="AO384" i="2" s="1"/>
  <c r="AP384" i="2" s="1"/>
  <c r="AJ432" i="2"/>
  <c r="AO432" i="2" s="1"/>
  <c r="AP432" i="2" s="1"/>
  <c r="AJ429" i="2"/>
  <c r="AO429" i="2" s="1"/>
  <c r="AP429" i="2" s="1"/>
  <c r="AV419" i="2" l="1"/>
  <c r="AP419" i="2"/>
  <c r="AV379" i="2"/>
  <c r="AP379" i="2"/>
  <c r="AV386" i="2"/>
  <c r="AP386" i="2"/>
  <c r="AV413" i="2"/>
  <c r="AP413" i="2"/>
  <c r="AV416" i="2"/>
  <c r="AP416" i="2"/>
  <c r="AV374" i="2"/>
  <c r="AP374" i="2"/>
  <c r="AV422" i="2"/>
  <c r="AP422" i="2"/>
  <c r="AV415" i="2"/>
  <c r="AP415" i="2"/>
  <c r="AV417" i="2"/>
  <c r="AP417" i="2"/>
  <c r="AV440" i="2"/>
  <c r="AP440" i="2"/>
  <c r="AV423" i="2"/>
  <c r="AP423" i="2"/>
  <c r="AV405" i="2"/>
  <c r="AP405" i="2"/>
  <c r="AV365" i="2"/>
  <c r="AP365" i="2"/>
  <c r="AV458" i="2"/>
  <c r="AV402" i="2"/>
  <c r="AV411" i="2"/>
  <c r="AV452" i="2"/>
  <c r="AV357" i="2"/>
  <c r="AV408" i="2"/>
  <c r="AV381" i="2"/>
  <c r="AV371" i="2"/>
  <c r="AV362" i="2"/>
  <c r="AV383" i="2"/>
  <c r="AV426" i="2"/>
  <c r="AV359" i="2"/>
  <c r="AV378" i="2"/>
  <c r="AV435" i="2"/>
  <c r="AV453" i="2"/>
  <c r="AV409" i="2"/>
  <c r="AV444" i="2"/>
  <c r="AV375" i="2"/>
  <c r="AV368" i="2"/>
  <c r="AV380" i="2"/>
  <c r="AV399" i="2"/>
  <c r="AV454" i="2"/>
  <c r="AV387" i="2"/>
  <c r="AV450" i="2"/>
  <c r="AV354" i="2"/>
  <c r="AV396" i="2"/>
  <c r="AV360" i="2"/>
  <c r="AV445" i="2"/>
  <c r="AV366" i="2"/>
  <c r="AV429" i="2"/>
  <c r="AV441" i="2"/>
  <c r="AV420" i="2"/>
  <c r="AV443" i="2"/>
  <c r="AV447" i="2"/>
  <c r="AV432" i="2"/>
  <c r="AV456" i="2"/>
  <c r="AV372" i="2"/>
  <c r="AV438" i="2"/>
  <c r="AV393" i="2"/>
  <c r="AV377" i="2"/>
  <c r="AV363" i="2"/>
  <c r="AV414" i="2"/>
  <c r="AV390" i="2"/>
  <c r="AV384" i="2"/>
  <c r="AV457" i="2"/>
  <c r="AV369" i="2"/>
  <c r="AV392" i="2"/>
  <c r="AV401" i="2"/>
  <c r="AM115" i="3"/>
  <c r="AJ115" i="3"/>
  <c r="AE115" i="3"/>
  <c r="AD115" i="3"/>
  <c r="AB115" i="3"/>
  <c r="AA115" i="3"/>
  <c r="Z115" i="3"/>
  <c r="W115" i="3"/>
  <c r="U115" i="3"/>
  <c r="R115" i="3"/>
  <c r="T115" i="3" s="1"/>
  <c r="Q115" i="3"/>
  <c r="AM114" i="3"/>
  <c r="AJ114" i="3"/>
  <c r="AE114" i="3"/>
  <c r="AD114" i="3"/>
  <c r="AB114" i="3"/>
  <c r="AA114" i="3"/>
  <c r="Z114" i="3"/>
  <c r="W114" i="3"/>
  <c r="U114" i="3"/>
  <c r="R114" i="3"/>
  <c r="S114" i="3" s="1"/>
  <c r="Q114" i="3"/>
  <c r="AM113" i="3"/>
  <c r="AJ113" i="3"/>
  <c r="AE113" i="3"/>
  <c r="AD113" i="3"/>
  <c r="AB113" i="3"/>
  <c r="AA113" i="3"/>
  <c r="Z113" i="3"/>
  <c r="W113" i="3"/>
  <c r="U113" i="3"/>
  <c r="R113" i="3"/>
  <c r="S113" i="3" s="1"/>
  <c r="Q113" i="3"/>
  <c r="AM112" i="3"/>
  <c r="AJ112" i="3"/>
  <c r="AE112" i="3"/>
  <c r="AD112" i="3"/>
  <c r="AB112" i="3"/>
  <c r="AA112" i="3"/>
  <c r="Z112" i="3"/>
  <c r="W112" i="3"/>
  <c r="U112" i="3"/>
  <c r="R112" i="3"/>
  <c r="T112" i="3" s="1"/>
  <c r="Q112" i="3"/>
  <c r="AM111" i="3"/>
  <c r="AJ111" i="3"/>
  <c r="AE111" i="3"/>
  <c r="AD111" i="3"/>
  <c r="AB111" i="3"/>
  <c r="AA111" i="3"/>
  <c r="Z111" i="3"/>
  <c r="W111" i="3"/>
  <c r="U111" i="3"/>
  <c r="R111" i="3"/>
  <c r="T111" i="3" s="1"/>
  <c r="Q111" i="3"/>
  <c r="AM110" i="3"/>
  <c r="AJ110" i="3"/>
  <c r="AE110" i="3"/>
  <c r="AD110" i="3"/>
  <c r="AB110" i="3"/>
  <c r="AA110" i="3"/>
  <c r="Z110" i="3"/>
  <c r="W110" i="3"/>
  <c r="U110" i="3"/>
  <c r="R110" i="3"/>
  <c r="T110" i="3" s="1"/>
  <c r="Q110" i="3"/>
  <c r="AM109" i="3"/>
  <c r="AJ109" i="3"/>
  <c r="AE109" i="3"/>
  <c r="AD109" i="3"/>
  <c r="AB109" i="3"/>
  <c r="AA109" i="3"/>
  <c r="Z109" i="3"/>
  <c r="W109" i="3"/>
  <c r="U109" i="3"/>
  <c r="R109" i="3"/>
  <c r="T109" i="3" s="1"/>
  <c r="Q109" i="3"/>
  <c r="AM108" i="3"/>
  <c r="AJ108" i="3"/>
  <c r="AE108" i="3"/>
  <c r="AD108" i="3"/>
  <c r="AB108" i="3"/>
  <c r="AA108" i="3"/>
  <c r="Z108" i="3"/>
  <c r="W108" i="3"/>
  <c r="U108" i="3"/>
  <c r="R108" i="3"/>
  <c r="T108" i="3" s="1"/>
  <c r="Q108" i="3"/>
  <c r="AM107" i="3"/>
  <c r="AJ107" i="3"/>
  <c r="AE107" i="3"/>
  <c r="AD107" i="3"/>
  <c r="AB107" i="3"/>
  <c r="AA107" i="3"/>
  <c r="Z107" i="3"/>
  <c r="W107" i="3"/>
  <c r="U107" i="3"/>
  <c r="R107" i="3"/>
  <c r="T107" i="3" s="1"/>
  <c r="Q107" i="3"/>
  <c r="AM106" i="3"/>
  <c r="AJ106" i="3"/>
  <c r="AE106" i="3"/>
  <c r="AD106" i="3"/>
  <c r="AB106" i="3"/>
  <c r="AA106" i="3"/>
  <c r="Z106" i="3"/>
  <c r="W106" i="3"/>
  <c r="U106" i="3"/>
  <c r="R106" i="3"/>
  <c r="T106" i="3" s="1"/>
  <c r="Q106" i="3"/>
  <c r="AM105" i="3"/>
  <c r="AJ105" i="3"/>
  <c r="AE105" i="3"/>
  <c r="AD105" i="3"/>
  <c r="AB105" i="3"/>
  <c r="AA105" i="3"/>
  <c r="Z105" i="3"/>
  <c r="W105" i="3"/>
  <c r="U105" i="3"/>
  <c r="R105" i="3"/>
  <c r="T105" i="3" s="1"/>
  <c r="Q105" i="3"/>
  <c r="AM104" i="3"/>
  <c r="AJ104" i="3"/>
  <c r="AE104" i="3"/>
  <c r="AD104" i="3"/>
  <c r="AB104" i="3"/>
  <c r="AA104" i="3"/>
  <c r="Z104" i="3"/>
  <c r="W104" i="3"/>
  <c r="U104" i="3"/>
  <c r="R104" i="3"/>
  <c r="S104" i="3" s="1"/>
  <c r="Q104" i="3"/>
  <c r="AM103" i="3"/>
  <c r="AJ103" i="3"/>
  <c r="AE103" i="3"/>
  <c r="AD103" i="3"/>
  <c r="AB103" i="3"/>
  <c r="AA103" i="3"/>
  <c r="Z103" i="3"/>
  <c r="W103" i="3"/>
  <c r="U103" i="3"/>
  <c r="R103" i="3"/>
  <c r="T103" i="3" s="1"/>
  <c r="Q103" i="3"/>
  <c r="AM102" i="3"/>
  <c r="AJ102" i="3"/>
  <c r="AE102" i="3"/>
  <c r="AD102" i="3"/>
  <c r="AB102" i="3"/>
  <c r="AA102" i="3"/>
  <c r="Z102" i="3"/>
  <c r="W102" i="3"/>
  <c r="U102" i="3"/>
  <c r="R102" i="3"/>
  <c r="T102" i="3" s="1"/>
  <c r="Q102" i="3"/>
  <c r="AM101" i="3"/>
  <c r="AJ101" i="3"/>
  <c r="AE101" i="3"/>
  <c r="AD101" i="3"/>
  <c r="AB101" i="3"/>
  <c r="AA101" i="3"/>
  <c r="Z101" i="3"/>
  <c r="W101" i="3"/>
  <c r="U101" i="3"/>
  <c r="R101" i="3"/>
  <c r="T101" i="3" s="1"/>
  <c r="Q101" i="3"/>
  <c r="AM100" i="3"/>
  <c r="AJ100" i="3"/>
  <c r="AE100" i="3"/>
  <c r="AD100" i="3"/>
  <c r="AB100" i="3"/>
  <c r="AA100" i="3"/>
  <c r="Z100" i="3"/>
  <c r="W100" i="3"/>
  <c r="U100" i="3"/>
  <c r="R100" i="3"/>
  <c r="T100" i="3" s="1"/>
  <c r="Q100" i="3"/>
  <c r="AM99" i="3"/>
  <c r="AJ99" i="3"/>
  <c r="AE99" i="3"/>
  <c r="AD99" i="3"/>
  <c r="AB99" i="3"/>
  <c r="AA99" i="3"/>
  <c r="Z99" i="3"/>
  <c r="W99" i="3"/>
  <c r="U99" i="3"/>
  <c r="R99" i="3"/>
  <c r="S99" i="3" s="1"/>
  <c r="Q99" i="3"/>
  <c r="AM98" i="3"/>
  <c r="AJ98" i="3"/>
  <c r="AE98" i="3"/>
  <c r="AD98" i="3"/>
  <c r="AB98" i="3"/>
  <c r="AA98" i="3"/>
  <c r="Z98" i="3"/>
  <c r="W98" i="3"/>
  <c r="U98" i="3"/>
  <c r="R98" i="3"/>
  <c r="T98" i="3" s="1"/>
  <c r="Q98" i="3"/>
  <c r="AM97" i="3"/>
  <c r="AJ97" i="3"/>
  <c r="AE97" i="3"/>
  <c r="AD97" i="3"/>
  <c r="AB97" i="3"/>
  <c r="AA97" i="3"/>
  <c r="Z97" i="3"/>
  <c r="W97" i="3"/>
  <c r="U97" i="3"/>
  <c r="R97" i="3"/>
  <c r="Q97" i="3"/>
  <c r="AM96" i="3"/>
  <c r="AJ96" i="3"/>
  <c r="AE96" i="3"/>
  <c r="AD96" i="3"/>
  <c r="AB96" i="3"/>
  <c r="AA96" i="3"/>
  <c r="Z96" i="3"/>
  <c r="W96" i="3"/>
  <c r="U96" i="3"/>
  <c r="R96" i="3"/>
  <c r="T96" i="3" s="1"/>
  <c r="Q96" i="3"/>
  <c r="AM95" i="3"/>
  <c r="AJ95" i="3"/>
  <c r="AE95" i="3"/>
  <c r="AD95" i="3"/>
  <c r="AB95" i="3"/>
  <c r="AA95" i="3"/>
  <c r="Z95" i="3"/>
  <c r="W95" i="3"/>
  <c r="U95" i="3"/>
  <c r="R95" i="3"/>
  <c r="T95" i="3" s="1"/>
  <c r="Q95" i="3"/>
  <c r="AM94" i="3"/>
  <c r="AJ94" i="3"/>
  <c r="AE94" i="3"/>
  <c r="AD94" i="3"/>
  <c r="AB94" i="3"/>
  <c r="AA94" i="3"/>
  <c r="Z94" i="3"/>
  <c r="W94" i="3"/>
  <c r="U94" i="3"/>
  <c r="R94" i="3"/>
  <c r="T94" i="3" s="1"/>
  <c r="Q94" i="3"/>
  <c r="AM93" i="3"/>
  <c r="AJ93" i="3"/>
  <c r="AE93" i="3"/>
  <c r="AD93" i="3"/>
  <c r="AB93" i="3"/>
  <c r="AA93" i="3"/>
  <c r="Z93" i="3"/>
  <c r="W93" i="3"/>
  <c r="U93" i="3"/>
  <c r="R93" i="3"/>
  <c r="T93" i="3" s="1"/>
  <c r="Q93" i="3"/>
  <c r="AM92" i="3"/>
  <c r="AJ92" i="3"/>
  <c r="AE92" i="3"/>
  <c r="AD92" i="3"/>
  <c r="AB92" i="3"/>
  <c r="AA92" i="3"/>
  <c r="Z92" i="3"/>
  <c r="W92" i="3"/>
  <c r="U92" i="3"/>
  <c r="R92" i="3"/>
  <c r="T92" i="3" s="1"/>
  <c r="Q92" i="3"/>
  <c r="AM91" i="3"/>
  <c r="AJ91" i="3"/>
  <c r="AE91" i="3"/>
  <c r="AD91" i="3"/>
  <c r="AB91" i="3"/>
  <c r="AA91" i="3"/>
  <c r="Z91" i="3"/>
  <c r="W91" i="3"/>
  <c r="U91" i="3"/>
  <c r="R91" i="3"/>
  <c r="T91" i="3" s="1"/>
  <c r="Q91" i="3"/>
  <c r="AM90" i="3"/>
  <c r="AJ90" i="3"/>
  <c r="AE90" i="3"/>
  <c r="AD90" i="3"/>
  <c r="AB90" i="3"/>
  <c r="AA90" i="3"/>
  <c r="Z90" i="3"/>
  <c r="W90" i="3"/>
  <c r="U90" i="3"/>
  <c r="R90" i="3"/>
  <c r="T90" i="3" s="1"/>
  <c r="Q90" i="3"/>
  <c r="AM89" i="3"/>
  <c r="AJ89" i="3"/>
  <c r="AE89" i="3"/>
  <c r="AD89" i="3"/>
  <c r="AB89" i="3"/>
  <c r="AA89" i="3"/>
  <c r="Z89" i="3"/>
  <c r="W89" i="3"/>
  <c r="U89" i="3"/>
  <c r="R89" i="3"/>
  <c r="T89" i="3" s="1"/>
  <c r="Q89" i="3"/>
  <c r="S98" i="3" l="1"/>
  <c r="AF98" i="3" s="1"/>
  <c r="AI98" i="3" s="1"/>
  <c r="AN98" i="3" s="1"/>
  <c r="T113" i="3"/>
  <c r="AF113" i="3" s="1"/>
  <c r="T114" i="3"/>
  <c r="AF114" i="3" s="1"/>
  <c r="AI114" i="3" s="1"/>
  <c r="AN114" i="3" s="1"/>
  <c r="AO114" i="3" s="1"/>
  <c r="T104" i="3"/>
  <c r="AF104" i="3" s="1"/>
  <c r="AI104" i="3" s="1"/>
  <c r="AN104" i="3" s="1"/>
  <c r="AO104" i="3" s="1"/>
  <c r="S102" i="3"/>
  <c r="AF102" i="3" s="1"/>
  <c r="AI102" i="3" s="1"/>
  <c r="AN102" i="3" s="1"/>
  <c r="AO102" i="3" s="1"/>
  <c r="S96" i="3"/>
  <c r="AF96" i="3" s="1"/>
  <c r="T99" i="3"/>
  <c r="AF99" i="3" s="1"/>
  <c r="AI99" i="3" s="1"/>
  <c r="S100" i="3"/>
  <c r="AF100" i="3" s="1"/>
  <c r="AI100" i="3" s="1"/>
  <c r="AN100" i="3" s="1"/>
  <c r="AO100" i="3" s="1"/>
  <c r="S89" i="3"/>
  <c r="AF89" i="3" s="1"/>
  <c r="S90" i="3"/>
  <c r="AF90" i="3" s="1"/>
  <c r="S91" i="3"/>
  <c r="AF91" i="3" s="1"/>
  <c r="S92" i="3"/>
  <c r="AF92" i="3" s="1"/>
  <c r="AI92" i="3" s="1"/>
  <c r="AN92" i="3" s="1"/>
  <c r="AO92" i="3" s="1"/>
  <c r="S111" i="3"/>
  <c r="AF111" i="3" s="1"/>
  <c r="S97" i="3"/>
  <c r="S109" i="3"/>
  <c r="AF109" i="3" s="1"/>
  <c r="T97" i="3"/>
  <c r="S95" i="3"/>
  <c r="AF95" i="3" s="1"/>
  <c r="S107" i="3"/>
  <c r="AF107" i="3" s="1"/>
  <c r="S93" i="3"/>
  <c r="AF93" i="3" s="1"/>
  <c r="S105" i="3"/>
  <c r="AF105" i="3" s="1"/>
  <c r="S110" i="3"/>
  <c r="AF110" i="3" s="1"/>
  <c r="S112" i="3"/>
  <c r="AF112" i="3" s="1"/>
  <c r="S103" i="3"/>
  <c r="AF103" i="3" s="1"/>
  <c r="S108" i="3"/>
  <c r="AF108" i="3" s="1"/>
  <c r="S101" i="3"/>
  <c r="AF101" i="3" s="1"/>
  <c r="S115" i="3"/>
  <c r="AF115" i="3" s="1"/>
  <c r="S94" i="3"/>
  <c r="AF94" i="3" s="1"/>
  <c r="S106" i="3"/>
  <c r="AF106" i="3" s="1"/>
  <c r="AO98" i="3" l="1"/>
  <c r="E10" i="6"/>
  <c r="AF97" i="3"/>
  <c r="AI97" i="3" s="1"/>
  <c r="AN97" i="3" s="1"/>
  <c r="AO97" i="3" s="1"/>
  <c r="AI111" i="3"/>
  <c r="AN111" i="3" s="1"/>
  <c r="AO111" i="3" s="1"/>
  <c r="AI96" i="3"/>
  <c r="AN96" i="3" s="1"/>
  <c r="AO96" i="3" s="1"/>
  <c r="AN99" i="3"/>
  <c r="AO99" i="3" s="1"/>
  <c r="AI101" i="3"/>
  <c r="AN101" i="3" s="1"/>
  <c r="AO101" i="3" s="1"/>
  <c r="AI108" i="3"/>
  <c r="AN108" i="3" s="1"/>
  <c r="AO108" i="3" s="1"/>
  <c r="AI106" i="3"/>
  <c r="AN106" i="3" s="1"/>
  <c r="AO106" i="3" s="1"/>
  <c r="AI103" i="3"/>
  <c r="AN103" i="3" s="1"/>
  <c r="AO103" i="3" s="1"/>
  <c r="AI94" i="3"/>
  <c r="AN94" i="3" s="1"/>
  <c r="AO94" i="3" s="1"/>
  <c r="AI105" i="3"/>
  <c r="AN105" i="3" s="1"/>
  <c r="AO105" i="3" s="1"/>
  <c r="AI93" i="3"/>
  <c r="AN93" i="3" s="1"/>
  <c r="AO93" i="3" s="1"/>
  <c r="AI110" i="3"/>
  <c r="AN110" i="3" s="1"/>
  <c r="AO110" i="3" s="1"/>
  <c r="AI91" i="3"/>
  <c r="AN91" i="3" s="1"/>
  <c r="AO91" i="3" s="1"/>
  <c r="AI95" i="3"/>
  <c r="AN95" i="3" s="1"/>
  <c r="AO95" i="3" s="1"/>
  <c r="AI109" i="3"/>
  <c r="AN109" i="3" s="1"/>
  <c r="AO109" i="3" s="1"/>
  <c r="AI112" i="3"/>
  <c r="AN112" i="3" s="1"/>
  <c r="AO112" i="3" s="1"/>
  <c r="AI107" i="3"/>
  <c r="AN107" i="3" s="1"/>
  <c r="AO107" i="3" s="1"/>
  <c r="AI89" i="3"/>
  <c r="AN89" i="3" s="1"/>
  <c r="AI113" i="3"/>
  <c r="AN113" i="3" s="1"/>
  <c r="AO113" i="3" s="1"/>
  <c r="AI115" i="3"/>
  <c r="AN115" i="3" s="1"/>
  <c r="AO115" i="3" s="1"/>
  <c r="AI90" i="3"/>
  <c r="AN90" i="3" s="1"/>
  <c r="M10" i="6" s="1"/>
  <c r="AO90" i="3" l="1"/>
  <c r="AO89" i="3"/>
  <c r="AK353" i="2"/>
  <c r="AF353" i="2"/>
  <c r="AE353" i="2"/>
  <c r="AC353" i="2"/>
  <c r="AB353" i="2"/>
  <c r="AA353" i="2"/>
  <c r="X353" i="2"/>
  <c r="V353" i="2"/>
  <c r="S353" i="2"/>
  <c r="U353" i="2" s="1"/>
  <c r="R353" i="2"/>
  <c r="AK352" i="2"/>
  <c r="AF352" i="2"/>
  <c r="AE352" i="2"/>
  <c r="AC352" i="2"/>
  <c r="AB352" i="2"/>
  <c r="AA352" i="2"/>
  <c r="X352" i="2"/>
  <c r="V352" i="2"/>
  <c r="S352" i="2"/>
  <c r="U352" i="2" s="1"/>
  <c r="R352" i="2"/>
  <c r="AK351" i="2"/>
  <c r="AF351" i="2"/>
  <c r="AE351" i="2"/>
  <c r="AC351" i="2"/>
  <c r="AB351" i="2"/>
  <c r="AA351" i="2"/>
  <c r="X351" i="2"/>
  <c r="V351" i="2"/>
  <c r="S351" i="2"/>
  <c r="U351" i="2" s="1"/>
  <c r="R351" i="2"/>
  <c r="AK350" i="2"/>
  <c r="AF350" i="2"/>
  <c r="AE350" i="2"/>
  <c r="AC350" i="2"/>
  <c r="AB350" i="2"/>
  <c r="AA350" i="2"/>
  <c r="X350" i="2"/>
  <c r="V350" i="2"/>
  <c r="S350" i="2"/>
  <c r="U350" i="2" s="1"/>
  <c r="R350" i="2"/>
  <c r="AK349" i="2"/>
  <c r="AF349" i="2"/>
  <c r="AE349" i="2"/>
  <c r="AC349" i="2"/>
  <c r="AB349" i="2"/>
  <c r="AA349" i="2"/>
  <c r="X349" i="2"/>
  <c r="V349" i="2"/>
  <c r="S349" i="2"/>
  <c r="U349" i="2" s="1"/>
  <c r="R349" i="2"/>
  <c r="AK348" i="2"/>
  <c r="AF348" i="2"/>
  <c r="AE348" i="2"/>
  <c r="AC348" i="2"/>
  <c r="AB348" i="2"/>
  <c r="AA348" i="2"/>
  <c r="X348" i="2"/>
  <c r="V348" i="2"/>
  <c r="S348" i="2"/>
  <c r="U348" i="2" s="1"/>
  <c r="R348" i="2"/>
  <c r="AK347" i="2"/>
  <c r="AF347" i="2"/>
  <c r="AE347" i="2"/>
  <c r="AC347" i="2"/>
  <c r="AB347" i="2"/>
  <c r="AA347" i="2"/>
  <c r="X347" i="2"/>
  <c r="V347" i="2"/>
  <c r="S347" i="2"/>
  <c r="U347" i="2" s="1"/>
  <c r="R347" i="2"/>
  <c r="AK346" i="2"/>
  <c r="AF346" i="2"/>
  <c r="AE346" i="2"/>
  <c r="AC346" i="2"/>
  <c r="AB346" i="2"/>
  <c r="AA346" i="2"/>
  <c r="X346" i="2"/>
  <c r="V346" i="2"/>
  <c r="S346" i="2"/>
  <c r="U346" i="2" s="1"/>
  <c r="R346" i="2"/>
  <c r="AK345" i="2"/>
  <c r="AF345" i="2"/>
  <c r="AE345" i="2"/>
  <c r="AC345" i="2"/>
  <c r="AB345" i="2"/>
  <c r="AA345" i="2"/>
  <c r="X345" i="2"/>
  <c r="V345" i="2"/>
  <c r="S345" i="2"/>
  <c r="U345" i="2" s="1"/>
  <c r="R345" i="2"/>
  <c r="AK344" i="2"/>
  <c r="AF344" i="2"/>
  <c r="AE344" i="2"/>
  <c r="AC344" i="2"/>
  <c r="AB344" i="2"/>
  <c r="AA344" i="2"/>
  <c r="X344" i="2"/>
  <c r="V344" i="2"/>
  <c r="S344" i="2"/>
  <c r="U344" i="2" s="1"/>
  <c r="R344" i="2"/>
  <c r="AK343" i="2"/>
  <c r="AF343" i="2"/>
  <c r="AE343" i="2"/>
  <c r="AC343" i="2"/>
  <c r="AB343" i="2"/>
  <c r="AA343" i="2"/>
  <c r="X343" i="2"/>
  <c r="V343" i="2"/>
  <c r="S343" i="2"/>
  <c r="U343" i="2" s="1"/>
  <c r="R343" i="2"/>
  <c r="AK342" i="2"/>
  <c r="AF342" i="2"/>
  <c r="AE342" i="2"/>
  <c r="AC342" i="2"/>
  <c r="AB342" i="2"/>
  <c r="AA342" i="2"/>
  <c r="X342" i="2"/>
  <c r="V342" i="2"/>
  <c r="S342" i="2"/>
  <c r="U342" i="2" s="1"/>
  <c r="R342" i="2"/>
  <c r="AK341" i="2"/>
  <c r="AF341" i="2"/>
  <c r="AE341" i="2"/>
  <c r="AC341" i="2"/>
  <c r="AB341" i="2"/>
  <c r="AA341" i="2"/>
  <c r="X341" i="2"/>
  <c r="V341" i="2"/>
  <c r="S341" i="2"/>
  <c r="U341" i="2" s="1"/>
  <c r="R341" i="2"/>
  <c r="AK340" i="2"/>
  <c r="AF340" i="2"/>
  <c r="AE340" i="2"/>
  <c r="AC340" i="2"/>
  <c r="AB340" i="2"/>
  <c r="AA340" i="2"/>
  <c r="X340" i="2"/>
  <c r="V340" i="2"/>
  <c r="S340" i="2"/>
  <c r="U340" i="2" s="1"/>
  <c r="R340" i="2"/>
  <c r="AK339" i="2"/>
  <c r="AF339" i="2"/>
  <c r="AE339" i="2"/>
  <c r="AC339" i="2"/>
  <c r="AB339" i="2"/>
  <c r="AA339" i="2"/>
  <c r="X339" i="2"/>
  <c r="V339" i="2"/>
  <c r="S339" i="2"/>
  <c r="U339" i="2" s="1"/>
  <c r="R339" i="2"/>
  <c r="AK338" i="2"/>
  <c r="AF338" i="2"/>
  <c r="AE338" i="2"/>
  <c r="AC338" i="2"/>
  <c r="AB338" i="2"/>
  <c r="AA338" i="2"/>
  <c r="X338" i="2"/>
  <c r="V338" i="2"/>
  <c r="S338" i="2"/>
  <c r="U338" i="2" s="1"/>
  <c r="R338" i="2"/>
  <c r="AK337" i="2"/>
  <c r="AF337" i="2"/>
  <c r="AE337" i="2"/>
  <c r="AC337" i="2"/>
  <c r="AB337" i="2"/>
  <c r="AA337" i="2"/>
  <c r="X337" i="2"/>
  <c r="V337" i="2"/>
  <c r="S337" i="2"/>
  <c r="U337" i="2" s="1"/>
  <c r="R337" i="2"/>
  <c r="AK336" i="2"/>
  <c r="AF336" i="2"/>
  <c r="AE336" i="2"/>
  <c r="AC336" i="2"/>
  <c r="AB336" i="2"/>
  <c r="AA336" i="2"/>
  <c r="X336" i="2"/>
  <c r="V336" i="2"/>
  <c r="S336" i="2"/>
  <c r="U336" i="2" s="1"/>
  <c r="R336" i="2"/>
  <c r="AK335" i="2"/>
  <c r="AF335" i="2"/>
  <c r="AE335" i="2"/>
  <c r="AC335" i="2"/>
  <c r="AB335" i="2"/>
  <c r="AA335" i="2"/>
  <c r="X335" i="2"/>
  <c r="V335" i="2"/>
  <c r="S335" i="2"/>
  <c r="U335" i="2" s="1"/>
  <c r="R335" i="2"/>
  <c r="AK334" i="2"/>
  <c r="AF334" i="2"/>
  <c r="AE334" i="2"/>
  <c r="AC334" i="2"/>
  <c r="AB334" i="2"/>
  <c r="AA334" i="2"/>
  <c r="X334" i="2"/>
  <c r="V334" i="2"/>
  <c r="S334" i="2"/>
  <c r="U334" i="2" s="1"/>
  <c r="R334" i="2"/>
  <c r="AK333" i="2"/>
  <c r="AF333" i="2"/>
  <c r="AE333" i="2"/>
  <c r="AC333" i="2"/>
  <c r="AB333" i="2"/>
  <c r="AA333" i="2"/>
  <c r="X333" i="2"/>
  <c r="V333" i="2"/>
  <c r="S333" i="2"/>
  <c r="U333" i="2" s="1"/>
  <c r="R333" i="2"/>
  <c r="AK332" i="2"/>
  <c r="AF332" i="2"/>
  <c r="AE332" i="2"/>
  <c r="AC332" i="2"/>
  <c r="AB332" i="2"/>
  <c r="AA332" i="2"/>
  <c r="X332" i="2"/>
  <c r="V332" i="2"/>
  <c r="S332" i="2"/>
  <c r="U332" i="2" s="1"/>
  <c r="R332" i="2"/>
  <c r="AK331" i="2"/>
  <c r="AF331" i="2"/>
  <c r="AE331" i="2"/>
  <c r="AC331" i="2"/>
  <c r="AB331" i="2"/>
  <c r="AA331" i="2"/>
  <c r="X331" i="2"/>
  <c r="V331" i="2"/>
  <c r="S331" i="2"/>
  <c r="T331" i="2" s="1"/>
  <c r="R331" i="2"/>
  <c r="AK330" i="2"/>
  <c r="AF330" i="2"/>
  <c r="AE330" i="2"/>
  <c r="AC330" i="2"/>
  <c r="AB330" i="2"/>
  <c r="AA330" i="2"/>
  <c r="X330" i="2"/>
  <c r="V330" i="2"/>
  <c r="S330" i="2"/>
  <c r="U330" i="2" s="1"/>
  <c r="R330" i="2"/>
  <c r="AK329" i="2"/>
  <c r="AF329" i="2"/>
  <c r="AE329" i="2"/>
  <c r="AC329" i="2"/>
  <c r="AB329" i="2"/>
  <c r="AA329" i="2"/>
  <c r="X329" i="2"/>
  <c r="V329" i="2"/>
  <c r="S329" i="2"/>
  <c r="U329" i="2" s="1"/>
  <c r="R329" i="2"/>
  <c r="AK328" i="2"/>
  <c r="AF328" i="2"/>
  <c r="AE328" i="2"/>
  <c r="AC328" i="2"/>
  <c r="AB328" i="2"/>
  <c r="AA328" i="2"/>
  <c r="X328" i="2"/>
  <c r="V328" i="2"/>
  <c r="S328" i="2"/>
  <c r="U328" i="2" s="1"/>
  <c r="R328" i="2"/>
  <c r="AK327" i="2"/>
  <c r="AF327" i="2"/>
  <c r="AE327" i="2"/>
  <c r="AC327" i="2"/>
  <c r="AB327" i="2"/>
  <c r="AA327" i="2"/>
  <c r="X327" i="2"/>
  <c r="V327" i="2"/>
  <c r="S327" i="2"/>
  <c r="U327" i="2" s="1"/>
  <c r="R327" i="2"/>
  <c r="T336" i="2" l="1"/>
  <c r="AG336" i="2" s="1"/>
  <c r="AJ336" i="2" s="1"/>
  <c r="AO336" i="2" s="1"/>
  <c r="AP336" i="2" s="1"/>
  <c r="T327" i="2"/>
  <c r="AG327" i="2" s="1"/>
  <c r="AJ327" i="2" s="1"/>
  <c r="AO327" i="2" s="1"/>
  <c r="AV327" i="2" s="1"/>
  <c r="T348" i="2"/>
  <c r="T333" i="2"/>
  <c r="AG333" i="2" s="1"/>
  <c r="T339" i="2"/>
  <c r="AG339" i="2" s="1"/>
  <c r="T345" i="2"/>
  <c r="AG345" i="2" s="1"/>
  <c r="T330" i="2"/>
  <c r="AG330" i="2" s="1"/>
  <c r="T351" i="2"/>
  <c r="AG351" i="2" s="1"/>
  <c r="T342" i="2"/>
  <c r="AG342" i="2" s="1"/>
  <c r="AG348" i="2"/>
  <c r="AJ348" i="2" s="1"/>
  <c r="AO348" i="2" s="1"/>
  <c r="T328" i="2"/>
  <c r="AG328" i="2" s="1"/>
  <c r="T334" i="2"/>
  <c r="AG334" i="2" s="1"/>
  <c r="T340" i="2"/>
  <c r="AG340" i="2" s="1"/>
  <c r="T343" i="2"/>
  <c r="AG343" i="2" s="1"/>
  <c r="T346" i="2"/>
  <c r="AG346" i="2" s="1"/>
  <c r="T349" i="2"/>
  <c r="AG349" i="2" s="1"/>
  <c r="T352" i="2"/>
  <c r="AG352" i="2" s="1"/>
  <c r="T337" i="2"/>
  <c r="AG337" i="2" s="1"/>
  <c r="U331" i="2"/>
  <c r="AG331" i="2" s="1"/>
  <c r="T329" i="2"/>
  <c r="AG329" i="2" s="1"/>
  <c r="T332" i="2"/>
  <c r="AG332" i="2" s="1"/>
  <c r="T335" i="2"/>
  <c r="AG335" i="2" s="1"/>
  <c r="T338" i="2"/>
  <c r="AG338" i="2" s="1"/>
  <c r="T341" i="2"/>
  <c r="AG341" i="2" s="1"/>
  <c r="T344" i="2"/>
  <c r="AG344" i="2" s="1"/>
  <c r="T347" i="2"/>
  <c r="AG347" i="2" s="1"/>
  <c r="T350" i="2"/>
  <c r="AG350" i="2" s="1"/>
  <c r="T353" i="2"/>
  <c r="AG353" i="2" s="1"/>
  <c r="H74" i="4"/>
  <c r="G74" i="4"/>
  <c r="AP348" i="2" l="1"/>
  <c r="AV348" i="2"/>
  <c r="AV336" i="2"/>
  <c r="AP327" i="2"/>
  <c r="AJ351" i="2"/>
  <c r="AO351" i="2" s="1"/>
  <c r="AP351" i="2" s="1"/>
  <c r="AJ345" i="2"/>
  <c r="AO345" i="2" s="1"/>
  <c r="AP345" i="2" s="1"/>
  <c r="AJ331" i="2"/>
  <c r="AO331" i="2" s="1"/>
  <c r="AJ347" i="2"/>
  <c r="AO347" i="2" s="1"/>
  <c r="AJ350" i="2"/>
  <c r="AO350" i="2" s="1"/>
  <c r="AP350" i="2" s="1"/>
  <c r="AJ344" i="2"/>
  <c r="AO344" i="2" s="1"/>
  <c r="AP344" i="2" s="1"/>
  <c r="AJ337" i="2"/>
  <c r="AO337" i="2" s="1"/>
  <c r="AP337" i="2" s="1"/>
  <c r="AJ335" i="2"/>
  <c r="AO335" i="2" s="1"/>
  <c r="AJ340" i="2"/>
  <c r="AO340" i="2" s="1"/>
  <c r="AP340" i="2" s="1"/>
  <c r="AJ334" i="2"/>
  <c r="AO334" i="2" s="1"/>
  <c r="AJ332" i="2"/>
  <c r="AO332" i="2" s="1"/>
  <c r="AJ346" i="2"/>
  <c r="AO346" i="2" s="1"/>
  <c r="AJ343" i="2"/>
  <c r="AO343" i="2" s="1"/>
  <c r="AJ341" i="2"/>
  <c r="AO341" i="2" s="1"/>
  <c r="AP341" i="2" s="1"/>
  <c r="AJ338" i="2"/>
  <c r="AO338" i="2" s="1"/>
  <c r="AP338" i="2" s="1"/>
  <c r="AJ329" i="2"/>
  <c r="AO329" i="2" s="1"/>
  <c r="AP329" i="2" s="1"/>
  <c r="AJ333" i="2"/>
  <c r="AO333" i="2" s="1"/>
  <c r="AJ328" i="2"/>
  <c r="AO328" i="2" s="1"/>
  <c r="AJ330" i="2"/>
  <c r="AJ349" i="2"/>
  <c r="AO349" i="2" s="1"/>
  <c r="AP349" i="2" s="1"/>
  <c r="AJ353" i="2"/>
  <c r="AO353" i="2" s="1"/>
  <c r="AP353" i="2" s="1"/>
  <c r="AJ352" i="2"/>
  <c r="AO352" i="2" s="1"/>
  <c r="AJ342" i="2"/>
  <c r="AO342" i="2" s="1"/>
  <c r="AJ339" i="2"/>
  <c r="AO339" i="2" s="1"/>
  <c r="AP339" i="2" s="1"/>
  <c r="K74" i="4"/>
  <c r="J74" i="4"/>
  <c r="I74" i="4"/>
  <c r="C74" i="4"/>
  <c r="AM88" i="3"/>
  <c r="AJ88" i="3"/>
  <c r="AE88" i="3"/>
  <c r="AD88" i="3"/>
  <c r="AB88" i="3"/>
  <c r="AA88" i="3"/>
  <c r="Z88" i="3"/>
  <c r="W88" i="3"/>
  <c r="U88" i="3"/>
  <c r="R88" i="3"/>
  <c r="T88" i="3" s="1"/>
  <c r="Q88" i="3"/>
  <c r="AM87" i="3"/>
  <c r="AJ87" i="3"/>
  <c r="AE87" i="3"/>
  <c r="AD87" i="3"/>
  <c r="AB87" i="3"/>
  <c r="AA87" i="3"/>
  <c r="Z87" i="3"/>
  <c r="W87" i="3"/>
  <c r="U87" i="3"/>
  <c r="R87" i="3"/>
  <c r="T87" i="3" s="1"/>
  <c r="Q87" i="3"/>
  <c r="AM86" i="3"/>
  <c r="AJ86" i="3"/>
  <c r="AE86" i="3"/>
  <c r="AD86" i="3"/>
  <c r="AB86" i="3"/>
  <c r="AA86" i="3"/>
  <c r="Z86" i="3"/>
  <c r="W86" i="3"/>
  <c r="U86" i="3"/>
  <c r="R86" i="3"/>
  <c r="S86" i="3" s="1"/>
  <c r="Q86" i="3"/>
  <c r="AM85" i="3"/>
  <c r="AJ85" i="3"/>
  <c r="AE85" i="3"/>
  <c r="AD85" i="3"/>
  <c r="AB85" i="3"/>
  <c r="AA85" i="3"/>
  <c r="Z85" i="3"/>
  <c r="W85" i="3"/>
  <c r="U85" i="3"/>
  <c r="R85" i="3"/>
  <c r="T85" i="3" s="1"/>
  <c r="Q85" i="3"/>
  <c r="AM84" i="3"/>
  <c r="AJ84" i="3"/>
  <c r="AE84" i="3"/>
  <c r="AD84" i="3"/>
  <c r="AB84" i="3"/>
  <c r="AA84" i="3"/>
  <c r="Z84" i="3"/>
  <c r="W84" i="3"/>
  <c r="U84" i="3"/>
  <c r="R84" i="3"/>
  <c r="T84" i="3" s="1"/>
  <c r="Q84" i="3"/>
  <c r="AM83" i="3"/>
  <c r="AJ83" i="3"/>
  <c r="AE83" i="3"/>
  <c r="AD83" i="3"/>
  <c r="AB83" i="3"/>
  <c r="AA83" i="3"/>
  <c r="Z83" i="3"/>
  <c r="W83" i="3"/>
  <c r="U83" i="3"/>
  <c r="R83" i="3"/>
  <c r="T83" i="3" s="1"/>
  <c r="Q83" i="3"/>
  <c r="AM82" i="3"/>
  <c r="AJ82" i="3"/>
  <c r="AE82" i="3"/>
  <c r="AD82" i="3"/>
  <c r="AB82" i="3"/>
  <c r="AA82" i="3"/>
  <c r="Z82" i="3"/>
  <c r="W82" i="3"/>
  <c r="U82" i="3"/>
  <c r="R82" i="3"/>
  <c r="T82" i="3" s="1"/>
  <c r="Q82" i="3"/>
  <c r="AM81" i="3"/>
  <c r="AJ81" i="3"/>
  <c r="AE81" i="3"/>
  <c r="AD81" i="3"/>
  <c r="AB81" i="3"/>
  <c r="AA81" i="3"/>
  <c r="Z81" i="3"/>
  <c r="W81" i="3"/>
  <c r="U81" i="3"/>
  <c r="R81" i="3"/>
  <c r="T81" i="3" s="1"/>
  <c r="Q81" i="3"/>
  <c r="AM80" i="3"/>
  <c r="AJ80" i="3"/>
  <c r="AE80" i="3"/>
  <c r="AD80" i="3"/>
  <c r="AB80" i="3"/>
  <c r="AA80" i="3"/>
  <c r="Z80" i="3"/>
  <c r="W80" i="3"/>
  <c r="U80" i="3"/>
  <c r="R80" i="3"/>
  <c r="S80" i="3" s="1"/>
  <c r="Q80" i="3"/>
  <c r="AM79" i="3"/>
  <c r="AJ79" i="3"/>
  <c r="AE79" i="3"/>
  <c r="AD79" i="3"/>
  <c r="AB79" i="3"/>
  <c r="AA79" i="3"/>
  <c r="Z79" i="3"/>
  <c r="W79" i="3"/>
  <c r="U79" i="3"/>
  <c r="R79" i="3"/>
  <c r="T79" i="3" s="1"/>
  <c r="Q79" i="3"/>
  <c r="AK326" i="2"/>
  <c r="AF326" i="2"/>
  <c r="AE326" i="2"/>
  <c r="AC326" i="2"/>
  <c r="AB326" i="2"/>
  <c r="AA326" i="2"/>
  <c r="X326" i="2"/>
  <c r="V326" i="2"/>
  <c r="S326" i="2"/>
  <c r="U326" i="2" s="1"/>
  <c r="R326" i="2"/>
  <c r="AK325" i="2"/>
  <c r="AF325" i="2"/>
  <c r="AE325" i="2"/>
  <c r="AC325" i="2"/>
  <c r="AB325" i="2"/>
  <c r="AA325" i="2"/>
  <c r="X325" i="2"/>
  <c r="V325" i="2"/>
  <c r="S325" i="2"/>
  <c r="U325" i="2" s="1"/>
  <c r="R325" i="2"/>
  <c r="AK324" i="2"/>
  <c r="AF324" i="2"/>
  <c r="AE324" i="2"/>
  <c r="AC324" i="2"/>
  <c r="AB324" i="2"/>
  <c r="AA324" i="2"/>
  <c r="X324" i="2"/>
  <c r="V324" i="2"/>
  <c r="S324" i="2"/>
  <c r="T324" i="2" s="1"/>
  <c r="R324" i="2"/>
  <c r="AK323" i="2"/>
  <c r="AF323" i="2"/>
  <c r="AE323" i="2"/>
  <c r="AC323" i="2"/>
  <c r="AB323" i="2"/>
  <c r="AA323" i="2"/>
  <c r="X323" i="2"/>
  <c r="V323" i="2"/>
  <c r="S323" i="2"/>
  <c r="U323" i="2" s="1"/>
  <c r="R323" i="2"/>
  <c r="AK322" i="2"/>
  <c r="AF322" i="2"/>
  <c r="AE322" i="2"/>
  <c r="AC322" i="2"/>
  <c r="AB322" i="2"/>
  <c r="AA322" i="2"/>
  <c r="X322" i="2"/>
  <c r="V322" i="2"/>
  <c r="S322" i="2"/>
  <c r="U322" i="2" s="1"/>
  <c r="R322" i="2"/>
  <c r="AK321" i="2"/>
  <c r="AF321" i="2"/>
  <c r="AE321" i="2"/>
  <c r="AC321" i="2"/>
  <c r="AB321" i="2"/>
  <c r="AA321" i="2"/>
  <c r="X321" i="2"/>
  <c r="V321" i="2"/>
  <c r="S321" i="2"/>
  <c r="U321" i="2" s="1"/>
  <c r="R321" i="2"/>
  <c r="AK320" i="2"/>
  <c r="AF320" i="2"/>
  <c r="AE320" i="2"/>
  <c r="AC320" i="2"/>
  <c r="AB320" i="2"/>
  <c r="AA320" i="2"/>
  <c r="X320" i="2"/>
  <c r="V320" i="2"/>
  <c r="S320" i="2"/>
  <c r="U320" i="2" s="1"/>
  <c r="R320" i="2"/>
  <c r="AK319" i="2"/>
  <c r="AF319" i="2"/>
  <c r="AE319" i="2"/>
  <c r="AC319" i="2"/>
  <c r="AB319" i="2"/>
  <c r="AA319" i="2"/>
  <c r="X319" i="2"/>
  <c r="V319" i="2"/>
  <c r="S319" i="2"/>
  <c r="U319" i="2" s="1"/>
  <c r="R319" i="2"/>
  <c r="AK318" i="2"/>
  <c r="AF318" i="2"/>
  <c r="AE318" i="2"/>
  <c r="AC318" i="2"/>
  <c r="AB318" i="2"/>
  <c r="AA318" i="2"/>
  <c r="X318" i="2"/>
  <c r="V318" i="2"/>
  <c r="S318" i="2"/>
  <c r="U318" i="2" s="1"/>
  <c r="R318" i="2"/>
  <c r="AK317" i="2"/>
  <c r="AF317" i="2"/>
  <c r="AE317" i="2"/>
  <c r="AC317" i="2"/>
  <c r="AB317" i="2"/>
  <c r="AA317" i="2"/>
  <c r="X317" i="2"/>
  <c r="V317" i="2"/>
  <c r="S317" i="2"/>
  <c r="U317" i="2" s="1"/>
  <c r="R317" i="2"/>
  <c r="AK316" i="2"/>
  <c r="AF316" i="2"/>
  <c r="AE316" i="2"/>
  <c r="AC316" i="2"/>
  <c r="AB316" i="2"/>
  <c r="AA316" i="2"/>
  <c r="X316" i="2"/>
  <c r="V316" i="2"/>
  <c r="S316" i="2"/>
  <c r="U316" i="2" s="1"/>
  <c r="R316" i="2"/>
  <c r="AK315" i="2"/>
  <c r="AF315" i="2"/>
  <c r="AE315" i="2"/>
  <c r="AC315" i="2"/>
  <c r="AB315" i="2"/>
  <c r="AA315" i="2"/>
  <c r="X315" i="2"/>
  <c r="V315" i="2"/>
  <c r="S315" i="2"/>
  <c r="U315" i="2" s="1"/>
  <c r="R315" i="2"/>
  <c r="AK314" i="2"/>
  <c r="AF314" i="2"/>
  <c r="AE314" i="2"/>
  <c r="AC314" i="2"/>
  <c r="AB314" i="2"/>
  <c r="AA314" i="2"/>
  <c r="X314" i="2"/>
  <c r="V314" i="2"/>
  <c r="S314" i="2"/>
  <c r="U314" i="2" s="1"/>
  <c r="R314" i="2"/>
  <c r="AK313" i="2"/>
  <c r="AF313" i="2"/>
  <c r="AE313" i="2"/>
  <c r="AC313" i="2"/>
  <c r="AB313" i="2"/>
  <c r="AA313" i="2"/>
  <c r="X313" i="2"/>
  <c r="V313" i="2"/>
  <c r="S313" i="2"/>
  <c r="U313" i="2" s="1"/>
  <c r="R313" i="2"/>
  <c r="AP333" i="2" l="1"/>
  <c r="AV333" i="2"/>
  <c r="AV350" i="2"/>
  <c r="AV329" i="2"/>
  <c r="AP347" i="2"/>
  <c r="AV347" i="2"/>
  <c r="AV338" i="2"/>
  <c r="AP331" i="2"/>
  <c r="AV331" i="2"/>
  <c r="AV341" i="2"/>
  <c r="AV345" i="2"/>
  <c r="AP328" i="2"/>
  <c r="AV328" i="2"/>
  <c r="AP343" i="2"/>
  <c r="AV343" i="2"/>
  <c r="AV351" i="2"/>
  <c r="AV339" i="2"/>
  <c r="AP346" i="2"/>
  <c r="AV346" i="2"/>
  <c r="AV337" i="2"/>
  <c r="AP342" i="2"/>
  <c r="AV342" i="2"/>
  <c r="AP332" i="2"/>
  <c r="AV332" i="2"/>
  <c r="AP352" i="2"/>
  <c r="AV352" i="2"/>
  <c r="AP334" i="2"/>
  <c r="AV334" i="2"/>
  <c r="AV344" i="2"/>
  <c r="AV353" i="2"/>
  <c r="AV340" i="2"/>
  <c r="AV349" i="2"/>
  <c r="AP335" i="2"/>
  <c r="AV335" i="2"/>
  <c r="AO330" i="2"/>
  <c r="N10" i="6" s="1"/>
  <c r="O10" i="6" s="1"/>
  <c r="S82" i="3"/>
  <c r="AF82" i="3" s="1"/>
  <c r="AI82" i="3" s="1"/>
  <c r="AN82" i="3" s="1"/>
  <c r="T80" i="3"/>
  <c r="AF80" i="3" s="1"/>
  <c r="AI80" i="3" s="1"/>
  <c r="AN80" i="3" s="1"/>
  <c r="AO80" i="3" s="1"/>
  <c r="S81" i="3"/>
  <c r="AF81" i="3" s="1"/>
  <c r="AI81" i="3" s="1"/>
  <c r="AN81" i="3" s="1"/>
  <c r="AO81" i="3" s="1"/>
  <c r="S85" i="3"/>
  <c r="AF85" i="3" s="1"/>
  <c r="T86" i="3"/>
  <c r="AF86" i="3" s="1"/>
  <c r="AI86" i="3" s="1"/>
  <c r="S83" i="3"/>
  <c r="AF83" i="3" s="1"/>
  <c r="S79" i="3"/>
  <c r="AF79" i="3" s="1"/>
  <c r="AI79" i="3" s="1"/>
  <c r="AN79" i="3" s="1"/>
  <c r="AO79" i="3" s="1"/>
  <c r="T322" i="2"/>
  <c r="AG322" i="2" s="1"/>
  <c r="AJ322" i="2" s="1"/>
  <c r="AO322" i="2" s="1"/>
  <c r="AP322" i="2" s="1"/>
  <c r="T323" i="2"/>
  <c r="AG323" i="2" s="1"/>
  <c r="AJ323" i="2" s="1"/>
  <c r="AO323" i="2" s="1"/>
  <c r="T320" i="2"/>
  <c r="AG320" i="2" s="1"/>
  <c r="AJ320" i="2" s="1"/>
  <c r="AO320" i="2" s="1"/>
  <c r="AP320" i="2" s="1"/>
  <c r="T319" i="2"/>
  <c r="AG319" i="2" s="1"/>
  <c r="AJ319" i="2" s="1"/>
  <c r="AO319" i="2" s="1"/>
  <c r="T316" i="2"/>
  <c r="AG316" i="2" s="1"/>
  <c r="T317" i="2"/>
  <c r="AG317" i="2" s="1"/>
  <c r="AJ317" i="2" s="1"/>
  <c r="AO317" i="2" s="1"/>
  <c r="AP317" i="2" s="1"/>
  <c r="T313" i="2"/>
  <c r="AG313" i="2" s="1"/>
  <c r="AJ313" i="2" s="1"/>
  <c r="AO313" i="2" s="1"/>
  <c r="T325" i="2"/>
  <c r="AG325" i="2" s="1"/>
  <c r="AJ325" i="2" s="1"/>
  <c r="AO325" i="2" s="1"/>
  <c r="AP325" i="2" s="1"/>
  <c r="U324" i="2"/>
  <c r="AG324" i="2" s="1"/>
  <c r="G77" i="4"/>
  <c r="S84" i="3"/>
  <c r="AF84" i="3" s="1"/>
  <c r="S87" i="3"/>
  <c r="AF87" i="3" s="1"/>
  <c r="S88" i="3"/>
  <c r="AF88" i="3" s="1"/>
  <c r="T315" i="2"/>
  <c r="AG315" i="2" s="1"/>
  <c r="T318" i="2"/>
  <c r="AG318" i="2" s="1"/>
  <c r="T321" i="2"/>
  <c r="AG321" i="2" s="1"/>
  <c r="T314" i="2"/>
  <c r="AG314" i="2" s="1"/>
  <c r="T326" i="2"/>
  <c r="AG326" i="2" s="1"/>
  <c r="W78" i="3"/>
  <c r="W77" i="3"/>
  <c r="W76" i="3"/>
  <c r="W75" i="3"/>
  <c r="W74" i="3"/>
  <c r="W73" i="3"/>
  <c r="W72" i="3"/>
  <c r="W71" i="3"/>
  <c r="W70" i="3"/>
  <c r="W69" i="3"/>
  <c r="W68" i="3"/>
  <c r="W67" i="3"/>
  <c r="W66" i="3"/>
  <c r="W65" i="3"/>
  <c r="W64" i="3"/>
  <c r="W63" i="3"/>
  <c r="W62" i="3"/>
  <c r="W61" i="3"/>
  <c r="W60" i="3"/>
  <c r="W59" i="3"/>
  <c r="W58" i="3"/>
  <c r="W57" i="3"/>
  <c r="W56" i="3"/>
  <c r="W55" i="3"/>
  <c r="W54" i="3"/>
  <c r="W53" i="3"/>
  <c r="W52" i="3"/>
  <c r="W51" i="3"/>
  <c r="W50" i="3"/>
  <c r="W49" i="3"/>
  <c r="W48" i="3"/>
  <c r="W47" i="3"/>
  <c r="W46" i="3"/>
  <c r="W45" i="3"/>
  <c r="W44" i="3"/>
  <c r="W43" i="3"/>
  <c r="W42" i="3"/>
  <c r="W41" i="3"/>
  <c r="W40" i="3"/>
  <c r="W39" i="3"/>
  <c r="W38" i="3"/>
  <c r="W37" i="3"/>
  <c r="W36" i="3"/>
  <c r="W35" i="3"/>
  <c r="W34" i="3"/>
  <c r="W33" i="3"/>
  <c r="W32" i="3"/>
  <c r="W31" i="3"/>
  <c r="W30" i="3"/>
  <c r="W29" i="3"/>
  <c r="W28" i="3"/>
  <c r="W27" i="3"/>
  <c r="W26" i="3"/>
  <c r="W25" i="3"/>
  <c r="W24" i="3"/>
  <c r="W23" i="3"/>
  <c r="W22" i="3"/>
  <c r="W21" i="3"/>
  <c r="W20" i="3"/>
  <c r="W19" i="3"/>
  <c r="W18" i="3"/>
  <c r="W17" i="3"/>
  <c r="W16" i="3"/>
  <c r="W15" i="3"/>
  <c r="AM78" i="3"/>
  <c r="AJ78" i="3"/>
  <c r="AE78" i="3"/>
  <c r="AD78" i="3"/>
  <c r="AB78" i="3"/>
  <c r="AA78" i="3"/>
  <c r="Z78" i="3"/>
  <c r="U78" i="3"/>
  <c r="R78" i="3"/>
  <c r="S78" i="3" s="1"/>
  <c r="Q78" i="3"/>
  <c r="AO82" i="3" l="1"/>
  <c r="E9" i="6"/>
  <c r="AV320" i="2"/>
  <c r="AP323" i="2"/>
  <c r="AV323" i="2"/>
  <c r="AV322" i="2"/>
  <c r="AV317" i="2"/>
  <c r="AP330" i="2"/>
  <c r="AV330" i="2"/>
  <c r="AP319" i="2"/>
  <c r="AV319" i="2"/>
  <c r="AV325" i="2"/>
  <c r="AP313" i="2"/>
  <c r="AV313" i="2"/>
  <c r="AN86" i="3"/>
  <c r="AO86" i="3" s="1"/>
  <c r="AI83" i="3"/>
  <c r="AN83" i="3" s="1"/>
  <c r="AO83" i="3" s="1"/>
  <c r="AJ324" i="2"/>
  <c r="AO324" i="2" s="1"/>
  <c r="AJ316" i="2"/>
  <c r="AO316" i="2" s="1"/>
  <c r="AP316" i="2" s="1"/>
  <c r="AI84" i="3"/>
  <c r="AN84" i="3" s="1"/>
  <c r="AO84" i="3" s="1"/>
  <c r="AI85" i="3"/>
  <c r="AN85" i="3" s="1"/>
  <c r="AO85" i="3" s="1"/>
  <c r="AI87" i="3"/>
  <c r="AN87" i="3" s="1"/>
  <c r="AO87" i="3" s="1"/>
  <c r="AI88" i="3"/>
  <c r="AN88" i="3" s="1"/>
  <c r="AO88" i="3" s="1"/>
  <c r="AJ321" i="2"/>
  <c r="AO321" i="2" s="1"/>
  <c r="AP321" i="2" s="1"/>
  <c r="AJ315" i="2"/>
  <c r="AJ318" i="2"/>
  <c r="AO318" i="2" s="1"/>
  <c r="AJ326" i="2"/>
  <c r="AO326" i="2" s="1"/>
  <c r="AP326" i="2" s="1"/>
  <c r="AJ314" i="2"/>
  <c r="AO314" i="2" s="1"/>
  <c r="T78" i="3"/>
  <c r="AF78" i="3" s="1"/>
  <c r="AM77" i="3"/>
  <c r="AJ77" i="3"/>
  <c r="AE77" i="3"/>
  <c r="AD77" i="3"/>
  <c r="AB77" i="3"/>
  <c r="AA77" i="3"/>
  <c r="Z77" i="3"/>
  <c r="U77" i="3"/>
  <c r="R77" i="3"/>
  <c r="T77" i="3" s="1"/>
  <c r="Q77" i="3"/>
  <c r="AM76" i="3"/>
  <c r="AJ76" i="3"/>
  <c r="AE76" i="3"/>
  <c r="AD76" i="3"/>
  <c r="AB76" i="3"/>
  <c r="AA76" i="3"/>
  <c r="Z76" i="3"/>
  <c r="U76" i="3"/>
  <c r="R76" i="3"/>
  <c r="T76" i="3" s="1"/>
  <c r="Q76" i="3"/>
  <c r="AM75" i="3"/>
  <c r="AJ75" i="3"/>
  <c r="AE75" i="3"/>
  <c r="AD75" i="3"/>
  <c r="AB75" i="3"/>
  <c r="AA75" i="3"/>
  <c r="Z75" i="3"/>
  <c r="U75" i="3"/>
  <c r="R75" i="3"/>
  <c r="T75" i="3" s="1"/>
  <c r="Q75" i="3"/>
  <c r="AM74" i="3"/>
  <c r="AJ74" i="3"/>
  <c r="AE74" i="3"/>
  <c r="AD74" i="3"/>
  <c r="AB74" i="3"/>
  <c r="AA74" i="3"/>
  <c r="Z74" i="3"/>
  <c r="U74" i="3"/>
  <c r="R74" i="3"/>
  <c r="T74" i="3" s="1"/>
  <c r="Q74" i="3"/>
  <c r="AM73" i="3"/>
  <c r="AJ73" i="3"/>
  <c r="AE73" i="3"/>
  <c r="AD73" i="3"/>
  <c r="AB73" i="3"/>
  <c r="AA73" i="3"/>
  <c r="Z73" i="3"/>
  <c r="U73" i="3"/>
  <c r="R73" i="3"/>
  <c r="T73" i="3" s="1"/>
  <c r="Q73" i="3"/>
  <c r="AM72" i="3"/>
  <c r="AJ72" i="3"/>
  <c r="AE72" i="3"/>
  <c r="AD72" i="3"/>
  <c r="AB72" i="3"/>
  <c r="AA72" i="3"/>
  <c r="Z72" i="3"/>
  <c r="U72" i="3"/>
  <c r="R72" i="3"/>
  <c r="T72" i="3" s="1"/>
  <c r="Q72" i="3"/>
  <c r="AM71" i="3"/>
  <c r="AJ71" i="3"/>
  <c r="AE71" i="3"/>
  <c r="AD71" i="3"/>
  <c r="AB71" i="3"/>
  <c r="AA71" i="3"/>
  <c r="Z71" i="3"/>
  <c r="U71" i="3"/>
  <c r="R71" i="3"/>
  <c r="T71" i="3" s="1"/>
  <c r="Q71" i="3"/>
  <c r="AM70" i="3"/>
  <c r="AJ70" i="3"/>
  <c r="AE70" i="3"/>
  <c r="AD70" i="3"/>
  <c r="AB70" i="3"/>
  <c r="AA70" i="3"/>
  <c r="Z70" i="3"/>
  <c r="U70" i="3"/>
  <c r="R70" i="3"/>
  <c r="T70" i="3" s="1"/>
  <c r="Q70" i="3"/>
  <c r="AM69" i="3"/>
  <c r="AJ69" i="3"/>
  <c r="AE69" i="3"/>
  <c r="AD69" i="3"/>
  <c r="AB69" i="3"/>
  <c r="AA69" i="3"/>
  <c r="Z69" i="3"/>
  <c r="U69" i="3"/>
  <c r="R69" i="3"/>
  <c r="T69" i="3" s="1"/>
  <c r="Q69" i="3"/>
  <c r="AM68" i="3"/>
  <c r="AJ68" i="3"/>
  <c r="AE68" i="3"/>
  <c r="AD68" i="3"/>
  <c r="AB68" i="3"/>
  <c r="AA68" i="3"/>
  <c r="Z68" i="3"/>
  <c r="U68" i="3"/>
  <c r="R68" i="3"/>
  <c r="T68" i="3" s="1"/>
  <c r="Q68" i="3"/>
  <c r="AM67" i="3"/>
  <c r="AJ67" i="3"/>
  <c r="AE67" i="3"/>
  <c r="AD67" i="3"/>
  <c r="AB67" i="3"/>
  <c r="AA67" i="3"/>
  <c r="Z67" i="3"/>
  <c r="U67" i="3"/>
  <c r="R67" i="3"/>
  <c r="T67" i="3" s="1"/>
  <c r="Q67" i="3"/>
  <c r="AM66" i="3"/>
  <c r="AJ66" i="3"/>
  <c r="AE66" i="3"/>
  <c r="AD66" i="3"/>
  <c r="AB66" i="3"/>
  <c r="AA66" i="3"/>
  <c r="Z66" i="3"/>
  <c r="U66" i="3"/>
  <c r="R66" i="3"/>
  <c r="T66" i="3" s="1"/>
  <c r="Q66" i="3"/>
  <c r="AM65" i="3"/>
  <c r="AJ65" i="3"/>
  <c r="AE65" i="3"/>
  <c r="AD65" i="3"/>
  <c r="AB65" i="3"/>
  <c r="AA65" i="3"/>
  <c r="Z65" i="3"/>
  <c r="U65" i="3"/>
  <c r="R65" i="3"/>
  <c r="T65" i="3" s="1"/>
  <c r="Q65" i="3"/>
  <c r="AM64" i="3"/>
  <c r="AJ64" i="3"/>
  <c r="AE64" i="3"/>
  <c r="AD64" i="3"/>
  <c r="AB64" i="3"/>
  <c r="AA64" i="3"/>
  <c r="Z64" i="3"/>
  <c r="U64" i="3"/>
  <c r="R64" i="3"/>
  <c r="T64" i="3" s="1"/>
  <c r="Q64" i="3"/>
  <c r="AM63" i="3"/>
  <c r="AJ63" i="3"/>
  <c r="AE63" i="3"/>
  <c r="AD63" i="3"/>
  <c r="AB63" i="3"/>
  <c r="AA63" i="3"/>
  <c r="Z63" i="3"/>
  <c r="U63" i="3"/>
  <c r="R63" i="3"/>
  <c r="T63" i="3" s="1"/>
  <c r="Q63" i="3"/>
  <c r="AM62" i="3"/>
  <c r="AJ62" i="3"/>
  <c r="AE62" i="3"/>
  <c r="AD62" i="3"/>
  <c r="AB62" i="3"/>
  <c r="AA62" i="3"/>
  <c r="Z62" i="3"/>
  <c r="U62" i="3"/>
  <c r="R62" i="3"/>
  <c r="T62" i="3" s="1"/>
  <c r="Q62" i="3"/>
  <c r="AM61" i="3"/>
  <c r="AJ61" i="3"/>
  <c r="AE61" i="3"/>
  <c r="AD61" i="3"/>
  <c r="AB61" i="3"/>
  <c r="AA61" i="3"/>
  <c r="Z61" i="3"/>
  <c r="U61" i="3"/>
  <c r="R61" i="3"/>
  <c r="T61" i="3" s="1"/>
  <c r="Q61" i="3"/>
  <c r="AM60" i="3"/>
  <c r="AJ60" i="3"/>
  <c r="AE60" i="3"/>
  <c r="AD60" i="3"/>
  <c r="AB60" i="3"/>
  <c r="AA60" i="3"/>
  <c r="Z60" i="3"/>
  <c r="U60" i="3"/>
  <c r="R60" i="3"/>
  <c r="T60" i="3" s="1"/>
  <c r="Q60" i="3"/>
  <c r="AM59" i="3"/>
  <c r="AJ59" i="3"/>
  <c r="AE59" i="3"/>
  <c r="AD59" i="3"/>
  <c r="AB59" i="3"/>
  <c r="AA59" i="3"/>
  <c r="Z59" i="3"/>
  <c r="U59" i="3"/>
  <c r="R59" i="3"/>
  <c r="T59" i="3" s="1"/>
  <c r="Q59" i="3"/>
  <c r="AM58" i="3"/>
  <c r="AJ58" i="3"/>
  <c r="AE58" i="3"/>
  <c r="AD58" i="3"/>
  <c r="AB58" i="3"/>
  <c r="AA58" i="3"/>
  <c r="Z58" i="3"/>
  <c r="U58" i="3"/>
  <c r="R58" i="3"/>
  <c r="T58" i="3" s="1"/>
  <c r="Q58" i="3"/>
  <c r="AM57" i="3"/>
  <c r="AJ57" i="3"/>
  <c r="AE57" i="3"/>
  <c r="AD57" i="3"/>
  <c r="AB57" i="3"/>
  <c r="AA57" i="3"/>
  <c r="Z57" i="3"/>
  <c r="U57" i="3"/>
  <c r="R57" i="3"/>
  <c r="T57" i="3" s="1"/>
  <c r="Q57" i="3"/>
  <c r="AK312" i="2"/>
  <c r="AF312" i="2"/>
  <c r="AE312" i="2"/>
  <c r="AC312" i="2"/>
  <c r="AB312" i="2"/>
  <c r="AA312" i="2"/>
  <c r="X312" i="2"/>
  <c r="V312" i="2"/>
  <c r="S312" i="2"/>
  <c r="U312" i="2" s="1"/>
  <c r="R312" i="2"/>
  <c r="AK311" i="2"/>
  <c r="AF311" i="2"/>
  <c r="AE311" i="2"/>
  <c r="AC311" i="2"/>
  <c r="AB311" i="2"/>
  <c r="AA311" i="2"/>
  <c r="X311" i="2"/>
  <c r="V311" i="2"/>
  <c r="S311" i="2"/>
  <c r="T311" i="2" s="1"/>
  <c r="R311" i="2"/>
  <c r="AK310" i="2"/>
  <c r="AF310" i="2"/>
  <c r="AE310" i="2"/>
  <c r="AC310" i="2"/>
  <c r="AB310" i="2"/>
  <c r="AA310" i="2"/>
  <c r="X310" i="2"/>
  <c r="V310" i="2"/>
  <c r="S310" i="2"/>
  <c r="U310" i="2" s="1"/>
  <c r="R310" i="2"/>
  <c r="AK309" i="2"/>
  <c r="AF309" i="2"/>
  <c r="AE309" i="2"/>
  <c r="AC309" i="2"/>
  <c r="AB309" i="2"/>
  <c r="AA309" i="2"/>
  <c r="X309" i="2"/>
  <c r="V309" i="2"/>
  <c r="S309" i="2"/>
  <c r="U309" i="2" s="1"/>
  <c r="R309" i="2"/>
  <c r="AK308" i="2"/>
  <c r="AF308" i="2"/>
  <c r="AE308" i="2"/>
  <c r="AC308" i="2"/>
  <c r="AB308" i="2"/>
  <c r="AA308" i="2"/>
  <c r="X308" i="2"/>
  <c r="V308" i="2"/>
  <c r="S308" i="2"/>
  <c r="U308" i="2" s="1"/>
  <c r="R308" i="2"/>
  <c r="AK307" i="2"/>
  <c r="AF307" i="2"/>
  <c r="AE307" i="2"/>
  <c r="AC307" i="2"/>
  <c r="AB307" i="2"/>
  <c r="AA307" i="2"/>
  <c r="X307" i="2"/>
  <c r="V307" i="2"/>
  <c r="S307" i="2"/>
  <c r="T307" i="2" s="1"/>
  <c r="R307" i="2"/>
  <c r="AK306" i="2"/>
  <c r="AF306" i="2"/>
  <c r="AE306" i="2"/>
  <c r="AC306" i="2"/>
  <c r="AB306" i="2"/>
  <c r="AA306" i="2"/>
  <c r="X306" i="2"/>
  <c r="V306" i="2"/>
  <c r="S306" i="2"/>
  <c r="U306" i="2" s="1"/>
  <c r="R306" i="2"/>
  <c r="AK305" i="2"/>
  <c r="AF305" i="2"/>
  <c r="AE305" i="2"/>
  <c r="AC305" i="2"/>
  <c r="AB305" i="2"/>
  <c r="AA305" i="2"/>
  <c r="X305" i="2"/>
  <c r="V305" i="2"/>
  <c r="S305" i="2"/>
  <c r="U305" i="2" s="1"/>
  <c r="R305" i="2"/>
  <c r="AK304" i="2"/>
  <c r="AF304" i="2"/>
  <c r="AE304" i="2"/>
  <c r="AC304" i="2"/>
  <c r="AB304" i="2"/>
  <c r="AA304" i="2"/>
  <c r="X304" i="2"/>
  <c r="V304" i="2"/>
  <c r="S304" i="2"/>
  <c r="U304" i="2" s="1"/>
  <c r="R304" i="2"/>
  <c r="AK303" i="2"/>
  <c r="AF303" i="2"/>
  <c r="AE303" i="2"/>
  <c r="AC303" i="2"/>
  <c r="AB303" i="2"/>
  <c r="AA303" i="2"/>
  <c r="X303" i="2"/>
  <c r="V303" i="2"/>
  <c r="S303" i="2"/>
  <c r="U303" i="2" s="1"/>
  <c r="R303" i="2"/>
  <c r="AK302" i="2"/>
  <c r="AF302" i="2"/>
  <c r="AE302" i="2"/>
  <c r="AC302" i="2"/>
  <c r="AB302" i="2"/>
  <c r="AA302" i="2"/>
  <c r="X302" i="2"/>
  <c r="V302" i="2"/>
  <c r="S302" i="2"/>
  <c r="U302" i="2" s="1"/>
  <c r="R302" i="2"/>
  <c r="AK301" i="2"/>
  <c r="AF301" i="2"/>
  <c r="AE301" i="2"/>
  <c r="AC301" i="2"/>
  <c r="AB301" i="2"/>
  <c r="AA301" i="2"/>
  <c r="X301" i="2"/>
  <c r="V301" i="2"/>
  <c r="S301" i="2"/>
  <c r="U301" i="2" s="1"/>
  <c r="R301" i="2"/>
  <c r="AV316" i="2" l="1"/>
  <c r="AP324" i="2"/>
  <c r="AV324" i="2"/>
  <c r="AP314" i="2"/>
  <c r="AV314" i="2"/>
  <c r="AV326" i="2"/>
  <c r="AP318" i="2"/>
  <c r="AV318" i="2"/>
  <c r="AV321" i="2"/>
  <c r="AO315" i="2"/>
  <c r="AP315" i="2" s="1"/>
  <c r="AI78" i="3"/>
  <c r="AN78" i="3" s="1"/>
  <c r="AO78" i="3" s="1"/>
  <c r="S72" i="3"/>
  <c r="AF72" i="3" s="1"/>
  <c r="AI72" i="3" s="1"/>
  <c r="S57" i="3"/>
  <c r="S65" i="3"/>
  <c r="AF65" i="3" s="1"/>
  <c r="S63" i="3"/>
  <c r="AF63" i="3" s="1"/>
  <c r="S75" i="3"/>
  <c r="AF75" i="3" s="1"/>
  <c r="AI75" i="3" s="1"/>
  <c r="AN75" i="3" s="1"/>
  <c r="S60" i="3"/>
  <c r="AF60" i="3" s="1"/>
  <c r="S68" i="3"/>
  <c r="AF68" i="3" s="1"/>
  <c r="AI68" i="3" s="1"/>
  <c r="AN68" i="3" s="1"/>
  <c r="AO68" i="3" s="1"/>
  <c r="S69" i="3"/>
  <c r="AF69" i="3" s="1"/>
  <c r="AI69" i="3" s="1"/>
  <c r="AF57" i="3"/>
  <c r="AI57" i="3" s="1"/>
  <c r="S58" i="3"/>
  <c r="AF58" i="3" s="1"/>
  <c r="AI58" i="3" s="1"/>
  <c r="AN58" i="3" s="1"/>
  <c r="AO58" i="3" s="1"/>
  <c r="S66" i="3"/>
  <c r="AF66" i="3" s="1"/>
  <c r="AI66" i="3" s="1"/>
  <c r="AN66" i="3" s="1"/>
  <c r="AO66" i="3" s="1"/>
  <c r="T309" i="2"/>
  <c r="AG309" i="2" s="1"/>
  <c r="AJ309" i="2" s="1"/>
  <c r="AO309" i="2" s="1"/>
  <c r="AP309" i="2" s="1"/>
  <c r="S61" i="3"/>
  <c r="AF61" i="3" s="1"/>
  <c r="S64" i="3"/>
  <c r="AF64" i="3" s="1"/>
  <c r="S67" i="3"/>
  <c r="AF67" i="3" s="1"/>
  <c r="S70" i="3"/>
  <c r="AF70" i="3" s="1"/>
  <c r="S73" i="3"/>
  <c r="AF73" i="3" s="1"/>
  <c r="S76" i="3"/>
  <c r="AF76" i="3" s="1"/>
  <c r="S59" i="3"/>
  <c r="AF59" i="3" s="1"/>
  <c r="S62" i="3"/>
  <c r="AF62" i="3" s="1"/>
  <c r="S71" i="3"/>
  <c r="AF71" i="3" s="1"/>
  <c r="S74" i="3"/>
  <c r="AF74" i="3" s="1"/>
  <c r="S77" i="3"/>
  <c r="AF77" i="3" s="1"/>
  <c r="T310" i="2"/>
  <c r="AG310" i="2" s="1"/>
  <c r="U311" i="2"/>
  <c r="AG311" i="2" s="1"/>
  <c r="AJ311" i="2" s="1"/>
  <c r="AO311" i="2" s="1"/>
  <c r="AP311" i="2" s="1"/>
  <c r="T308" i="2"/>
  <c r="AG308" i="2" s="1"/>
  <c r="T304" i="2"/>
  <c r="AG304" i="2" s="1"/>
  <c r="AJ304" i="2" s="1"/>
  <c r="AO304" i="2" s="1"/>
  <c r="AP304" i="2" s="1"/>
  <c r="T305" i="2"/>
  <c r="AG305" i="2" s="1"/>
  <c r="AJ305" i="2" s="1"/>
  <c r="AO305" i="2" s="1"/>
  <c r="AP305" i="2" s="1"/>
  <c r="T306" i="2"/>
  <c r="AG306" i="2" s="1"/>
  <c r="AJ306" i="2" s="1"/>
  <c r="AO306" i="2" s="1"/>
  <c r="U307" i="2"/>
  <c r="AG307" i="2" s="1"/>
  <c r="AJ307" i="2" s="1"/>
  <c r="AO307" i="2" s="1"/>
  <c r="T301" i="2"/>
  <c r="AG301" i="2" s="1"/>
  <c r="AJ301" i="2" s="1"/>
  <c r="AO301" i="2" s="1"/>
  <c r="T302" i="2"/>
  <c r="AG302" i="2" s="1"/>
  <c r="AJ302" i="2" s="1"/>
  <c r="AO302" i="2" s="1"/>
  <c r="AP302" i="2" s="1"/>
  <c r="T303" i="2"/>
  <c r="AG303" i="2" s="1"/>
  <c r="AJ303" i="2" s="1"/>
  <c r="AO303" i="2" s="1"/>
  <c r="AP303" i="2" s="1"/>
  <c r="T312" i="2"/>
  <c r="AG312" i="2" s="1"/>
  <c r="AM56" i="3"/>
  <c r="AJ56" i="3"/>
  <c r="AE56" i="3"/>
  <c r="AD56" i="3"/>
  <c r="AB56" i="3"/>
  <c r="AA56" i="3"/>
  <c r="Z56" i="3"/>
  <c r="U56" i="3"/>
  <c r="R56" i="3"/>
  <c r="T56" i="3" s="1"/>
  <c r="Q56" i="3"/>
  <c r="AM55" i="3"/>
  <c r="AJ55" i="3"/>
  <c r="AE55" i="3"/>
  <c r="AD55" i="3"/>
  <c r="AB55" i="3"/>
  <c r="AA55" i="3"/>
  <c r="Z55" i="3"/>
  <c r="U55" i="3"/>
  <c r="R55" i="3"/>
  <c r="T55" i="3" s="1"/>
  <c r="Q55" i="3"/>
  <c r="AK300" i="2"/>
  <c r="AF300" i="2"/>
  <c r="AE300" i="2"/>
  <c r="AC300" i="2"/>
  <c r="AB300" i="2"/>
  <c r="AA300" i="2"/>
  <c r="X300" i="2"/>
  <c r="V300" i="2"/>
  <c r="S300" i="2"/>
  <c r="T300" i="2" s="1"/>
  <c r="R300" i="2"/>
  <c r="AK299" i="2"/>
  <c r="AF299" i="2"/>
  <c r="AE299" i="2"/>
  <c r="AC299" i="2"/>
  <c r="AB299" i="2"/>
  <c r="AA299" i="2"/>
  <c r="X299" i="2"/>
  <c r="V299" i="2"/>
  <c r="S299" i="2"/>
  <c r="T299" i="2" s="1"/>
  <c r="R299" i="2"/>
  <c r="AK298" i="2"/>
  <c r="AF298" i="2"/>
  <c r="AE298" i="2"/>
  <c r="AC298" i="2"/>
  <c r="AB298" i="2"/>
  <c r="AA298" i="2"/>
  <c r="X298" i="2"/>
  <c r="V298" i="2"/>
  <c r="S298" i="2"/>
  <c r="T298" i="2" s="1"/>
  <c r="R298" i="2"/>
  <c r="AK297" i="2"/>
  <c r="AF297" i="2"/>
  <c r="AE297" i="2"/>
  <c r="AC297" i="2"/>
  <c r="AB297" i="2"/>
  <c r="AA297" i="2"/>
  <c r="X297" i="2"/>
  <c r="V297" i="2"/>
  <c r="S297" i="2"/>
  <c r="T297" i="2" s="1"/>
  <c r="R297" i="2"/>
  <c r="AK296" i="2"/>
  <c r="AF296" i="2"/>
  <c r="AE296" i="2"/>
  <c r="AC296" i="2"/>
  <c r="AB296" i="2"/>
  <c r="AA296" i="2"/>
  <c r="X296" i="2"/>
  <c r="V296" i="2"/>
  <c r="S296" i="2"/>
  <c r="T296" i="2" s="1"/>
  <c r="R296" i="2"/>
  <c r="AK295" i="2"/>
  <c r="AF295" i="2"/>
  <c r="AE295" i="2"/>
  <c r="AC295" i="2"/>
  <c r="AB295" i="2"/>
  <c r="AA295" i="2"/>
  <c r="X295" i="2"/>
  <c r="V295" i="2"/>
  <c r="S295" i="2"/>
  <c r="T295" i="2" s="1"/>
  <c r="R295" i="2"/>
  <c r="AK294" i="2"/>
  <c r="AF294" i="2"/>
  <c r="AE294" i="2"/>
  <c r="AC294" i="2"/>
  <c r="AB294" i="2"/>
  <c r="AA294" i="2"/>
  <c r="X294" i="2"/>
  <c r="V294" i="2"/>
  <c r="S294" i="2"/>
  <c r="T294" i="2" s="1"/>
  <c r="R294" i="2"/>
  <c r="AK293" i="2"/>
  <c r="AF293" i="2"/>
  <c r="AE293" i="2"/>
  <c r="AC293" i="2"/>
  <c r="AB293" i="2"/>
  <c r="AA293" i="2"/>
  <c r="X293" i="2"/>
  <c r="V293" i="2"/>
  <c r="S293" i="2"/>
  <c r="U293" i="2" s="1"/>
  <c r="R293" i="2"/>
  <c r="AK292" i="2"/>
  <c r="AF292" i="2"/>
  <c r="AE292" i="2"/>
  <c r="AC292" i="2"/>
  <c r="AB292" i="2"/>
  <c r="AA292" i="2"/>
  <c r="X292" i="2"/>
  <c r="V292" i="2"/>
  <c r="S292" i="2"/>
  <c r="U292" i="2" s="1"/>
  <c r="R292" i="2"/>
  <c r="AK291" i="2"/>
  <c r="AF291" i="2"/>
  <c r="AE291" i="2"/>
  <c r="AC291" i="2"/>
  <c r="AB291" i="2"/>
  <c r="AA291" i="2"/>
  <c r="X291" i="2"/>
  <c r="V291" i="2"/>
  <c r="S291" i="2"/>
  <c r="U291" i="2" s="1"/>
  <c r="R291" i="2"/>
  <c r="AK290" i="2"/>
  <c r="AF290" i="2"/>
  <c r="AE290" i="2"/>
  <c r="AC290" i="2"/>
  <c r="AB290" i="2"/>
  <c r="AA290" i="2"/>
  <c r="X290" i="2"/>
  <c r="V290" i="2"/>
  <c r="S290" i="2"/>
  <c r="U290" i="2" s="1"/>
  <c r="R290" i="2"/>
  <c r="AK289" i="2"/>
  <c r="AF289" i="2"/>
  <c r="AE289" i="2"/>
  <c r="AC289" i="2"/>
  <c r="AB289" i="2"/>
  <c r="AA289" i="2"/>
  <c r="X289" i="2"/>
  <c r="V289" i="2"/>
  <c r="S289" i="2"/>
  <c r="U289" i="2" s="1"/>
  <c r="R289" i="2"/>
  <c r="AK288" i="2"/>
  <c r="AF288" i="2"/>
  <c r="AE288" i="2"/>
  <c r="AC288" i="2"/>
  <c r="AB288" i="2"/>
  <c r="AA288" i="2"/>
  <c r="X288" i="2"/>
  <c r="V288" i="2"/>
  <c r="S288" i="2"/>
  <c r="U288" i="2" s="1"/>
  <c r="R288" i="2"/>
  <c r="AK287" i="2"/>
  <c r="AF287" i="2"/>
  <c r="AE287" i="2"/>
  <c r="AC287" i="2"/>
  <c r="AB287" i="2"/>
  <c r="AA287" i="2"/>
  <c r="X287" i="2"/>
  <c r="V287" i="2"/>
  <c r="S287" i="2"/>
  <c r="U287" i="2" s="1"/>
  <c r="R287" i="2"/>
  <c r="AK286" i="2"/>
  <c r="AF286" i="2"/>
  <c r="AE286" i="2"/>
  <c r="AC286" i="2"/>
  <c r="AB286" i="2"/>
  <c r="AA286" i="2"/>
  <c r="X286" i="2"/>
  <c r="V286" i="2"/>
  <c r="S286" i="2"/>
  <c r="U286" i="2" s="1"/>
  <c r="R286" i="2"/>
  <c r="AK285" i="2"/>
  <c r="AF285" i="2"/>
  <c r="AE285" i="2"/>
  <c r="AC285" i="2"/>
  <c r="AB285" i="2"/>
  <c r="AA285" i="2"/>
  <c r="X285" i="2"/>
  <c r="V285" i="2"/>
  <c r="S285" i="2"/>
  <c r="U285" i="2" s="1"/>
  <c r="R285" i="2"/>
  <c r="AK284" i="2"/>
  <c r="AF284" i="2"/>
  <c r="AE284" i="2"/>
  <c r="AC284" i="2"/>
  <c r="AB284" i="2"/>
  <c r="AA284" i="2"/>
  <c r="X284" i="2"/>
  <c r="V284" i="2"/>
  <c r="S284" i="2"/>
  <c r="U284" i="2" s="1"/>
  <c r="R284" i="2"/>
  <c r="AK283" i="2"/>
  <c r="AF283" i="2"/>
  <c r="AE283" i="2"/>
  <c r="AC283" i="2"/>
  <c r="AB283" i="2"/>
  <c r="AA283" i="2"/>
  <c r="X283" i="2"/>
  <c r="V283" i="2"/>
  <c r="S283" i="2"/>
  <c r="U283" i="2" s="1"/>
  <c r="R283" i="2"/>
  <c r="AK282" i="2"/>
  <c r="AF282" i="2"/>
  <c r="AE282" i="2"/>
  <c r="AC282" i="2"/>
  <c r="AB282" i="2"/>
  <c r="AA282" i="2"/>
  <c r="X282" i="2"/>
  <c r="V282" i="2"/>
  <c r="S282" i="2"/>
  <c r="U282" i="2" s="1"/>
  <c r="R282" i="2"/>
  <c r="AK281" i="2"/>
  <c r="AF281" i="2"/>
  <c r="AE281" i="2"/>
  <c r="AC281" i="2"/>
  <c r="AB281" i="2"/>
  <c r="AA281" i="2"/>
  <c r="X281" i="2"/>
  <c r="V281" i="2"/>
  <c r="S281" i="2"/>
  <c r="U281" i="2" s="1"/>
  <c r="R281" i="2"/>
  <c r="AK280" i="2"/>
  <c r="AF280" i="2"/>
  <c r="AE280" i="2"/>
  <c r="AC280" i="2"/>
  <c r="AB280" i="2"/>
  <c r="AA280" i="2"/>
  <c r="X280" i="2"/>
  <c r="V280" i="2"/>
  <c r="S280" i="2"/>
  <c r="U280" i="2" s="1"/>
  <c r="R280" i="2"/>
  <c r="AK279" i="2"/>
  <c r="AF279" i="2"/>
  <c r="AE279" i="2"/>
  <c r="AC279" i="2"/>
  <c r="AB279" i="2"/>
  <c r="AA279" i="2"/>
  <c r="X279" i="2"/>
  <c r="V279" i="2"/>
  <c r="S279" i="2"/>
  <c r="U279" i="2" s="1"/>
  <c r="R279" i="2"/>
  <c r="AK278" i="2"/>
  <c r="AF278" i="2"/>
  <c r="AE278" i="2"/>
  <c r="AC278" i="2"/>
  <c r="AB278" i="2"/>
  <c r="AA278" i="2"/>
  <c r="X278" i="2"/>
  <c r="V278" i="2"/>
  <c r="S278" i="2"/>
  <c r="U278" i="2" s="1"/>
  <c r="R278" i="2"/>
  <c r="AM54" i="3"/>
  <c r="AJ54" i="3"/>
  <c r="AE54" i="3"/>
  <c r="AD54" i="3"/>
  <c r="AB54" i="3"/>
  <c r="AA54" i="3"/>
  <c r="Z54" i="3"/>
  <c r="U54" i="3"/>
  <c r="R54" i="3"/>
  <c r="T54" i="3" s="1"/>
  <c r="Q54" i="3"/>
  <c r="AM53" i="3"/>
  <c r="AJ53" i="3"/>
  <c r="AE53" i="3"/>
  <c r="AD53" i="3"/>
  <c r="AB53" i="3"/>
  <c r="AA53" i="3"/>
  <c r="Z53" i="3"/>
  <c r="U53" i="3"/>
  <c r="R53" i="3"/>
  <c r="T53" i="3" s="1"/>
  <c r="Q53" i="3"/>
  <c r="AM52" i="3"/>
  <c r="AJ52" i="3"/>
  <c r="AE52" i="3"/>
  <c r="AD52" i="3"/>
  <c r="AB52" i="3"/>
  <c r="AA52" i="3"/>
  <c r="Z52" i="3"/>
  <c r="U52" i="3"/>
  <c r="R52" i="3"/>
  <c r="S52" i="3" s="1"/>
  <c r="Q52" i="3"/>
  <c r="AM51" i="3"/>
  <c r="AJ51" i="3"/>
  <c r="AE51" i="3"/>
  <c r="AD51" i="3"/>
  <c r="AB51" i="3"/>
  <c r="AA51" i="3"/>
  <c r="Z51" i="3"/>
  <c r="U51" i="3"/>
  <c r="R51" i="3"/>
  <c r="S51" i="3" s="1"/>
  <c r="Q51" i="3"/>
  <c r="AO75" i="3" l="1"/>
  <c r="AV302" i="2"/>
  <c r="AP301" i="2"/>
  <c r="AV301" i="2"/>
  <c r="AP307" i="2"/>
  <c r="AV307" i="2"/>
  <c r="AP306" i="2"/>
  <c r="AV306" i="2"/>
  <c r="AV305" i="2"/>
  <c r="AV304" i="2"/>
  <c r="AV311" i="2"/>
  <c r="AV303" i="2"/>
  <c r="AV309" i="2"/>
  <c r="AV315" i="2"/>
  <c r="AJ308" i="2"/>
  <c r="AO308" i="2" s="1"/>
  <c r="AV308" i="2" s="1"/>
  <c r="AI60" i="3"/>
  <c r="AN60" i="3" s="1"/>
  <c r="AO60" i="3" s="1"/>
  <c r="AI65" i="3"/>
  <c r="AN65" i="3" s="1"/>
  <c r="AO65" i="3" s="1"/>
  <c r="AN72" i="3"/>
  <c r="AO72" i="3" s="1"/>
  <c r="T51" i="3"/>
  <c r="AF51" i="3" s="1"/>
  <c r="T52" i="3"/>
  <c r="AF52" i="3" s="1"/>
  <c r="S53" i="3"/>
  <c r="AF53" i="3" s="1"/>
  <c r="AI53" i="3" s="1"/>
  <c r="S54" i="3"/>
  <c r="AF54" i="3" s="1"/>
  <c r="S55" i="3"/>
  <c r="AF55" i="3" s="1"/>
  <c r="S56" i="3"/>
  <c r="AF56" i="3" s="1"/>
  <c r="AI56" i="3" s="1"/>
  <c r="AN69" i="3"/>
  <c r="AO69" i="3" s="1"/>
  <c r="AN57" i="3"/>
  <c r="AO57" i="3" s="1"/>
  <c r="U297" i="2"/>
  <c r="AG297" i="2" s="1"/>
  <c r="AI62" i="3"/>
  <c r="AN62" i="3" s="1"/>
  <c r="AO62" i="3" s="1"/>
  <c r="AI64" i="3"/>
  <c r="AN64" i="3" s="1"/>
  <c r="AO64" i="3" s="1"/>
  <c r="AI61" i="3"/>
  <c r="AN61" i="3" s="1"/>
  <c r="AO61" i="3" s="1"/>
  <c r="AI59" i="3"/>
  <c r="AN59" i="3" s="1"/>
  <c r="AO59" i="3" s="1"/>
  <c r="AI77" i="3"/>
  <c r="AN77" i="3" s="1"/>
  <c r="AI74" i="3"/>
  <c r="AN74" i="3" s="1"/>
  <c r="AO74" i="3" s="1"/>
  <c r="AI71" i="3"/>
  <c r="AN71" i="3" s="1"/>
  <c r="AO71" i="3" s="1"/>
  <c r="AI63" i="3"/>
  <c r="AN63" i="3" s="1"/>
  <c r="AO63" i="3" s="1"/>
  <c r="AI67" i="3"/>
  <c r="AN67" i="3" s="1"/>
  <c r="AO67" i="3" s="1"/>
  <c r="AI76" i="3"/>
  <c r="AN76" i="3" s="1"/>
  <c r="AI73" i="3"/>
  <c r="AN73" i="3" s="1"/>
  <c r="AO73" i="3" s="1"/>
  <c r="AI70" i="3"/>
  <c r="AN70" i="3" s="1"/>
  <c r="AO70" i="3" s="1"/>
  <c r="AJ310" i="2"/>
  <c r="AO310" i="2" s="1"/>
  <c r="AP310" i="2" s="1"/>
  <c r="AJ312" i="2"/>
  <c r="AO312" i="2" s="1"/>
  <c r="AP312" i="2" s="1"/>
  <c r="U295" i="2"/>
  <c r="AG295" i="2" s="1"/>
  <c r="U299" i="2"/>
  <c r="AG299" i="2" s="1"/>
  <c r="U294" i="2"/>
  <c r="AG294" i="2" s="1"/>
  <c r="U298" i="2"/>
  <c r="AG298" i="2" s="1"/>
  <c r="U296" i="2"/>
  <c r="AG296" i="2" s="1"/>
  <c r="U300" i="2"/>
  <c r="AG300" i="2" s="1"/>
  <c r="T278" i="2"/>
  <c r="AG278" i="2" s="1"/>
  <c r="AJ278" i="2" s="1"/>
  <c r="AO278" i="2" s="1"/>
  <c r="T279" i="2"/>
  <c r="AG279" i="2" s="1"/>
  <c r="AJ279" i="2" s="1"/>
  <c r="AO279" i="2" s="1"/>
  <c r="T280" i="2"/>
  <c r="AG280" i="2" s="1"/>
  <c r="T281" i="2"/>
  <c r="AG281" i="2" s="1"/>
  <c r="AJ281" i="2" s="1"/>
  <c r="AO281" i="2" s="1"/>
  <c r="AP281" i="2" s="1"/>
  <c r="T282" i="2"/>
  <c r="AG282" i="2" s="1"/>
  <c r="AJ282" i="2" s="1"/>
  <c r="AO282" i="2" s="1"/>
  <c r="AP282" i="2" s="1"/>
  <c r="T283" i="2"/>
  <c r="AG283" i="2" s="1"/>
  <c r="AJ283" i="2" s="1"/>
  <c r="AO283" i="2" s="1"/>
  <c r="AP283" i="2" s="1"/>
  <c r="T284" i="2"/>
  <c r="AG284" i="2" s="1"/>
  <c r="AJ284" i="2" s="1"/>
  <c r="AO284" i="2" s="1"/>
  <c r="AP284" i="2" s="1"/>
  <c r="T285" i="2"/>
  <c r="AG285" i="2" s="1"/>
  <c r="AJ285" i="2" s="1"/>
  <c r="AO285" i="2" s="1"/>
  <c r="AP285" i="2" s="1"/>
  <c r="T286" i="2"/>
  <c r="AG286" i="2" s="1"/>
  <c r="AJ286" i="2" s="1"/>
  <c r="AO286" i="2" s="1"/>
  <c r="AP286" i="2" s="1"/>
  <c r="T287" i="2"/>
  <c r="AG287" i="2" s="1"/>
  <c r="AJ287" i="2" s="1"/>
  <c r="AO287" i="2" s="1"/>
  <c r="T288" i="2"/>
  <c r="AG288" i="2" s="1"/>
  <c r="AJ288" i="2" s="1"/>
  <c r="AO288" i="2" s="1"/>
  <c r="AP288" i="2" s="1"/>
  <c r="T289" i="2"/>
  <c r="AG289" i="2" s="1"/>
  <c r="T290" i="2"/>
  <c r="AG290" i="2" s="1"/>
  <c r="T291" i="2"/>
  <c r="AG291" i="2" s="1"/>
  <c r="AJ291" i="2" s="1"/>
  <c r="AO291" i="2" s="1"/>
  <c r="T292" i="2"/>
  <c r="AG292" i="2" s="1"/>
  <c r="AJ292" i="2" s="1"/>
  <c r="AO292" i="2" s="1"/>
  <c r="AP292" i="2" s="1"/>
  <c r="T293" i="2"/>
  <c r="AG293" i="2" s="1"/>
  <c r="AJ293" i="2" s="1"/>
  <c r="AO293" i="2" s="1"/>
  <c r="AP293" i="2" s="1"/>
  <c r="AO76" i="3" l="1"/>
  <c r="AO77" i="3"/>
  <c r="AV310" i="2"/>
  <c r="AV281" i="2"/>
  <c r="AV282" i="2"/>
  <c r="AV293" i="2"/>
  <c r="AP278" i="2"/>
  <c r="AV278" i="2"/>
  <c r="AV292" i="2"/>
  <c r="AV312" i="2"/>
  <c r="AP279" i="2"/>
  <c r="AV279" i="2"/>
  <c r="AV288" i="2"/>
  <c r="AV284" i="2"/>
  <c r="AP291" i="2"/>
  <c r="AV291" i="2"/>
  <c r="AV286" i="2"/>
  <c r="AV283" i="2"/>
  <c r="AP287" i="2"/>
  <c r="AV287" i="2"/>
  <c r="AV285" i="2"/>
  <c r="AJ289" i="2"/>
  <c r="AO289" i="2" s="1"/>
  <c r="AJ290" i="2"/>
  <c r="AO290" i="2" s="1"/>
  <c r="AP308" i="2"/>
  <c r="AN53" i="3"/>
  <c r="AO53" i="3" s="1"/>
  <c r="AI54" i="3"/>
  <c r="AN54" i="3" s="1"/>
  <c r="AO54" i="3" s="1"/>
  <c r="AI52" i="3"/>
  <c r="AN52" i="3" s="1"/>
  <c r="AO52" i="3" s="1"/>
  <c r="AI51" i="3"/>
  <c r="AN51" i="3" s="1"/>
  <c r="AO51" i="3" s="1"/>
  <c r="AI55" i="3"/>
  <c r="AN55" i="3" s="1"/>
  <c r="AO55" i="3" s="1"/>
  <c r="AN56" i="3"/>
  <c r="AO56" i="3" s="1"/>
  <c r="AJ280" i="2"/>
  <c r="AO280" i="2" s="1"/>
  <c r="AV280" i="2" s="1"/>
  <c r="AJ297" i="2"/>
  <c r="AO297" i="2" s="1"/>
  <c r="AP297" i="2" s="1"/>
  <c r="AJ298" i="2"/>
  <c r="AO298" i="2" s="1"/>
  <c r="AP298" i="2" s="1"/>
  <c r="AJ294" i="2"/>
  <c r="AO294" i="2" s="1"/>
  <c r="AJ299" i="2"/>
  <c r="AO299" i="2" s="1"/>
  <c r="AP299" i="2" s="1"/>
  <c r="AJ295" i="2"/>
  <c r="AJ296" i="2"/>
  <c r="AO296" i="2" s="1"/>
  <c r="AP296" i="2" s="1"/>
  <c r="AJ300" i="2"/>
  <c r="AO300" i="2" s="1"/>
  <c r="AP300" i="2" s="1"/>
  <c r="AK277" i="2"/>
  <c r="AF277" i="2"/>
  <c r="AE277" i="2"/>
  <c r="AC277" i="2"/>
  <c r="AB277" i="2"/>
  <c r="AA277" i="2"/>
  <c r="X277" i="2"/>
  <c r="V277" i="2"/>
  <c r="S277" i="2"/>
  <c r="T277" i="2" s="1"/>
  <c r="R277" i="2"/>
  <c r="AK276" i="2"/>
  <c r="AF276" i="2"/>
  <c r="AE276" i="2"/>
  <c r="AC276" i="2"/>
  <c r="AB276" i="2"/>
  <c r="AA276" i="2"/>
  <c r="X276" i="2"/>
  <c r="V276" i="2"/>
  <c r="S276" i="2"/>
  <c r="T276" i="2" s="1"/>
  <c r="R276" i="2"/>
  <c r="AK275" i="2"/>
  <c r="AF275" i="2"/>
  <c r="AE275" i="2"/>
  <c r="AC275" i="2"/>
  <c r="AB275" i="2"/>
  <c r="AA275" i="2"/>
  <c r="X275" i="2"/>
  <c r="V275" i="2"/>
  <c r="S275" i="2"/>
  <c r="T275" i="2" s="1"/>
  <c r="R275" i="2"/>
  <c r="AK274" i="2"/>
  <c r="AF274" i="2"/>
  <c r="AE274" i="2"/>
  <c r="AC274" i="2"/>
  <c r="AB274" i="2"/>
  <c r="AA274" i="2"/>
  <c r="X274" i="2"/>
  <c r="V274" i="2"/>
  <c r="S274" i="2"/>
  <c r="T274" i="2" s="1"/>
  <c r="R274" i="2"/>
  <c r="AK273" i="2"/>
  <c r="AF273" i="2"/>
  <c r="AE273" i="2"/>
  <c r="AC273" i="2"/>
  <c r="AB273" i="2"/>
  <c r="AA273" i="2"/>
  <c r="X273" i="2"/>
  <c r="V273" i="2"/>
  <c r="S273" i="2"/>
  <c r="T273" i="2" s="1"/>
  <c r="R273" i="2"/>
  <c r="AK272" i="2"/>
  <c r="AF272" i="2"/>
  <c r="AE272" i="2"/>
  <c r="AC272" i="2"/>
  <c r="AB272" i="2"/>
  <c r="AA272" i="2"/>
  <c r="X272" i="2"/>
  <c r="V272" i="2"/>
  <c r="S272" i="2"/>
  <c r="U272" i="2" s="1"/>
  <c r="R272" i="2"/>
  <c r="AK271" i="2"/>
  <c r="AF271" i="2"/>
  <c r="AE271" i="2"/>
  <c r="AC271" i="2"/>
  <c r="AB271" i="2"/>
  <c r="AA271" i="2"/>
  <c r="X271" i="2"/>
  <c r="V271" i="2"/>
  <c r="S271" i="2"/>
  <c r="U271" i="2" s="1"/>
  <c r="R271" i="2"/>
  <c r="AK270" i="2"/>
  <c r="AF270" i="2"/>
  <c r="AE270" i="2"/>
  <c r="AC270" i="2"/>
  <c r="AB270" i="2"/>
  <c r="AA270" i="2"/>
  <c r="X270" i="2"/>
  <c r="V270" i="2"/>
  <c r="S270" i="2"/>
  <c r="U270" i="2" s="1"/>
  <c r="R270" i="2"/>
  <c r="AK269" i="2"/>
  <c r="AF269" i="2"/>
  <c r="AE269" i="2"/>
  <c r="AC269" i="2"/>
  <c r="AB269" i="2"/>
  <c r="AA269" i="2"/>
  <c r="X269" i="2"/>
  <c r="V269" i="2"/>
  <c r="S269" i="2"/>
  <c r="U269" i="2" s="1"/>
  <c r="R269" i="2"/>
  <c r="AK268" i="2"/>
  <c r="AF268" i="2"/>
  <c r="AE268" i="2"/>
  <c r="AC268" i="2"/>
  <c r="AB268" i="2"/>
  <c r="AA268" i="2"/>
  <c r="X268" i="2"/>
  <c r="V268" i="2"/>
  <c r="S268" i="2"/>
  <c r="U268" i="2" s="1"/>
  <c r="R268" i="2"/>
  <c r="AK267" i="2"/>
  <c r="AF267" i="2"/>
  <c r="AE267" i="2"/>
  <c r="AC267" i="2"/>
  <c r="AB267" i="2"/>
  <c r="AA267" i="2"/>
  <c r="X267" i="2"/>
  <c r="V267" i="2"/>
  <c r="S267" i="2"/>
  <c r="U267" i="2" s="1"/>
  <c r="R267" i="2"/>
  <c r="AK266" i="2"/>
  <c r="AF266" i="2"/>
  <c r="AE266" i="2"/>
  <c r="AC266" i="2"/>
  <c r="AB266" i="2"/>
  <c r="AA266" i="2"/>
  <c r="X266" i="2"/>
  <c r="V266" i="2"/>
  <c r="S266" i="2"/>
  <c r="U266" i="2" s="1"/>
  <c r="R266" i="2"/>
  <c r="AK265" i="2"/>
  <c r="AF265" i="2"/>
  <c r="AE265" i="2"/>
  <c r="AC265" i="2"/>
  <c r="AB265" i="2"/>
  <c r="AA265" i="2"/>
  <c r="X265" i="2"/>
  <c r="V265" i="2"/>
  <c r="S265" i="2"/>
  <c r="U265" i="2" s="1"/>
  <c r="R265" i="2"/>
  <c r="AK264" i="2"/>
  <c r="AF264" i="2"/>
  <c r="AE264" i="2"/>
  <c r="AC264" i="2"/>
  <c r="AB264" i="2"/>
  <c r="AA264" i="2"/>
  <c r="X264" i="2"/>
  <c r="V264" i="2"/>
  <c r="S264" i="2"/>
  <c r="U264" i="2" s="1"/>
  <c r="R264" i="2"/>
  <c r="AK263" i="2"/>
  <c r="AF263" i="2"/>
  <c r="AE263" i="2"/>
  <c r="AC263" i="2"/>
  <c r="AB263" i="2"/>
  <c r="AA263" i="2"/>
  <c r="X263" i="2"/>
  <c r="V263" i="2"/>
  <c r="S263" i="2"/>
  <c r="U263" i="2" s="1"/>
  <c r="R263" i="2"/>
  <c r="AK262" i="2"/>
  <c r="AF262" i="2"/>
  <c r="AE262" i="2"/>
  <c r="AC262" i="2"/>
  <c r="AB262" i="2"/>
  <c r="AA262" i="2"/>
  <c r="X262" i="2"/>
  <c r="V262" i="2"/>
  <c r="S262" i="2"/>
  <c r="U262" i="2" s="1"/>
  <c r="R262" i="2"/>
  <c r="AK261" i="2"/>
  <c r="AF261" i="2"/>
  <c r="AE261" i="2"/>
  <c r="AC261" i="2"/>
  <c r="AB261" i="2"/>
  <c r="AA261" i="2"/>
  <c r="X261" i="2"/>
  <c r="V261" i="2"/>
  <c r="S261" i="2"/>
  <c r="U261" i="2" s="1"/>
  <c r="R261" i="2"/>
  <c r="AK260" i="2"/>
  <c r="AF260" i="2"/>
  <c r="AE260" i="2"/>
  <c r="AC260" i="2"/>
  <c r="AB260" i="2"/>
  <c r="AA260" i="2"/>
  <c r="X260" i="2"/>
  <c r="V260" i="2"/>
  <c r="S260" i="2"/>
  <c r="U260" i="2" s="1"/>
  <c r="R260" i="2"/>
  <c r="AK259" i="2"/>
  <c r="AF259" i="2"/>
  <c r="AE259" i="2"/>
  <c r="AC259" i="2"/>
  <c r="AB259" i="2"/>
  <c r="AA259" i="2"/>
  <c r="X259" i="2"/>
  <c r="V259" i="2"/>
  <c r="S259" i="2"/>
  <c r="U259" i="2" s="1"/>
  <c r="R259" i="2"/>
  <c r="AK258" i="2"/>
  <c r="AF258" i="2"/>
  <c r="AE258" i="2"/>
  <c r="AC258" i="2"/>
  <c r="AB258" i="2"/>
  <c r="AA258" i="2"/>
  <c r="X258" i="2"/>
  <c r="V258" i="2"/>
  <c r="S258" i="2"/>
  <c r="U258" i="2" s="1"/>
  <c r="R258" i="2"/>
  <c r="AK257" i="2"/>
  <c r="AF257" i="2"/>
  <c r="AE257" i="2"/>
  <c r="AC257" i="2"/>
  <c r="AB257" i="2"/>
  <c r="AA257" i="2"/>
  <c r="X257" i="2"/>
  <c r="V257" i="2"/>
  <c r="S257" i="2"/>
  <c r="U257" i="2" s="1"/>
  <c r="R257" i="2"/>
  <c r="AK256" i="2"/>
  <c r="AF256" i="2"/>
  <c r="AE256" i="2"/>
  <c r="AC256" i="2"/>
  <c r="AB256" i="2"/>
  <c r="AA256" i="2"/>
  <c r="X256" i="2"/>
  <c r="V256" i="2"/>
  <c r="S256" i="2"/>
  <c r="U256" i="2" s="1"/>
  <c r="R256" i="2"/>
  <c r="AK255" i="2"/>
  <c r="AF255" i="2"/>
  <c r="AE255" i="2"/>
  <c r="AC255" i="2"/>
  <c r="AB255" i="2"/>
  <c r="AA255" i="2"/>
  <c r="X255" i="2"/>
  <c r="V255" i="2"/>
  <c r="S255" i="2"/>
  <c r="U255" i="2" s="1"/>
  <c r="R255" i="2"/>
  <c r="AK254" i="2"/>
  <c r="AF254" i="2"/>
  <c r="AE254" i="2"/>
  <c r="AC254" i="2"/>
  <c r="AB254" i="2"/>
  <c r="AA254" i="2"/>
  <c r="X254" i="2"/>
  <c r="V254" i="2"/>
  <c r="S254" i="2"/>
  <c r="U254" i="2" s="1"/>
  <c r="R254" i="2"/>
  <c r="AK253" i="2"/>
  <c r="AF253" i="2"/>
  <c r="AE253" i="2"/>
  <c r="AC253" i="2"/>
  <c r="AB253" i="2"/>
  <c r="AA253" i="2"/>
  <c r="X253" i="2"/>
  <c r="V253" i="2"/>
  <c r="S253" i="2"/>
  <c r="U253" i="2" s="1"/>
  <c r="R253" i="2"/>
  <c r="AK252" i="2"/>
  <c r="AF252" i="2"/>
  <c r="AE252" i="2"/>
  <c r="AC252" i="2"/>
  <c r="AB252" i="2"/>
  <c r="AA252" i="2"/>
  <c r="X252" i="2"/>
  <c r="V252" i="2"/>
  <c r="S252" i="2"/>
  <c r="U252" i="2" s="1"/>
  <c r="R252" i="2"/>
  <c r="AK251" i="2"/>
  <c r="AF251" i="2"/>
  <c r="AE251" i="2"/>
  <c r="AC251" i="2"/>
  <c r="AB251" i="2"/>
  <c r="AA251" i="2"/>
  <c r="X251" i="2"/>
  <c r="V251" i="2"/>
  <c r="S251" i="2"/>
  <c r="U251" i="2" s="1"/>
  <c r="R251" i="2"/>
  <c r="AK250" i="2"/>
  <c r="AF250" i="2"/>
  <c r="AE250" i="2"/>
  <c r="AC250" i="2"/>
  <c r="AB250" i="2"/>
  <c r="AA250" i="2"/>
  <c r="X250" i="2"/>
  <c r="V250" i="2"/>
  <c r="S250" i="2"/>
  <c r="U250" i="2" s="1"/>
  <c r="R250" i="2"/>
  <c r="AK249" i="2"/>
  <c r="AF249" i="2"/>
  <c r="AE249" i="2"/>
  <c r="AC249" i="2"/>
  <c r="AB249" i="2"/>
  <c r="AA249" i="2"/>
  <c r="X249" i="2"/>
  <c r="V249" i="2"/>
  <c r="S249" i="2"/>
  <c r="U249" i="2" s="1"/>
  <c r="R249" i="2"/>
  <c r="AK248" i="2"/>
  <c r="AF248" i="2"/>
  <c r="AE248" i="2"/>
  <c r="AC248" i="2"/>
  <c r="AB248" i="2"/>
  <c r="AA248" i="2"/>
  <c r="X248" i="2"/>
  <c r="V248" i="2"/>
  <c r="S248" i="2"/>
  <c r="U248" i="2" s="1"/>
  <c r="R248" i="2"/>
  <c r="AK247" i="2"/>
  <c r="AF247" i="2"/>
  <c r="AE247" i="2"/>
  <c r="AC247" i="2"/>
  <c r="AB247" i="2"/>
  <c r="AA247" i="2"/>
  <c r="X247" i="2"/>
  <c r="V247" i="2"/>
  <c r="S247" i="2"/>
  <c r="U247" i="2" s="1"/>
  <c r="R247" i="2"/>
  <c r="AK246" i="2"/>
  <c r="AF246" i="2"/>
  <c r="AE246" i="2"/>
  <c r="AC246" i="2"/>
  <c r="AB246" i="2"/>
  <c r="AA246" i="2"/>
  <c r="X246" i="2"/>
  <c r="V246" i="2"/>
  <c r="S246" i="2"/>
  <c r="U246" i="2" s="1"/>
  <c r="R246" i="2"/>
  <c r="AK245" i="2"/>
  <c r="AF245" i="2"/>
  <c r="AE245" i="2"/>
  <c r="AC245" i="2"/>
  <c r="AB245" i="2"/>
  <c r="AA245" i="2"/>
  <c r="X245" i="2"/>
  <c r="V245" i="2"/>
  <c r="S245" i="2"/>
  <c r="U245" i="2" s="1"/>
  <c r="R245" i="2"/>
  <c r="AK244" i="2"/>
  <c r="AF244" i="2"/>
  <c r="AE244" i="2"/>
  <c r="AC244" i="2"/>
  <c r="AB244" i="2"/>
  <c r="AA244" i="2"/>
  <c r="X244" i="2"/>
  <c r="V244" i="2"/>
  <c r="S244" i="2"/>
  <c r="T244" i="2" s="1"/>
  <c r="R244" i="2"/>
  <c r="AK243" i="2"/>
  <c r="AF243" i="2"/>
  <c r="AE243" i="2"/>
  <c r="AC243" i="2"/>
  <c r="AB243" i="2"/>
  <c r="AA243" i="2"/>
  <c r="X243" i="2"/>
  <c r="V243" i="2"/>
  <c r="S243" i="2"/>
  <c r="U243" i="2" s="1"/>
  <c r="R243" i="2"/>
  <c r="AK242" i="2"/>
  <c r="AF242" i="2"/>
  <c r="AE242" i="2"/>
  <c r="AC242" i="2"/>
  <c r="AB242" i="2"/>
  <c r="AA242" i="2"/>
  <c r="X242" i="2"/>
  <c r="V242" i="2"/>
  <c r="S242" i="2"/>
  <c r="T242" i="2" s="1"/>
  <c r="R242" i="2"/>
  <c r="AK241" i="2"/>
  <c r="AF241" i="2"/>
  <c r="AE241" i="2"/>
  <c r="AC241" i="2"/>
  <c r="AB241" i="2"/>
  <c r="AA241" i="2"/>
  <c r="X241" i="2"/>
  <c r="V241" i="2"/>
  <c r="S241" i="2"/>
  <c r="T241" i="2" s="1"/>
  <c r="R241" i="2"/>
  <c r="AK240" i="2"/>
  <c r="AF240" i="2"/>
  <c r="AE240" i="2"/>
  <c r="AC240" i="2"/>
  <c r="AB240" i="2"/>
  <c r="AA240" i="2"/>
  <c r="X240" i="2"/>
  <c r="V240" i="2"/>
  <c r="S240" i="2"/>
  <c r="T240" i="2" s="1"/>
  <c r="R240" i="2"/>
  <c r="AK239" i="2"/>
  <c r="AF239" i="2"/>
  <c r="AE239" i="2"/>
  <c r="AC239" i="2"/>
  <c r="AB239" i="2"/>
  <c r="AA239" i="2"/>
  <c r="X239" i="2"/>
  <c r="V239" i="2"/>
  <c r="S239" i="2"/>
  <c r="U239" i="2" s="1"/>
  <c r="R239" i="2"/>
  <c r="AK238" i="2"/>
  <c r="AF238" i="2"/>
  <c r="AE238" i="2"/>
  <c r="AC238" i="2"/>
  <c r="AB238" i="2"/>
  <c r="AA238" i="2"/>
  <c r="X238" i="2"/>
  <c r="V238" i="2"/>
  <c r="S238" i="2"/>
  <c r="T238" i="2" s="1"/>
  <c r="R238" i="2"/>
  <c r="AK237" i="2"/>
  <c r="AF237" i="2"/>
  <c r="AE237" i="2"/>
  <c r="AC237" i="2"/>
  <c r="AB237" i="2"/>
  <c r="AA237" i="2"/>
  <c r="X237" i="2"/>
  <c r="V237" i="2"/>
  <c r="S237" i="2"/>
  <c r="U237" i="2" s="1"/>
  <c r="R237" i="2"/>
  <c r="AK236" i="2"/>
  <c r="AF236" i="2"/>
  <c r="AE236" i="2"/>
  <c r="AC236" i="2"/>
  <c r="AB236" i="2"/>
  <c r="AA236" i="2"/>
  <c r="X236" i="2"/>
  <c r="V236" i="2"/>
  <c r="S236" i="2"/>
  <c r="T236" i="2" s="1"/>
  <c r="R236" i="2"/>
  <c r="AK235" i="2"/>
  <c r="AF235" i="2"/>
  <c r="AE235" i="2"/>
  <c r="AC235" i="2"/>
  <c r="AB235" i="2"/>
  <c r="AA235" i="2"/>
  <c r="X235" i="2"/>
  <c r="V235" i="2"/>
  <c r="S235" i="2"/>
  <c r="T235" i="2" s="1"/>
  <c r="R235" i="2"/>
  <c r="AK234" i="2"/>
  <c r="AF234" i="2"/>
  <c r="AE234" i="2"/>
  <c r="AC234" i="2"/>
  <c r="AB234" i="2"/>
  <c r="AA234" i="2"/>
  <c r="X234" i="2"/>
  <c r="V234" i="2"/>
  <c r="S234" i="2"/>
  <c r="U234" i="2" s="1"/>
  <c r="R234" i="2"/>
  <c r="AK233" i="2"/>
  <c r="AF233" i="2"/>
  <c r="AE233" i="2"/>
  <c r="AC233" i="2"/>
  <c r="AB233" i="2"/>
  <c r="AA233" i="2"/>
  <c r="X233" i="2"/>
  <c r="V233" i="2"/>
  <c r="S233" i="2"/>
  <c r="T233" i="2" s="1"/>
  <c r="R233" i="2"/>
  <c r="AK232" i="2"/>
  <c r="AF232" i="2"/>
  <c r="AE232" i="2"/>
  <c r="AC232" i="2"/>
  <c r="AB232" i="2"/>
  <c r="AA232" i="2"/>
  <c r="X232" i="2"/>
  <c r="V232" i="2"/>
  <c r="S232" i="2"/>
  <c r="U232" i="2" s="1"/>
  <c r="R232" i="2"/>
  <c r="AK231" i="2"/>
  <c r="AF231" i="2"/>
  <c r="AE231" i="2"/>
  <c r="AC231" i="2"/>
  <c r="AB231" i="2"/>
  <c r="AA231" i="2"/>
  <c r="X231" i="2"/>
  <c r="V231" i="2"/>
  <c r="S231" i="2"/>
  <c r="U231" i="2" s="1"/>
  <c r="R231" i="2"/>
  <c r="AK230" i="2"/>
  <c r="AF230" i="2"/>
  <c r="AE230" i="2"/>
  <c r="AC230" i="2"/>
  <c r="AB230" i="2"/>
  <c r="AA230" i="2"/>
  <c r="X230" i="2"/>
  <c r="V230" i="2"/>
  <c r="S230" i="2"/>
  <c r="T230" i="2" s="1"/>
  <c r="R230" i="2"/>
  <c r="AK229" i="2"/>
  <c r="AF229" i="2"/>
  <c r="AE229" i="2"/>
  <c r="AC229" i="2"/>
  <c r="AB229" i="2"/>
  <c r="AA229" i="2"/>
  <c r="X229" i="2"/>
  <c r="V229" i="2"/>
  <c r="S229" i="2"/>
  <c r="U229" i="2" s="1"/>
  <c r="R229" i="2"/>
  <c r="AK228" i="2"/>
  <c r="AF228" i="2"/>
  <c r="AE228" i="2"/>
  <c r="AC228" i="2"/>
  <c r="AB228" i="2"/>
  <c r="AA228" i="2"/>
  <c r="X228" i="2"/>
  <c r="V228" i="2"/>
  <c r="S228" i="2"/>
  <c r="U228" i="2" s="1"/>
  <c r="R228" i="2"/>
  <c r="AK227" i="2"/>
  <c r="AF227" i="2"/>
  <c r="AE227" i="2"/>
  <c r="AC227" i="2"/>
  <c r="AB227" i="2"/>
  <c r="AA227" i="2"/>
  <c r="X227" i="2"/>
  <c r="V227" i="2"/>
  <c r="S227" i="2"/>
  <c r="U227" i="2" s="1"/>
  <c r="R227" i="2"/>
  <c r="AK226" i="2"/>
  <c r="AF226" i="2"/>
  <c r="AE226" i="2"/>
  <c r="AC226" i="2"/>
  <c r="AB226" i="2"/>
  <c r="AA226" i="2"/>
  <c r="X226" i="2"/>
  <c r="V226" i="2"/>
  <c r="S226" i="2"/>
  <c r="U226" i="2" s="1"/>
  <c r="R226" i="2"/>
  <c r="AK225" i="2"/>
  <c r="AF225" i="2"/>
  <c r="AE225" i="2"/>
  <c r="AC225" i="2"/>
  <c r="AB225" i="2"/>
  <c r="AA225" i="2"/>
  <c r="X225" i="2"/>
  <c r="V225" i="2"/>
  <c r="S225" i="2"/>
  <c r="U225" i="2" s="1"/>
  <c r="R225" i="2"/>
  <c r="AK224" i="2"/>
  <c r="AF224" i="2"/>
  <c r="AE224" i="2"/>
  <c r="AC224" i="2"/>
  <c r="AB224" i="2"/>
  <c r="AA224" i="2"/>
  <c r="X224" i="2"/>
  <c r="V224" i="2"/>
  <c r="S224" i="2"/>
  <c r="T224" i="2" s="1"/>
  <c r="R224" i="2"/>
  <c r="AK223" i="2"/>
  <c r="AF223" i="2"/>
  <c r="AE223" i="2"/>
  <c r="AC223" i="2"/>
  <c r="AB223" i="2"/>
  <c r="AA223" i="2"/>
  <c r="X223" i="2"/>
  <c r="V223" i="2"/>
  <c r="S223" i="2"/>
  <c r="U223" i="2" s="1"/>
  <c r="R223" i="2"/>
  <c r="AK222" i="2"/>
  <c r="AF222" i="2"/>
  <c r="AE222" i="2"/>
  <c r="AC222" i="2"/>
  <c r="AB222" i="2"/>
  <c r="AA222" i="2"/>
  <c r="X222" i="2"/>
  <c r="V222" i="2"/>
  <c r="S222" i="2"/>
  <c r="U222" i="2" s="1"/>
  <c r="R222" i="2"/>
  <c r="AK221" i="2"/>
  <c r="AF221" i="2"/>
  <c r="AE221" i="2"/>
  <c r="AC221" i="2"/>
  <c r="AB221" i="2"/>
  <c r="AA221" i="2"/>
  <c r="X221" i="2"/>
  <c r="V221" i="2"/>
  <c r="S221" i="2"/>
  <c r="T221" i="2" s="1"/>
  <c r="R221" i="2"/>
  <c r="AK220" i="2"/>
  <c r="AF220" i="2"/>
  <c r="AE220" i="2"/>
  <c r="AC220" i="2"/>
  <c r="AB220" i="2"/>
  <c r="AA220" i="2"/>
  <c r="X220" i="2"/>
  <c r="V220" i="2"/>
  <c r="S220" i="2"/>
  <c r="U220" i="2" s="1"/>
  <c r="R220" i="2"/>
  <c r="AK219" i="2"/>
  <c r="AF219" i="2"/>
  <c r="AE219" i="2"/>
  <c r="AC219" i="2"/>
  <c r="AB219" i="2"/>
  <c r="AA219" i="2"/>
  <c r="X219" i="2"/>
  <c r="V219" i="2"/>
  <c r="S219" i="2"/>
  <c r="T219" i="2" s="1"/>
  <c r="R219" i="2"/>
  <c r="AK218" i="2"/>
  <c r="AF218" i="2"/>
  <c r="AE218" i="2"/>
  <c r="AC218" i="2"/>
  <c r="AB218" i="2"/>
  <c r="AA218" i="2"/>
  <c r="X218" i="2"/>
  <c r="V218" i="2"/>
  <c r="S218" i="2"/>
  <c r="U218" i="2" s="1"/>
  <c r="R218" i="2"/>
  <c r="AK217" i="2"/>
  <c r="AF217" i="2"/>
  <c r="AE217" i="2"/>
  <c r="AC217" i="2"/>
  <c r="AB217" i="2"/>
  <c r="AA217" i="2"/>
  <c r="X217" i="2"/>
  <c r="V217" i="2"/>
  <c r="S217" i="2"/>
  <c r="T217" i="2" s="1"/>
  <c r="R217" i="2"/>
  <c r="AK216" i="2"/>
  <c r="AF216" i="2"/>
  <c r="AE216" i="2"/>
  <c r="AC216" i="2"/>
  <c r="AB216" i="2"/>
  <c r="AA216" i="2"/>
  <c r="X216" i="2"/>
  <c r="V216" i="2"/>
  <c r="S216" i="2"/>
  <c r="U216" i="2" s="1"/>
  <c r="R216" i="2"/>
  <c r="AK215" i="2"/>
  <c r="AF215" i="2"/>
  <c r="AE215" i="2"/>
  <c r="AC215" i="2"/>
  <c r="AB215" i="2"/>
  <c r="AA215" i="2"/>
  <c r="X215" i="2"/>
  <c r="V215" i="2"/>
  <c r="S215" i="2"/>
  <c r="T215" i="2" s="1"/>
  <c r="R215" i="2"/>
  <c r="AK214" i="2"/>
  <c r="AF214" i="2"/>
  <c r="AE214" i="2"/>
  <c r="AC214" i="2"/>
  <c r="AB214" i="2"/>
  <c r="AA214" i="2"/>
  <c r="X214" i="2"/>
  <c r="V214" i="2"/>
  <c r="S214" i="2"/>
  <c r="T214" i="2" s="1"/>
  <c r="R214" i="2"/>
  <c r="AK213" i="2"/>
  <c r="AF213" i="2"/>
  <c r="AE213" i="2"/>
  <c r="AC213" i="2"/>
  <c r="AB213" i="2"/>
  <c r="AA213" i="2"/>
  <c r="X213" i="2"/>
  <c r="V213" i="2"/>
  <c r="S213" i="2"/>
  <c r="T213" i="2" s="1"/>
  <c r="R213" i="2"/>
  <c r="AK212" i="2"/>
  <c r="AF212" i="2"/>
  <c r="AE212" i="2"/>
  <c r="AC212" i="2"/>
  <c r="AB212" i="2"/>
  <c r="AA212" i="2"/>
  <c r="X212" i="2"/>
  <c r="V212" i="2"/>
  <c r="S212" i="2"/>
  <c r="U212" i="2" s="1"/>
  <c r="R212" i="2"/>
  <c r="AK211" i="2"/>
  <c r="AF211" i="2"/>
  <c r="AE211" i="2"/>
  <c r="AC211" i="2"/>
  <c r="AB211" i="2"/>
  <c r="AA211" i="2"/>
  <c r="X211" i="2"/>
  <c r="V211" i="2"/>
  <c r="S211" i="2"/>
  <c r="T211" i="2" s="1"/>
  <c r="R211" i="2"/>
  <c r="AK210" i="2"/>
  <c r="AF210" i="2"/>
  <c r="AE210" i="2"/>
  <c r="AC210" i="2"/>
  <c r="AB210" i="2"/>
  <c r="AA210" i="2"/>
  <c r="X210" i="2"/>
  <c r="V210" i="2"/>
  <c r="S210" i="2"/>
  <c r="T210" i="2" s="1"/>
  <c r="R210" i="2"/>
  <c r="AK209" i="2"/>
  <c r="AF209" i="2"/>
  <c r="AE209" i="2"/>
  <c r="AC209" i="2"/>
  <c r="AB209" i="2"/>
  <c r="AA209" i="2"/>
  <c r="X209" i="2"/>
  <c r="V209" i="2"/>
  <c r="S209" i="2"/>
  <c r="T209" i="2" s="1"/>
  <c r="R209" i="2"/>
  <c r="AK208" i="2"/>
  <c r="AF208" i="2"/>
  <c r="AE208" i="2"/>
  <c r="AC208" i="2"/>
  <c r="AB208" i="2"/>
  <c r="AA208" i="2"/>
  <c r="X208" i="2"/>
  <c r="V208" i="2"/>
  <c r="S208" i="2"/>
  <c r="U208" i="2" s="1"/>
  <c r="R208" i="2"/>
  <c r="AK207" i="2"/>
  <c r="AF207" i="2"/>
  <c r="AE207" i="2"/>
  <c r="AC207" i="2"/>
  <c r="AB207" i="2"/>
  <c r="AA207" i="2"/>
  <c r="X207" i="2"/>
  <c r="V207" i="2"/>
  <c r="S207" i="2"/>
  <c r="T207" i="2" s="1"/>
  <c r="R207" i="2"/>
  <c r="AK206" i="2"/>
  <c r="AF206" i="2"/>
  <c r="AE206" i="2"/>
  <c r="AC206" i="2"/>
  <c r="AB206" i="2"/>
  <c r="AA206" i="2"/>
  <c r="X206" i="2"/>
  <c r="V206" i="2"/>
  <c r="S206" i="2"/>
  <c r="U206" i="2" s="1"/>
  <c r="R206" i="2"/>
  <c r="AK205" i="2"/>
  <c r="AF205" i="2"/>
  <c r="AE205" i="2"/>
  <c r="AC205" i="2"/>
  <c r="AB205" i="2"/>
  <c r="AA205" i="2"/>
  <c r="X205" i="2"/>
  <c r="V205" i="2"/>
  <c r="S205" i="2"/>
  <c r="U205" i="2" s="1"/>
  <c r="R205" i="2"/>
  <c r="AK204" i="2"/>
  <c r="AF204" i="2"/>
  <c r="AE204" i="2"/>
  <c r="AC204" i="2"/>
  <c r="AB204" i="2"/>
  <c r="AA204" i="2"/>
  <c r="X204" i="2"/>
  <c r="V204" i="2"/>
  <c r="S204" i="2"/>
  <c r="T204" i="2" s="1"/>
  <c r="R204" i="2"/>
  <c r="AK203" i="2"/>
  <c r="AF203" i="2"/>
  <c r="AE203" i="2"/>
  <c r="AC203" i="2"/>
  <c r="AB203" i="2"/>
  <c r="AA203" i="2"/>
  <c r="X203" i="2"/>
  <c r="V203" i="2"/>
  <c r="S203" i="2"/>
  <c r="T203" i="2" s="1"/>
  <c r="R203" i="2"/>
  <c r="AK202" i="2"/>
  <c r="AF202" i="2"/>
  <c r="AE202" i="2"/>
  <c r="AC202" i="2"/>
  <c r="AB202" i="2"/>
  <c r="AA202" i="2"/>
  <c r="X202" i="2"/>
  <c r="V202" i="2"/>
  <c r="S202" i="2"/>
  <c r="U202" i="2" s="1"/>
  <c r="R202" i="2"/>
  <c r="AK201" i="2"/>
  <c r="AF201" i="2"/>
  <c r="AE201" i="2"/>
  <c r="AC201" i="2"/>
  <c r="AB201" i="2"/>
  <c r="AA201" i="2"/>
  <c r="X201" i="2"/>
  <c r="V201" i="2"/>
  <c r="S201" i="2"/>
  <c r="T201" i="2" s="1"/>
  <c r="R201" i="2"/>
  <c r="AK200" i="2"/>
  <c r="AF200" i="2"/>
  <c r="AE200" i="2"/>
  <c r="AC200" i="2"/>
  <c r="AB200" i="2"/>
  <c r="AA200" i="2"/>
  <c r="X200" i="2"/>
  <c r="V200" i="2"/>
  <c r="S200" i="2"/>
  <c r="U200" i="2" s="1"/>
  <c r="R200" i="2"/>
  <c r="AK199" i="2"/>
  <c r="AF199" i="2"/>
  <c r="AE199" i="2"/>
  <c r="AC199" i="2"/>
  <c r="AB199" i="2"/>
  <c r="AA199" i="2"/>
  <c r="X199" i="2"/>
  <c r="V199" i="2"/>
  <c r="S199" i="2"/>
  <c r="U199" i="2" s="1"/>
  <c r="R199" i="2"/>
  <c r="AK198" i="2"/>
  <c r="AF198" i="2"/>
  <c r="AE198" i="2"/>
  <c r="AC198" i="2"/>
  <c r="AB198" i="2"/>
  <c r="AA198" i="2"/>
  <c r="X198" i="2"/>
  <c r="V198" i="2"/>
  <c r="S198" i="2"/>
  <c r="T198" i="2" s="1"/>
  <c r="R198" i="2"/>
  <c r="AK197" i="2"/>
  <c r="AF197" i="2"/>
  <c r="AE197" i="2"/>
  <c r="AC197" i="2"/>
  <c r="AB197" i="2"/>
  <c r="AA197" i="2"/>
  <c r="X197" i="2"/>
  <c r="V197" i="2"/>
  <c r="S197" i="2"/>
  <c r="U197" i="2" s="1"/>
  <c r="R197" i="2"/>
  <c r="AK196" i="2"/>
  <c r="AF196" i="2"/>
  <c r="AE196" i="2"/>
  <c r="AC196" i="2"/>
  <c r="AB196" i="2"/>
  <c r="AA196" i="2"/>
  <c r="X196" i="2"/>
  <c r="V196" i="2"/>
  <c r="S196" i="2"/>
  <c r="U196" i="2" s="1"/>
  <c r="R196" i="2"/>
  <c r="AK195" i="2"/>
  <c r="AF195" i="2"/>
  <c r="AE195" i="2"/>
  <c r="AC195" i="2"/>
  <c r="AB195" i="2"/>
  <c r="AA195" i="2"/>
  <c r="X195" i="2"/>
  <c r="V195" i="2"/>
  <c r="S195" i="2"/>
  <c r="U195" i="2" s="1"/>
  <c r="R195" i="2"/>
  <c r="AK194" i="2"/>
  <c r="AF194" i="2"/>
  <c r="AE194" i="2"/>
  <c r="AC194" i="2"/>
  <c r="AB194" i="2"/>
  <c r="AA194" i="2"/>
  <c r="X194" i="2"/>
  <c r="V194" i="2"/>
  <c r="S194" i="2"/>
  <c r="U194" i="2" s="1"/>
  <c r="R194" i="2"/>
  <c r="AK193" i="2"/>
  <c r="AF193" i="2"/>
  <c r="AE193" i="2"/>
  <c r="AC193" i="2"/>
  <c r="AB193" i="2"/>
  <c r="AA193" i="2"/>
  <c r="X193" i="2"/>
  <c r="V193" i="2"/>
  <c r="S193" i="2"/>
  <c r="U193" i="2" s="1"/>
  <c r="R193" i="2"/>
  <c r="AK192" i="2"/>
  <c r="AF192" i="2"/>
  <c r="AE192" i="2"/>
  <c r="AC192" i="2"/>
  <c r="AB192" i="2"/>
  <c r="AA192" i="2"/>
  <c r="X192" i="2"/>
  <c r="V192" i="2"/>
  <c r="S192" i="2"/>
  <c r="U192" i="2" s="1"/>
  <c r="R192" i="2"/>
  <c r="AK191" i="2"/>
  <c r="AF191" i="2"/>
  <c r="AE191" i="2"/>
  <c r="AC191" i="2"/>
  <c r="AB191" i="2"/>
  <c r="AA191" i="2"/>
  <c r="X191" i="2"/>
  <c r="V191" i="2"/>
  <c r="S191" i="2"/>
  <c r="U191" i="2" s="1"/>
  <c r="R191" i="2"/>
  <c r="AK190" i="2"/>
  <c r="AF190" i="2"/>
  <c r="AE190" i="2"/>
  <c r="AC190" i="2"/>
  <c r="AB190" i="2"/>
  <c r="AA190" i="2"/>
  <c r="X190" i="2"/>
  <c r="V190" i="2"/>
  <c r="S190" i="2"/>
  <c r="U190" i="2" s="1"/>
  <c r="R190" i="2"/>
  <c r="AK189" i="2"/>
  <c r="AF189" i="2"/>
  <c r="AE189" i="2"/>
  <c r="AC189" i="2"/>
  <c r="AB189" i="2"/>
  <c r="AA189" i="2"/>
  <c r="X189" i="2"/>
  <c r="V189" i="2"/>
  <c r="S189" i="2"/>
  <c r="U189" i="2" s="1"/>
  <c r="R189" i="2"/>
  <c r="AV290" i="2" l="1"/>
  <c r="AP290" i="2"/>
  <c r="AV289" i="2"/>
  <c r="AP289" i="2"/>
  <c r="AV296" i="2"/>
  <c r="AV299" i="2"/>
  <c r="AP294" i="2"/>
  <c r="AV294" i="2"/>
  <c r="AV298" i="2"/>
  <c r="AV297" i="2"/>
  <c r="AV300" i="2"/>
  <c r="AO295" i="2"/>
  <c r="AP280" i="2"/>
  <c r="T261" i="2"/>
  <c r="AG261" i="2" s="1"/>
  <c r="T232" i="2"/>
  <c r="AG232" i="2" s="1"/>
  <c r="U273" i="2"/>
  <c r="AG273" i="2" s="1"/>
  <c r="U201" i="2"/>
  <c r="AG201" i="2" s="1"/>
  <c r="T269" i="2"/>
  <c r="AG269" i="2" s="1"/>
  <c r="T253" i="2"/>
  <c r="AG253" i="2" s="1"/>
  <c r="T265" i="2"/>
  <c r="AG265" i="2" s="1"/>
  <c r="U277" i="2"/>
  <c r="AG277" i="2" s="1"/>
  <c r="U242" i="2"/>
  <c r="AG242" i="2" s="1"/>
  <c r="T257" i="2"/>
  <c r="AG257" i="2" s="1"/>
  <c r="T271" i="2"/>
  <c r="AG271" i="2" s="1"/>
  <c r="U217" i="2"/>
  <c r="AG217" i="2" s="1"/>
  <c r="T246" i="2"/>
  <c r="AG246" i="2" s="1"/>
  <c r="T250" i="2"/>
  <c r="AG250" i="2" s="1"/>
  <c r="T256" i="2"/>
  <c r="AG256" i="2" s="1"/>
  <c r="T260" i="2"/>
  <c r="AG260" i="2" s="1"/>
  <c r="T264" i="2"/>
  <c r="AG264" i="2" s="1"/>
  <c r="T268" i="2"/>
  <c r="AG268" i="2" s="1"/>
  <c r="T272" i="2"/>
  <c r="AG272" i="2" s="1"/>
  <c r="U276" i="2"/>
  <c r="AG276" i="2" s="1"/>
  <c r="T191" i="2"/>
  <c r="AG191" i="2" s="1"/>
  <c r="U209" i="2"/>
  <c r="AG209" i="2" s="1"/>
  <c r="U214" i="2"/>
  <c r="AG214" i="2" s="1"/>
  <c r="U236" i="2"/>
  <c r="AG236" i="2" s="1"/>
  <c r="T249" i="2"/>
  <c r="AG249" i="2" s="1"/>
  <c r="T255" i="2"/>
  <c r="AG255" i="2" s="1"/>
  <c r="T259" i="2"/>
  <c r="AG259" i="2" s="1"/>
  <c r="T263" i="2"/>
  <c r="AG263" i="2" s="1"/>
  <c r="T267" i="2"/>
  <c r="AG267" i="2" s="1"/>
  <c r="U275" i="2"/>
  <c r="AG275" i="2" s="1"/>
  <c r="T193" i="2"/>
  <c r="AG193" i="2" s="1"/>
  <c r="U204" i="2"/>
  <c r="AG204" i="2" s="1"/>
  <c r="U211" i="2"/>
  <c r="AG211" i="2" s="1"/>
  <c r="U233" i="2"/>
  <c r="AG233" i="2" s="1"/>
  <c r="U240" i="2"/>
  <c r="AG240" i="2" s="1"/>
  <c r="T248" i="2"/>
  <c r="AG248" i="2" s="1"/>
  <c r="T254" i="2"/>
  <c r="AG254" i="2" s="1"/>
  <c r="T258" i="2"/>
  <c r="AG258" i="2" s="1"/>
  <c r="T262" i="2"/>
  <c r="AG262" i="2" s="1"/>
  <c r="T266" i="2"/>
  <c r="AG266" i="2" s="1"/>
  <c r="T270" i="2"/>
  <c r="AG270" i="2" s="1"/>
  <c r="U274" i="2"/>
  <c r="AG274" i="2" s="1"/>
  <c r="T194" i="2"/>
  <c r="AG194" i="2" s="1"/>
  <c r="T197" i="2"/>
  <c r="AG197" i="2" s="1"/>
  <c r="U198" i="2"/>
  <c r="AG198" i="2" s="1"/>
  <c r="U203" i="2"/>
  <c r="AG203" i="2" s="1"/>
  <c r="U215" i="2"/>
  <c r="AG215" i="2" s="1"/>
  <c r="U230" i="2"/>
  <c r="AG230" i="2" s="1"/>
  <c r="T251" i="2"/>
  <c r="AG251" i="2" s="1"/>
  <c r="T189" i="2"/>
  <c r="AG189" i="2" s="1"/>
  <c r="T192" i="2"/>
  <c r="AG192" i="2" s="1"/>
  <c r="U207" i="2"/>
  <c r="AG207" i="2" s="1"/>
  <c r="U210" i="2"/>
  <c r="AG210" i="2" s="1"/>
  <c r="U213" i="2"/>
  <c r="AG213" i="2" s="1"/>
  <c r="U235" i="2"/>
  <c r="AG235" i="2" s="1"/>
  <c r="U238" i="2"/>
  <c r="AG238" i="2" s="1"/>
  <c r="U241" i="2"/>
  <c r="AG241" i="2" s="1"/>
  <c r="U244" i="2"/>
  <c r="AG244" i="2" s="1"/>
  <c r="T252" i="2"/>
  <c r="AG252" i="2" s="1"/>
  <c r="T247" i="2"/>
  <c r="AG247" i="2" s="1"/>
  <c r="T245" i="2"/>
  <c r="AG245" i="2" s="1"/>
  <c r="T243" i="2"/>
  <c r="AG243" i="2" s="1"/>
  <c r="T239" i="2"/>
  <c r="AG239" i="2" s="1"/>
  <c r="T237" i="2"/>
  <c r="AG237" i="2" s="1"/>
  <c r="T234" i="2"/>
  <c r="AG234" i="2" s="1"/>
  <c r="T231" i="2"/>
  <c r="AG231" i="2" s="1"/>
  <c r="T229" i="2"/>
  <c r="AG229" i="2" s="1"/>
  <c r="T228" i="2"/>
  <c r="AG228" i="2" s="1"/>
  <c r="T227" i="2"/>
  <c r="AG227" i="2" s="1"/>
  <c r="T226" i="2"/>
  <c r="AG226" i="2" s="1"/>
  <c r="T225" i="2"/>
  <c r="AG225" i="2" s="1"/>
  <c r="U224" i="2"/>
  <c r="AG224" i="2" s="1"/>
  <c r="T223" i="2"/>
  <c r="AG223" i="2" s="1"/>
  <c r="T222" i="2"/>
  <c r="AG222" i="2" s="1"/>
  <c r="U221" i="2"/>
  <c r="AG221" i="2" s="1"/>
  <c r="T220" i="2"/>
  <c r="AG220" i="2" s="1"/>
  <c r="U219" i="2"/>
  <c r="AG219" i="2" s="1"/>
  <c r="T218" i="2"/>
  <c r="AG218" i="2" s="1"/>
  <c r="T216" i="2"/>
  <c r="AG216" i="2" s="1"/>
  <c r="T212" i="2"/>
  <c r="AG212" i="2" s="1"/>
  <c r="T208" i="2"/>
  <c r="AG208" i="2" s="1"/>
  <c r="T206" i="2"/>
  <c r="AG206" i="2" s="1"/>
  <c r="T205" i="2"/>
  <c r="AG205" i="2" s="1"/>
  <c r="T202" i="2"/>
  <c r="AG202" i="2" s="1"/>
  <c r="T200" i="2"/>
  <c r="AG200" i="2" s="1"/>
  <c r="T199" i="2"/>
  <c r="AG199" i="2" s="1"/>
  <c r="T196" i="2"/>
  <c r="AG196" i="2" s="1"/>
  <c r="T195" i="2"/>
  <c r="AG195" i="2" s="1"/>
  <c r="T190" i="2"/>
  <c r="AG190" i="2" s="1"/>
  <c r="AE188" i="2"/>
  <c r="AE187" i="2"/>
  <c r="AE186" i="2"/>
  <c r="AE185" i="2"/>
  <c r="AE184" i="2"/>
  <c r="AE183" i="2"/>
  <c r="AE182" i="2"/>
  <c r="AE181" i="2"/>
  <c r="AE180" i="2"/>
  <c r="AE179" i="2"/>
  <c r="AE178" i="2"/>
  <c r="AE177" i="2"/>
  <c r="AK188" i="2"/>
  <c r="AF188" i="2"/>
  <c r="AC188" i="2"/>
  <c r="AB188" i="2"/>
  <c r="AA188" i="2"/>
  <c r="X188" i="2"/>
  <c r="V188" i="2"/>
  <c r="S188" i="2"/>
  <c r="T188" i="2" s="1"/>
  <c r="R188" i="2"/>
  <c r="AK187" i="2"/>
  <c r="AF187" i="2"/>
  <c r="AC187" i="2"/>
  <c r="AB187" i="2"/>
  <c r="AA187" i="2"/>
  <c r="X187" i="2"/>
  <c r="V187" i="2"/>
  <c r="S187" i="2"/>
  <c r="U187" i="2" s="1"/>
  <c r="R187" i="2"/>
  <c r="AK186" i="2"/>
  <c r="AF186" i="2"/>
  <c r="AC186" i="2"/>
  <c r="AB186" i="2"/>
  <c r="AA186" i="2"/>
  <c r="X186" i="2"/>
  <c r="V186" i="2"/>
  <c r="S186" i="2"/>
  <c r="T186" i="2" s="1"/>
  <c r="R186" i="2"/>
  <c r="AK185" i="2"/>
  <c r="AF185" i="2"/>
  <c r="AC185" i="2"/>
  <c r="AB185" i="2"/>
  <c r="AA185" i="2"/>
  <c r="X185" i="2"/>
  <c r="V185" i="2"/>
  <c r="S185" i="2"/>
  <c r="U185" i="2" s="1"/>
  <c r="R185" i="2"/>
  <c r="AK184" i="2"/>
  <c r="AF184" i="2"/>
  <c r="AC184" i="2"/>
  <c r="AB184" i="2"/>
  <c r="AA184" i="2"/>
  <c r="X184" i="2"/>
  <c r="V184" i="2"/>
  <c r="S184" i="2"/>
  <c r="T184" i="2" s="1"/>
  <c r="R184" i="2"/>
  <c r="AK183" i="2"/>
  <c r="AF183" i="2"/>
  <c r="AC183" i="2"/>
  <c r="AB183" i="2"/>
  <c r="AA183" i="2"/>
  <c r="X183" i="2"/>
  <c r="V183" i="2"/>
  <c r="S183" i="2"/>
  <c r="U183" i="2" s="1"/>
  <c r="R183" i="2"/>
  <c r="AK182" i="2"/>
  <c r="AF182" i="2"/>
  <c r="AC182" i="2"/>
  <c r="AB182" i="2"/>
  <c r="AA182" i="2"/>
  <c r="X182" i="2"/>
  <c r="V182" i="2"/>
  <c r="S182" i="2"/>
  <c r="T182" i="2" s="1"/>
  <c r="R182" i="2"/>
  <c r="AK181" i="2"/>
  <c r="AF181" i="2"/>
  <c r="AC181" i="2"/>
  <c r="AB181" i="2"/>
  <c r="AA181" i="2"/>
  <c r="X181" i="2"/>
  <c r="V181" i="2"/>
  <c r="S181" i="2"/>
  <c r="U181" i="2" s="1"/>
  <c r="R181" i="2"/>
  <c r="AK180" i="2"/>
  <c r="AF180" i="2"/>
  <c r="AC180" i="2"/>
  <c r="AB180" i="2"/>
  <c r="AA180" i="2"/>
  <c r="X180" i="2"/>
  <c r="V180" i="2"/>
  <c r="S180" i="2"/>
  <c r="T180" i="2" s="1"/>
  <c r="R180" i="2"/>
  <c r="AK179" i="2"/>
  <c r="AF179" i="2"/>
  <c r="AC179" i="2"/>
  <c r="AB179" i="2"/>
  <c r="AA179" i="2"/>
  <c r="X179" i="2"/>
  <c r="V179" i="2"/>
  <c r="S179" i="2"/>
  <c r="U179" i="2" s="1"/>
  <c r="R179" i="2"/>
  <c r="AK178" i="2"/>
  <c r="AF178" i="2"/>
  <c r="AC178" i="2"/>
  <c r="AB178" i="2"/>
  <c r="AA178" i="2"/>
  <c r="X178" i="2"/>
  <c r="V178" i="2"/>
  <c r="S178" i="2"/>
  <c r="U178" i="2" s="1"/>
  <c r="R178" i="2"/>
  <c r="AK177" i="2"/>
  <c r="AF177" i="2"/>
  <c r="AC177" i="2"/>
  <c r="AB177" i="2"/>
  <c r="AA177" i="2"/>
  <c r="X177" i="2"/>
  <c r="V177" i="2"/>
  <c r="S177" i="2"/>
  <c r="U177" i="2" s="1"/>
  <c r="R177" i="2"/>
  <c r="AM50" i="3"/>
  <c r="AJ50" i="3"/>
  <c r="AE50" i="3"/>
  <c r="AD50" i="3"/>
  <c r="AB50" i="3"/>
  <c r="AA50" i="3"/>
  <c r="Z50" i="3"/>
  <c r="U50" i="3"/>
  <c r="R50" i="3"/>
  <c r="T50" i="3" s="1"/>
  <c r="Q50" i="3"/>
  <c r="AM49" i="3"/>
  <c r="AJ49" i="3"/>
  <c r="AE49" i="3"/>
  <c r="AD49" i="3"/>
  <c r="AB49" i="3"/>
  <c r="AA49" i="3"/>
  <c r="Z49" i="3"/>
  <c r="U49" i="3"/>
  <c r="R49" i="3"/>
  <c r="T49" i="3" s="1"/>
  <c r="Q49" i="3"/>
  <c r="AM48" i="3"/>
  <c r="AJ48" i="3"/>
  <c r="AE48" i="3"/>
  <c r="AD48" i="3"/>
  <c r="AB48" i="3"/>
  <c r="AA48" i="3"/>
  <c r="Z48" i="3"/>
  <c r="U48" i="3"/>
  <c r="R48" i="3"/>
  <c r="T48" i="3" s="1"/>
  <c r="Q48" i="3"/>
  <c r="AM47" i="3"/>
  <c r="AJ47" i="3"/>
  <c r="AE47" i="3"/>
  <c r="AD47" i="3"/>
  <c r="AB47" i="3"/>
  <c r="AA47" i="3"/>
  <c r="Z47" i="3"/>
  <c r="U47" i="3"/>
  <c r="R47" i="3"/>
  <c r="S47" i="3" s="1"/>
  <c r="Q47" i="3"/>
  <c r="AM46" i="3"/>
  <c r="AJ46" i="3"/>
  <c r="AE46" i="3"/>
  <c r="AD46" i="3"/>
  <c r="AB46" i="3"/>
  <c r="AA46" i="3"/>
  <c r="Z46" i="3"/>
  <c r="U46" i="3"/>
  <c r="R46" i="3"/>
  <c r="Q46" i="3"/>
  <c r="AM45" i="3"/>
  <c r="AJ45" i="3"/>
  <c r="AE45" i="3"/>
  <c r="AD45" i="3"/>
  <c r="AB45" i="3"/>
  <c r="AA45" i="3"/>
  <c r="Z45" i="3"/>
  <c r="U45" i="3"/>
  <c r="R45" i="3"/>
  <c r="T45" i="3" s="1"/>
  <c r="Q45" i="3"/>
  <c r="AM44" i="3"/>
  <c r="AJ44" i="3"/>
  <c r="AE44" i="3"/>
  <c r="AD44" i="3"/>
  <c r="AB44" i="3"/>
  <c r="AA44" i="3"/>
  <c r="Z44" i="3"/>
  <c r="U44" i="3"/>
  <c r="R44" i="3"/>
  <c r="S44" i="3" s="1"/>
  <c r="Q44" i="3"/>
  <c r="AM43" i="3"/>
  <c r="AJ43" i="3"/>
  <c r="AE43" i="3"/>
  <c r="AD43" i="3"/>
  <c r="AB43" i="3"/>
  <c r="AA43" i="3"/>
  <c r="Z43" i="3"/>
  <c r="U43" i="3"/>
  <c r="R43" i="3"/>
  <c r="T43" i="3" s="1"/>
  <c r="Q43" i="3"/>
  <c r="W14" i="3"/>
  <c r="W13" i="3"/>
  <c r="W12" i="3"/>
  <c r="W11" i="3"/>
  <c r="W10" i="3"/>
  <c r="W9" i="3"/>
  <c r="W8" i="3"/>
  <c r="W7" i="3"/>
  <c r="W6" i="3"/>
  <c r="W5" i="3"/>
  <c r="W4" i="3"/>
  <c r="W3" i="3"/>
  <c r="U42" i="3"/>
  <c r="U41" i="3"/>
  <c r="U40" i="3"/>
  <c r="U39" i="3"/>
  <c r="U38" i="3"/>
  <c r="U37" i="3"/>
  <c r="U36" i="3"/>
  <c r="U35" i="3"/>
  <c r="U34" i="3"/>
  <c r="U33" i="3"/>
  <c r="U32" i="3"/>
  <c r="U31" i="3"/>
  <c r="U30" i="3"/>
  <c r="U29" i="3"/>
  <c r="U28" i="3"/>
  <c r="U27" i="3"/>
  <c r="U26" i="3"/>
  <c r="U25" i="3"/>
  <c r="U24" i="3"/>
  <c r="U23" i="3"/>
  <c r="U22" i="3"/>
  <c r="U21" i="3"/>
  <c r="U20" i="3"/>
  <c r="U19" i="3"/>
  <c r="U18" i="3"/>
  <c r="U17" i="3"/>
  <c r="U16" i="3"/>
  <c r="U15" i="3"/>
  <c r="U14" i="3"/>
  <c r="U13" i="3"/>
  <c r="U12" i="3"/>
  <c r="U11" i="3"/>
  <c r="U10" i="3"/>
  <c r="U9" i="3"/>
  <c r="U8" i="3"/>
  <c r="U7" i="3"/>
  <c r="U6" i="3"/>
  <c r="U5" i="3"/>
  <c r="U4" i="3"/>
  <c r="U3" i="3"/>
  <c r="X176" i="2"/>
  <c r="X175" i="2"/>
  <c r="X174" i="2"/>
  <c r="X173" i="2"/>
  <c r="X172" i="2"/>
  <c r="X171" i="2"/>
  <c r="X170" i="2"/>
  <c r="X169" i="2"/>
  <c r="X168" i="2"/>
  <c r="X167" i="2"/>
  <c r="X166" i="2"/>
  <c r="X165" i="2"/>
  <c r="X164" i="2"/>
  <c r="X163" i="2"/>
  <c r="X162" i="2"/>
  <c r="X161" i="2"/>
  <c r="X160" i="2"/>
  <c r="X159" i="2"/>
  <c r="X158" i="2"/>
  <c r="X157" i="2"/>
  <c r="X156" i="2"/>
  <c r="X155" i="2"/>
  <c r="X154" i="2"/>
  <c r="X153" i="2"/>
  <c r="X152" i="2"/>
  <c r="X151" i="2"/>
  <c r="X150" i="2"/>
  <c r="X149" i="2"/>
  <c r="X148" i="2"/>
  <c r="X147" i="2"/>
  <c r="X146" i="2"/>
  <c r="X145" i="2"/>
  <c r="X144" i="2"/>
  <c r="X143" i="2"/>
  <c r="X142" i="2"/>
  <c r="X141" i="2"/>
  <c r="X140" i="2"/>
  <c r="X139" i="2"/>
  <c r="X138" i="2"/>
  <c r="X137" i="2"/>
  <c r="X136" i="2"/>
  <c r="X135" i="2"/>
  <c r="X134" i="2"/>
  <c r="X133" i="2"/>
  <c r="X132" i="2"/>
  <c r="X131" i="2"/>
  <c r="X130" i="2"/>
  <c r="X129" i="2"/>
  <c r="X128" i="2"/>
  <c r="X127" i="2"/>
  <c r="X126" i="2"/>
  <c r="X125" i="2"/>
  <c r="X124" i="2"/>
  <c r="X123" i="2"/>
  <c r="X122" i="2"/>
  <c r="X121" i="2"/>
  <c r="X120" i="2"/>
  <c r="X119" i="2"/>
  <c r="X118" i="2"/>
  <c r="X117" i="2"/>
  <c r="X116" i="2"/>
  <c r="X115" i="2"/>
  <c r="X114" i="2"/>
  <c r="X113" i="2"/>
  <c r="X112" i="2"/>
  <c r="X111" i="2"/>
  <c r="X110" i="2"/>
  <c r="X109" i="2"/>
  <c r="X108" i="2"/>
  <c r="X107" i="2"/>
  <c r="X106" i="2"/>
  <c r="X105" i="2"/>
  <c r="X104" i="2"/>
  <c r="X103" i="2"/>
  <c r="X102" i="2"/>
  <c r="X101" i="2"/>
  <c r="X100" i="2"/>
  <c r="X99" i="2"/>
  <c r="X98" i="2"/>
  <c r="X97" i="2"/>
  <c r="X96" i="2"/>
  <c r="X95" i="2"/>
  <c r="X94" i="2"/>
  <c r="X93" i="2"/>
  <c r="X92" i="2"/>
  <c r="X91" i="2"/>
  <c r="X90" i="2"/>
  <c r="X89" i="2"/>
  <c r="X88" i="2"/>
  <c r="X87" i="2"/>
  <c r="X86" i="2"/>
  <c r="X85" i="2"/>
  <c r="X84" i="2"/>
  <c r="X83" i="2"/>
  <c r="X82" i="2"/>
  <c r="X81" i="2"/>
  <c r="X80" i="2"/>
  <c r="X79" i="2"/>
  <c r="X78" i="2"/>
  <c r="X77" i="2"/>
  <c r="X76" i="2"/>
  <c r="X75" i="2"/>
  <c r="X74" i="2"/>
  <c r="X73" i="2"/>
  <c r="X72" i="2"/>
  <c r="X71" i="2"/>
  <c r="X70" i="2"/>
  <c r="X69" i="2"/>
  <c r="X68" i="2"/>
  <c r="X67" i="2"/>
  <c r="X66" i="2"/>
  <c r="X65" i="2"/>
  <c r="X64" i="2"/>
  <c r="X63" i="2"/>
  <c r="X62" i="2"/>
  <c r="X61" i="2"/>
  <c r="X60" i="2"/>
  <c r="X59" i="2"/>
  <c r="X58" i="2"/>
  <c r="X57" i="2"/>
  <c r="X56" i="2"/>
  <c r="X55" i="2"/>
  <c r="X54" i="2"/>
  <c r="X53" i="2"/>
  <c r="X52" i="2"/>
  <c r="X51" i="2"/>
  <c r="X50" i="2"/>
  <c r="X49" i="2"/>
  <c r="X48" i="2"/>
  <c r="X47" i="2"/>
  <c r="X46" i="2"/>
  <c r="X45" i="2"/>
  <c r="X44" i="2"/>
  <c r="X43" i="2"/>
  <c r="X42" i="2"/>
  <c r="X41" i="2"/>
  <c r="X40" i="2"/>
  <c r="X39" i="2"/>
  <c r="X38" i="2"/>
  <c r="X37" i="2"/>
  <c r="X36" i="2"/>
  <c r="X35" i="2"/>
  <c r="X34" i="2"/>
  <c r="X33" i="2"/>
  <c r="X32" i="2"/>
  <c r="X31" i="2"/>
  <c r="X30" i="2"/>
  <c r="X29" i="2"/>
  <c r="X28" i="2"/>
  <c r="X27" i="2"/>
  <c r="X26" i="2"/>
  <c r="X25" i="2"/>
  <c r="X24" i="2"/>
  <c r="X23" i="2"/>
  <c r="X22" i="2"/>
  <c r="X21" i="2"/>
  <c r="X20" i="2"/>
  <c r="X19" i="2"/>
  <c r="X18" i="2"/>
  <c r="X17" i="2"/>
  <c r="X16" i="2"/>
  <c r="X15" i="2"/>
  <c r="X14" i="2"/>
  <c r="X13" i="2"/>
  <c r="X12" i="2"/>
  <c r="X11" i="2"/>
  <c r="X10" i="2"/>
  <c r="X9" i="2"/>
  <c r="X8" i="2"/>
  <c r="X7" i="2"/>
  <c r="X6" i="2"/>
  <c r="X5" i="2"/>
  <c r="X4" i="2"/>
  <c r="X3" i="2"/>
  <c r="X2" i="2"/>
  <c r="V176" i="2"/>
  <c r="V175" i="2"/>
  <c r="V174" i="2"/>
  <c r="V173" i="2"/>
  <c r="V172" i="2"/>
  <c r="V171" i="2"/>
  <c r="V170" i="2"/>
  <c r="V169" i="2"/>
  <c r="V168" i="2"/>
  <c r="V167" i="2"/>
  <c r="V166" i="2"/>
  <c r="V165" i="2"/>
  <c r="V164" i="2"/>
  <c r="V163" i="2"/>
  <c r="V162" i="2"/>
  <c r="V161" i="2"/>
  <c r="V160" i="2"/>
  <c r="V159" i="2"/>
  <c r="V158" i="2"/>
  <c r="V157" i="2"/>
  <c r="V156" i="2"/>
  <c r="V155" i="2"/>
  <c r="V154" i="2"/>
  <c r="V153" i="2"/>
  <c r="V152" i="2"/>
  <c r="V151" i="2"/>
  <c r="V150" i="2"/>
  <c r="V149" i="2"/>
  <c r="V148" i="2"/>
  <c r="V147" i="2"/>
  <c r="V146" i="2"/>
  <c r="V145" i="2"/>
  <c r="V144" i="2"/>
  <c r="V143" i="2"/>
  <c r="V142" i="2"/>
  <c r="V141" i="2"/>
  <c r="V140" i="2"/>
  <c r="V139" i="2"/>
  <c r="V138" i="2"/>
  <c r="V137" i="2"/>
  <c r="V136" i="2"/>
  <c r="V135" i="2"/>
  <c r="V134" i="2"/>
  <c r="V133" i="2"/>
  <c r="V132" i="2"/>
  <c r="V131" i="2"/>
  <c r="V130" i="2"/>
  <c r="V129" i="2"/>
  <c r="V128" i="2"/>
  <c r="V127" i="2"/>
  <c r="V126" i="2"/>
  <c r="V125" i="2"/>
  <c r="V124" i="2"/>
  <c r="V123" i="2"/>
  <c r="V122" i="2"/>
  <c r="V121" i="2"/>
  <c r="V120" i="2"/>
  <c r="V119" i="2"/>
  <c r="V118" i="2"/>
  <c r="V117" i="2"/>
  <c r="V116" i="2"/>
  <c r="V115" i="2"/>
  <c r="V114" i="2"/>
  <c r="V113" i="2"/>
  <c r="V112" i="2"/>
  <c r="V111" i="2"/>
  <c r="V110" i="2"/>
  <c r="V109" i="2"/>
  <c r="V108" i="2"/>
  <c r="V107" i="2"/>
  <c r="V106" i="2"/>
  <c r="V105" i="2"/>
  <c r="V104" i="2"/>
  <c r="V103" i="2"/>
  <c r="V102" i="2"/>
  <c r="V101" i="2"/>
  <c r="V100" i="2"/>
  <c r="V99" i="2"/>
  <c r="V98" i="2"/>
  <c r="V97" i="2"/>
  <c r="V96" i="2"/>
  <c r="V95" i="2"/>
  <c r="V94" i="2"/>
  <c r="V93" i="2"/>
  <c r="V92" i="2"/>
  <c r="V91" i="2"/>
  <c r="V90" i="2"/>
  <c r="V89" i="2"/>
  <c r="V88" i="2"/>
  <c r="V87" i="2"/>
  <c r="V86" i="2"/>
  <c r="V85" i="2"/>
  <c r="V84" i="2"/>
  <c r="V83" i="2"/>
  <c r="V82" i="2"/>
  <c r="V81" i="2"/>
  <c r="V80" i="2"/>
  <c r="V79" i="2"/>
  <c r="V78" i="2"/>
  <c r="V77" i="2"/>
  <c r="V76" i="2"/>
  <c r="V75" i="2"/>
  <c r="V74" i="2"/>
  <c r="V73" i="2"/>
  <c r="V72" i="2"/>
  <c r="V71" i="2"/>
  <c r="V70" i="2"/>
  <c r="V69" i="2"/>
  <c r="V68" i="2"/>
  <c r="V67" i="2"/>
  <c r="V66" i="2"/>
  <c r="V65" i="2"/>
  <c r="V64" i="2"/>
  <c r="V63" i="2"/>
  <c r="V62" i="2"/>
  <c r="V61" i="2"/>
  <c r="V60" i="2"/>
  <c r="V59" i="2"/>
  <c r="V58" i="2"/>
  <c r="V57" i="2"/>
  <c r="V56" i="2"/>
  <c r="V55" i="2"/>
  <c r="V54" i="2"/>
  <c r="V53" i="2"/>
  <c r="V52" i="2"/>
  <c r="V51" i="2"/>
  <c r="V50" i="2"/>
  <c r="V49" i="2"/>
  <c r="V48" i="2"/>
  <c r="V47" i="2"/>
  <c r="V46" i="2"/>
  <c r="V45" i="2"/>
  <c r="V44" i="2"/>
  <c r="V43" i="2"/>
  <c r="V42" i="2"/>
  <c r="V41" i="2"/>
  <c r="V40" i="2"/>
  <c r="V39" i="2"/>
  <c r="V38" i="2"/>
  <c r="V37" i="2"/>
  <c r="V36" i="2"/>
  <c r="V35" i="2"/>
  <c r="V34" i="2"/>
  <c r="V33" i="2"/>
  <c r="V32" i="2"/>
  <c r="V31" i="2"/>
  <c r="V30" i="2"/>
  <c r="V29" i="2"/>
  <c r="V28" i="2"/>
  <c r="V27" i="2"/>
  <c r="V26" i="2"/>
  <c r="V25" i="2"/>
  <c r="V24" i="2"/>
  <c r="V23" i="2"/>
  <c r="V22" i="2"/>
  <c r="V21" i="2"/>
  <c r="V20" i="2"/>
  <c r="V19" i="2"/>
  <c r="V18" i="2"/>
  <c r="V17" i="2"/>
  <c r="V16" i="2"/>
  <c r="V15" i="2"/>
  <c r="V14" i="2"/>
  <c r="V13" i="2"/>
  <c r="V12" i="2"/>
  <c r="V11" i="2"/>
  <c r="V10" i="2"/>
  <c r="V9" i="2"/>
  <c r="V8" i="2"/>
  <c r="V7" i="2"/>
  <c r="V6" i="2"/>
  <c r="V5" i="2"/>
  <c r="V4" i="2"/>
  <c r="V3" i="2"/>
  <c r="V2" i="2"/>
  <c r="AJ212" i="2" l="1"/>
  <c r="AO212" i="2" s="1"/>
  <c r="AP212" i="2" s="1"/>
  <c r="AJ228" i="2"/>
  <c r="AO228" i="2" s="1"/>
  <c r="AP228" i="2" s="1"/>
  <c r="AJ238" i="2"/>
  <c r="AO238" i="2" s="1"/>
  <c r="AP238" i="2" s="1"/>
  <c r="AJ204" i="2"/>
  <c r="AO204" i="2" s="1"/>
  <c r="AP204" i="2" s="1"/>
  <c r="AJ276" i="2"/>
  <c r="AO276" i="2" s="1"/>
  <c r="AP276" i="2" s="1"/>
  <c r="AJ277" i="2"/>
  <c r="AJ216" i="2"/>
  <c r="AO216" i="2" s="1"/>
  <c r="AP216" i="2" s="1"/>
  <c r="AJ229" i="2"/>
  <c r="AO229" i="2" s="1"/>
  <c r="AJ235" i="2"/>
  <c r="AO235" i="2" s="1"/>
  <c r="AP235" i="2" s="1"/>
  <c r="AJ194" i="2"/>
  <c r="AO194" i="2" s="1"/>
  <c r="AP194" i="2" s="1"/>
  <c r="AJ272" i="2"/>
  <c r="AO272" i="2" s="1"/>
  <c r="AP272" i="2" s="1"/>
  <c r="AJ265" i="2"/>
  <c r="AO265" i="2" s="1"/>
  <c r="AP265" i="2" s="1"/>
  <c r="AJ218" i="2"/>
  <c r="AO218" i="2" s="1"/>
  <c r="AJ231" i="2"/>
  <c r="AO231" i="2" s="1"/>
  <c r="AP231" i="2" s="1"/>
  <c r="AJ213" i="2"/>
  <c r="AO213" i="2" s="1"/>
  <c r="AP213" i="2" s="1"/>
  <c r="AJ274" i="2"/>
  <c r="AO274" i="2" s="1"/>
  <c r="AP274" i="2" s="1"/>
  <c r="AJ275" i="2"/>
  <c r="AO275" i="2" s="1"/>
  <c r="AP275" i="2" s="1"/>
  <c r="AJ268" i="2"/>
  <c r="AO268" i="2" s="1"/>
  <c r="AP268" i="2" s="1"/>
  <c r="AJ253" i="2"/>
  <c r="AO253" i="2" s="1"/>
  <c r="AP253" i="2" s="1"/>
  <c r="AJ190" i="2"/>
  <c r="AO190" i="2" s="1"/>
  <c r="AJ219" i="2"/>
  <c r="AO219" i="2" s="1"/>
  <c r="AP219" i="2" s="1"/>
  <c r="AJ234" i="2"/>
  <c r="AO234" i="2" s="1"/>
  <c r="AP234" i="2" s="1"/>
  <c r="AJ210" i="2"/>
  <c r="AO210" i="2" s="1"/>
  <c r="AP210" i="2" s="1"/>
  <c r="AJ270" i="2"/>
  <c r="AO270" i="2" s="1"/>
  <c r="AP270" i="2" s="1"/>
  <c r="AJ267" i="2"/>
  <c r="AO267" i="2" s="1"/>
  <c r="AP267" i="2" s="1"/>
  <c r="AJ264" i="2"/>
  <c r="AO264" i="2" s="1"/>
  <c r="AP264" i="2" s="1"/>
  <c r="AJ269" i="2"/>
  <c r="AO269" i="2" s="1"/>
  <c r="AP269" i="2" s="1"/>
  <c r="AJ195" i="2"/>
  <c r="AO195" i="2" s="1"/>
  <c r="AP195" i="2" s="1"/>
  <c r="AJ220" i="2"/>
  <c r="AO220" i="2" s="1"/>
  <c r="AP220" i="2" s="1"/>
  <c r="AJ237" i="2"/>
  <c r="AO237" i="2" s="1"/>
  <c r="AJ207" i="2"/>
  <c r="AO207" i="2" s="1"/>
  <c r="AP207" i="2" s="1"/>
  <c r="AJ266" i="2"/>
  <c r="AO266" i="2" s="1"/>
  <c r="AP266" i="2" s="1"/>
  <c r="AJ263" i="2"/>
  <c r="AO263" i="2" s="1"/>
  <c r="AP263" i="2" s="1"/>
  <c r="AJ260" i="2"/>
  <c r="AO260" i="2" s="1"/>
  <c r="AP260" i="2" s="1"/>
  <c r="AJ201" i="2"/>
  <c r="AO201" i="2" s="1"/>
  <c r="AJ196" i="2"/>
  <c r="AO196" i="2" s="1"/>
  <c r="AP196" i="2" s="1"/>
  <c r="AJ221" i="2"/>
  <c r="AO221" i="2" s="1"/>
  <c r="AP221" i="2" s="1"/>
  <c r="AJ239" i="2"/>
  <c r="AO239" i="2" s="1"/>
  <c r="AP239" i="2" s="1"/>
  <c r="AJ192" i="2"/>
  <c r="AO192" i="2" s="1"/>
  <c r="AP192" i="2" s="1"/>
  <c r="AJ262" i="2"/>
  <c r="AO262" i="2" s="1"/>
  <c r="AP262" i="2" s="1"/>
  <c r="AJ259" i="2"/>
  <c r="AO259" i="2" s="1"/>
  <c r="AP259" i="2" s="1"/>
  <c r="AJ256" i="2"/>
  <c r="AO256" i="2" s="1"/>
  <c r="AP256" i="2" s="1"/>
  <c r="AJ273" i="2"/>
  <c r="AO273" i="2" s="1"/>
  <c r="AP273" i="2" s="1"/>
  <c r="AJ189" i="2"/>
  <c r="AO189" i="2" s="1"/>
  <c r="AJ258" i="2"/>
  <c r="AO258" i="2" s="1"/>
  <c r="AP258" i="2" s="1"/>
  <c r="AJ255" i="2"/>
  <c r="AJ250" i="2"/>
  <c r="AO250" i="2" s="1"/>
  <c r="AP250" i="2" s="1"/>
  <c r="AJ232" i="2"/>
  <c r="AO232" i="2" s="1"/>
  <c r="AP232" i="2" s="1"/>
  <c r="AJ200" i="2"/>
  <c r="AO200" i="2" s="1"/>
  <c r="AJ223" i="2"/>
  <c r="AO223" i="2" s="1"/>
  <c r="AP223" i="2" s="1"/>
  <c r="AJ245" i="2"/>
  <c r="AO245" i="2" s="1"/>
  <c r="AJ251" i="2"/>
  <c r="AJ254" i="2"/>
  <c r="AO254" i="2" s="1"/>
  <c r="AP254" i="2" s="1"/>
  <c r="AJ246" i="2"/>
  <c r="AO246" i="2" s="1"/>
  <c r="AP246" i="2" s="1"/>
  <c r="AJ261" i="2"/>
  <c r="AO261" i="2" s="1"/>
  <c r="AP261" i="2" s="1"/>
  <c r="AJ202" i="2"/>
  <c r="AO202" i="2" s="1"/>
  <c r="AP202" i="2" s="1"/>
  <c r="AJ224" i="2"/>
  <c r="AO224" i="2" s="1"/>
  <c r="AP224" i="2" s="1"/>
  <c r="AJ247" i="2"/>
  <c r="AO247" i="2" s="1"/>
  <c r="AJ230" i="2"/>
  <c r="AO230" i="2" s="1"/>
  <c r="AP230" i="2" s="1"/>
  <c r="AJ248" i="2"/>
  <c r="AO248" i="2" s="1"/>
  <c r="AP248" i="2" s="1"/>
  <c r="AJ236" i="2"/>
  <c r="AO236" i="2" s="1"/>
  <c r="AP236" i="2" s="1"/>
  <c r="AJ217" i="2"/>
  <c r="AO217" i="2" s="1"/>
  <c r="AP217" i="2" s="1"/>
  <c r="AJ205" i="2"/>
  <c r="AO205" i="2" s="1"/>
  <c r="AP205" i="2" s="1"/>
  <c r="AJ225" i="2"/>
  <c r="AO225" i="2" s="1"/>
  <c r="AP225" i="2" s="1"/>
  <c r="AJ215" i="2"/>
  <c r="AO215" i="2" s="1"/>
  <c r="AP215" i="2" s="1"/>
  <c r="AJ240" i="2"/>
  <c r="AO240" i="2" s="1"/>
  <c r="AP240" i="2" s="1"/>
  <c r="AJ214" i="2"/>
  <c r="AO214" i="2" s="1"/>
  <c r="AP214" i="2" s="1"/>
  <c r="AJ271" i="2"/>
  <c r="AO271" i="2" s="1"/>
  <c r="AP271" i="2" s="1"/>
  <c r="AJ206" i="2"/>
  <c r="AJ226" i="2"/>
  <c r="AO226" i="2" s="1"/>
  <c r="AP226" i="2" s="1"/>
  <c r="AJ244" i="2"/>
  <c r="AO244" i="2" s="1"/>
  <c r="AP244" i="2" s="1"/>
  <c r="AJ203" i="2"/>
  <c r="AO203" i="2" s="1"/>
  <c r="AP203" i="2" s="1"/>
  <c r="AJ233" i="2"/>
  <c r="AO233" i="2" s="1"/>
  <c r="AP233" i="2" s="1"/>
  <c r="AJ209" i="2"/>
  <c r="AO209" i="2" s="1"/>
  <c r="AP209" i="2" s="1"/>
  <c r="AJ257" i="2"/>
  <c r="AJ208" i="2"/>
  <c r="AO208" i="2" s="1"/>
  <c r="AP208" i="2" s="1"/>
  <c r="AJ241" i="2"/>
  <c r="AO241" i="2" s="1"/>
  <c r="AP241" i="2" s="1"/>
  <c r="AJ198" i="2"/>
  <c r="AO198" i="2" s="1"/>
  <c r="AP198" i="2" s="1"/>
  <c r="AJ211" i="2"/>
  <c r="AO211" i="2" s="1"/>
  <c r="AP211" i="2" s="1"/>
  <c r="AJ191" i="2"/>
  <c r="AO191" i="2" s="1"/>
  <c r="AP191" i="2" s="1"/>
  <c r="AJ242" i="2"/>
  <c r="AO242" i="2" s="1"/>
  <c r="AP242" i="2" s="1"/>
  <c r="AP295" i="2"/>
  <c r="AV295" i="2"/>
  <c r="S48" i="3"/>
  <c r="AF48" i="3" s="1"/>
  <c r="AI48" i="3" s="1"/>
  <c r="AN48" i="3" s="1"/>
  <c r="AO48" i="3" s="1"/>
  <c r="S45" i="3"/>
  <c r="AF45" i="3" s="1"/>
  <c r="AJ193" i="2"/>
  <c r="AO193" i="2" s="1"/>
  <c r="AP193" i="2" s="1"/>
  <c r="AJ249" i="2"/>
  <c r="T179" i="2"/>
  <c r="AG179" i="2" s="1"/>
  <c r="AJ179" i="2" s="1"/>
  <c r="AO179" i="2" s="1"/>
  <c r="AJ252" i="2"/>
  <c r="AJ243" i="2"/>
  <c r="AO243" i="2" s="1"/>
  <c r="AP243" i="2" s="1"/>
  <c r="AJ227" i="2"/>
  <c r="AJ222" i="2"/>
  <c r="AO222" i="2" s="1"/>
  <c r="AP222" i="2" s="1"/>
  <c r="AJ199" i="2"/>
  <c r="AJ197" i="2"/>
  <c r="T187" i="2"/>
  <c r="AG187" i="2" s="1"/>
  <c r="AJ187" i="2" s="1"/>
  <c r="AO187" i="2" s="1"/>
  <c r="AP187" i="2" s="1"/>
  <c r="U186" i="2"/>
  <c r="AG186" i="2" s="1"/>
  <c r="AJ186" i="2" s="1"/>
  <c r="AO186" i="2" s="1"/>
  <c r="AP186" i="2" s="1"/>
  <c r="T183" i="2"/>
  <c r="AG183" i="2" s="1"/>
  <c r="AJ183" i="2" s="1"/>
  <c r="AO183" i="2" s="1"/>
  <c r="AP183" i="2" s="1"/>
  <c r="U182" i="2"/>
  <c r="AG182" i="2" s="1"/>
  <c r="AJ182" i="2" s="1"/>
  <c r="AO182" i="2" s="1"/>
  <c r="AP182" i="2" s="1"/>
  <c r="T185" i="2"/>
  <c r="AG185" i="2" s="1"/>
  <c r="AJ185" i="2" s="1"/>
  <c r="AO185" i="2" s="1"/>
  <c r="AP185" i="2" s="1"/>
  <c r="T181" i="2"/>
  <c r="AG181" i="2" s="1"/>
  <c r="AJ181" i="2" s="1"/>
  <c r="AO181" i="2" s="1"/>
  <c r="AP181" i="2" s="1"/>
  <c r="U180" i="2"/>
  <c r="AG180" i="2" s="1"/>
  <c r="AJ180" i="2" s="1"/>
  <c r="AO180" i="2" s="1"/>
  <c r="U184" i="2"/>
  <c r="AG184" i="2" s="1"/>
  <c r="AJ184" i="2" s="1"/>
  <c r="AO184" i="2" s="1"/>
  <c r="AP184" i="2" s="1"/>
  <c r="U188" i="2"/>
  <c r="AG188" i="2" s="1"/>
  <c r="AJ188" i="2" s="1"/>
  <c r="AO188" i="2" s="1"/>
  <c r="AP188" i="2" s="1"/>
  <c r="T178" i="2"/>
  <c r="AG178" i="2" s="1"/>
  <c r="T177" i="2"/>
  <c r="AG177" i="2" s="1"/>
  <c r="AJ177" i="2" s="1"/>
  <c r="AO177" i="2" s="1"/>
  <c r="S49" i="3"/>
  <c r="AF49" i="3" s="1"/>
  <c r="AI49" i="3" s="1"/>
  <c r="AN49" i="3" s="1"/>
  <c r="AO49" i="3" s="1"/>
  <c r="T47" i="3"/>
  <c r="AF47" i="3" s="1"/>
  <c r="AI47" i="3" s="1"/>
  <c r="AN47" i="3" s="1"/>
  <c r="AO47" i="3" s="1"/>
  <c r="S50" i="3"/>
  <c r="AF50" i="3" s="1"/>
  <c r="S46" i="3"/>
  <c r="T46" i="3"/>
  <c r="T44" i="3"/>
  <c r="AF44" i="3" s="1"/>
  <c r="S43" i="3"/>
  <c r="AF43" i="3" s="1"/>
  <c r="AE176" i="2"/>
  <c r="AE175" i="2"/>
  <c r="AE174" i="2"/>
  <c r="AE173" i="2"/>
  <c r="AK176" i="2"/>
  <c r="AF176" i="2"/>
  <c r="AC176" i="2"/>
  <c r="AB176" i="2"/>
  <c r="AA176" i="2"/>
  <c r="S176" i="2"/>
  <c r="T176" i="2" s="1"/>
  <c r="R176" i="2"/>
  <c r="AK175" i="2"/>
  <c r="AF175" i="2"/>
  <c r="AC175" i="2"/>
  <c r="AB175" i="2"/>
  <c r="AA175" i="2"/>
  <c r="S175" i="2"/>
  <c r="T175" i="2" s="1"/>
  <c r="R175" i="2"/>
  <c r="AK174" i="2"/>
  <c r="AF174" i="2"/>
  <c r="AC174" i="2"/>
  <c r="AB174" i="2"/>
  <c r="AA174" i="2"/>
  <c r="S174" i="2"/>
  <c r="T174" i="2" s="1"/>
  <c r="R174" i="2"/>
  <c r="AK173" i="2"/>
  <c r="AF173" i="2"/>
  <c r="AC173" i="2"/>
  <c r="AB173" i="2"/>
  <c r="AA173" i="2"/>
  <c r="S173" i="2"/>
  <c r="U173" i="2" s="1"/>
  <c r="R173" i="2"/>
  <c r="AM42" i="3"/>
  <c r="AJ42" i="3"/>
  <c r="AE42" i="3"/>
  <c r="AD42" i="3"/>
  <c r="AB42" i="3"/>
  <c r="AA42" i="3"/>
  <c r="Z42" i="3"/>
  <c r="R42" i="3"/>
  <c r="T42" i="3" s="1"/>
  <c r="Q42" i="3"/>
  <c r="AK172" i="2"/>
  <c r="AF172" i="2"/>
  <c r="AE172" i="2"/>
  <c r="AC172" i="2"/>
  <c r="AB172" i="2"/>
  <c r="AA172" i="2"/>
  <c r="S172" i="2"/>
  <c r="U172" i="2" s="1"/>
  <c r="R172" i="2"/>
  <c r="AK171" i="2"/>
  <c r="AF171" i="2"/>
  <c r="AE171" i="2"/>
  <c r="AC171" i="2"/>
  <c r="AB171" i="2"/>
  <c r="AA171" i="2"/>
  <c r="S171" i="2"/>
  <c r="U171" i="2" s="1"/>
  <c r="R171" i="2"/>
  <c r="AK170" i="2"/>
  <c r="AF170" i="2"/>
  <c r="AE170" i="2"/>
  <c r="AC170" i="2"/>
  <c r="AB170" i="2"/>
  <c r="AA170" i="2"/>
  <c r="S170" i="2"/>
  <c r="U170" i="2" s="1"/>
  <c r="R170" i="2"/>
  <c r="AK169" i="2"/>
  <c r="AF169" i="2"/>
  <c r="AE169" i="2"/>
  <c r="AC169" i="2"/>
  <c r="AB169" i="2"/>
  <c r="AA169" i="2"/>
  <c r="S169" i="2"/>
  <c r="U169" i="2" s="1"/>
  <c r="R169" i="2"/>
  <c r="AK168" i="2"/>
  <c r="AF168" i="2"/>
  <c r="AE168" i="2"/>
  <c r="AC168" i="2"/>
  <c r="AB168" i="2"/>
  <c r="AA168" i="2"/>
  <c r="S168" i="2"/>
  <c r="U168" i="2" s="1"/>
  <c r="R168" i="2"/>
  <c r="AK167" i="2"/>
  <c r="AF167" i="2"/>
  <c r="AE167" i="2"/>
  <c r="AC167" i="2"/>
  <c r="AB167" i="2"/>
  <c r="AA167" i="2"/>
  <c r="S167" i="2"/>
  <c r="U167" i="2" s="1"/>
  <c r="R167" i="2"/>
  <c r="AK166" i="2"/>
  <c r="AF166" i="2"/>
  <c r="AE166" i="2"/>
  <c r="AC166" i="2"/>
  <c r="AB166" i="2"/>
  <c r="AA166" i="2"/>
  <c r="S166" i="2"/>
  <c r="U166" i="2" s="1"/>
  <c r="R166" i="2"/>
  <c r="AK165" i="2"/>
  <c r="AF165" i="2"/>
  <c r="AE165" i="2"/>
  <c r="AC165" i="2"/>
  <c r="AB165" i="2"/>
  <c r="AA165" i="2"/>
  <c r="S165" i="2"/>
  <c r="U165" i="2" s="1"/>
  <c r="R165" i="2"/>
  <c r="AK164" i="2"/>
  <c r="AF164" i="2"/>
  <c r="AE164" i="2"/>
  <c r="AC164" i="2"/>
  <c r="AB164" i="2"/>
  <c r="AA164" i="2"/>
  <c r="S164" i="2"/>
  <c r="U164" i="2" s="1"/>
  <c r="R164" i="2"/>
  <c r="AK163" i="2"/>
  <c r="AF163" i="2"/>
  <c r="AE163" i="2"/>
  <c r="AC163" i="2"/>
  <c r="AB163" i="2"/>
  <c r="AA163" i="2"/>
  <c r="S163" i="2"/>
  <c r="U163" i="2" s="1"/>
  <c r="R163" i="2"/>
  <c r="AK162" i="2"/>
  <c r="AF162" i="2"/>
  <c r="AE162" i="2"/>
  <c r="AC162" i="2"/>
  <c r="AB162" i="2"/>
  <c r="AA162" i="2"/>
  <c r="S162" i="2"/>
  <c r="U162" i="2" s="1"/>
  <c r="R162" i="2"/>
  <c r="AK161" i="2"/>
  <c r="AF161" i="2"/>
  <c r="AE161" i="2"/>
  <c r="AC161" i="2"/>
  <c r="AB161" i="2"/>
  <c r="AA161" i="2"/>
  <c r="S161" i="2"/>
  <c r="U161" i="2" s="1"/>
  <c r="R161" i="2"/>
  <c r="AK160" i="2"/>
  <c r="AF160" i="2"/>
  <c r="AE160" i="2"/>
  <c r="AC160" i="2"/>
  <c r="AB160" i="2"/>
  <c r="AA160" i="2"/>
  <c r="S160" i="2"/>
  <c r="U160" i="2" s="1"/>
  <c r="R160" i="2"/>
  <c r="AK159" i="2"/>
  <c r="AF159" i="2"/>
  <c r="AE159" i="2"/>
  <c r="AC159" i="2"/>
  <c r="AB159" i="2"/>
  <c r="AA159" i="2"/>
  <c r="S159" i="2"/>
  <c r="U159" i="2" s="1"/>
  <c r="R159" i="2"/>
  <c r="AK158" i="2"/>
  <c r="AF158" i="2"/>
  <c r="AE158" i="2"/>
  <c r="AC158" i="2"/>
  <c r="AB158" i="2"/>
  <c r="AA158" i="2"/>
  <c r="S158" i="2"/>
  <c r="U158" i="2" s="1"/>
  <c r="R158" i="2"/>
  <c r="AK157" i="2"/>
  <c r="AF157" i="2"/>
  <c r="AE157" i="2"/>
  <c r="AC157" i="2"/>
  <c r="AB157" i="2"/>
  <c r="AA157" i="2"/>
  <c r="S157" i="2"/>
  <c r="U157" i="2" s="1"/>
  <c r="R157" i="2"/>
  <c r="AK156" i="2"/>
  <c r="AF156" i="2"/>
  <c r="AE156" i="2"/>
  <c r="AC156" i="2"/>
  <c r="AB156" i="2"/>
  <c r="AA156" i="2"/>
  <c r="S156" i="2"/>
  <c r="U156" i="2" s="1"/>
  <c r="R156" i="2"/>
  <c r="AK155" i="2"/>
  <c r="AF155" i="2"/>
  <c r="AE155" i="2"/>
  <c r="AC155" i="2"/>
  <c r="AB155" i="2"/>
  <c r="AA155" i="2"/>
  <c r="S155" i="2"/>
  <c r="U155" i="2" s="1"/>
  <c r="R155" i="2"/>
  <c r="AK154" i="2"/>
  <c r="AF154" i="2"/>
  <c r="AE154" i="2"/>
  <c r="AC154" i="2"/>
  <c r="AB154" i="2"/>
  <c r="AA154" i="2"/>
  <c r="S154" i="2"/>
  <c r="U154" i="2" s="1"/>
  <c r="R154" i="2"/>
  <c r="AK153" i="2"/>
  <c r="AF153" i="2"/>
  <c r="AE153" i="2"/>
  <c r="AC153" i="2"/>
  <c r="AB153" i="2"/>
  <c r="AA153" i="2"/>
  <c r="S153" i="2"/>
  <c r="U153" i="2" s="1"/>
  <c r="R153" i="2"/>
  <c r="AK152" i="2"/>
  <c r="AF152" i="2"/>
  <c r="AE152" i="2"/>
  <c r="AC152" i="2"/>
  <c r="AB152" i="2"/>
  <c r="AA152" i="2"/>
  <c r="S152" i="2"/>
  <c r="U152" i="2" s="1"/>
  <c r="R152" i="2"/>
  <c r="AK151" i="2"/>
  <c r="AF151" i="2"/>
  <c r="AE151" i="2"/>
  <c r="AC151" i="2"/>
  <c r="AB151" i="2"/>
  <c r="AA151" i="2"/>
  <c r="S151" i="2"/>
  <c r="U151" i="2" s="1"/>
  <c r="R151" i="2"/>
  <c r="AK150" i="2"/>
  <c r="AF150" i="2"/>
  <c r="AE150" i="2"/>
  <c r="AC150" i="2"/>
  <c r="AB150" i="2"/>
  <c r="AA150" i="2"/>
  <c r="S150" i="2"/>
  <c r="U150" i="2" s="1"/>
  <c r="R150" i="2"/>
  <c r="AK149" i="2"/>
  <c r="AF149" i="2"/>
  <c r="AE149" i="2"/>
  <c r="AC149" i="2"/>
  <c r="AB149" i="2"/>
  <c r="AA149" i="2"/>
  <c r="S149" i="2"/>
  <c r="U149" i="2" s="1"/>
  <c r="R149" i="2"/>
  <c r="AK148" i="2"/>
  <c r="AF148" i="2"/>
  <c r="AE148" i="2"/>
  <c r="AC148" i="2"/>
  <c r="AB148" i="2"/>
  <c r="AA148" i="2"/>
  <c r="S148" i="2"/>
  <c r="U148" i="2" s="1"/>
  <c r="R148" i="2"/>
  <c r="AK147" i="2"/>
  <c r="AF147" i="2"/>
  <c r="AE147" i="2"/>
  <c r="AC147" i="2"/>
  <c r="AB147" i="2"/>
  <c r="AA147" i="2"/>
  <c r="S147" i="2"/>
  <c r="U147" i="2" s="1"/>
  <c r="R147" i="2"/>
  <c r="AK146" i="2"/>
  <c r="AF146" i="2"/>
  <c r="AE146" i="2"/>
  <c r="AC146" i="2"/>
  <c r="AB146" i="2"/>
  <c r="AA146" i="2"/>
  <c r="S146" i="2"/>
  <c r="U146" i="2" s="1"/>
  <c r="R146" i="2"/>
  <c r="AK145" i="2"/>
  <c r="AF145" i="2"/>
  <c r="AE145" i="2"/>
  <c r="AC145" i="2"/>
  <c r="AB145" i="2"/>
  <c r="AA145" i="2"/>
  <c r="S145" i="2"/>
  <c r="U145" i="2" s="1"/>
  <c r="R145" i="2"/>
  <c r="AK144" i="2"/>
  <c r="AF144" i="2"/>
  <c r="AE144" i="2"/>
  <c r="AC144" i="2"/>
  <c r="AB144" i="2"/>
  <c r="AA144" i="2"/>
  <c r="S144" i="2"/>
  <c r="U144" i="2" s="1"/>
  <c r="R144" i="2"/>
  <c r="AK143" i="2"/>
  <c r="AF143" i="2"/>
  <c r="AE143" i="2"/>
  <c r="AC143" i="2"/>
  <c r="AB143" i="2"/>
  <c r="AA143" i="2"/>
  <c r="S143" i="2"/>
  <c r="U143" i="2" s="1"/>
  <c r="R143" i="2"/>
  <c r="AK142" i="2"/>
  <c r="AF142" i="2"/>
  <c r="AE142" i="2"/>
  <c r="AC142" i="2"/>
  <c r="AB142" i="2"/>
  <c r="AA142" i="2"/>
  <c r="S142" i="2"/>
  <c r="U142" i="2" s="1"/>
  <c r="R142" i="2"/>
  <c r="AK141" i="2"/>
  <c r="AF141" i="2"/>
  <c r="AE141" i="2"/>
  <c r="AC141" i="2"/>
  <c r="AB141" i="2"/>
  <c r="AA141" i="2"/>
  <c r="S141" i="2"/>
  <c r="U141" i="2" s="1"/>
  <c r="R141" i="2"/>
  <c r="AK140" i="2"/>
  <c r="AF140" i="2"/>
  <c r="AE140" i="2"/>
  <c r="AC140" i="2"/>
  <c r="AB140" i="2"/>
  <c r="AA140" i="2"/>
  <c r="S140" i="2"/>
  <c r="U140" i="2" s="1"/>
  <c r="R140" i="2"/>
  <c r="AK139" i="2"/>
  <c r="AF139" i="2"/>
  <c r="AE139" i="2"/>
  <c r="AC139" i="2"/>
  <c r="AB139" i="2"/>
  <c r="AA139" i="2"/>
  <c r="S139" i="2"/>
  <c r="U139" i="2" s="1"/>
  <c r="R139" i="2"/>
  <c r="AK138" i="2"/>
  <c r="AF138" i="2"/>
  <c r="AE138" i="2"/>
  <c r="AC138" i="2"/>
  <c r="AB138" i="2"/>
  <c r="AA138" i="2"/>
  <c r="S138" i="2"/>
  <c r="U138" i="2" s="1"/>
  <c r="R138" i="2"/>
  <c r="AK137" i="2"/>
  <c r="AF137" i="2"/>
  <c r="AE137" i="2"/>
  <c r="AC137" i="2"/>
  <c r="AB137" i="2"/>
  <c r="AA137" i="2"/>
  <c r="S137" i="2"/>
  <c r="U137" i="2" s="1"/>
  <c r="R137" i="2"/>
  <c r="AK136" i="2"/>
  <c r="AF136" i="2"/>
  <c r="AE136" i="2"/>
  <c r="AC136" i="2"/>
  <c r="AB136" i="2"/>
  <c r="AA136" i="2"/>
  <c r="S136" i="2"/>
  <c r="U136" i="2" s="1"/>
  <c r="R136" i="2"/>
  <c r="AK135" i="2"/>
  <c r="AF135" i="2"/>
  <c r="AE135" i="2"/>
  <c r="AC135" i="2"/>
  <c r="AB135" i="2"/>
  <c r="AA135" i="2"/>
  <c r="S135" i="2"/>
  <c r="U135" i="2" s="1"/>
  <c r="R135" i="2"/>
  <c r="AK134" i="2"/>
  <c r="AF134" i="2"/>
  <c r="AE134" i="2"/>
  <c r="AC134" i="2"/>
  <c r="AB134" i="2"/>
  <c r="AA134" i="2"/>
  <c r="S134" i="2"/>
  <c r="U134" i="2" s="1"/>
  <c r="R134" i="2"/>
  <c r="AK133" i="2"/>
  <c r="AF133" i="2"/>
  <c r="AE133" i="2"/>
  <c r="AC133" i="2"/>
  <c r="AB133" i="2"/>
  <c r="AA133" i="2"/>
  <c r="S133" i="2"/>
  <c r="U133" i="2" s="1"/>
  <c r="R133" i="2"/>
  <c r="AK132" i="2"/>
  <c r="AF132" i="2"/>
  <c r="AE132" i="2"/>
  <c r="AC132" i="2"/>
  <c r="AB132" i="2"/>
  <c r="AA132" i="2"/>
  <c r="S132" i="2"/>
  <c r="U132" i="2" s="1"/>
  <c r="R132" i="2"/>
  <c r="AK131" i="2"/>
  <c r="AF131" i="2"/>
  <c r="AE131" i="2"/>
  <c r="AC131" i="2"/>
  <c r="AB131" i="2"/>
  <c r="AA131" i="2"/>
  <c r="S131" i="2"/>
  <c r="U131" i="2" s="1"/>
  <c r="R131" i="2"/>
  <c r="AK130" i="2"/>
  <c r="AF130" i="2"/>
  <c r="AE130" i="2"/>
  <c r="AC130" i="2"/>
  <c r="AB130" i="2"/>
  <c r="AA130" i="2"/>
  <c r="S130" i="2"/>
  <c r="U130" i="2" s="1"/>
  <c r="R130" i="2"/>
  <c r="AK129" i="2"/>
  <c r="AF129" i="2"/>
  <c r="AE129" i="2"/>
  <c r="AC129" i="2"/>
  <c r="AB129" i="2"/>
  <c r="AA129" i="2"/>
  <c r="S129" i="2"/>
  <c r="U129" i="2" s="1"/>
  <c r="R129" i="2"/>
  <c r="AK128" i="2"/>
  <c r="AF128" i="2"/>
  <c r="AE128" i="2"/>
  <c r="AC128" i="2"/>
  <c r="AB128" i="2"/>
  <c r="AA128" i="2"/>
  <c r="S128" i="2"/>
  <c r="U128" i="2" s="1"/>
  <c r="R128" i="2"/>
  <c r="AK127" i="2"/>
  <c r="AF127" i="2"/>
  <c r="AE127" i="2"/>
  <c r="AC127" i="2"/>
  <c r="AB127" i="2"/>
  <c r="AA127" i="2"/>
  <c r="S127" i="2"/>
  <c r="U127" i="2" s="1"/>
  <c r="R127" i="2"/>
  <c r="AK126" i="2"/>
  <c r="AF126" i="2"/>
  <c r="AE126" i="2"/>
  <c r="AC126" i="2"/>
  <c r="AB126" i="2"/>
  <c r="AA126" i="2"/>
  <c r="S126" i="2"/>
  <c r="U126" i="2" s="1"/>
  <c r="R126" i="2"/>
  <c r="AK125" i="2"/>
  <c r="AF125" i="2"/>
  <c r="AE125" i="2"/>
  <c r="AC125" i="2"/>
  <c r="AB125" i="2"/>
  <c r="AA125" i="2"/>
  <c r="S125" i="2"/>
  <c r="U125" i="2" s="1"/>
  <c r="R125" i="2"/>
  <c r="AK124" i="2"/>
  <c r="AF124" i="2"/>
  <c r="AE124" i="2"/>
  <c r="AC124" i="2"/>
  <c r="AB124" i="2"/>
  <c r="AA124" i="2"/>
  <c r="S124" i="2"/>
  <c r="U124" i="2" s="1"/>
  <c r="R124" i="2"/>
  <c r="AK123" i="2"/>
  <c r="AF123" i="2"/>
  <c r="AE123" i="2"/>
  <c r="AC123" i="2"/>
  <c r="AB123" i="2"/>
  <c r="AA123" i="2"/>
  <c r="S123" i="2"/>
  <c r="U123" i="2" s="1"/>
  <c r="R123" i="2"/>
  <c r="AK122" i="2"/>
  <c r="AF122" i="2"/>
  <c r="AE122" i="2"/>
  <c r="AC122" i="2"/>
  <c r="AB122" i="2"/>
  <c r="AA122" i="2"/>
  <c r="S122" i="2"/>
  <c r="U122" i="2" s="1"/>
  <c r="R122" i="2"/>
  <c r="AK121" i="2"/>
  <c r="AF121" i="2"/>
  <c r="AE121" i="2"/>
  <c r="AC121" i="2"/>
  <c r="AB121" i="2"/>
  <c r="AA121" i="2"/>
  <c r="S121" i="2"/>
  <c r="U121" i="2" s="1"/>
  <c r="R121" i="2"/>
  <c r="AK120" i="2"/>
  <c r="AF120" i="2"/>
  <c r="AE120" i="2"/>
  <c r="AC120" i="2"/>
  <c r="AB120" i="2"/>
  <c r="AA120" i="2"/>
  <c r="S120" i="2"/>
  <c r="U120" i="2" s="1"/>
  <c r="R120" i="2"/>
  <c r="AK119" i="2"/>
  <c r="AF119" i="2"/>
  <c r="AE119" i="2"/>
  <c r="AC119" i="2"/>
  <c r="AB119" i="2"/>
  <c r="AA119" i="2"/>
  <c r="S119" i="2"/>
  <c r="U119" i="2" s="1"/>
  <c r="R119" i="2"/>
  <c r="AK118" i="2"/>
  <c r="AF118" i="2"/>
  <c r="AE118" i="2"/>
  <c r="AC118" i="2"/>
  <c r="AB118" i="2"/>
  <c r="AA118" i="2"/>
  <c r="S118" i="2"/>
  <c r="U118" i="2" s="1"/>
  <c r="R118" i="2"/>
  <c r="AK117" i="2"/>
  <c r="AF117" i="2"/>
  <c r="AE117" i="2"/>
  <c r="AC117" i="2"/>
  <c r="AB117" i="2"/>
  <c r="AA117" i="2"/>
  <c r="S117" i="2"/>
  <c r="U117" i="2" s="1"/>
  <c r="R117" i="2"/>
  <c r="AK116" i="2"/>
  <c r="AF116" i="2"/>
  <c r="AE116" i="2"/>
  <c r="AC116" i="2"/>
  <c r="AB116" i="2"/>
  <c r="AA116" i="2"/>
  <c r="S116" i="2"/>
  <c r="U116" i="2" s="1"/>
  <c r="R116" i="2"/>
  <c r="AK115" i="2"/>
  <c r="AF115" i="2"/>
  <c r="AE115" i="2"/>
  <c r="AC115" i="2"/>
  <c r="AB115" i="2"/>
  <c r="AA115" i="2"/>
  <c r="S115" i="2"/>
  <c r="U115" i="2" s="1"/>
  <c r="R115" i="2"/>
  <c r="AK114" i="2"/>
  <c r="AF114" i="2"/>
  <c r="AE114" i="2"/>
  <c r="AC114" i="2"/>
  <c r="AB114" i="2"/>
  <c r="AA114" i="2"/>
  <c r="S114" i="2"/>
  <c r="U114" i="2" s="1"/>
  <c r="R114" i="2"/>
  <c r="AK113" i="2"/>
  <c r="AF113" i="2"/>
  <c r="AE113" i="2"/>
  <c r="AC113" i="2"/>
  <c r="AB113" i="2"/>
  <c r="AA113" i="2"/>
  <c r="S113" i="2"/>
  <c r="U113" i="2" s="1"/>
  <c r="R113" i="2"/>
  <c r="AK112" i="2"/>
  <c r="AF112" i="2"/>
  <c r="AE112" i="2"/>
  <c r="AC112" i="2"/>
  <c r="AB112" i="2"/>
  <c r="AA112" i="2"/>
  <c r="S112" i="2"/>
  <c r="U112" i="2" s="1"/>
  <c r="R112" i="2"/>
  <c r="AK111" i="2"/>
  <c r="AF111" i="2"/>
  <c r="AE111" i="2"/>
  <c r="AC111" i="2"/>
  <c r="AB111" i="2"/>
  <c r="AA111" i="2"/>
  <c r="S111" i="2"/>
  <c r="U111" i="2" s="1"/>
  <c r="R111" i="2"/>
  <c r="AK110" i="2"/>
  <c r="AF110" i="2"/>
  <c r="AE110" i="2"/>
  <c r="AC110" i="2"/>
  <c r="AB110" i="2"/>
  <c r="AA110" i="2"/>
  <c r="S110" i="2"/>
  <c r="U110" i="2" s="1"/>
  <c r="R110" i="2"/>
  <c r="AK109" i="2"/>
  <c r="AF109" i="2"/>
  <c r="AE109" i="2"/>
  <c r="AC109" i="2"/>
  <c r="AB109" i="2"/>
  <c r="AA109" i="2"/>
  <c r="S109" i="2"/>
  <c r="U109" i="2" s="1"/>
  <c r="R109" i="2"/>
  <c r="AK108" i="2"/>
  <c r="AF108" i="2"/>
  <c r="AE108" i="2"/>
  <c r="AC108" i="2"/>
  <c r="AB108" i="2"/>
  <c r="AA108" i="2"/>
  <c r="S108" i="2"/>
  <c r="U108" i="2" s="1"/>
  <c r="R108" i="2"/>
  <c r="AK107" i="2"/>
  <c r="AF107" i="2"/>
  <c r="AE107" i="2"/>
  <c r="AC107" i="2"/>
  <c r="AB107" i="2"/>
  <c r="AA107" i="2"/>
  <c r="S107" i="2"/>
  <c r="T107" i="2" s="1"/>
  <c r="R107" i="2"/>
  <c r="AK106" i="2"/>
  <c r="AF106" i="2"/>
  <c r="AE106" i="2"/>
  <c r="AC106" i="2"/>
  <c r="AB106" i="2"/>
  <c r="AA106" i="2"/>
  <c r="S106" i="2"/>
  <c r="T106" i="2" s="1"/>
  <c r="R106" i="2"/>
  <c r="AK105" i="2"/>
  <c r="AF105" i="2"/>
  <c r="AE105" i="2"/>
  <c r="AC105" i="2"/>
  <c r="AB105" i="2"/>
  <c r="AA105" i="2"/>
  <c r="S105" i="2"/>
  <c r="T105" i="2" s="1"/>
  <c r="R105" i="2"/>
  <c r="AK104" i="2"/>
  <c r="AF104" i="2"/>
  <c r="AE104" i="2"/>
  <c r="AC104" i="2"/>
  <c r="AB104" i="2"/>
  <c r="AA104" i="2"/>
  <c r="S104" i="2"/>
  <c r="T104" i="2" s="1"/>
  <c r="R104" i="2"/>
  <c r="AK103" i="2"/>
  <c r="AF103" i="2"/>
  <c r="AE103" i="2"/>
  <c r="AC103" i="2"/>
  <c r="AB103" i="2"/>
  <c r="AA103" i="2"/>
  <c r="S103" i="2"/>
  <c r="T103" i="2" s="1"/>
  <c r="R103" i="2"/>
  <c r="AK102" i="2"/>
  <c r="AF102" i="2"/>
  <c r="AE102" i="2"/>
  <c r="AC102" i="2"/>
  <c r="AB102" i="2"/>
  <c r="AA102" i="2"/>
  <c r="S102" i="2"/>
  <c r="T102" i="2" s="1"/>
  <c r="R102" i="2"/>
  <c r="AK101" i="2"/>
  <c r="AF101" i="2"/>
  <c r="AE101" i="2"/>
  <c r="AC101" i="2"/>
  <c r="AB101" i="2"/>
  <c r="AA101" i="2"/>
  <c r="S101" i="2"/>
  <c r="T101" i="2" s="1"/>
  <c r="R101" i="2"/>
  <c r="AK100" i="2"/>
  <c r="AF100" i="2"/>
  <c r="AE100" i="2"/>
  <c r="AC100" i="2"/>
  <c r="AB100" i="2"/>
  <c r="AA100" i="2"/>
  <c r="S100" i="2"/>
  <c r="T100" i="2" s="1"/>
  <c r="R100" i="2"/>
  <c r="AK99" i="2"/>
  <c r="AF99" i="2"/>
  <c r="AE99" i="2"/>
  <c r="AC99" i="2"/>
  <c r="AB99" i="2"/>
  <c r="AA99" i="2"/>
  <c r="S99" i="2"/>
  <c r="T99" i="2" s="1"/>
  <c r="R99" i="2"/>
  <c r="AK98" i="2"/>
  <c r="AF98" i="2"/>
  <c r="AE98" i="2"/>
  <c r="AC98" i="2"/>
  <c r="AB98" i="2"/>
  <c r="AA98" i="2"/>
  <c r="S98" i="2"/>
  <c r="T98" i="2" s="1"/>
  <c r="R98" i="2"/>
  <c r="AK97" i="2"/>
  <c r="AF97" i="2"/>
  <c r="AE97" i="2"/>
  <c r="AC97" i="2"/>
  <c r="AB97" i="2"/>
  <c r="AA97" i="2"/>
  <c r="S97" i="2"/>
  <c r="T97" i="2" s="1"/>
  <c r="R97" i="2"/>
  <c r="AK96" i="2"/>
  <c r="AF96" i="2"/>
  <c r="AE96" i="2"/>
  <c r="AC96" i="2"/>
  <c r="AB96" i="2"/>
  <c r="AA96" i="2"/>
  <c r="S96" i="2"/>
  <c r="T96" i="2" s="1"/>
  <c r="R96" i="2"/>
  <c r="AK95" i="2"/>
  <c r="AF95" i="2"/>
  <c r="AE95" i="2"/>
  <c r="AC95" i="2"/>
  <c r="AB95" i="2"/>
  <c r="AA95" i="2"/>
  <c r="S95" i="2"/>
  <c r="U95" i="2" s="1"/>
  <c r="R95" i="2"/>
  <c r="AM41" i="3"/>
  <c r="AJ41" i="3"/>
  <c r="AE41" i="3"/>
  <c r="AD41" i="3"/>
  <c r="AB41" i="3"/>
  <c r="AA41" i="3"/>
  <c r="Z41" i="3"/>
  <c r="R41" i="3"/>
  <c r="S41" i="3" s="1"/>
  <c r="Q41" i="3"/>
  <c r="AM40" i="3"/>
  <c r="AJ40" i="3"/>
  <c r="AE40" i="3"/>
  <c r="AD40" i="3"/>
  <c r="AB40" i="3"/>
  <c r="AA40" i="3"/>
  <c r="Z40" i="3"/>
  <c r="R40" i="3"/>
  <c r="T40" i="3" s="1"/>
  <c r="Q40" i="3"/>
  <c r="AM39" i="3"/>
  <c r="AJ39" i="3"/>
  <c r="AE39" i="3"/>
  <c r="AD39" i="3"/>
  <c r="AB39" i="3"/>
  <c r="AA39" i="3"/>
  <c r="Z39" i="3"/>
  <c r="R39" i="3"/>
  <c r="S39" i="3" s="1"/>
  <c r="Q39" i="3"/>
  <c r="AM38" i="3"/>
  <c r="AJ38" i="3"/>
  <c r="AE38" i="3"/>
  <c r="AD38" i="3"/>
  <c r="AB38" i="3"/>
  <c r="AA38" i="3"/>
  <c r="Z38" i="3"/>
  <c r="R38" i="3"/>
  <c r="S38" i="3" s="1"/>
  <c r="Q38" i="3"/>
  <c r="AK94" i="2"/>
  <c r="AF94" i="2"/>
  <c r="AE94" i="2"/>
  <c r="AC94" i="2"/>
  <c r="AB94" i="2"/>
  <c r="AA94" i="2"/>
  <c r="S94" i="2"/>
  <c r="U94" i="2" s="1"/>
  <c r="R94" i="2"/>
  <c r="AK93" i="2"/>
  <c r="AF93" i="2"/>
  <c r="AE93" i="2"/>
  <c r="AC93" i="2"/>
  <c r="AB93" i="2"/>
  <c r="AA93" i="2"/>
  <c r="S93" i="2"/>
  <c r="U93" i="2" s="1"/>
  <c r="R93" i="2"/>
  <c r="AK92" i="2"/>
  <c r="AF92" i="2"/>
  <c r="AE92" i="2"/>
  <c r="AC92" i="2"/>
  <c r="AB92" i="2"/>
  <c r="AA92" i="2"/>
  <c r="S92" i="2"/>
  <c r="T92" i="2" s="1"/>
  <c r="R92" i="2"/>
  <c r="AK91" i="2"/>
  <c r="AF91" i="2"/>
  <c r="AE91" i="2"/>
  <c r="AC91" i="2"/>
  <c r="AB91" i="2"/>
  <c r="AA91" i="2"/>
  <c r="S91" i="2"/>
  <c r="U91" i="2" s="1"/>
  <c r="R91" i="2"/>
  <c r="AK90" i="2"/>
  <c r="AF90" i="2"/>
  <c r="AE90" i="2"/>
  <c r="AC90" i="2"/>
  <c r="AB90" i="2"/>
  <c r="AA90" i="2"/>
  <c r="S90" i="2"/>
  <c r="U90" i="2" s="1"/>
  <c r="R90" i="2"/>
  <c r="AK89" i="2"/>
  <c r="AF89" i="2"/>
  <c r="AE89" i="2"/>
  <c r="AC89" i="2"/>
  <c r="AB89" i="2"/>
  <c r="AA89" i="2"/>
  <c r="S89" i="2"/>
  <c r="U89" i="2" s="1"/>
  <c r="R89" i="2"/>
  <c r="AK88" i="2"/>
  <c r="AF88" i="2"/>
  <c r="AE88" i="2"/>
  <c r="AC88" i="2"/>
  <c r="AB88" i="2"/>
  <c r="AA88" i="2"/>
  <c r="S88" i="2"/>
  <c r="U88" i="2" s="1"/>
  <c r="R88" i="2"/>
  <c r="AK87" i="2"/>
  <c r="AF87" i="2"/>
  <c r="AE87" i="2"/>
  <c r="AC87" i="2"/>
  <c r="AB87" i="2"/>
  <c r="AA87" i="2"/>
  <c r="S87" i="2"/>
  <c r="U87" i="2" s="1"/>
  <c r="R87" i="2"/>
  <c r="AK86" i="2"/>
  <c r="AF86" i="2"/>
  <c r="AE86" i="2"/>
  <c r="AC86" i="2"/>
  <c r="AB86" i="2"/>
  <c r="AA86" i="2"/>
  <c r="S86" i="2"/>
  <c r="U86" i="2" s="1"/>
  <c r="R86" i="2"/>
  <c r="AK85" i="2"/>
  <c r="AF85" i="2"/>
  <c r="AE85" i="2"/>
  <c r="AC85" i="2"/>
  <c r="AB85" i="2"/>
  <c r="AA85" i="2"/>
  <c r="S85" i="2"/>
  <c r="U85" i="2" s="1"/>
  <c r="R85" i="2"/>
  <c r="AK84" i="2"/>
  <c r="AF84" i="2"/>
  <c r="AE84" i="2"/>
  <c r="AC84" i="2"/>
  <c r="AB84" i="2"/>
  <c r="AA84" i="2"/>
  <c r="S84" i="2"/>
  <c r="U84" i="2" s="1"/>
  <c r="R84" i="2"/>
  <c r="AK83" i="2"/>
  <c r="AF83" i="2"/>
  <c r="AE83" i="2"/>
  <c r="AC83" i="2"/>
  <c r="AB83" i="2"/>
  <c r="AA83" i="2"/>
  <c r="S83" i="2"/>
  <c r="U83" i="2" s="1"/>
  <c r="R83" i="2"/>
  <c r="AK82" i="2"/>
  <c r="AF82" i="2"/>
  <c r="AE82" i="2"/>
  <c r="AC82" i="2"/>
  <c r="AB82" i="2"/>
  <c r="AA82" i="2"/>
  <c r="S82" i="2"/>
  <c r="U82" i="2" s="1"/>
  <c r="R82" i="2"/>
  <c r="AK81" i="2"/>
  <c r="AF81" i="2"/>
  <c r="AE81" i="2"/>
  <c r="AC81" i="2"/>
  <c r="AB81" i="2"/>
  <c r="AA81" i="2"/>
  <c r="S81" i="2"/>
  <c r="U81" i="2" s="1"/>
  <c r="R81" i="2"/>
  <c r="AK80" i="2"/>
  <c r="AF80" i="2"/>
  <c r="AE80" i="2"/>
  <c r="AC80" i="2"/>
  <c r="AB80" i="2"/>
  <c r="AA80" i="2"/>
  <c r="S80" i="2"/>
  <c r="U80" i="2" s="1"/>
  <c r="R80" i="2"/>
  <c r="AK79" i="2"/>
  <c r="AF79" i="2"/>
  <c r="AE79" i="2"/>
  <c r="AC79" i="2"/>
  <c r="AB79" i="2"/>
  <c r="AA79" i="2"/>
  <c r="S79" i="2"/>
  <c r="U79" i="2" s="1"/>
  <c r="R79" i="2"/>
  <c r="AK78" i="2"/>
  <c r="AF78" i="2"/>
  <c r="AE78" i="2"/>
  <c r="AC78" i="2"/>
  <c r="AB78" i="2"/>
  <c r="AA78" i="2"/>
  <c r="S78" i="2"/>
  <c r="U78" i="2" s="1"/>
  <c r="R78" i="2"/>
  <c r="AK77" i="2"/>
  <c r="AF77" i="2"/>
  <c r="AE77" i="2"/>
  <c r="AC77" i="2"/>
  <c r="AB77" i="2"/>
  <c r="AA77" i="2"/>
  <c r="S77" i="2"/>
  <c r="U77" i="2" s="1"/>
  <c r="R77" i="2"/>
  <c r="AV201" i="2" l="1"/>
  <c r="AP201" i="2"/>
  <c r="AV247" i="2"/>
  <c r="AP247" i="2"/>
  <c r="AV189" i="2"/>
  <c r="AP189" i="2"/>
  <c r="AV190" i="2"/>
  <c r="AP190" i="2"/>
  <c r="AV229" i="2"/>
  <c r="AP229" i="2"/>
  <c r="AV237" i="2"/>
  <c r="AP237" i="2"/>
  <c r="AV245" i="2"/>
  <c r="AP245" i="2"/>
  <c r="AV200" i="2"/>
  <c r="AP200" i="2"/>
  <c r="AV218" i="2"/>
  <c r="AP218" i="2"/>
  <c r="AV194" i="2"/>
  <c r="AV191" i="2"/>
  <c r="AV205" i="2"/>
  <c r="AV224" i="2"/>
  <c r="AV259" i="2"/>
  <c r="AV220" i="2"/>
  <c r="AV210" i="2"/>
  <c r="AV275" i="2"/>
  <c r="AV272" i="2"/>
  <c r="AV209" i="2"/>
  <c r="AV271" i="2"/>
  <c r="AV258" i="2"/>
  <c r="AV276" i="2"/>
  <c r="AV211" i="2"/>
  <c r="AV217" i="2"/>
  <c r="AV202" i="2"/>
  <c r="AV262" i="2"/>
  <c r="AV260" i="2"/>
  <c r="AV195" i="2"/>
  <c r="AV234" i="2"/>
  <c r="AV274" i="2"/>
  <c r="AV233" i="2"/>
  <c r="AV214" i="2"/>
  <c r="AV223" i="2"/>
  <c r="AV204" i="2"/>
  <c r="AV193" i="2"/>
  <c r="AV198" i="2"/>
  <c r="AV236" i="2"/>
  <c r="AV261" i="2"/>
  <c r="AV192" i="2"/>
  <c r="AV263" i="2"/>
  <c r="AV269" i="2"/>
  <c r="AV219" i="2"/>
  <c r="AV213" i="2"/>
  <c r="AO197" i="2"/>
  <c r="AV203" i="2"/>
  <c r="AV240" i="2"/>
  <c r="AV235" i="2"/>
  <c r="AV222" i="2"/>
  <c r="AV241" i="2"/>
  <c r="AV248" i="2"/>
  <c r="AV246" i="2"/>
  <c r="AO199" i="2"/>
  <c r="AV239" i="2"/>
  <c r="AV266" i="2"/>
  <c r="AV264" i="2"/>
  <c r="AV231" i="2"/>
  <c r="AV238" i="2"/>
  <c r="AO227" i="2"/>
  <c r="AV244" i="2"/>
  <c r="AV215" i="2"/>
  <c r="AO249" i="2"/>
  <c r="AP249" i="2" s="1"/>
  <c r="AV232" i="2"/>
  <c r="AO252" i="2"/>
  <c r="AV230" i="2"/>
  <c r="AV273" i="2"/>
  <c r="AV221" i="2"/>
  <c r="AV207" i="2"/>
  <c r="AV267" i="2"/>
  <c r="AV253" i="2"/>
  <c r="AV228" i="2"/>
  <c r="AV208" i="2"/>
  <c r="AV226" i="2"/>
  <c r="AV254" i="2"/>
  <c r="AV250" i="2"/>
  <c r="AV216" i="2"/>
  <c r="AV243" i="2"/>
  <c r="AV242" i="2"/>
  <c r="AO257" i="2"/>
  <c r="AP257" i="2" s="1"/>
  <c r="AO206" i="2"/>
  <c r="AP206" i="2" s="1"/>
  <c r="AV225" i="2"/>
  <c r="AO251" i="2"/>
  <c r="AP251" i="2" s="1"/>
  <c r="AO255" i="2"/>
  <c r="AP255" i="2" s="1"/>
  <c r="AV256" i="2"/>
  <c r="AV196" i="2"/>
  <c r="AV270" i="2"/>
  <c r="AV268" i="2"/>
  <c r="AV265" i="2"/>
  <c r="AO277" i="2"/>
  <c r="AP277" i="2" s="1"/>
  <c r="AV212" i="2"/>
  <c r="AV187" i="2"/>
  <c r="AP177" i="2"/>
  <c r="AV177" i="2"/>
  <c r="AV188" i="2"/>
  <c r="AP179" i="2"/>
  <c r="AV179" i="2"/>
  <c r="AV184" i="2"/>
  <c r="AP180" i="2"/>
  <c r="AV180" i="2"/>
  <c r="AV181" i="2"/>
  <c r="AV186" i="2"/>
  <c r="AV185" i="2"/>
  <c r="AV182" i="2"/>
  <c r="AV183" i="2"/>
  <c r="T41" i="3"/>
  <c r="AF41" i="3" s="1"/>
  <c r="AI41" i="3" s="1"/>
  <c r="AN41" i="3" s="1"/>
  <c r="S40" i="3"/>
  <c r="AF40" i="3" s="1"/>
  <c r="AI40" i="3" s="1"/>
  <c r="AN40" i="3" s="1"/>
  <c r="AF46" i="3"/>
  <c r="AI46" i="3" s="1"/>
  <c r="AN46" i="3" s="1"/>
  <c r="AO46" i="3" s="1"/>
  <c r="T39" i="3"/>
  <c r="AF39" i="3" s="1"/>
  <c r="T38" i="3"/>
  <c r="AF38" i="3" s="1"/>
  <c r="T173" i="2"/>
  <c r="AG173" i="2" s="1"/>
  <c r="U174" i="2"/>
  <c r="AG174" i="2" s="1"/>
  <c r="AJ178" i="2"/>
  <c r="AO178" i="2" s="1"/>
  <c r="AI50" i="3"/>
  <c r="AN50" i="3" s="1"/>
  <c r="AO50" i="3" s="1"/>
  <c r="AI45" i="3"/>
  <c r="AN45" i="3" s="1"/>
  <c r="AO45" i="3" s="1"/>
  <c r="AI44" i="3"/>
  <c r="AN44" i="3" s="1"/>
  <c r="AO44" i="3" s="1"/>
  <c r="AI43" i="3"/>
  <c r="AN43" i="3" s="1"/>
  <c r="M9" i="6" s="1"/>
  <c r="T136" i="2"/>
  <c r="AG136" i="2" s="1"/>
  <c r="U100" i="2"/>
  <c r="AG100" i="2" s="1"/>
  <c r="T140" i="2"/>
  <c r="AG140" i="2" s="1"/>
  <c r="T114" i="2"/>
  <c r="AG114" i="2" s="1"/>
  <c r="T146" i="2"/>
  <c r="AG146" i="2" s="1"/>
  <c r="T118" i="2"/>
  <c r="AG118" i="2" s="1"/>
  <c r="T128" i="2"/>
  <c r="AG128" i="2" s="1"/>
  <c r="T160" i="2"/>
  <c r="AG160" i="2" s="1"/>
  <c r="T168" i="2"/>
  <c r="AG168" i="2" s="1"/>
  <c r="T132" i="2"/>
  <c r="AG132" i="2" s="1"/>
  <c r="T144" i="2"/>
  <c r="AG144" i="2" s="1"/>
  <c r="T162" i="2"/>
  <c r="AG162" i="2" s="1"/>
  <c r="U104" i="2"/>
  <c r="AG104" i="2" s="1"/>
  <c r="T126" i="2"/>
  <c r="AG126" i="2" s="1"/>
  <c r="T137" i="2"/>
  <c r="AG137" i="2" s="1"/>
  <c r="T152" i="2"/>
  <c r="AG152" i="2" s="1"/>
  <c r="T112" i="2"/>
  <c r="AG112" i="2" s="1"/>
  <c r="T120" i="2"/>
  <c r="AG120" i="2" s="1"/>
  <c r="T133" i="2"/>
  <c r="AG133" i="2" s="1"/>
  <c r="T141" i="2"/>
  <c r="AG141" i="2" s="1"/>
  <c r="T154" i="2"/>
  <c r="AG154" i="2" s="1"/>
  <c r="T170" i="2"/>
  <c r="AG170" i="2" s="1"/>
  <c r="U96" i="2"/>
  <c r="AG96" i="2" s="1"/>
  <c r="AJ96" i="2" s="1"/>
  <c r="AO96" i="2" s="1"/>
  <c r="AP96" i="2" s="1"/>
  <c r="T108" i="2"/>
  <c r="AG108" i="2" s="1"/>
  <c r="T122" i="2"/>
  <c r="AG122" i="2" s="1"/>
  <c r="T130" i="2"/>
  <c r="AG130" i="2" s="1"/>
  <c r="T134" i="2"/>
  <c r="AG134" i="2" s="1"/>
  <c r="T138" i="2"/>
  <c r="AG138" i="2" s="1"/>
  <c r="T142" i="2"/>
  <c r="AG142" i="2" s="1"/>
  <c r="T148" i="2"/>
  <c r="AG148" i="2" s="1"/>
  <c r="T156" i="2"/>
  <c r="AG156" i="2" s="1"/>
  <c r="T164" i="2"/>
  <c r="AG164" i="2" s="1"/>
  <c r="T172" i="2"/>
  <c r="AG172" i="2" s="1"/>
  <c r="U99" i="2"/>
  <c r="AG99" i="2" s="1"/>
  <c r="T110" i="2"/>
  <c r="AG110" i="2" s="1"/>
  <c r="T116" i="2"/>
  <c r="AG116" i="2" s="1"/>
  <c r="T124" i="2"/>
  <c r="AG124" i="2" s="1"/>
  <c r="T131" i="2"/>
  <c r="AG131" i="2" s="1"/>
  <c r="T135" i="2"/>
  <c r="AG135" i="2" s="1"/>
  <c r="T139" i="2"/>
  <c r="AG139" i="2" s="1"/>
  <c r="T143" i="2"/>
  <c r="AG143" i="2" s="1"/>
  <c r="T150" i="2"/>
  <c r="AG150" i="2" s="1"/>
  <c r="T158" i="2"/>
  <c r="AG158" i="2" s="1"/>
  <c r="T166" i="2"/>
  <c r="AG166" i="2" s="1"/>
  <c r="U97" i="2"/>
  <c r="AG97" i="2" s="1"/>
  <c r="U101" i="2"/>
  <c r="AG101" i="2" s="1"/>
  <c r="U105" i="2"/>
  <c r="AG105" i="2" s="1"/>
  <c r="T149" i="2"/>
  <c r="AG149" i="2" s="1"/>
  <c r="T153" i="2"/>
  <c r="AG153" i="2" s="1"/>
  <c r="T157" i="2"/>
  <c r="AG157" i="2" s="1"/>
  <c r="T161" i="2"/>
  <c r="AG161" i="2" s="1"/>
  <c r="T165" i="2"/>
  <c r="AG165" i="2" s="1"/>
  <c r="T169" i="2"/>
  <c r="AG169" i="2" s="1"/>
  <c r="U98" i="2"/>
  <c r="AG98" i="2" s="1"/>
  <c r="AJ98" i="2" s="1"/>
  <c r="AO98" i="2" s="1"/>
  <c r="AP98" i="2" s="1"/>
  <c r="U102" i="2"/>
  <c r="AG102" i="2" s="1"/>
  <c r="U106" i="2"/>
  <c r="AG106" i="2" s="1"/>
  <c r="T109" i="2"/>
  <c r="AG109" i="2" s="1"/>
  <c r="T111" i="2"/>
  <c r="AG111" i="2" s="1"/>
  <c r="T113" i="2"/>
  <c r="AG113" i="2" s="1"/>
  <c r="T115" i="2"/>
  <c r="AG115" i="2" s="1"/>
  <c r="T117" i="2"/>
  <c r="AG117" i="2" s="1"/>
  <c r="T119" i="2"/>
  <c r="AG119" i="2" s="1"/>
  <c r="T121" i="2"/>
  <c r="AG121" i="2" s="1"/>
  <c r="T123" i="2"/>
  <c r="AG123" i="2" s="1"/>
  <c r="T125" i="2"/>
  <c r="AG125" i="2" s="1"/>
  <c r="T127" i="2"/>
  <c r="AG127" i="2" s="1"/>
  <c r="T129" i="2"/>
  <c r="AG129" i="2" s="1"/>
  <c r="U103" i="2"/>
  <c r="AG103" i="2" s="1"/>
  <c r="U107" i="2"/>
  <c r="AG107" i="2" s="1"/>
  <c r="T147" i="2"/>
  <c r="AG147" i="2" s="1"/>
  <c r="T151" i="2"/>
  <c r="AG151" i="2" s="1"/>
  <c r="T155" i="2"/>
  <c r="AG155" i="2" s="1"/>
  <c r="T159" i="2"/>
  <c r="AG159" i="2" s="1"/>
  <c r="T163" i="2"/>
  <c r="AG163" i="2" s="1"/>
  <c r="T167" i="2"/>
  <c r="AG167" i="2" s="1"/>
  <c r="T171" i="2"/>
  <c r="AG171" i="2" s="1"/>
  <c r="U175" i="2"/>
  <c r="AG175" i="2" s="1"/>
  <c r="U176" i="2"/>
  <c r="AG176" i="2" s="1"/>
  <c r="S42" i="3"/>
  <c r="AF42" i="3" s="1"/>
  <c r="T145" i="2"/>
  <c r="AG145" i="2" s="1"/>
  <c r="T95" i="2"/>
  <c r="AG95" i="2" s="1"/>
  <c r="AJ95" i="2" s="1"/>
  <c r="AO95" i="2" s="1"/>
  <c r="AP95" i="2" s="1"/>
  <c r="T91" i="2"/>
  <c r="AG91" i="2" s="1"/>
  <c r="AJ91" i="2" s="1"/>
  <c r="AO91" i="2" s="1"/>
  <c r="T78" i="2"/>
  <c r="AG78" i="2" s="1"/>
  <c r="AJ78" i="2" s="1"/>
  <c r="AO78" i="2" s="1"/>
  <c r="T93" i="2"/>
  <c r="AG93" i="2" s="1"/>
  <c r="AJ93" i="2" s="1"/>
  <c r="AO93" i="2" s="1"/>
  <c r="AP93" i="2" s="1"/>
  <c r="U92" i="2"/>
  <c r="AG92" i="2" s="1"/>
  <c r="AJ92" i="2" s="1"/>
  <c r="AO92" i="2" s="1"/>
  <c r="AP92" i="2" s="1"/>
  <c r="T90" i="2"/>
  <c r="AG90" i="2" s="1"/>
  <c r="AJ90" i="2" s="1"/>
  <c r="AO90" i="2" s="1"/>
  <c r="T89" i="2"/>
  <c r="AG89" i="2" s="1"/>
  <c r="AJ89" i="2" s="1"/>
  <c r="AO89" i="2" s="1"/>
  <c r="T77" i="2"/>
  <c r="AG77" i="2" s="1"/>
  <c r="AJ77" i="2" s="1"/>
  <c r="AO77" i="2" s="1"/>
  <c r="T94" i="2"/>
  <c r="AG94" i="2" s="1"/>
  <c r="AJ94" i="2" s="1"/>
  <c r="AO94" i="2" s="1"/>
  <c r="AP94" i="2" s="1"/>
  <c r="T79" i="2"/>
  <c r="AG79" i="2" s="1"/>
  <c r="AJ79" i="2" s="1"/>
  <c r="AO79" i="2" s="1"/>
  <c r="AP79" i="2" s="1"/>
  <c r="T80" i="2"/>
  <c r="AG80" i="2" s="1"/>
  <c r="AJ80" i="2" s="1"/>
  <c r="AO80" i="2" s="1"/>
  <c r="AP80" i="2" s="1"/>
  <c r="T81" i="2"/>
  <c r="AG81" i="2" s="1"/>
  <c r="AJ81" i="2" s="1"/>
  <c r="AO81" i="2" s="1"/>
  <c r="AP81" i="2" s="1"/>
  <c r="T82" i="2"/>
  <c r="AG82" i="2" s="1"/>
  <c r="AJ82" i="2" s="1"/>
  <c r="AO82" i="2" s="1"/>
  <c r="AP82" i="2" s="1"/>
  <c r="T83" i="2"/>
  <c r="AG83" i="2" s="1"/>
  <c r="AJ83" i="2" s="1"/>
  <c r="AO83" i="2" s="1"/>
  <c r="T84" i="2"/>
  <c r="AG84" i="2" s="1"/>
  <c r="T85" i="2"/>
  <c r="AG85" i="2" s="1"/>
  <c r="AJ85" i="2" s="1"/>
  <c r="AO85" i="2" s="1"/>
  <c r="AP85" i="2" s="1"/>
  <c r="T86" i="2"/>
  <c r="AG86" i="2" s="1"/>
  <c r="AJ86" i="2" s="1"/>
  <c r="AO86" i="2" s="1"/>
  <c r="AP86" i="2" s="1"/>
  <c r="T87" i="2"/>
  <c r="AG87" i="2" s="1"/>
  <c r="AJ87" i="2" s="1"/>
  <c r="AO87" i="2" s="1"/>
  <c r="T88" i="2"/>
  <c r="AG88" i="2" s="1"/>
  <c r="AJ88" i="2" s="1"/>
  <c r="AO88" i="2" s="1"/>
  <c r="AP88" i="2" s="1"/>
  <c r="N9" i="6" l="1"/>
  <c r="O9" i="6" s="1"/>
  <c r="AV227" i="2"/>
  <c r="AP227" i="2"/>
  <c r="AV197" i="2"/>
  <c r="AP197" i="2"/>
  <c r="AV249" i="2"/>
  <c r="AV199" i="2"/>
  <c r="AP199" i="2"/>
  <c r="AV252" i="2"/>
  <c r="AP252" i="2"/>
  <c r="AV95" i="2"/>
  <c r="AO40" i="3"/>
  <c r="AO41" i="3"/>
  <c r="AV77" i="2"/>
  <c r="AJ123" i="2"/>
  <c r="AO123" i="2" s="1"/>
  <c r="AP123" i="2" s="1"/>
  <c r="AJ165" i="2"/>
  <c r="AO165" i="2" s="1"/>
  <c r="AP165" i="2" s="1"/>
  <c r="AJ139" i="2"/>
  <c r="AO139" i="2" s="1"/>
  <c r="AP139" i="2" s="1"/>
  <c r="AJ138" i="2"/>
  <c r="AO138" i="2" s="1"/>
  <c r="AP138" i="2" s="1"/>
  <c r="AJ114" i="2"/>
  <c r="AO114" i="2" s="1"/>
  <c r="AP114" i="2" s="1"/>
  <c r="AJ161" i="2"/>
  <c r="AO161" i="2" s="1"/>
  <c r="AP161" i="2" s="1"/>
  <c r="AJ134" i="2"/>
  <c r="AO134" i="2" s="1"/>
  <c r="AP134" i="2" s="1"/>
  <c r="AJ137" i="2"/>
  <c r="AO137" i="2" s="1"/>
  <c r="AP137" i="2" s="1"/>
  <c r="AJ140" i="2"/>
  <c r="AO140" i="2" s="1"/>
  <c r="AP140" i="2" s="1"/>
  <c r="AJ157" i="2"/>
  <c r="AO157" i="2" s="1"/>
  <c r="AP157" i="2" s="1"/>
  <c r="AJ131" i="2"/>
  <c r="AO131" i="2" s="1"/>
  <c r="AP131" i="2" s="1"/>
  <c r="AJ130" i="2"/>
  <c r="AO130" i="2" s="1"/>
  <c r="AP130" i="2" s="1"/>
  <c r="AJ126" i="2"/>
  <c r="AO126" i="2" s="1"/>
  <c r="AP126" i="2" s="1"/>
  <c r="AJ100" i="2"/>
  <c r="AO100" i="2" s="1"/>
  <c r="AP100" i="2" s="1"/>
  <c r="AJ153" i="2"/>
  <c r="AO153" i="2" s="1"/>
  <c r="AP153" i="2" s="1"/>
  <c r="AJ124" i="2"/>
  <c r="AO124" i="2" s="1"/>
  <c r="AP124" i="2" s="1"/>
  <c r="AJ122" i="2"/>
  <c r="AO122" i="2" s="1"/>
  <c r="AP122" i="2" s="1"/>
  <c r="AJ136" i="2"/>
  <c r="AO136" i="2" s="1"/>
  <c r="AP136" i="2" s="1"/>
  <c r="AJ149" i="2"/>
  <c r="AO149" i="2" s="1"/>
  <c r="AJ116" i="2"/>
  <c r="AO116" i="2" s="1"/>
  <c r="AP116" i="2" s="1"/>
  <c r="AJ108" i="2"/>
  <c r="AO108" i="2" s="1"/>
  <c r="AP108" i="2" s="1"/>
  <c r="AJ110" i="2"/>
  <c r="AO110" i="2" s="1"/>
  <c r="AP110" i="2" s="1"/>
  <c r="AJ144" i="2"/>
  <c r="AJ132" i="2"/>
  <c r="AO132" i="2" s="1"/>
  <c r="AP132" i="2" s="1"/>
  <c r="AJ107" i="2"/>
  <c r="AO107" i="2" s="1"/>
  <c r="AV277" i="2"/>
  <c r="AJ106" i="2"/>
  <c r="AO106" i="2" s="1"/>
  <c r="AP106" i="2" s="1"/>
  <c r="AJ141" i="2"/>
  <c r="AO141" i="2" s="1"/>
  <c r="AP141" i="2" s="1"/>
  <c r="AV255" i="2"/>
  <c r="AJ102" i="2"/>
  <c r="AO102" i="2" s="1"/>
  <c r="AP102" i="2" s="1"/>
  <c r="AJ133" i="2"/>
  <c r="AO133" i="2" s="1"/>
  <c r="AP133" i="2" s="1"/>
  <c r="AJ128" i="2"/>
  <c r="AO128" i="2" s="1"/>
  <c r="AP128" i="2" s="1"/>
  <c r="AJ174" i="2"/>
  <c r="AO174" i="2" s="1"/>
  <c r="AP174" i="2" s="1"/>
  <c r="AV251" i="2"/>
  <c r="AJ120" i="2"/>
  <c r="AO120" i="2" s="1"/>
  <c r="AP120" i="2" s="1"/>
  <c r="AJ118" i="2"/>
  <c r="AO118" i="2" s="1"/>
  <c r="AP118" i="2" s="1"/>
  <c r="AJ173" i="2"/>
  <c r="AO173" i="2" s="1"/>
  <c r="AV206" i="2"/>
  <c r="AJ112" i="2"/>
  <c r="AO112" i="2" s="1"/>
  <c r="AP112" i="2" s="1"/>
  <c r="AV257" i="2"/>
  <c r="AJ142" i="2"/>
  <c r="AP178" i="2"/>
  <c r="AV178" i="2"/>
  <c r="AV98" i="2"/>
  <c r="AV79" i="2"/>
  <c r="AP90" i="2"/>
  <c r="AV90" i="2"/>
  <c r="AV80" i="2"/>
  <c r="AV94" i="2"/>
  <c r="AV92" i="2"/>
  <c r="AV88" i="2"/>
  <c r="AV85" i="2"/>
  <c r="AV82" i="2"/>
  <c r="AV81" i="2"/>
  <c r="AP87" i="2"/>
  <c r="AV87" i="2"/>
  <c r="AV86" i="2"/>
  <c r="AV96" i="2"/>
  <c r="AP89" i="2"/>
  <c r="AV89" i="2"/>
  <c r="AV93" i="2"/>
  <c r="AP78" i="2"/>
  <c r="AV78" i="2"/>
  <c r="AP83" i="2"/>
  <c r="AV83" i="2"/>
  <c r="AP91" i="2"/>
  <c r="AV91" i="2"/>
  <c r="AO43" i="3"/>
  <c r="AJ84" i="2"/>
  <c r="AO84" i="2" s="1"/>
  <c r="AV84" i="2" s="1"/>
  <c r="AJ99" i="2"/>
  <c r="AO99" i="2" s="1"/>
  <c r="AJ103" i="2"/>
  <c r="AO103" i="2" s="1"/>
  <c r="AP103" i="2" s="1"/>
  <c r="AJ111" i="2"/>
  <c r="AO111" i="2" s="1"/>
  <c r="AP111" i="2" s="1"/>
  <c r="AJ104" i="2"/>
  <c r="AO104" i="2" s="1"/>
  <c r="AP104" i="2" s="1"/>
  <c r="AP77" i="2"/>
  <c r="AI38" i="3"/>
  <c r="AN38" i="3" s="1"/>
  <c r="AI39" i="3"/>
  <c r="AN39" i="3" s="1"/>
  <c r="AJ169" i="2"/>
  <c r="AJ143" i="2"/>
  <c r="AO143" i="2" s="1"/>
  <c r="AP143" i="2" s="1"/>
  <c r="AJ135" i="2"/>
  <c r="AJ105" i="2"/>
  <c r="AJ125" i="2"/>
  <c r="AJ117" i="2"/>
  <c r="AO117" i="2" s="1"/>
  <c r="AP117" i="2" s="1"/>
  <c r="AJ101" i="2"/>
  <c r="AO101" i="2" s="1"/>
  <c r="AP101" i="2" s="1"/>
  <c r="AJ175" i="2"/>
  <c r="AJ115" i="2"/>
  <c r="AO115" i="2" s="1"/>
  <c r="AP115" i="2" s="1"/>
  <c r="AJ97" i="2"/>
  <c r="AO97" i="2" s="1"/>
  <c r="AJ129" i="2"/>
  <c r="AJ121" i="2"/>
  <c r="AJ113" i="2"/>
  <c r="AJ127" i="2"/>
  <c r="AJ119" i="2"/>
  <c r="AJ109" i="2"/>
  <c r="AO109" i="2" s="1"/>
  <c r="AP109" i="2" s="1"/>
  <c r="AJ176" i="2"/>
  <c r="AO176" i="2" s="1"/>
  <c r="AP176" i="2" s="1"/>
  <c r="AI42" i="3"/>
  <c r="AN42" i="3" s="1"/>
  <c r="AJ160" i="2"/>
  <c r="AO160" i="2" s="1"/>
  <c r="AP160" i="2" s="1"/>
  <c r="AJ150" i="2"/>
  <c r="AJ159" i="2"/>
  <c r="AJ172" i="2"/>
  <c r="AO172" i="2" s="1"/>
  <c r="AP172" i="2" s="1"/>
  <c r="AJ156" i="2"/>
  <c r="AO156" i="2" s="1"/>
  <c r="AP156" i="2" s="1"/>
  <c r="AJ166" i="2"/>
  <c r="AJ146" i="2"/>
  <c r="AO146" i="2" s="1"/>
  <c r="AP146" i="2" s="1"/>
  <c r="AJ147" i="2"/>
  <c r="AO147" i="2" s="1"/>
  <c r="AP147" i="2" s="1"/>
  <c r="AJ168" i="2"/>
  <c r="AJ152" i="2"/>
  <c r="AO152" i="2" s="1"/>
  <c r="AP152" i="2" s="1"/>
  <c r="AJ162" i="2"/>
  <c r="AO162" i="2" s="1"/>
  <c r="AP162" i="2" s="1"/>
  <c r="AJ145" i="2"/>
  <c r="AJ163" i="2"/>
  <c r="AO163" i="2" s="1"/>
  <c r="AP163" i="2" s="1"/>
  <c r="AJ155" i="2"/>
  <c r="AO155" i="2" s="1"/>
  <c r="AP155" i="2" s="1"/>
  <c r="AJ170" i="2"/>
  <c r="AO170" i="2" s="1"/>
  <c r="AP170" i="2" s="1"/>
  <c r="AJ167" i="2"/>
  <c r="AJ151" i="2"/>
  <c r="AO151" i="2" s="1"/>
  <c r="AP151" i="2" s="1"/>
  <c r="AJ164" i="2"/>
  <c r="AO164" i="2" s="1"/>
  <c r="AP164" i="2" s="1"/>
  <c r="AJ148" i="2"/>
  <c r="AO148" i="2" s="1"/>
  <c r="AP148" i="2" s="1"/>
  <c r="AJ154" i="2"/>
  <c r="AO154" i="2" s="1"/>
  <c r="AP154" i="2" s="1"/>
  <c r="AJ171" i="2"/>
  <c r="AJ158" i="2"/>
  <c r="AO158" i="2" s="1"/>
  <c r="AP158" i="2" s="1"/>
  <c r="AK76" i="2"/>
  <c r="AF76" i="2"/>
  <c r="AE76" i="2"/>
  <c r="AC76" i="2"/>
  <c r="AB76" i="2"/>
  <c r="AA76" i="2"/>
  <c r="S76" i="2"/>
  <c r="U76" i="2" s="1"/>
  <c r="R76" i="2"/>
  <c r="AK75" i="2"/>
  <c r="AF75" i="2"/>
  <c r="AE75" i="2"/>
  <c r="AC75" i="2"/>
  <c r="AB75" i="2"/>
  <c r="AA75" i="2"/>
  <c r="S75" i="2"/>
  <c r="U75" i="2" s="1"/>
  <c r="R75" i="2"/>
  <c r="F8" i="6" l="1"/>
  <c r="F20" i="6" s="1"/>
  <c r="AV149" i="2"/>
  <c r="AP149" i="2"/>
  <c r="AV173" i="2"/>
  <c r="AP173" i="2"/>
  <c r="AV107" i="2"/>
  <c r="AP107" i="2"/>
  <c r="AO42" i="3"/>
  <c r="AO39" i="3"/>
  <c r="AO38" i="3"/>
  <c r="AV174" i="2"/>
  <c r="AV114" i="2"/>
  <c r="AV110" i="2"/>
  <c r="AV100" i="2"/>
  <c r="AV140" i="2"/>
  <c r="AV128" i="2"/>
  <c r="AV141" i="2"/>
  <c r="AO105" i="2"/>
  <c r="AV118" i="2"/>
  <c r="AO113" i="2"/>
  <c r="AV136" i="2"/>
  <c r="AV126" i="2"/>
  <c r="AV137" i="2"/>
  <c r="AV138" i="2"/>
  <c r="AV154" i="2"/>
  <c r="AV133" i="2"/>
  <c r="AO166" i="2"/>
  <c r="AP166" i="2" s="1"/>
  <c r="AV146" i="2"/>
  <c r="AV112" i="2"/>
  <c r="AV120" i="2"/>
  <c r="AV132" i="2"/>
  <c r="AV130" i="2"/>
  <c r="AV134" i="2"/>
  <c r="AV139" i="2"/>
  <c r="AV155" i="2"/>
  <c r="AO142" i="2"/>
  <c r="AP142" i="2" s="1"/>
  <c r="AV106" i="2"/>
  <c r="AV122" i="2"/>
  <c r="AO135" i="2"/>
  <c r="AP135" i="2" s="1"/>
  <c r="AV172" i="2"/>
  <c r="AV163" i="2"/>
  <c r="AV160" i="2"/>
  <c r="AV115" i="2"/>
  <c r="AO150" i="2"/>
  <c r="AV108" i="2"/>
  <c r="AV131" i="2"/>
  <c r="AV165" i="2"/>
  <c r="AV109" i="2"/>
  <c r="AV156" i="2"/>
  <c r="AV104" i="2"/>
  <c r="AO169" i="2"/>
  <c r="AO127" i="2"/>
  <c r="AP127" i="2" s="1"/>
  <c r="AV102" i="2"/>
  <c r="AO145" i="2"/>
  <c r="AP145" i="2" s="1"/>
  <c r="AV124" i="2"/>
  <c r="AV161" i="2"/>
  <c r="AV151" i="2"/>
  <c r="AV170" i="2"/>
  <c r="AV162" i="2"/>
  <c r="AV101" i="2"/>
  <c r="AV111" i="2"/>
  <c r="AO125" i="2"/>
  <c r="AP125" i="2" s="1"/>
  <c r="AO129" i="2"/>
  <c r="AP129" i="2" s="1"/>
  <c r="AV116" i="2"/>
  <c r="AV157" i="2"/>
  <c r="AO121" i="2"/>
  <c r="AV123" i="2"/>
  <c r="AV147" i="2"/>
  <c r="AV164" i="2"/>
  <c r="AV158" i="2"/>
  <c r="AV152" i="2"/>
  <c r="AV176" i="2"/>
  <c r="AV117" i="2"/>
  <c r="AV103" i="2"/>
  <c r="AO175" i="2"/>
  <c r="AP175" i="2" s="1"/>
  <c r="AO159" i="2"/>
  <c r="AO168" i="2"/>
  <c r="AO144" i="2"/>
  <c r="AP144" i="2" s="1"/>
  <c r="AV153" i="2"/>
  <c r="AO119" i="2"/>
  <c r="AO167" i="2"/>
  <c r="AP167" i="2" s="1"/>
  <c r="AO171" i="2"/>
  <c r="AV148" i="2"/>
  <c r="AP97" i="2"/>
  <c r="AV97" i="2"/>
  <c r="AP99" i="2"/>
  <c r="AV99" i="2"/>
  <c r="AP84" i="2"/>
  <c r="T76" i="2"/>
  <c r="AG76" i="2" s="1"/>
  <c r="T75" i="2"/>
  <c r="AG75" i="2" s="1"/>
  <c r="AV171" i="2" l="1"/>
  <c r="AP171" i="2"/>
  <c r="AV113" i="2"/>
  <c r="AP113" i="2"/>
  <c r="AV121" i="2"/>
  <c r="AP121" i="2"/>
  <c r="AV105" i="2"/>
  <c r="AP105" i="2"/>
  <c r="AV150" i="2"/>
  <c r="AP150" i="2"/>
  <c r="AV168" i="2"/>
  <c r="AP168" i="2"/>
  <c r="AV159" i="2"/>
  <c r="AP159" i="2"/>
  <c r="AV169" i="2"/>
  <c r="AP169" i="2"/>
  <c r="AV119" i="2"/>
  <c r="AP119" i="2"/>
  <c r="AV142" i="2"/>
  <c r="AV145" i="2"/>
  <c r="AV166" i="2"/>
  <c r="AV175" i="2"/>
  <c r="AV129" i="2"/>
  <c r="AV167" i="2"/>
  <c r="AV135" i="2"/>
  <c r="AV144" i="2"/>
  <c r="AV125" i="2"/>
  <c r="AV127" i="2"/>
  <c r="AJ76" i="2"/>
  <c r="AO76" i="2" s="1"/>
  <c r="AP76" i="2" s="1"/>
  <c r="AJ75" i="2"/>
  <c r="AO75" i="2" s="1"/>
  <c r="AP75" i="2" s="1"/>
  <c r="AV75" i="2" l="1"/>
  <c r="AV76" i="2"/>
  <c r="K36" i="4"/>
  <c r="J36" i="4"/>
  <c r="I36" i="4"/>
  <c r="H36" i="4"/>
  <c r="G36" i="4"/>
  <c r="C36" i="4"/>
  <c r="G39" i="4" l="1"/>
  <c r="AK74" i="2"/>
  <c r="AF74" i="2"/>
  <c r="AE74" i="2"/>
  <c r="AC74" i="2"/>
  <c r="AB74" i="2"/>
  <c r="AA74" i="2"/>
  <c r="S74" i="2"/>
  <c r="U74" i="2" s="1"/>
  <c r="R74" i="2"/>
  <c r="AK73" i="2"/>
  <c r="AF73" i="2"/>
  <c r="AE73" i="2"/>
  <c r="AC73" i="2"/>
  <c r="AB73" i="2"/>
  <c r="AA73" i="2"/>
  <c r="S73" i="2"/>
  <c r="U73" i="2" s="1"/>
  <c r="R73" i="2"/>
  <c r="AK72" i="2"/>
  <c r="AF72" i="2"/>
  <c r="AE72" i="2"/>
  <c r="AC72" i="2"/>
  <c r="AB72" i="2"/>
  <c r="AA72" i="2"/>
  <c r="S72" i="2"/>
  <c r="U72" i="2" s="1"/>
  <c r="R72" i="2"/>
  <c r="AK71" i="2"/>
  <c r="AF71" i="2"/>
  <c r="AE71" i="2"/>
  <c r="AC71" i="2"/>
  <c r="AB71" i="2"/>
  <c r="AA71" i="2"/>
  <c r="S71" i="2"/>
  <c r="U71" i="2" s="1"/>
  <c r="R71" i="2"/>
  <c r="AK70" i="2"/>
  <c r="AF70" i="2"/>
  <c r="AE70" i="2"/>
  <c r="AC70" i="2"/>
  <c r="AB70" i="2"/>
  <c r="AA70" i="2"/>
  <c r="S70" i="2"/>
  <c r="U70" i="2" s="1"/>
  <c r="R70" i="2"/>
  <c r="AK69" i="2"/>
  <c r="AF69" i="2"/>
  <c r="AE69" i="2"/>
  <c r="AC69" i="2"/>
  <c r="AB69" i="2"/>
  <c r="AA69" i="2"/>
  <c r="S69" i="2"/>
  <c r="U69" i="2" s="1"/>
  <c r="R69" i="2"/>
  <c r="AK68" i="2"/>
  <c r="AF68" i="2"/>
  <c r="AE68" i="2"/>
  <c r="AC68" i="2"/>
  <c r="AB68" i="2"/>
  <c r="AA68" i="2"/>
  <c r="S68" i="2"/>
  <c r="U68" i="2" s="1"/>
  <c r="R68" i="2"/>
  <c r="AK67" i="2"/>
  <c r="AF67" i="2"/>
  <c r="AE67" i="2"/>
  <c r="AC67" i="2"/>
  <c r="AB67" i="2"/>
  <c r="AA67" i="2"/>
  <c r="S67" i="2"/>
  <c r="U67" i="2" s="1"/>
  <c r="R67" i="2"/>
  <c r="AK66" i="2"/>
  <c r="AF66" i="2"/>
  <c r="AE66" i="2"/>
  <c r="AC66" i="2"/>
  <c r="AB66" i="2"/>
  <c r="AA66" i="2"/>
  <c r="S66" i="2"/>
  <c r="U66" i="2" s="1"/>
  <c r="R66" i="2"/>
  <c r="AK65" i="2"/>
  <c r="AF65" i="2"/>
  <c r="AE65" i="2"/>
  <c r="AC65" i="2"/>
  <c r="AB65" i="2"/>
  <c r="AA65" i="2"/>
  <c r="S65" i="2"/>
  <c r="U65" i="2" s="1"/>
  <c r="R65" i="2"/>
  <c r="AK64" i="2"/>
  <c r="AF64" i="2"/>
  <c r="AE64" i="2"/>
  <c r="AC64" i="2"/>
  <c r="AB64" i="2"/>
  <c r="AA64" i="2"/>
  <c r="S64" i="2"/>
  <c r="U64" i="2" s="1"/>
  <c r="R64" i="2"/>
  <c r="AK63" i="2"/>
  <c r="AF63" i="2"/>
  <c r="AE63" i="2"/>
  <c r="AC63" i="2"/>
  <c r="AB63" i="2"/>
  <c r="AA63" i="2"/>
  <c r="S63" i="2"/>
  <c r="U63" i="2" s="1"/>
  <c r="R63" i="2"/>
  <c r="AK62" i="2"/>
  <c r="AF62" i="2"/>
  <c r="AE62" i="2"/>
  <c r="AC62" i="2"/>
  <c r="AB62" i="2"/>
  <c r="AA62" i="2"/>
  <c r="S62" i="2"/>
  <c r="U62" i="2" s="1"/>
  <c r="R62" i="2"/>
  <c r="AK61" i="2"/>
  <c r="AF61" i="2"/>
  <c r="AE61" i="2"/>
  <c r="AC61" i="2"/>
  <c r="AB61" i="2"/>
  <c r="AA61" i="2"/>
  <c r="S61" i="2"/>
  <c r="U61" i="2" s="1"/>
  <c r="R61" i="2"/>
  <c r="AK60" i="2"/>
  <c r="AF60" i="2"/>
  <c r="AE60" i="2"/>
  <c r="AC60" i="2"/>
  <c r="AB60" i="2"/>
  <c r="AA60" i="2"/>
  <c r="S60" i="2"/>
  <c r="U60" i="2" s="1"/>
  <c r="R60" i="2"/>
  <c r="T71" i="2" l="1"/>
  <c r="AG71" i="2" s="1"/>
  <c r="AJ71" i="2" s="1"/>
  <c r="T69" i="2"/>
  <c r="AG69" i="2" s="1"/>
  <c r="T67" i="2"/>
  <c r="AG67" i="2" s="1"/>
  <c r="T65" i="2"/>
  <c r="AG65" i="2" s="1"/>
  <c r="AJ65" i="2" s="1"/>
  <c r="AO65" i="2" s="1"/>
  <c r="AP65" i="2" s="1"/>
  <c r="T73" i="2"/>
  <c r="AG73" i="2" s="1"/>
  <c r="AJ73" i="2" s="1"/>
  <c r="AO73" i="2" s="1"/>
  <c r="AP73" i="2" s="1"/>
  <c r="T63" i="2"/>
  <c r="AG63" i="2" s="1"/>
  <c r="AJ63" i="2" s="1"/>
  <c r="AO63" i="2" s="1"/>
  <c r="T62" i="2"/>
  <c r="AG62" i="2" s="1"/>
  <c r="T61" i="2"/>
  <c r="AG61" i="2" s="1"/>
  <c r="T60" i="2"/>
  <c r="AG60" i="2" s="1"/>
  <c r="T64" i="2"/>
  <c r="AG64" i="2" s="1"/>
  <c r="T68" i="2"/>
  <c r="AG68" i="2" s="1"/>
  <c r="T72" i="2"/>
  <c r="AG72" i="2" s="1"/>
  <c r="T66" i="2"/>
  <c r="AG66" i="2" s="1"/>
  <c r="T70" i="2"/>
  <c r="AG70" i="2" s="1"/>
  <c r="T74" i="2"/>
  <c r="AG74" i="2" s="1"/>
  <c r="AV65" i="2" l="1"/>
  <c r="AV73" i="2"/>
  <c r="AV63" i="2"/>
  <c r="AP63" i="2"/>
  <c r="AJ69" i="2"/>
  <c r="AO69" i="2" s="1"/>
  <c r="AJ62" i="2"/>
  <c r="AO62" i="2" s="1"/>
  <c r="AP62" i="2" s="1"/>
  <c r="AJ67" i="2"/>
  <c r="AO67" i="2" s="1"/>
  <c r="AP67" i="2" s="1"/>
  <c r="AO71" i="2"/>
  <c r="AP71" i="2" s="1"/>
  <c r="AJ68" i="2"/>
  <c r="AO68" i="2" s="1"/>
  <c r="AJ66" i="2"/>
  <c r="AO66" i="2" s="1"/>
  <c r="AP66" i="2" s="1"/>
  <c r="AJ60" i="2"/>
  <c r="AO60" i="2" s="1"/>
  <c r="AJ72" i="2"/>
  <c r="AO72" i="2" s="1"/>
  <c r="AP72" i="2" s="1"/>
  <c r="AJ74" i="2"/>
  <c r="AJ64" i="2"/>
  <c r="AO64" i="2" s="1"/>
  <c r="AJ61" i="2"/>
  <c r="AO61" i="2" s="1"/>
  <c r="AP61" i="2" s="1"/>
  <c r="AJ70" i="2"/>
  <c r="AO70" i="2" s="1"/>
  <c r="AP70" i="2" s="1"/>
  <c r="AV64" i="2" l="1"/>
  <c r="AV61" i="2"/>
  <c r="AV72" i="2"/>
  <c r="AV71" i="2"/>
  <c r="AV60" i="2"/>
  <c r="AV68" i="2"/>
  <c r="AV67" i="2"/>
  <c r="AV70" i="2"/>
  <c r="AV66" i="2"/>
  <c r="AV69" i="2"/>
  <c r="AV62" i="2"/>
  <c r="AP68" i="2"/>
  <c r="AP64" i="2"/>
  <c r="AP60" i="2"/>
  <c r="AO74" i="2"/>
  <c r="AP74" i="2" s="1"/>
  <c r="AP69" i="2"/>
  <c r="L22" i="5"/>
  <c r="K22" i="5"/>
  <c r="I22" i="5"/>
  <c r="H22" i="5"/>
  <c r="AV74" i="2" l="1"/>
  <c r="M22" i="5"/>
  <c r="J22" i="5"/>
  <c r="N22" i="5" s="1"/>
  <c r="AM37" i="3"/>
  <c r="AJ37" i="3"/>
  <c r="AE37" i="3"/>
  <c r="AD37" i="3"/>
  <c r="AB37" i="3"/>
  <c r="AA37" i="3"/>
  <c r="Z37" i="3"/>
  <c r="R37" i="3"/>
  <c r="S37" i="3" s="1"/>
  <c r="Q37" i="3"/>
  <c r="AM36" i="3"/>
  <c r="AJ36" i="3"/>
  <c r="AE36" i="3"/>
  <c r="AD36" i="3"/>
  <c r="AB36" i="3"/>
  <c r="AA36" i="3"/>
  <c r="Z36" i="3"/>
  <c r="R36" i="3"/>
  <c r="T36" i="3" s="1"/>
  <c r="Q36" i="3"/>
  <c r="AM35" i="3"/>
  <c r="AJ35" i="3"/>
  <c r="AE35" i="3"/>
  <c r="AD35" i="3"/>
  <c r="AB35" i="3"/>
  <c r="AA35" i="3"/>
  <c r="Z35" i="3"/>
  <c r="R35" i="3"/>
  <c r="Q35" i="3"/>
  <c r="AK59" i="2"/>
  <c r="AF59" i="2"/>
  <c r="AE59" i="2"/>
  <c r="AC59" i="2"/>
  <c r="AB59" i="2"/>
  <c r="AA59" i="2"/>
  <c r="S59" i="2"/>
  <c r="U59" i="2" s="1"/>
  <c r="R59" i="2"/>
  <c r="AK58" i="2"/>
  <c r="AF58" i="2"/>
  <c r="AE58" i="2"/>
  <c r="AC58" i="2"/>
  <c r="AB58" i="2"/>
  <c r="AA58" i="2"/>
  <c r="S58" i="2"/>
  <c r="T58" i="2" s="1"/>
  <c r="R58" i="2"/>
  <c r="AK57" i="2"/>
  <c r="AF57" i="2"/>
  <c r="AE57" i="2"/>
  <c r="AC57" i="2"/>
  <c r="AB57" i="2"/>
  <c r="AA57" i="2"/>
  <c r="S57" i="2"/>
  <c r="U57" i="2" s="1"/>
  <c r="R57" i="2"/>
  <c r="AK56" i="2"/>
  <c r="AF56" i="2"/>
  <c r="AE56" i="2"/>
  <c r="AC56" i="2"/>
  <c r="AB56" i="2"/>
  <c r="AA56" i="2"/>
  <c r="S56" i="2"/>
  <c r="U56" i="2" s="1"/>
  <c r="R56" i="2"/>
  <c r="AK55" i="2"/>
  <c r="AF55" i="2"/>
  <c r="AE55" i="2"/>
  <c r="AC55" i="2"/>
  <c r="AB55" i="2"/>
  <c r="AA55" i="2"/>
  <c r="S55" i="2"/>
  <c r="T55" i="2" s="1"/>
  <c r="R55" i="2"/>
  <c r="AK54" i="2"/>
  <c r="AF54" i="2"/>
  <c r="AE54" i="2"/>
  <c r="AC54" i="2"/>
  <c r="AB54" i="2"/>
  <c r="AA54" i="2"/>
  <c r="S54" i="2"/>
  <c r="U54" i="2" s="1"/>
  <c r="R54" i="2"/>
  <c r="AK53" i="2"/>
  <c r="AF53" i="2"/>
  <c r="AE53" i="2"/>
  <c r="AC53" i="2"/>
  <c r="AB53" i="2"/>
  <c r="AA53" i="2"/>
  <c r="S53" i="2"/>
  <c r="U53" i="2" s="1"/>
  <c r="R53" i="2"/>
  <c r="AK52" i="2"/>
  <c r="AF52" i="2"/>
  <c r="AE52" i="2"/>
  <c r="AC52" i="2"/>
  <c r="AB52" i="2"/>
  <c r="AA52" i="2"/>
  <c r="S52" i="2"/>
  <c r="R52" i="2"/>
  <c r="AK51" i="2"/>
  <c r="AF51" i="2"/>
  <c r="AE51" i="2"/>
  <c r="AC51" i="2"/>
  <c r="AB51" i="2"/>
  <c r="AA51" i="2"/>
  <c r="S51" i="2"/>
  <c r="U51" i="2" s="1"/>
  <c r="R51" i="2"/>
  <c r="AK50" i="2"/>
  <c r="AF50" i="2"/>
  <c r="AE50" i="2"/>
  <c r="AC50" i="2"/>
  <c r="AB50" i="2"/>
  <c r="AA50" i="2"/>
  <c r="S50" i="2"/>
  <c r="T50" i="2" s="1"/>
  <c r="R50" i="2"/>
  <c r="AK49" i="2"/>
  <c r="AF49" i="2"/>
  <c r="AE49" i="2"/>
  <c r="AC49" i="2"/>
  <c r="AB49" i="2"/>
  <c r="AA49" i="2"/>
  <c r="S49" i="2"/>
  <c r="U49" i="2" s="1"/>
  <c r="R49" i="2"/>
  <c r="AK48" i="2"/>
  <c r="AF48" i="2"/>
  <c r="AE48" i="2"/>
  <c r="AC48" i="2"/>
  <c r="AB48" i="2"/>
  <c r="AA48" i="2"/>
  <c r="S48" i="2"/>
  <c r="U48" i="2" s="1"/>
  <c r="R48" i="2"/>
  <c r="AK47" i="2"/>
  <c r="AF47" i="2"/>
  <c r="AE47" i="2"/>
  <c r="AC47" i="2"/>
  <c r="AB47" i="2"/>
  <c r="AA47" i="2"/>
  <c r="S47" i="2"/>
  <c r="U47" i="2" s="1"/>
  <c r="R47" i="2"/>
  <c r="AK46" i="2"/>
  <c r="AF46" i="2"/>
  <c r="AE46" i="2"/>
  <c r="AC46" i="2"/>
  <c r="AB46" i="2"/>
  <c r="AA46" i="2"/>
  <c r="S46" i="2"/>
  <c r="U46" i="2" s="1"/>
  <c r="R46" i="2"/>
  <c r="AK45" i="2"/>
  <c r="AF45" i="2"/>
  <c r="AE45" i="2"/>
  <c r="AC45" i="2"/>
  <c r="AB45" i="2"/>
  <c r="AA45" i="2"/>
  <c r="S45" i="2"/>
  <c r="T45" i="2" s="1"/>
  <c r="R45" i="2"/>
  <c r="AK44" i="2"/>
  <c r="AF44" i="2"/>
  <c r="AE44" i="2"/>
  <c r="AC44" i="2"/>
  <c r="AB44" i="2"/>
  <c r="AA44" i="2"/>
  <c r="S44" i="2"/>
  <c r="U44" i="2" s="1"/>
  <c r="R44" i="2"/>
  <c r="AK43" i="2"/>
  <c r="AF43" i="2"/>
  <c r="AE43" i="2"/>
  <c r="AC43" i="2"/>
  <c r="AB43" i="2"/>
  <c r="AA43" i="2"/>
  <c r="S43" i="2"/>
  <c r="U43" i="2" s="1"/>
  <c r="R43" i="2"/>
  <c r="AK42" i="2"/>
  <c r="AF42" i="2"/>
  <c r="AE42" i="2"/>
  <c r="AC42" i="2"/>
  <c r="AB42" i="2"/>
  <c r="AA42" i="2"/>
  <c r="S42" i="2"/>
  <c r="U42" i="2" s="1"/>
  <c r="R42" i="2"/>
  <c r="AK41" i="2"/>
  <c r="AF41" i="2"/>
  <c r="AE41" i="2"/>
  <c r="AC41" i="2"/>
  <c r="AB41" i="2"/>
  <c r="AA41" i="2"/>
  <c r="S41" i="2"/>
  <c r="T41" i="2" s="1"/>
  <c r="R41" i="2"/>
  <c r="AK40" i="2"/>
  <c r="AF40" i="2"/>
  <c r="AE40" i="2"/>
  <c r="AC40" i="2"/>
  <c r="AB40" i="2"/>
  <c r="AA40" i="2"/>
  <c r="S40" i="2"/>
  <c r="U40" i="2" s="1"/>
  <c r="R40" i="2"/>
  <c r="AK39" i="2"/>
  <c r="AF39" i="2"/>
  <c r="AE39" i="2"/>
  <c r="AC39" i="2"/>
  <c r="AB39" i="2"/>
  <c r="AA39" i="2"/>
  <c r="S39" i="2"/>
  <c r="U39" i="2" s="1"/>
  <c r="R39" i="2"/>
  <c r="AK38" i="2"/>
  <c r="AF38" i="2"/>
  <c r="AE38" i="2"/>
  <c r="AC38" i="2"/>
  <c r="AB38" i="2"/>
  <c r="AA38" i="2"/>
  <c r="S38" i="2"/>
  <c r="U38" i="2" s="1"/>
  <c r="R38" i="2"/>
  <c r="U45" i="2" l="1"/>
  <c r="AG45" i="2" s="1"/>
  <c r="AJ45" i="2" s="1"/>
  <c r="T59" i="2"/>
  <c r="AG59" i="2" s="1"/>
  <c r="AJ59" i="2" s="1"/>
  <c r="AO59" i="2" s="1"/>
  <c r="AP59" i="2" s="1"/>
  <c r="T49" i="2"/>
  <c r="AG49" i="2" s="1"/>
  <c r="U41" i="2"/>
  <c r="AG41" i="2" s="1"/>
  <c r="AJ41" i="2" s="1"/>
  <c r="AO41" i="2" s="1"/>
  <c r="U55" i="2"/>
  <c r="AG55" i="2" s="1"/>
  <c r="AJ55" i="2" s="1"/>
  <c r="AO55" i="2" s="1"/>
  <c r="T39" i="2"/>
  <c r="AG39" i="2" s="1"/>
  <c r="AJ39" i="2" s="1"/>
  <c r="AO39" i="2" s="1"/>
  <c r="T43" i="2"/>
  <c r="AG43" i="2" s="1"/>
  <c r="AJ43" i="2" s="1"/>
  <c r="AO43" i="2" s="1"/>
  <c r="AP43" i="2" s="1"/>
  <c r="T47" i="2"/>
  <c r="AG47" i="2" s="1"/>
  <c r="AJ47" i="2" s="1"/>
  <c r="AO47" i="2" s="1"/>
  <c r="AP47" i="2" s="1"/>
  <c r="U50" i="2"/>
  <c r="AG50" i="2" s="1"/>
  <c r="S36" i="3"/>
  <c r="AF36" i="3" s="1"/>
  <c r="AI36" i="3" s="1"/>
  <c r="AN36" i="3" s="1"/>
  <c r="T37" i="3"/>
  <c r="AF37" i="3" s="1"/>
  <c r="S35" i="3"/>
  <c r="T35" i="3"/>
  <c r="T54" i="2"/>
  <c r="AG54" i="2" s="1"/>
  <c r="AJ54" i="2" s="1"/>
  <c r="AO54" i="2" s="1"/>
  <c r="U58" i="2"/>
  <c r="AG58" i="2" s="1"/>
  <c r="AJ58" i="2" s="1"/>
  <c r="AO58" i="2" s="1"/>
  <c r="AP58" i="2" s="1"/>
  <c r="T53" i="2"/>
  <c r="AG53" i="2" s="1"/>
  <c r="T57" i="2"/>
  <c r="AG57" i="2" s="1"/>
  <c r="T56" i="2"/>
  <c r="AG56" i="2" s="1"/>
  <c r="T51" i="2"/>
  <c r="AG51" i="2" s="1"/>
  <c r="U52" i="2"/>
  <c r="T52" i="2"/>
  <c r="T38" i="2"/>
  <c r="AG38" i="2" s="1"/>
  <c r="T42" i="2"/>
  <c r="AG42" i="2" s="1"/>
  <c r="T46" i="2"/>
  <c r="AG46" i="2" s="1"/>
  <c r="T40" i="2"/>
  <c r="AG40" i="2" s="1"/>
  <c r="T44" i="2"/>
  <c r="AG44" i="2" s="1"/>
  <c r="T48" i="2"/>
  <c r="AG48" i="2" s="1"/>
  <c r="AV39" i="2" l="1"/>
  <c r="AV55" i="2"/>
  <c r="AV43" i="2"/>
  <c r="AV41" i="2"/>
  <c r="AV47" i="2"/>
  <c r="AV58" i="2"/>
  <c r="AV54" i="2"/>
  <c r="AV59" i="2"/>
  <c r="AO36" i="3"/>
  <c r="AP39" i="2"/>
  <c r="AP55" i="2"/>
  <c r="AP41" i="2"/>
  <c r="AP54" i="2"/>
  <c r="AJ49" i="2"/>
  <c r="AO49" i="2" s="1"/>
  <c r="AP49" i="2" s="1"/>
  <c r="AJ50" i="2"/>
  <c r="AO50" i="2" s="1"/>
  <c r="AP50" i="2" s="1"/>
  <c r="AO45" i="2"/>
  <c r="AP45" i="2" s="1"/>
  <c r="AG52" i="2"/>
  <c r="AJ52" i="2" s="1"/>
  <c r="AO52" i="2" s="1"/>
  <c r="AP52" i="2" s="1"/>
  <c r="AI37" i="3"/>
  <c r="AN37" i="3" s="1"/>
  <c r="AF35" i="3"/>
  <c r="AI35" i="3" s="1"/>
  <c r="AN35" i="3" s="1"/>
  <c r="AJ57" i="2"/>
  <c r="AO57" i="2" s="1"/>
  <c r="AJ53" i="2"/>
  <c r="AO53" i="2" s="1"/>
  <c r="AP53" i="2" s="1"/>
  <c r="AJ56" i="2"/>
  <c r="AO56" i="2" s="1"/>
  <c r="AJ51" i="2"/>
  <c r="AO51" i="2" s="1"/>
  <c r="AJ48" i="2"/>
  <c r="AO48" i="2" s="1"/>
  <c r="AP48" i="2" s="1"/>
  <c r="AJ42" i="2"/>
  <c r="AO42" i="2" s="1"/>
  <c r="AJ38" i="2"/>
  <c r="AO38" i="2" s="1"/>
  <c r="AJ40" i="2"/>
  <c r="AO40" i="2" s="1"/>
  <c r="AJ46" i="2"/>
  <c r="AO46" i="2" s="1"/>
  <c r="AP46" i="2" s="1"/>
  <c r="AJ44" i="2"/>
  <c r="AO44" i="2" s="1"/>
  <c r="AP44" i="2" s="1"/>
  <c r="AV38" i="2" l="1"/>
  <c r="AV51" i="2"/>
  <c r="AV56" i="2"/>
  <c r="AV53" i="2"/>
  <c r="AV57" i="2"/>
  <c r="AV42" i="2"/>
  <c r="AV49" i="2"/>
  <c r="AV46" i="2"/>
  <c r="AV48" i="2"/>
  <c r="AV44" i="2"/>
  <c r="AV52" i="2"/>
  <c r="AV45" i="2"/>
  <c r="AV40" i="2"/>
  <c r="AV50" i="2"/>
  <c r="AO35" i="3"/>
  <c r="AO37" i="3"/>
  <c r="AP57" i="2"/>
  <c r="AP42" i="2"/>
  <c r="AP51" i="2"/>
  <c r="AP40" i="2"/>
  <c r="AP38" i="2"/>
  <c r="AP56" i="2"/>
  <c r="AM34" i="3"/>
  <c r="AJ34" i="3"/>
  <c r="AE34" i="3"/>
  <c r="AD34" i="3"/>
  <c r="AB34" i="3"/>
  <c r="AA34" i="3"/>
  <c r="Z34" i="3"/>
  <c r="R34" i="3"/>
  <c r="S34" i="3" s="1"/>
  <c r="Q34" i="3"/>
  <c r="AM33" i="3"/>
  <c r="AJ33" i="3"/>
  <c r="AE33" i="3"/>
  <c r="AD33" i="3"/>
  <c r="AB33" i="3"/>
  <c r="AA33" i="3"/>
  <c r="Z33" i="3"/>
  <c r="R33" i="3"/>
  <c r="S33" i="3" s="1"/>
  <c r="Q33" i="3"/>
  <c r="AM32" i="3"/>
  <c r="AJ32" i="3"/>
  <c r="AE32" i="3"/>
  <c r="AD32" i="3"/>
  <c r="AB32" i="3"/>
  <c r="AA32" i="3"/>
  <c r="Z32" i="3"/>
  <c r="R32" i="3"/>
  <c r="S32" i="3" s="1"/>
  <c r="Q32" i="3"/>
  <c r="AM31" i="3"/>
  <c r="AJ31" i="3"/>
  <c r="AE31" i="3"/>
  <c r="AD31" i="3"/>
  <c r="AB31" i="3"/>
  <c r="AA31" i="3"/>
  <c r="Z31" i="3"/>
  <c r="R31" i="3"/>
  <c r="S31" i="3" s="1"/>
  <c r="Q31" i="3"/>
  <c r="AM30" i="3"/>
  <c r="AJ30" i="3"/>
  <c r="AE30" i="3"/>
  <c r="AD30" i="3"/>
  <c r="AB30" i="3"/>
  <c r="AA30" i="3"/>
  <c r="Z30" i="3"/>
  <c r="R30" i="3"/>
  <c r="S30" i="3" s="1"/>
  <c r="Q30" i="3"/>
  <c r="AM29" i="3"/>
  <c r="AJ29" i="3"/>
  <c r="AE29" i="3"/>
  <c r="AD29" i="3"/>
  <c r="AB29" i="3"/>
  <c r="AA29" i="3"/>
  <c r="Z29" i="3"/>
  <c r="R29" i="3"/>
  <c r="S29" i="3" s="1"/>
  <c r="Q29" i="3"/>
  <c r="AM28" i="3"/>
  <c r="AJ28" i="3"/>
  <c r="AE28" i="3"/>
  <c r="AD28" i="3"/>
  <c r="AB28" i="3"/>
  <c r="AA28" i="3"/>
  <c r="Z28" i="3"/>
  <c r="R28" i="3"/>
  <c r="S28" i="3" s="1"/>
  <c r="Q28" i="3"/>
  <c r="AJ27" i="3"/>
  <c r="AE27" i="3"/>
  <c r="AD27" i="3"/>
  <c r="AB27" i="3"/>
  <c r="AA27" i="3"/>
  <c r="Z27" i="3"/>
  <c r="R27" i="3"/>
  <c r="S27" i="3" s="1"/>
  <c r="Q27" i="3"/>
  <c r="AM26" i="3"/>
  <c r="AJ26" i="3"/>
  <c r="AE26" i="3"/>
  <c r="AD26" i="3"/>
  <c r="AB26" i="3"/>
  <c r="AA26" i="3"/>
  <c r="Z26" i="3"/>
  <c r="R26" i="3"/>
  <c r="S26" i="3" s="1"/>
  <c r="Q26" i="3"/>
  <c r="AM25" i="3"/>
  <c r="AJ25" i="3"/>
  <c r="AE25" i="3"/>
  <c r="AD25" i="3"/>
  <c r="AB25" i="3"/>
  <c r="AA25" i="3"/>
  <c r="Z25" i="3"/>
  <c r="R25" i="3"/>
  <c r="S25" i="3" s="1"/>
  <c r="Q25" i="3"/>
  <c r="AM24" i="3"/>
  <c r="AJ24" i="3"/>
  <c r="AE24" i="3"/>
  <c r="AD24" i="3"/>
  <c r="AB24" i="3"/>
  <c r="AA24" i="3"/>
  <c r="Z24" i="3"/>
  <c r="R24" i="3"/>
  <c r="S24" i="3" s="1"/>
  <c r="Q24" i="3"/>
  <c r="AM23" i="3"/>
  <c r="AJ23" i="3"/>
  <c r="AE23" i="3"/>
  <c r="AD23" i="3"/>
  <c r="AB23" i="3"/>
  <c r="AA23" i="3"/>
  <c r="Z23" i="3"/>
  <c r="R23" i="3"/>
  <c r="S23" i="3" s="1"/>
  <c r="Q23" i="3"/>
  <c r="B23" i="3"/>
  <c r="AM22" i="3"/>
  <c r="AJ22" i="3"/>
  <c r="AE22" i="3"/>
  <c r="AD22" i="3"/>
  <c r="AB22" i="3"/>
  <c r="AA22" i="3"/>
  <c r="Z22" i="3"/>
  <c r="R22" i="3"/>
  <c r="T22" i="3" s="1"/>
  <c r="Q22" i="3"/>
  <c r="AM21" i="3"/>
  <c r="AJ21" i="3"/>
  <c r="AE21" i="3"/>
  <c r="AD21" i="3"/>
  <c r="AB21" i="3"/>
  <c r="AA21" i="3"/>
  <c r="Z21" i="3"/>
  <c r="R21" i="3"/>
  <c r="T21" i="3" s="1"/>
  <c r="Q21" i="3"/>
  <c r="AM20" i="3"/>
  <c r="AJ20" i="3"/>
  <c r="AE20" i="3"/>
  <c r="AD20" i="3"/>
  <c r="AB20" i="3"/>
  <c r="AA20" i="3"/>
  <c r="Z20" i="3"/>
  <c r="R20" i="3"/>
  <c r="T20" i="3" s="1"/>
  <c r="Q20" i="3"/>
  <c r="AM19" i="3"/>
  <c r="AJ19" i="3"/>
  <c r="AE19" i="3"/>
  <c r="AD19" i="3"/>
  <c r="AB19" i="3"/>
  <c r="AA19" i="3"/>
  <c r="Z19" i="3"/>
  <c r="R19" i="3"/>
  <c r="T19" i="3" s="1"/>
  <c r="Q19" i="3"/>
  <c r="AM18" i="3"/>
  <c r="AJ18" i="3"/>
  <c r="AE18" i="3"/>
  <c r="AD18" i="3"/>
  <c r="AB18" i="3"/>
  <c r="AA18" i="3"/>
  <c r="Z18" i="3"/>
  <c r="R18" i="3"/>
  <c r="T18" i="3" s="1"/>
  <c r="Q18" i="3"/>
  <c r="AM17" i="3"/>
  <c r="AJ17" i="3"/>
  <c r="AE17" i="3"/>
  <c r="AD17" i="3"/>
  <c r="AB17" i="3"/>
  <c r="AA17" i="3"/>
  <c r="Z17" i="3"/>
  <c r="R17" i="3"/>
  <c r="T17" i="3" s="1"/>
  <c r="Q17" i="3"/>
  <c r="AM16" i="3"/>
  <c r="AJ16" i="3"/>
  <c r="AE16" i="3"/>
  <c r="AD16" i="3"/>
  <c r="AB16" i="3"/>
  <c r="AA16" i="3"/>
  <c r="Z16" i="3"/>
  <c r="R16" i="3"/>
  <c r="T16" i="3" s="1"/>
  <c r="Q16" i="3"/>
  <c r="AM15" i="3"/>
  <c r="AJ15" i="3"/>
  <c r="AE15" i="3"/>
  <c r="AD15" i="3"/>
  <c r="AB15" i="3"/>
  <c r="AA15" i="3"/>
  <c r="Z15" i="3"/>
  <c r="R15" i="3"/>
  <c r="T15" i="3" s="1"/>
  <c r="Q15" i="3"/>
  <c r="AM14" i="3"/>
  <c r="AJ14" i="3"/>
  <c r="AE14" i="3"/>
  <c r="AD14" i="3"/>
  <c r="AB14" i="3"/>
  <c r="AA14" i="3"/>
  <c r="Z14" i="3"/>
  <c r="R14" i="3"/>
  <c r="T14" i="3" s="1"/>
  <c r="Q14" i="3"/>
  <c r="AK37" i="2"/>
  <c r="AF37" i="2"/>
  <c r="AE37" i="2"/>
  <c r="AC37" i="2"/>
  <c r="AB37" i="2"/>
  <c r="AA37" i="2"/>
  <c r="S37" i="2"/>
  <c r="U37" i="2" s="1"/>
  <c r="R37" i="2"/>
  <c r="AK36" i="2"/>
  <c r="AF36" i="2"/>
  <c r="AE36" i="2"/>
  <c r="AC36" i="2"/>
  <c r="AB36" i="2"/>
  <c r="AA36" i="2"/>
  <c r="S36" i="2"/>
  <c r="U36" i="2" s="1"/>
  <c r="R36" i="2"/>
  <c r="AK35" i="2"/>
  <c r="AF35" i="2"/>
  <c r="AE35" i="2"/>
  <c r="AC35" i="2"/>
  <c r="AB35" i="2"/>
  <c r="AA35" i="2"/>
  <c r="S35" i="2"/>
  <c r="U35" i="2" s="1"/>
  <c r="R35" i="2"/>
  <c r="AK34" i="2"/>
  <c r="AF34" i="2"/>
  <c r="AE34" i="2"/>
  <c r="AC34" i="2"/>
  <c r="AB34" i="2"/>
  <c r="AA34" i="2"/>
  <c r="S34" i="2"/>
  <c r="T34" i="2" s="1"/>
  <c r="R34" i="2"/>
  <c r="AK33" i="2"/>
  <c r="AF33" i="2"/>
  <c r="AE33" i="2"/>
  <c r="AC33" i="2"/>
  <c r="AB33" i="2"/>
  <c r="AA33" i="2"/>
  <c r="S33" i="2"/>
  <c r="U33" i="2" s="1"/>
  <c r="R33" i="2"/>
  <c r="AK32" i="2"/>
  <c r="AF32" i="2"/>
  <c r="AE32" i="2"/>
  <c r="AC32" i="2"/>
  <c r="AB32" i="2"/>
  <c r="AA32" i="2"/>
  <c r="S32" i="2"/>
  <c r="U32" i="2" s="1"/>
  <c r="R32" i="2"/>
  <c r="AK31" i="2"/>
  <c r="AF31" i="2"/>
  <c r="AE31" i="2"/>
  <c r="AC31" i="2"/>
  <c r="AB31" i="2"/>
  <c r="AA31" i="2"/>
  <c r="S31" i="2"/>
  <c r="U31" i="2" s="1"/>
  <c r="R31" i="2"/>
  <c r="AK30" i="2"/>
  <c r="AF30" i="2"/>
  <c r="AE30" i="2"/>
  <c r="AC30" i="2"/>
  <c r="AB30" i="2"/>
  <c r="AA30" i="2"/>
  <c r="S30" i="2"/>
  <c r="T30" i="2" s="1"/>
  <c r="R30" i="2"/>
  <c r="AK29" i="2"/>
  <c r="AF29" i="2"/>
  <c r="AE29" i="2"/>
  <c r="AC29" i="2"/>
  <c r="AB29" i="2"/>
  <c r="AA29" i="2"/>
  <c r="S29" i="2"/>
  <c r="U29" i="2" s="1"/>
  <c r="R29" i="2"/>
  <c r="AK28" i="2"/>
  <c r="AF28" i="2"/>
  <c r="AE28" i="2"/>
  <c r="AC28" i="2"/>
  <c r="AB28" i="2"/>
  <c r="AA28" i="2"/>
  <c r="S28" i="2"/>
  <c r="U28" i="2" s="1"/>
  <c r="R28" i="2"/>
  <c r="AK27" i="2"/>
  <c r="AF27" i="2"/>
  <c r="AE27" i="2"/>
  <c r="AC27" i="2"/>
  <c r="AB27" i="2"/>
  <c r="AA27" i="2"/>
  <c r="S27" i="2"/>
  <c r="U27" i="2" s="1"/>
  <c r="R27" i="2"/>
  <c r="AK26" i="2"/>
  <c r="AF26" i="2"/>
  <c r="AE26" i="2"/>
  <c r="AC26" i="2"/>
  <c r="AB26" i="2"/>
  <c r="AA26" i="2"/>
  <c r="S26" i="2"/>
  <c r="T26" i="2" s="1"/>
  <c r="R26" i="2"/>
  <c r="AK25" i="2"/>
  <c r="AF25" i="2"/>
  <c r="AE25" i="2"/>
  <c r="AC25" i="2"/>
  <c r="AB25" i="2"/>
  <c r="AA25" i="2"/>
  <c r="S25" i="2"/>
  <c r="T25" i="2" s="1"/>
  <c r="R25" i="2"/>
  <c r="AK24" i="2"/>
  <c r="AF24" i="2"/>
  <c r="AE24" i="2"/>
  <c r="AC24" i="2"/>
  <c r="AB24" i="2"/>
  <c r="AA24" i="2"/>
  <c r="S24" i="2"/>
  <c r="U24" i="2" s="1"/>
  <c r="R24" i="2"/>
  <c r="AK23" i="2"/>
  <c r="AF23" i="2"/>
  <c r="AE23" i="2"/>
  <c r="AC23" i="2"/>
  <c r="AB23" i="2"/>
  <c r="AA23" i="2"/>
  <c r="S23" i="2"/>
  <c r="U23" i="2" s="1"/>
  <c r="R23" i="2"/>
  <c r="AK22" i="2"/>
  <c r="AF22" i="2"/>
  <c r="AE22" i="2"/>
  <c r="AC22" i="2"/>
  <c r="AB22" i="2"/>
  <c r="AA22" i="2"/>
  <c r="S22" i="2"/>
  <c r="T22" i="2" s="1"/>
  <c r="R22" i="2"/>
  <c r="AK21" i="2"/>
  <c r="AF21" i="2"/>
  <c r="AE21" i="2"/>
  <c r="AC21" i="2"/>
  <c r="AB21" i="2"/>
  <c r="AA21" i="2"/>
  <c r="S21" i="2"/>
  <c r="U21" i="2" s="1"/>
  <c r="R21" i="2"/>
  <c r="AK20" i="2"/>
  <c r="AF20" i="2"/>
  <c r="AE20" i="2"/>
  <c r="AC20" i="2"/>
  <c r="AB20" i="2"/>
  <c r="AA20" i="2"/>
  <c r="S20" i="2"/>
  <c r="U20" i="2" s="1"/>
  <c r="R20" i="2"/>
  <c r="U25" i="2" l="1"/>
  <c r="AG25" i="2" s="1"/>
  <c r="AJ25" i="2" s="1"/>
  <c r="AO25" i="2" s="1"/>
  <c r="U34" i="2"/>
  <c r="AG34" i="2" s="1"/>
  <c r="AJ34" i="2" s="1"/>
  <c r="AO34" i="2" s="1"/>
  <c r="T37" i="2"/>
  <c r="AG37" i="2" s="1"/>
  <c r="AJ37" i="2" s="1"/>
  <c r="AO37" i="2" s="1"/>
  <c r="AP37" i="2" s="1"/>
  <c r="U26" i="2"/>
  <c r="AG26" i="2" s="1"/>
  <c r="AJ26" i="2" s="1"/>
  <c r="AO26" i="2" s="1"/>
  <c r="T29" i="2"/>
  <c r="AG29" i="2" s="1"/>
  <c r="U30" i="2"/>
  <c r="AG30" i="2" s="1"/>
  <c r="AJ30" i="2" s="1"/>
  <c r="AO30" i="2" s="1"/>
  <c r="AP30" i="2" s="1"/>
  <c r="T33" i="2"/>
  <c r="AG33" i="2" s="1"/>
  <c r="AJ33" i="2" s="1"/>
  <c r="AO33" i="2" s="1"/>
  <c r="AP33" i="2" s="1"/>
  <c r="T20" i="2"/>
  <c r="AG20" i="2" s="1"/>
  <c r="T24" i="2"/>
  <c r="AG24" i="2" s="1"/>
  <c r="T28" i="2"/>
  <c r="AG28" i="2" s="1"/>
  <c r="T32" i="2"/>
  <c r="AG32" i="2" s="1"/>
  <c r="T36" i="2"/>
  <c r="AG36" i="2" s="1"/>
  <c r="T33" i="3"/>
  <c r="AF33" i="3" s="1"/>
  <c r="AI33" i="3" s="1"/>
  <c r="AN33" i="3" s="1"/>
  <c r="T34" i="3"/>
  <c r="AF34" i="3" s="1"/>
  <c r="AI34" i="3" s="1"/>
  <c r="AN34" i="3" s="1"/>
  <c r="T23" i="3"/>
  <c r="AF23" i="3" s="1"/>
  <c r="AI23" i="3" s="1"/>
  <c r="T24" i="3"/>
  <c r="AF24" i="3" s="1"/>
  <c r="AI24" i="3" s="1"/>
  <c r="AN24" i="3" s="1"/>
  <c r="T25" i="3"/>
  <c r="AF25" i="3" s="1"/>
  <c r="AI25" i="3" s="1"/>
  <c r="T26" i="3"/>
  <c r="AF26" i="3" s="1"/>
  <c r="AI26" i="3" s="1"/>
  <c r="AN26" i="3" s="1"/>
  <c r="T27" i="3"/>
  <c r="AF27" i="3" s="1"/>
  <c r="AI27" i="3" s="1"/>
  <c r="T28" i="3"/>
  <c r="AF28" i="3" s="1"/>
  <c r="AI28" i="3" s="1"/>
  <c r="AN28" i="3" s="1"/>
  <c r="T29" i="3"/>
  <c r="AF29" i="3" s="1"/>
  <c r="AI29" i="3" s="1"/>
  <c r="AN29" i="3" s="1"/>
  <c r="T30" i="3"/>
  <c r="AF30" i="3" s="1"/>
  <c r="AI30" i="3" s="1"/>
  <c r="T31" i="3"/>
  <c r="AF31" i="3" s="1"/>
  <c r="AI31" i="3" s="1"/>
  <c r="T32" i="3"/>
  <c r="AF32" i="3" s="1"/>
  <c r="AI32" i="3" s="1"/>
  <c r="AN32" i="3" s="1"/>
  <c r="S14" i="3"/>
  <c r="AF14" i="3" s="1"/>
  <c r="AI14" i="3" s="1"/>
  <c r="AN14" i="3" s="1"/>
  <c r="S16" i="3"/>
  <c r="AF16" i="3" s="1"/>
  <c r="AI16" i="3" s="1"/>
  <c r="AN16" i="3" s="1"/>
  <c r="S15" i="3"/>
  <c r="AF15" i="3" s="1"/>
  <c r="S17" i="3"/>
  <c r="AF17" i="3" s="1"/>
  <c r="U22" i="2"/>
  <c r="AG22" i="2" s="1"/>
  <c r="AJ22" i="2" s="1"/>
  <c r="AO22" i="2" s="1"/>
  <c r="T21" i="2"/>
  <c r="AG21" i="2" s="1"/>
  <c r="S18" i="3"/>
  <c r="AF18" i="3" s="1"/>
  <c r="S19" i="3"/>
  <c r="AF19" i="3" s="1"/>
  <c r="S20" i="3"/>
  <c r="AF20" i="3" s="1"/>
  <c r="S21" i="3"/>
  <c r="AF21" i="3" s="1"/>
  <c r="S22" i="3"/>
  <c r="AF22" i="3" s="1"/>
  <c r="T23" i="2"/>
  <c r="AG23" i="2" s="1"/>
  <c r="T27" i="2"/>
  <c r="AG27" i="2" s="1"/>
  <c r="T31" i="2"/>
  <c r="AG31" i="2" s="1"/>
  <c r="T35" i="2"/>
  <c r="AG35" i="2" s="1"/>
  <c r="AV33" i="2" l="1"/>
  <c r="AV30" i="2"/>
  <c r="AV26" i="2"/>
  <c r="AV22" i="2"/>
  <c r="AV37" i="2"/>
  <c r="AV34" i="2"/>
  <c r="AV25" i="2"/>
  <c r="AO28" i="3"/>
  <c r="AO32" i="3"/>
  <c r="AO26" i="3"/>
  <c r="AO24" i="3"/>
  <c r="AO29" i="3"/>
  <c r="AO16" i="3"/>
  <c r="AO34" i="3"/>
  <c r="AO14" i="3"/>
  <c r="AO33" i="3"/>
  <c r="AP26" i="2"/>
  <c r="AP22" i="2"/>
  <c r="AP34" i="2"/>
  <c r="AP25" i="2"/>
  <c r="AJ29" i="2"/>
  <c r="AO29" i="2" s="1"/>
  <c r="AP29" i="2" s="1"/>
  <c r="AN30" i="3"/>
  <c r="AN31" i="3"/>
  <c r="AN27" i="3"/>
  <c r="AN23" i="3"/>
  <c r="AN25" i="3"/>
  <c r="AJ21" i="2"/>
  <c r="AO21" i="2" s="1"/>
  <c r="AP21" i="2" s="1"/>
  <c r="AI21" i="3"/>
  <c r="AN21" i="3" s="1"/>
  <c r="AI20" i="3"/>
  <c r="AN20" i="3" s="1"/>
  <c r="AI22" i="3"/>
  <c r="AN22" i="3" s="1"/>
  <c r="AI18" i="3"/>
  <c r="AN18" i="3" s="1"/>
  <c r="AI19" i="3"/>
  <c r="AN19" i="3" s="1"/>
  <c r="AI17" i="3"/>
  <c r="AN17" i="3" s="1"/>
  <c r="AI15" i="3"/>
  <c r="AN15" i="3" s="1"/>
  <c r="AJ27" i="2"/>
  <c r="AO27" i="2" s="1"/>
  <c r="AJ23" i="2"/>
  <c r="AO23" i="2" s="1"/>
  <c r="AJ31" i="2"/>
  <c r="AO31" i="2" s="1"/>
  <c r="AP31" i="2" s="1"/>
  <c r="AJ35" i="2"/>
  <c r="AO35" i="2" s="1"/>
  <c r="AJ28" i="2"/>
  <c r="AO28" i="2" s="1"/>
  <c r="AP28" i="2" s="1"/>
  <c r="AJ32" i="2"/>
  <c r="AJ36" i="2"/>
  <c r="AO36" i="2" s="1"/>
  <c r="AP36" i="2" s="1"/>
  <c r="AJ20" i="2"/>
  <c r="AO20" i="2" s="1"/>
  <c r="AJ24" i="2"/>
  <c r="AO24" i="2" s="1"/>
  <c r="AV24" i="2" l="1"/>
  <c r="AV36" i="2"/>
  <c r="AV21" i="2"/>
  <c r="AV35" i="2"/>
  <c r="AV31" i="2"/>
  <c r="AV23" i="2"/>
  <c r="AV20" i="2"/>
  <c r="AV28" i="2"/>
  <c r="AV27" i="2"/>
  <c r="AV29" i="2"/>
  <c r="AO23" i="3"/>
  <c r="AO25" i="3"/>
  <c r="AO21" i="3"/>
  <c r="AO15" i="3"/>
  <c r="AO19" i="3"/>
  <c r="AO20" i="3"/>
  <c r="AO31" i="3"/>
  <c r="AO27" i="3"/>
  <c r="AO30" i="3"/>
  <c r="AO17" i="3"/>
  <c r="AO18" i="3"/>
  <c r="AO22" i="3"/>
  <c r="AP20" i="2"/>
  <c r="AP35" i="2"/>
  <c r="AP23" i="2"/>
  <c r="AP27" i="2"/>
  <c r="AP24" i="2"/>
  <c r="AO32" i="2"/>
  <c r="AP32" i="2" s="1"/>
  <c r="AM13" i="3"/>
  <c r="AJ13" i="3"/>
  <c r="AE13" i="3"/>
  <c r="AD13" i="3"/>
  <c r="AB13" i="3"/>
  <c r="AA13" i="3"/>
  <c r="Z13" i="3"/>
  <c r="R13" i="3"/>
  <c r="S13" i="3" s="1"/>
  <c r="Q13" i="3"/>
  <c r="AM12" i="3"/>
  <c r="AJ12" i="3"/>
  <c r="AE12" i="3"/>
  <c r="AD12" i="3"/>
  <c r="AB12" i="3"/>
  <c r="AA12" i="3"/>
  <c r="Z12" i="3"/>
  <c r="R12" i="3"/>
  <c r="S12" i="3" s="1"/>
  <c r="Q12" i="3"/>
  <c r="AM11" i="3"/>
  <c r="AJ11" i="3"/>
  <c r="AE11" i="3"/>
  <c r="AD11" i="3"/>
  <c r="AB11" i="3"/>
  <c r="AA11" i="3"/>
  <c r="Z11" i="3"/>
  <c r="R11" i="3"/>
  <c r="T11" i="3" s="1"/>
  <c r="Q11" i="3"/>
  <c r="AM10" i="3"/>
  <c r="AJ10" i="3"/>
  <c r="AE10" i="3"/>
  <c r="AD10" i="3"/>
  <c r="AB10" i="3"/>
  <c r="AA10" i="3"/>
  <c r="Z10" i="3"/>
  <c r="R10" i="3"/>
  <c r="S10" i="3" s="1"/>
  <c r="Q10" i="3"/>
  <c r="AM9" i="3"/>
  <c r="AJ9" i="3"/>
  <c r="AE9" i="3"/>
  <c r="AD9" i="3"/>
  <c r="AB9" i="3"/>
  <c r="AA9" i="3"/>
  <c r="Z9" i="3"/>
  <c r="R9" i="3"/>
  <c r="T9" i="3" s="1"/>
  <c r="Q9" i="3"/>
  <c r="AM8" i="3"/>
  <c r="AJ8" i="3"/>
  <c r="AE8" i="3"/>
  <c r="AD8" i="3"/>
  <c r="AB8" i="3"/>
  <c r="AA8" i="3"/>
  <c r="Z8" i="3"/>
  <c r="R8" i="3"/>
  <c r="T8" i="3" s="1"/>
  <c r="Q8" i="3"/>
  <c r="AM7" i="3"/>
  <c r="AJ7" i="3"/>
  <c r="AE7" i="3"/>
  <c r="AD7" i="3"/>
  <c r="AB7" i="3"/>
  <c r="AA7" i="3"/>
  <c r="Z7" i="3"/>
  <c r="R7" i="3"/>
  <c r="T7" i="3" s="1"/>
  <c r="Q7" i="3"/>
  <c r="AM6" i="3"/>
  <c r="AJ6" i="3"/>
  <c r="AE6" i="3"/>
  <c r="AD6" i="3"/>
  <c r="AB6" i="3"/>
  <c r="AA6" i="3"/>
  <c r="Z6" i="3"/>
  <c r="R6" i="3"/>
  <c r="T6" i="3" s="1"/>
  <c r="Q6" i="3"/>
  <c r="AM5" i="3"/>
  <c r="AJ5" i="3"/>
  <c r="AE5" i="3"/>
  <c r="AD5" i="3"/>
  <c r="AB5" i="3"/>
  <c r="AA5" i="3"/>
  <c r="Z5" i="3"/>
  <c r="R5" i="3"/>
  <c r="T5" i="3" s="1"/>
  <c r="Q5" i="3"/>
  <c r="AM4" i="3"/>
  <c r="AJ4" i="3"/>
  <c r="AE4" i="3"/>
  <c r="AD4" i="3"/>
  <c r="AB4" i="3"/>
  <c r="AA4" i="3"/>
  <c r="Z4" i="3"/>
  <c r="R4" i="3"/>
  <c r="T4" i="3" s="1"/>
  <c r="Q4" i="3"/>
  <c r="AM3" i="3"/>
  <c r="AJ3" i="3"/>
  <c r="AE3" i="3"/>
  <c r="AD3" i="3"/>
  <c r="AB3" i="3"/>
  <c r="AA3" i="3"/>
  <c r="Z3" i="3"/>
  <c r="R3" i="3"/>
  <c r="T3" i="3" s="1"/>
  <c r="Q3" i="3"/>
  <c r="AK19" i="2"/>
  <c r="AF19" i="2"/>
  <c r="AE19" i="2"/>
  <c r="AC19" i="2"/>
  <c r="AB19" i="2"/>
  <c r="AA19" i="2"/>
  <c r="S19" i="2"/>
  <c r="R19" i="2"/>
  <c r="AK18" i="2"/>
  <c r="AF18" i="2"/>
  <c r="AE18" i="2"/>
  <c r="AC18" i="2"/>
  <c r="AB18" i="2"/>
  <c r="AA18" i="2"/>
  <c r="S18" i="2"/>
  <c r="U18" i="2" s="1"/>
  <c r="R18" i="2"/>
  <c r="AK17" i="2"/>
  <c r="AF17" i="2"/>
  <c r="AE17" i="2"/>
  <c r="AC17" i="2"/>
  <c r="AB17" i="2"/>
  <c r="AA17" i="2"/>
  <c r="S17" i="2"/>
  <c r="T17" i="2" s="1"/>
  <c r="R17" i="2"/>
  <c r="AK16" i="2"/>
  <c r="AF16" i="2"/>
  <c r="AE16" i="2"/>
  <c r="AC16" i="2"/>
  <c r="AB16" i="2"/>
  <c r="AA16" i="2"/>
  <c r="S16" i="2"/>
  <c r="U16" i="2" s="1"/>
  <c r="R16" i="2"/>
  <c r="AK15" i="2"/>
  <c r="AF15" i="2"/>
  <c r="AE15" i="2"/>
  <c r="AC15" i="2"/>
  <c r="AB15" i="2"/>
  <c r="AA15" i="2"/>
  <c r="S15" i="2"/>
  <c r="R15" i="2"/>
  <c r="AK14" i="2"/>
  <c r="AF14" i="2"/>
  <c r="AE14" i="2"/>
  <c r="AC14" i="2"/>
  <c r="AB14" i="2"/>
  <c r="AA14" i="2"/>
  <c r="S14" i="2"/>
  <c r="U14" i="2" s="1"/>
  <c r="R14" i="2"/>
  <c r="AK13" i="2"/>
  <c r="AF13" i="2"/>
  <c r="AE13" i="2"/>
  <c r="AC13" i="2"/>
  <c r="AB13" i="2"/>
  <c r="AA13" i="2"/>
  <c r="S13" i="2"/>
  <c r="T13" i="2" s="1"/>
  <c r="R13" i="2"/>
  <c r="AK12" i="2"/>
  <c r="AF12" i="2"/>
  <c r="AE12" i="2"/>
  <c r="AC12" i="2"/>
  <c r="AB12" i="2"/>
  <c r="AA12" i="2"/>
  <c r="S12" i="2"/>
  <c r="U12" i="2" s="1"/>
  <c r="R12" i="2"/>
  <c r="AK11" i="2"/>
  <c r="AF11" i="2"/>
  <c r="AE11" i="2"/>
  <c r="AC11" i="2"/>
  <c r="AB11" i="2"/>
  <c r="AA11" i="2"/>
  <c r="S11" i="2"/>
  <c r="R11" i="2"/>
  <c r="AK10" i="2"/>
  <c r="AF10" i="2"/>
  <c r="AE10" i="2"/>
  <c r="AC10" i="2"/>
  <c r="AB10" i="2"/>
  <c r="AA10" i="2"/>
  <c r="S10" i="2"/>
  <c r="U10" i="2" s="1"/>
  <c r="R10" i="2"/>
  <c r="AK9" i="2"/>
  <c r="AF9" i="2"/>
  <c r="AE9" i="2"/>
  <c r="AC9" i="2"/>
  <c r="AB9" i="2"/>
  <c r="AA9" i="2"/>
  <c r="S9" i="2"/>
  <c r="T9" i="2" s="1"/>
  <c r="R9" i="2"/>
  <c r="AK8" i="2"/>
  <c r="AF8" i="2"/>
  <c r="AE8" i="2"/>
  <c r="AC8" i="2"/>
  <c r="AB8" i="2"/>
  <c r="AA8" i="2"/>
  <c r="S8" i="2"/>
  <c r="U8" i="2" s="1"/>
  <c r="R8" i="2"/>
  <c r="AK7" i="2"/>
  <c r="AF7" i="2"/>
  <c r="AE7" i="2"/>
  <c r="AC7" i="2"/>
  <c r="AB7" i="2"/>
  <c r="AA7" i="2"/>
  <c r="S7" i="2"/>
  <c r="R7" i="2"/>
  <c r="AK6" i="2"/>
  <c r="AF6" i="2"/>
  <c r="AE6" i="2"/>
  <c r="AC6" i="2"/>
  <c r="AB6" i="2"/>
  <c r="AA6" i="2"/>
  <c r="S6" i="2"/>
  <c r="U6" i="2" s="1"/>
  <c r="R6" i="2"/>
  <c r="AK5" i="2"/>
  <c r="AF5" i="2"/>
  <c r="AE5" i="2"/>
  <c r="AC5" i="2"/>
  <c r="AB5" i="2"/>
  <c r="AA5" i="2"/>
  <c r="S5" i="2"/>
  <c r="T5" i="2" s="1"/>
  <c r="R5" i="2"/>
  <c r="AK4" i="2"/>
  <c r="AF4" i="2"/>
  <c r="AE4" i="2"/>
  <c r="AC4" i="2"/>
  <c r="AB4" i="2"/>
  <c r="AA4" i="2"/>
  <c r="S4" i="2"/>
  <c r="U4" i="2" s="1"/>
  <c r="R4" i="2"/>
  <c r="AK3" i="2"/>
  <c r="AF3" i="2"/>
  <c r="AE3" i="2"/>
  <c r="AC3" i="2"/>
  <c r="AB3" i="2"/>
  <c r="AA3" i="2"/>
  <c r="S3" i="2"/>
  <c r="R3" i="2"/>
  <c r="AK2" i="2"/>
  <c r="AF2" i="2"/>
  <c r="AE2" i="2"/>
  <c r="AC2" i="2"/>
  <c r="AB2" i="2"/>
  <c r="AA2" i="2"/>
  <c r="S2" i="2"/>
  <c r="U2" i="2" s="1"/>
  <c r="R2" i="2"/>
  <c r="AV32" i="2" l="1"/>
  <c r="T18" i="2"/>
  <c r="AG18" i="2" s="1"/>
  <c r="T14" i="2"/>
  <c r="AG14" i="2" s="1"/>
  <c r="S9" i="3"/>
  <c r="AF9" i="3" s="1"/>
  <c r="U9" i="2"/>
  <c r="AG9" i="2" s="1"/>
  <c r="U13" i="2"/>
  <c r="AG13" i="2" s="1"/>
  <c r="AJ13" i="2" s="1"/>
  <c r="T4" i="2"/>
  <c r="AG4" i="2" s="1"/>
  <c r="AJ4" i="2" s="1"/>
  <c r="T8" i="2"/>
  <c r="AG8" i="2" s="1"/>
  <c r="AJ8" i="2" s="1"/>
  <c r="AO8" i="2" s="1"/>
  <c r="T12" i="2"/>
  <c r="AG12" i="2" s="1"/>
  <c r="AJ12" i="2" s="1"/>
  <c r="T16" i="2"/>
  <c r="AG16" i="2" s="1"/>
  <c r="AJ16" i="2" s="1"/>
  <c r="U5" i="2"/>
  <c r="AG5" i="2" s="1"/>
  <c r="U17" i="2"/>
  <c r="AG17" i="2" s="1"/>
  <c r="T2" i="2"/>
  <c r="AG2" i="2" s="1"/>
  <c r="T6" i="2"/>
  <c r="AG6" i="2" s="1"/>
  <c r="T10" i="2"/>
  <c r="AG10" i="2" s="1"/>
  <c r="T10" i="3"/>
  <c r="AF10" i="3" s="1"/>
  <c r="AI10" i="3" s="1"/>
  <c r="AN10" i="3" s="1"/>
  <c r="T12" i="3"/>
  <c r="AF12" i="3" s="1"/>
  <c r="AI12" i="3" s="1"/>
  <c r="AN12" i="3" s="1"/>
  <c r="S11" i="3"/>
  <c r="AF11" i="3" s="1"/>
  <c r="AI11" i="3" s="1"/>
  <c r="T13" i="3"/>
  <c r="AF13" i="3" s="1"/>
  <c r="S8" i="3"/>
  <c r="AF8" i="3" s="1"/>
  <c r="S3" i="3"/>
  <c r="AF3" i="3" s="1"/>
  <c r="S4" i="3"/>
  <c r="AF4" i="3" s="1"/>
  <c r="S5" i="3"/>
  <c r="AF5" i="3" s="1"/>
  <c r="S6" i="3"/>
  <c r="AF6" i="3" s="1"/>
  <c r="S7" i="3"/>
  <c r="AF7" i="3" s="1"/>
  <c r="U3" i="2"/>
  <c r="U7" i="2"/>
  <c r="U11" i="2"/>
  <c r="U15" i="2"/>
  <c r="U19" i="2"/>
  <c r="T3" i="2"/>
  <c r="T7" i="2"/>
  <c r="T11" i="2"/>
  <c r="T15" i="2"/>
  <c r="T19" i="2"/>
  <c r="AO10" i="3" l="1"/>
  <c r="AO12" i="3"/>
  <c r="AP8" i="2"/>
  <c r="AV8" i="2"/>
  <c r="AJ5" i="2"/>
  <c r="AO12" i="2"/>
  <c r="AG7" i="2"/>
  <c r="AJ7" i="2" s="1"/>
  <c r="AO7" i="2" s="1"/>
  <c r="AG19" i="2"/>
  <c r="AJ19" i="2" s="1"/>
  <c r="AO19" i="2" s="1"/>
  <c r="AP19" i="2" s="1"/>
  <c r="AG3" i="2"/>
  <c r="AJ3" i="2" s="1"/>
  <c r="AO3" i="2" s="1"/>
  <c r="AO4" i="2"/>
  <c r="AI9" i="3"/>
  <c r="AN9" i="3" s="1"/>
  <c r="AJ9" i="2"/>
  <c r="AO9" i="2" s="1"/>
  <c r="AP9" i="2" s="1"/>
  <c r="AJ17" i="2"/>
  <c r="AO17" i="2" s="1"/>
  <c r="AP17" i="2" s="1"/>
  <c r="AO13" i="2"/>
  <c r="AO16" i="2"/>
  <c r="AG11" i="2"/>
  <c r="AG15" i="2"/>
  <c r="AJ15" i="2" s="1"/>
  <c r="AO15" i="2" s="1"/>
  <c r="AN11" i="3"/>
  <c r="AI13" i="3"/>
  <c r="AN13" i="3" s="1"/>
  <c r="AI5" i="3"/>
  <c r="AN5" i="3" s="1"/>
  <c r="AI7" i="3"/>
  <c r="AN7" i="3" s="1"/>
  <c r="E8" i="6" s="1"/>
  <c r="E20" i="6" s="1"/>
  <c r="AI3" i="3"/>
  <c r="AN3" i="3" s="1"/>
  <c r="AI6" i="3"/>
  <c r="AN6" i="3" s="1"/>
  <c r="AI8" i="3"/>
  <c r="AN8" i="3" s="1"/>
  <c r="AI4" i="3"/>
  <c r="AJ18" i="2"/>
  <c r="AO18" i="2" s="1"/>
  <c r="AP18" i="2" s="1"/>
  <c r="AJ2" i="2"/>
  <c r="AO2" i="2" s="1"/>
  <c r="AJ14" i="2"/>
  <c r="AO14" i="2" s="1"/>
  <c r="AJ10" i="2"/>
  <c r="AO10" i="2" s="1"/>
  <c r="AP10" i="2" s="1"/>
  <c r="AJ6" i="2"/>
  <c r="AO6" i="2" s="1"/>
  <c r="N8" i="6" l="1"/>
  <c r="N20" i="6" s="1"/>
  <c r="M8" i="6"/>
  <c r="AO13" i="3"/>
  <c r="AO11" i="3"/>
  <c r="AO8" i="3"/>
  <c r="AO6" i="3"/>
  <c r="AO5" i="3"/>
  <c r="AO9" i="3"/>
  <c r="AO7" i="3"/>
  <c r="AO5" i="2"/>
  <c r="AP5" i="2" s="1"/>
  <c r="AV2" i="2"/>
  <c r="AN4" i="3"/>
  <c r="AV17" i="2"/>
  <c r="AV9" i="2"/>
  <c r="AP3" i="2"/>
  <c r="AV3" i="2"/>
  <c r="AP12" i="2"/>
  <c r="AV12" i="2"/>
  <c r="AV19" i="2"/>
  <c r="AV10" i="2"/>
  <c r="AV18" i="2"/>
  <c r="AP4" i="2"/>
  <c r="AV4" i="2"/>
  <c r="AP15" i="2"/>
  <c r="AV15" i="2"/>
  <c r="AP13" i="2"/>
  <c r="AV13" i="2"/>
  <c r="AP7" i="2"/>
  <c r="AV7" i="2"/>
  <c r="AP6" i="2"/>
  <c r="AV6" i="2"/>
  <c r="AP14" i="2"/>
  <c r="AV14" i="2"/>
  <c r="AP16" i="2"/>
  <c r="AV16" i="2"/>
  <c r="AJ11" i="2"/>
  <c r="AO11" i="2" s="1"/>
  <c r="AP2" i="2"/>
  <c r="AO3" i="3"/>
  <c r="O8" i="6" l="1"/>
  <c r="O20" i="6" s="1"/>
  <c r="P20" i="6" s="1"/>
  <c r="M20" i="6"/>
  <c r="AV5" i="2"/>
  <c r="AO4" i="3"/>
  <c r="AP11" i="2"/>
  <c r="AV11" i="2"/>
</calcChain>
</file>

<file path=xl/sharedStrings.xml><?xml version="1.0" encoding="utf-8"?>
<sst xmlns="http://schemas.openxmlformats.org/spreadsheetml/2006/main" count="16866" uniqueCount="3131">
  <si>
    <t>BY EMAIL</t>
  </si>
  <si>
    <t>MODE COAL TYPE</t>
  </si>
  <si>
    <t>DISPATCH MODE</t>
  </si>
  <si>
    <t>Sr No</t>
  </si>
  <si>
    <t>TPS</t>
  </si>
  <si>
    <t>Colliery</t>
  </si>
  <si>
    <t>SAP Ref. Invoice No</t>
  </si>
  <si>
    <t>BILL NO</t>
  </si>
  <si>
    <t>BILLDT</t>
  </si>
  <si>
    <t xml:space="preserve"> RR NO.</t>
  </si>
  <si>
    <t>RRDT</t>
  </si>
  <si>
    <t>SALES ORDER NO</t>
  </si>
  <si>
    <t>SALE ORDER DATE</t>
  </si>
  <si>
    <t>QTY</t>
  </si>
  <si>
    <t>GRADE</t>
  </si>
  <si>
    <t xml:space="preserve"> Basic RATE</t>
  </si>
  <si>
    <t>AMOUNT</t>
  </si>
  <si>
    <t>ROY</t>
  </si>
  <si>
    <t>DMF @ 30%</t>
  </si>
  <si>
    <t>NMET MMDR @  2%</t>
  </si>
  <si>
    <t xml:space="preserve">FOREST CESS @ </t>
  </si>
  <si>
    <t xml:space="preserve">FOREST CESS AMT </t>
  </si>
  <si>
    <t>TERMINAL  Rate</t>
  </si>
  <si>
    <t>TERMI   AMT</t>
  </si>
  <si>
    <t>STC Rate</t>
  </si>
  <si>
    <t>STC Amount</t>
  </si>
  <si>
    <t>ADHO SANRACHNA VIKAS @ 11.25/-</t>
  </si>
  <si>
    <t>vikas Upkar @11.25/-</t>
  </si>
  <si>
    <t>MP Gastva @ 5%</t>
  </si>
  <si>
    <t>Sizing Charges @ 87 per tonn</t>
  </si>
  <si>
    <t>EVAMT @ Rs. 60 per tonne</t>
  </si>
  <si>
    <t>TAXABLE AMT</t>
  </si>
  <si>
    <t>CGST @ 2.5%</t>
  </si>
  <si>
    <t>SGST @ 2.5%</t>
  </si>
  <si>
    <t>IGST @5%</t>
  </si>
  <si>
    <t>GCOMP @ 400/- per tonne</t>
  </si>
  <si>
    <t>ULQTY</t>
  </si>
  <si>
    <t>ULRATE</t>
  </si>
  <si>
    <t>UL AMT</t>
  </si>
  <si>
    <t>BILL AMT</t>
  </si>
  <si>
    <t>AVG</t>
  </si>
  <si>
    <t xml:space="preserve">BY EMAIL </t>
  </si>
  <si>
    <t>BILLNO</t>
  </si>
  <si>
    <t>DO NO./ RR NO.</t>
  </si>
  <si>
    <t>KPKD</t>
  </si>
  <si>
    <t>DIPKA</t>
  </si>
  <si>
    <t>SO11/F29120001418</t>
  </si>
  <si>
    <t>G10</t>
  </si>
  <si>
    <t>SO11/F29120001419</t>
  </si>
  <si>
    <t>SO11/F29120001420</t>
  </si>
  <si>
    <t>SO11/F29120001425</t>
  </si>
  <si>
    <t>SO11/F29120001426</t>
  </si>
  <si>
    <t>SO11/F29120001427</t>
  </si>
  <si>
    <t>SO11/F29120001428</t>
  </si>
  <si>
    <t>G11</t>
  </si>
  <si>
    <t>SO11/F29120001429</t>
  </si>
  <si>
    <t>SO11/F29120001430</t>
  </si>
  <si>
    <t>SO11/F29120002330</t>
  </si>
  <si>
    <t>SO11/F29120002331</t>
  </si>
  <si>
    <t>SO11/F29120002332</t>
  </si>
  <si>
    <t>SO11/F29120002337</t>
  </si>
  <si>
    <t>SO11/F29120002338</t>
  </si>
  <si>
    <t>SO11/F29120002339</t>
  </si>
  <si>
    <t>SO11/F29120002340</t>
  </si>
  <si>
    <t>SO11/F29120002341</t>
  </si>
  <si>
    <t>SO11/F29120002342</t>
  </si>
  <si>
    <t>ROAD</t>
  </si>
  <si>
    <t>GEVRA</t>
  </si>
  <si>
    <t>SO10/F29120000210</t>
  </si>
  <si>
    <t>SO10/F29120000215</t>
  </si>
  <si>
    <t>SO10/F29120000218</t>
  </si>
  <si>
    <t>SO10/F29120000228</t>
  </si>
  <si>
    <t>KUSMUNDA</t>
  </si>
  <si>
    <t>SO12/F29120001614</t>
  </si>
  <si>
    <t>SO10/F29120001042</t>
  </si>
  <si>
    <t>SO10/F29120001751</t>
  </si>
  <si>
    <t>SO10/F29120002053</t>
  </si>
  <si>
    <t>RAIL</t>
  </si>
  <si>
    <t>SO10/F29120002609</t>
  </si>
  <si>
    <t>SO10/F29120002618</t>
  </si>
  <si>
    <t>SO10/F29120002620</t>
  </si>
  <si>
    <t>SO11/F29120004554</t>
  </si>
  <si>
    <t>SO11/F29120004555</t>
  </si>
  <si>
    <t>SO11/F29120004623</t>
  </si>
  <si>
    <t>SO11/F29120004624</t>
  </si>
  <si>
    <t>SO11/F29120004625</t>
  </si>
  <si>
    <t>SO11/F29120004626</t>
  </si>
  <si>
    <t>SO11/F29120004637</t>
  </si>
  <si>
    <t>SO11/F29120004638</t>
  </si>
  <si>
    <t>SO11/F29120004639</t>
  </si>
  <si>
    <t>SO11/F29120004640</t>
  </si>
  <si>
    <t>SO11/F29120004641</t>
  </si>
  <si>
    <t>SO11/F29120004642</t>
  </si>
  <si>
    <t>SO11/F29120004643</t>
  </si>
  <si>
    <t>SO11/F29120004644</t>
  </si>
  <si>
    <t>SO11/F29120006309</t>
  </si>
  <si>
    <t>SO11/F29120006312</t>
  </si>
  <si>
    <t>SO11/F29120006313</t>
  </si>
  <si>
    <t>SO11/F29120006314</t>
  </si>
  <si>
    <t>SO12/F29120005042</t>
  </si>
  <si>
    <t>SO10/F29120005065</t>
  </si>
  <si>
    <t>SO12/F29120005441</t>
  </si>
  <si>
    <t>SO12/F29120003188</t>
  </si>
  <si>
    <t>SO12/F29120003190</t>
  </si>
  <si>
    <t>SO12/F29120003195</t>
  </si>
  <si>
    <t>SO10/F29120003325</t>
  </si>
  <si>
    <t>SO10/F29120005416</t>
  </si>
  <si>
    <t>SO11/F29120006460</t>
  </si>
  <si>
    <t>KORBA</t>
  </si>
  <si>
    <t>SO09/F29120006152</t>
  </si>
  <si>
    <t>G7</t>
  </si>
  <si>
    <t>G8</t>
  </si>
  <si>
    <t>G9</t>
  </si>
  <si>
    <t>G6</t>
  </si>
  <si>
    <t>SO10/F29120006169</t>
  </si>
  <si>
    <t>G13</t>
  </si>
  <si>
    <t>SO09/F29120007306</t>
  </si>
  <si>
    <t>SO11/F29120007421</t>
  </si>
  <si>
    <t>SO11/F29120007422</t>
  </si>
  <si>
    <t>SO11/F29120007423</t>
  </si>
  <si>
    <t>SO11/F29120007430</t>
  </si>
  <si>
    <t>SO11/F29120007431</t>
  </si>
  <si>
    <t>SO11/F29120007432</t>
  </si>
  <si>
    <t>SO11/F29120007433</t>
  </si>
  <si>
    <t>SO11/F29120007434</t>
  </si>
  <si>
    <t>SO11/F29120007436</t>
  </si>
  <si>
    <t>SO11/F29120007437</t>
  </si>
  <si>
    <t>SO11/F29120007438</t>
  </si>
  <si>
    <t>SO11/F29120008417</t>
  </si>
  <si>
    <t>SO11/F29120008416</t>
  </si>
  <si>
    <t>SO11/F29120008945</t>
  </si>
  <si>
    <t>SO11/F29120008946</t>
  </si>
  <si>
    <t>SO11/F29120010337</t>
  </si>
  <si>
    <t>SO11/F29120010362</t>
  </si>
  <si>
    <t>SO11/F29120010365</t>
  </si>
  <si>
    <t>SO11/F29120010366</t>
  </si>
  <si>
    <t>SO11/F29120010367</t>
  </si>
  <si>
    <t>SO11/F29120010368</t>
  </si>
  <si>
    <t>SO11/F29120010369</t>
  </si>
  <si>
    <t>SO11/F29120007921</t>
  </si>
  <si>
    <t>SO12/F29120009039</t>
  </si>
  <si>
    <t>SO10/F29120009735</t>
  </si>
  <si>
    <t xml:space="preserve">NO OF BILLS </t>
  </si>
  <si>
    <t>BILL RECEIPT DATE</t>
  </si>
  <si>
    <t>Month</t>
  </si>
  <si>
    <t>AREA</t>
  </si>
  <si>
    <t>Bill Qty</t>
  </si>
  <si>
    <t>AMT.</t>
  </si>
  <si>
    <t>Debit Note</t>
  </si>
  <si>
    <t>Credit Note</t>
  </si>
  <si>
    <t>Dipka</t>
  </si>
  <si>
    <t>Gevra/Kusmunda</t>
  </si>
  <si>
    <t>Gevra</t>
  </si>
  <si>
    <t>Kusmunda</t>
  </si>
  <si>
    <t>TOTAL M/Mar 2023</t>
  </si>
  <si>
    <t>Average Rate:-</t>
  </si>
  <si>
    <t>Manager(F&amp;A)</t>
  </si>
  <si>
    <t>MAHAGENCO, Nagpur-13</t>
  </si>
  <si>
    <t>FOR COAL POSITION OF SECL MONTH WISE DATA-APR-2023</t>
  </si>
  <si>
    <t>Rail Qty</t>
  </si>
  <si>
    <t>Road Qty</t>
  </si>
  <si>
    <t>Received Qty/Billing Qty</t>
  </si>
  <si>
    <t>Rail Billing</t>
  </si>
  <si>
    <t>Road Billing</t>
  </si>
  <si>
    <t>Billing Amount</t>
  </si>
  <si>
    <t>Average Rate</t>
  </si>
  <si>
    <t>TOTAL</t>
  </si>
  <si>
    <t>10.04.2023</t>
  </si>
  <si>
    <t>11.04.2023</t>
  </si>
  <si>
    <t>17.04.2023</t>
  </si>
  <si>
    <t>18.04.2023</t>
  </si>
  <si>
    <t>21.04.2023</t>
  </si>
  <si>
    <t>24.04.2023</t>
  </si>
  <si>
    <t>25.04.2023</t>
  </si>
  <si>
    <t>12.04.2023</t>
  </si>
  <si>
    <t>Gevra/Dipka</t>
  </si>
  <si>
    <t>19.04.2023</t>
  </si>
  <si>
    <t>Gevra/Korba</t>
  </si>
  <si>
    <t>03.04.2023</t>
  </si>
  <si>
    <t>26.04.2023</t>
  </si>
  <si>
    <t>Gevra/Korba/Kusmunda</t>
  </si>
  <si>
    <t>Dipka/Kusmunda</t>
  </si>
  <si>
    <t>KTPS</t>
  </si>
  <si>
    <t>SO11/F29120011646</t>
  </si>
  <si>
    <t>SO11/F29120011649</t>
  </si>
  <si>
    <t>SO11/F29120012202</t>
  </si>
  <si>
    <t>SO11/F29120013145</t>
  </si>
  <si>
    <t>SO11/F29120013146</t>
  </si>
  <si>
    <t>SO11/F29120013151</t>
  </si>
  <si>
    <t>SO11/F29120013152</t>
  </si>
  <si>
    <t>SO11/F29120013153</t>
  </si>
  <si>
    <t>SO11/F29120014102</t>
  </si>
  <si>
    <t>SO11/F29120014109</t>
  </si>
  <si>
    <t>SO11/F29120014111</t>
  </si>
  <si>
    <t>SO11/F29120014112</t>
  </si>
  <si>
    <t>SO11/F29120014113</t>
  </si>
  <si>
    <t>SO11/F29120014159</t>
  </si>
  <si>
    <t>SO11/F29120014160</t>
  </si>
  <si>
    <t>27.04.2023</t>
  </si>
  <si>
    <t>28.04.2023</t>
  </si>
  <si>
    <t>Pmt</t>
  </si>
  <si>
    <t>20.04.2023</t>
  </si>
  <si>
    <t>-</t>
  </si>
  <si>
    <t>SO11/F29120014882</t>
  </si>
  <si>
    <t>SO11/F29120014892</t>
  </si>
  <si>
    <t>SO11/F29120016056</t>
  </si>
  <si>
    <t>SO11/F29120016057</t>
  </si>
  <si>
    <t>SO11/F29120016058</t>
  </si>
  <si>
    <t>SO11/F29120016066</t>
  </si>
  <si>
    <t>SO11/F29120016067</t>
  </si>
  <si>
    <t>SO11/F29120016068</t>
  </si>
  <si>
    <t>SO11/F29120016584</t>
  </si>
  <si>
    <t>SO11/F29120016585</t>
  </si>
  <si>
    <t>SO11/F29120016592</t>
  </si>
  <si>
    <t>SO11/F29120016593</t>
  </si>
  <si>
    <t>SO11/F29120017132</t>
  </si>
  <si>
    <t>SO11/F29120017133</t>
  </si>
  <si>
    <t>SO11/F29120017188</t>
  </si>
  <si>
    <t>SO11/F29120017189</t>
  </si>
  <si>
    <t>SO11/F29120017195</t>
  </si>
  <si>
    <t>SO11/F29120017196</t>
  </si>
  <si>
    <t>SO11/F29120017197</t>
  </si>
  <si>
    <t>SO11/F29120017198</t>
  </si>
  <si>
    <t>RAIGARH</t>
  </si>
  <si>
    <t>SO13/F29120016747</t>
  </si>
  <si>
    <t>G15</t>
  </si>
  <si>
    <t>SO13/F29120016764</t>
  </si>
  <si>
    <t>SO11/F29120014110</t>
  </si>
  <si>
    <t>SO11/F29120018486</t>
  </si>
  <si>
    <t>SO11/F29120018497</t>
  </si>
  <si>
    <t>SO11/F29120018501</t>
  </si>
  <si>
    <t>SO11/F29120018500</t>
  </si>
  <si>
    <t>SO11/F29120008407</t>
  </si>
  <si>
    <t>SO11/F29120008993</t>
  </si>
  <si>
    <t>SO11/F29120010497</t>
  </si>
  <si>
    <t>SO11/F29120010498</t>
  </si>
  <si>
    <t>SO11/F29120010499</t>
  </si>
  <si>
    <t>SO11/F29120011693</t>
  </si>
  <si>
    <t>SO11/F29120012259</t>
  </si>
  <si>
    <t>SO11/F29120013269</t>
  </si>
  <si>
    <t>SO11/F29120013267</t>
  </si>
  <si>
    <t>SO11/F29120013268</t>
  </si>
  <si>
    <t>SO11/F29120014181</t>
  </si>
  <si>
    <t>SO11/F29120014182</t>
  </si>
  <si>
    <t>SO11/F29120014902</t>
  </si>
  <si>
    <t>SO11/F29120001381</t>
  </si>
  <si>
    <t>SO11/F29120001521</t>
  </si>
  <si>
    <t>SO11/F29120002428</t>
  </si>
  <si>
    <t>SO11/F29120002429</t>
  </si>
  <si>
    <t>SO11/F29120002430</t>
  </si>
  <si>
    <t>SO11/F29120004737</t>
  </si>
  <si>
    <t>SO11/F29120004738</t>
  </si>
  <si>
    <t>SO11/F29120004739</t>
  </si>
  <si>
    <t>SO11/F29120004740</t>
  </si>
  <si>
    <t>SO11/F29120006334</t>
  </si>
  <si>
    <t>SO11/F29120007527</t>
  </si>
  <si>
    <t>SO11/F29120007528</t>
  </si>
  <si>
    <t>SO11/F29120007529</t>
  </si>
  <si>
    <t>SO11/F29120008426</t>
  </si>
  <si>
    <t>SO11/F29120008959</t>
  </si>
  <si>
    <t>SO11/F29120001189</t>
  </si>
  <si>
    <t>SO11/F29120001190</t>
  </si>
  <si>
    <t>SO11/F29120001191</t>
  </si>
  <si>
    <t>SO11/F29120001472</t>
  </si>
  <si>
    <t>SO11/F29120001473</t>
  </si>
  <si>
    <t>SO11/F29120001474</t>
  </si>
  <si>
    <t>SO11/F29120002372</t>
  </si>
  <si>
    <t>SO11/F29120001188</t>
  </si>
  <si>
    <t>SO11/F29120004565</t>
  </si>
  <si>
    <t>SO11/F29120006335</t>
  </si>
  <si>
    <t>SO11/F29120007530</t>
  </si>
  <si>
    <t>SO11/F29120007531</t>
  </si>
  <si>
    <t>SO11/F29120008408</t>
  </si>
  <si>
    <t>SO11/F29120008996</t>
  </si>
  <si>
    <t>SO11/F29120010507</t>
  </si>
  <si>
    <t>SO11/F29120010508</t>
  </si>
  <si>
    <t>SO11/F29120010509</t>
  </si>
  <si>
    <t>SO11/F29120013279</t>
  </si>
  <si>
    <t>SO11/F29120014907</t>
  </si>
  <si>
    <t>SO11/F29120001252</t>
  </si>
  <si>
    <t>SO11/F29120001253</t>
  </si>
  <si>
    <t>SO11/F29120001515</t>
  </si>
  <si>
    <t>SO11/F29120001516</t>
  </si>
  <si>
    <t>SO11/F29120001517</t>
  </si>
  <si>
    <t>SO11/F29120002422</t>
  </si>
  <si>
    <t>SO11/F29120002423</t>
  </si>
  <si>
    <t>SO11/F29120002424</t>
  </si>
  <si>
    <t>SO11/F29120004731</t>
  </si>
  <si>
    <t>SO11/F29120004732</t>
  </si>
  <si>
    <t>SO11/F29120014089</t>
  </si>
  <si>
    <t>SO11/F29120014919</t>
  </si>
  <si>
    <t>SO11/F29120004579</t>
  </si>
  <si>
    <t>SO11/F29120004851</t>
  </si>
  <si>
    <t>SO11/F29120006370</t>
  </si>
  <si>
    <t>SO11/F29120007657</t>
  </si>
  <si>
    <t>SO11/F29120007658</t>
  </si>
  <si>
    <t>SO11/F29120007659</t>
  </si>
  <si>
    <t>SO11/F29120012265</t>
  </si>
  <si>
    <t>SO11/F29120013288</t>
  </si>
  <si>
    <t>SO11/F29120013287</t>
  </si>
  <si>
    <t>SO11/F29120014196</t>
  </si>
  <si>
    <t>SO11/F29120014197</t>
  </si>
  <si>
    <t>SO11/F29120014921</t>
  </si>
  <si>
    <t>SO11/F29120004454</t>
  </si>
  <si>
    <t>SO12/F29120013640</t>
  </si>
  <si>
    <t>SO12/F29120013550</t>
  </si>
  <si>
    <t>SO12/F29120012895</t>
  </si>
  <si>
    <t>SO12/F29120014441</t>
  </si>
  <si>
    <t>SO13/F29120019058</t>
  </si>
  <si>
    <t>SO13/F29120019063</t>
  </si>
  <si>
    <t>SO13/F29120019072</t>
  </si>
  <si>
    <t>SO13/F29120019079</t>
  </si>
  <si>
    <t>SO11/F29120019527</t>
  </si>
  <si>
    <t>SO11/F29120019528</t>
  </si>
  <si>
    <t>SO11/F29120019530</t>
  </si>
  <si>
    <t>SO11/F29120019531</t>
  </si>
  <si>
    <t>SO11/F29120019532</t>
  </si>
  <si>
    <t>SO11/F29120019533</t>
  </si>
  <si>
    <t>SO11/F29120019534</t>
  </si>
  <si>
    <t>SO11/F29120019548</t>
  </si>
  <si>
    <t>SO11/F29120019549</t>
  </si>
  <si>
    <t>SO11/F29120019550</t>
  </si>
  <si>
    <t>SO11/F29120020056</t>
  </si>
  <si>
    <t>SO11/F29120020063</t>
  </si>
  <si>
    <t>As per Monthly Supply Datewise Data FY 2023-24</t>
  </si>
  <si>
    <t>SO10/F29120010233</t>
  </si>
  <si>
    <t>SO10/F29120011076</t>
  </si>
  <si>
    <t>SO10/F29120011719</t>
  </si>
  <si>
    <t>SO10F29120012347</t>
  </si>
  <si>
    <t>SO10/F29120012931</t>
  </si>
  <si>
    <t>SO10/F29120013698</t>
  </si>
  <si>
    <t>SO10/F29120013787</t>
  </si>
  <si>
    <t>SO10/F29120014235</t>
  </si>
  <si>
    <t>SO10/F29120008916</t>
  </si>
  <si>
    <t>SO10/F29120009736</t>
  </si>
  <si>
    <t>SO10/F29120009913</t>
  </si>
  <si>
    <t>SO10/F29120010216</t>
  </si>
  <si>
    <t>SO10/F29120011093</t>
  </si>
  <si>
    <t>SO10/F29120011738</t>
  </si>
  <si>
    <t>SO10/F29120012341</t>
  </si>
  <si>
    <t>SO10/F29120012896</t>
  </si>
  <si>
    <t>SO10/F29120013689</t>
  </si>
  <si>
    <t>SO10/F29120013782</t>
  </si>
  <si>
    <t>SO10/F29120014241</t>
  </si>
  <si>
    <t>SO10/F29120002921</t>
  </si>
  <si>
    <t>SO10/F29120003340</t>
  </si>
  <si>
    <t>SO10/F29120004005</t>
  </si>
  <si>
    <t>SO10/F29120004882</t>
  </si>
  <si>
    <t>SO10/F29120005531</t>
  </si>
  <si>
    <t>SO10/F29120006565</t>
  </si>
  <si>
    <t>SO10/F29120006740</t>
  </si>
  <si>
    <t>SO10/F29120007110</t>
  </si>
  <si>
    <t>SO10/F29120008504</t>
  </si>
  <si>
    <t>SO10/F29120008765</t>
  </si>
  <si>
    <t>SO10/F29120008856</t>
  </si>
  <si>
    <t>SO10/F29120009737</t>
  </si>
  <si>
    <t>SO10/F29120000147</t>
  </si>
  <si>
    <t>SO10/F29120000480</t>
  </si>
  <si>
    <t>SO10/F29120000589</t>
  </si>
  <si>
    <t>SO10/F29120000879</t>
  </si>
  <si>
    <t>SO10/F29120000963</t>
  </si>
  <si>
    <t>SO10/F29120001765</t>
  </si>
  <si>
    <t>SO10/F29120001889</t>
  </si>
  <si>
    <t>SO10/F29120002102</t>
  </si>
  <si>
    <t>SO10/F29120002654</t>
  </si>
  <si>
    <t>SO10/F29120002823</t>
  </si>
  <si>
    <t>SO10/F29120003419</t>
  </si>
  <si>
    <t>SO10/F29120000153</t>
  </si>
  <si>
    <t>SO10/F29120008840</t>
  </si>
  <si>
    <t>SO10/F29120008849</t>
  </si>
  <si>
    <t>SO10/F29120009738</t>
  </si>
  <si>
    <t>SO10/F29120009905</t>
  </si>
  <si>
    <t>SO10/F29120010215</t>
  </si>
  <si>
    <t>SO10/F29120000139</t>
  </si>
  <si>
    <t>SO10/F29120000482</t>
  </si>
  <si>
    <t>SO10/F29120000604</t>
  </si>
  <si>
    <t>SO10/F29120000870</t>
  </si>
  <si>
    <t>SO10/F29120000979</t>
  </si>
  <si>
    <t>SO10/F29120001769</t>
  </si>
  <si>
    <t>SO10/F29120001872</t>
  </si>
  <si>
    <t>SO10/F29120002090</t>
  </si>
  <si>
    <t>SO10/F29120002672</t>
  </si>
  <si>
    <t>SO10/F29120000146</t>
  </si>
  <si>
    <t>SO10/F29120000478</t>
  </si>
  <si>
    <t>SO10/F29120000621</t>
  </si>
  <si>
    <t>SO10/F29120001161</t>
  </si>
  <si>
    <t>SO10/F29120003449</t>
  </si>
  <si>
    <t>SO10/F29120003982</t>
  </si>
  <si>
    <t>SO10/F29120004869</t>
  </si>
  <si>
    <t>SO10/F29120005504</t>
  </si>
  <si>
    <t>SO10/F29120006587</t>
  </si>
  <si>
    <t>SO10/F29120006737</t>
  </si>
  <si>
    <t>SO10/F29120007113</t>
  </si>
  <si>
    <t>SO10/F29120008497</t>
  </si>
  <si>
    <t>SO10/F29120008756</t>
  </si>
  <si>
    <t>SO10/F29120008929</t>
  </si>
  <si>
    <t>SO10/F29120009734</t>
  </si>
  <si>
    <t>SO10/F29120011235</t>
  </si>
  <si>
    <t>SO10/F29120011768</t>
  </si>
  <si>
    <t>SO10/F29120008801</t>
  </si>
  <si>
    <t>SO10/F29120008855</t>
  </si>
  <si>
    <t>SO10/F29120009733</t>
  </si>
  <si>
    <t>SO10/F29120009906</t>
  </si>
  <si>
    <t>SO10/F29120010211</t>
  </si>
  <si>
    <t>SO10/F29120011091</t>
  </si>
  <si>
    <t>SO10/F29120011726</t>
  </si>
  <si>
    <t>SO10/F29120012428</t>
  </si>
  <si>
    <t>SO10/F29120013728</t>
  </si>
  <si>
    <t>SO10/F29120014312</t>
  </si>
  <si>
    <t>SO10/F29120012502</t>
  </si>
  <si>
    <t>SO10/F29120012911</t>
  </si>
  <si>
    <t>SO10/F29120013663</t>
  </si>
  <si>
    <t>SO10/F29120013792</t>
  </si>
  <si>
    <t>SO10/F29120014251</t>
  </si>
  <si>
    <t>RcR</t>
  </si>
  <si>
    <t>WC</t>
  </si>
  <si>
    <t>SO13/F29120020863</t>
  </si>
  <si>
    <t>SO13/F29120020866</t>
  </si>
  <si>
    <t>SO11/F29120022443</t>
  </si>
  <si>
    <t>SO11/F29120022444</t>
  </si>
  <si>
    <t>SO11/F29120022445</t>
  </si>
  <si>
    <t>SO11/F29120022449</t>
  </si>
  <si>
    <t>SO11/F29120022450</t>
  </si>
  <si>
    <t>SO11/F29120022451</t>
  </si>
  <si>
    <t>SO11/F29120022452</t>
  </si>
  <si>
    <t>SO11/F29120022453</t>
  </si>
  <si>
    <t>SO11/F29120022483</t>
  </si>
  <si>
    <t>SO11/F29120021197</t>
  </si>
  <si>
    <t>SO11/F29120021198</t>
  </si>
  <si>
    <t>SO11/F29120021199</t>
  </si>
  <si>
    <t>SO11/F29120021207</t>
  </si>
  <si>
    <t>SO11/F29120021640</t>
  </si>
  <si>
    <t>SO11/F29120021645</t>
  </si>
  <si>
    <t>SO11/F29120021660</t>
  </si>
  <si>
    <t>SO11/F29120023591</t>
  </si>
  <si>
    <t>SO11/F29120023592</t>
  </si>
  <si>
    <t>SO11/F29120023594</t>
  </si>
  <si>
    <t>SO11/F29120023595</t>
  </si>
  <si>
    <t>SO11/F29120023597</t>
  </si>
  <si>
    <t>SO11/F29120023598</t>
  </si>
  <si>
    <t>SO11/F29120023615</t>
  </si>
  <si>
    <t>SO13/F29120023404</t>
  </si>
  <si>
    <t>SO11/F29120024887</t>
  </si>
  <si>
    <t>SO11/F29120024891</t>
  </si>
  <si>
    <t>SO11/F29120024894</t>
  </si>
  <si>
    <t>SO11/F29120024895</t>
  </si>
  <si>
    <t>SO11/F29120024921</t>
  </si>
  <si>
    <t>SO11/F29120026600</t>
  </si>
  <si>
    <t>SO11/F29120026601</t>
  </si>
  <si>
    <t>SO11/F29120026602</t>
  </si>
  <si>
    <t>SO11/F29120026606</t>
  </si>
  <si>
    <t>SO11/F29120026607</t>
  </si>
  <si>
    <t>SO11/F29120026608</t>
  </si>
  <si>
    <t>SO11/F29120026609</t>
  </si>
  <si>
    <t>SO13/F29120023403</t>
  </si>
  <si>
    <t>SO13/F29120024571</t>
  </si>
  <si>
    <t>SO13/F29120024574</t>
  </si>
  <si>
    <t>SO13/F29120024561</t>
  </si>
  <si>
    <t>SO13/F29120024563</t>
  </si>
  <si>
    <t>SO13/F29120024564</t>
  </si>
  <si>
    <t>SO13/F29120024566</t>
  </si>
  <si>
    <t>SO13/F29120024569</t>
  </si>
  <si>
    <t>SO13/F29120024570</t>
  </si>
  <si>
    <t>SO10/F29120003729</t>
  </si>
  <si>
    <t>SO10/F29120012584</t>
  </si>
  <si>
    <t>SO10/F29120012587</t>
  </si>
  <si>
    <t>BTPS</t>
  </si>
  <si>
    <t>SO12/F29120012250</t>
  </si>
  <si>
    <t>SO11/F29120028464</t>
  </si>
  <si>
    <t>SO11/F29120028465</t>
  </si>
  <si>
    <t>SO11/F29120028468</t>
  </si>
  <si>
    <t>SO11/F29120028469</t>
  </si>
  <si>
    <t>SO11/F29120028483</t>
  </si>
  <si>
    <t>SO11/F29120029148</t>
  </si>
  <si>
    <t>SO11/F29120029149</t>
  </si>
  <si>
    <t>SO11/F29120029151</t>
  </si>
  <si>
    <t>SO11/F29120029160</t>
  </si>
  <si>
    <t>SO11/F29120029161</t>
  </si>
  <si>
    <t>SO11/F29120030160</t>
  </si>
  <si>
    <t>SO11/F29120030162</t>
  </si>
  <si>
    <t>SO11/F29120030551</t>
  </si>
  <si>
    <t>SO11/F29120030552</t>
  </si>
  <si>
    <t>SO10/F29120028946</t>
  </si>
  <si>
    <t>SO10/F29120028949</t>
  </si>
  <si>
    <t>SO11/F29120028958</t>
  </si>
  <si>
    <t>SO11/F29120029135</t>
  </si>
  <si>
    <t>SO09/F29120029473</t>
  </si>
  <si>
    <t>SO10/F29120029880</t>
  </si>
  <si>
    <t>FOR COAL POSITION OF SECL MONTH WISE DATA-MAY-2023</t>
  </si>
  <si>
    <t>02.05.2023</t>
  </si>
  <si>
    <t>03.05.2023</t>
  </si>
  <si>
    <t>08.05.2023</t>
  </si>
  <si>
    <t>09.05.2023</t>
  </si>
  <si>
    <t>11.05.2023</t>
  </si>
  <si>
    <t>12.05.2023</t>
  </si>
  <si>
    <t>15.05.2023</t>
  </si>
  <si>
    <t>16.06.2023</t>
  </si>
  <si>
    <t>17.05.2023</t>
  </si>
  <si>
    <t>19.05.2023</t>
  </si>
  <si>
    <t>22.05.2023</t>
  </si>
  <si>
    <t>23.05.2023</t>
  </si>
  <si>
    <t>26.05.2023</t>
  </si>
  <si>
    <t>24.05.2023</t>
  </si>
  <si>
    <t>30.05.2023</t>
  </si>
  <si>
    <t>31.05.2023</t>
  </si>
  <si>
    <t>SO11/F29120031693</t>
  </si>
  <si>
    <t>SO11/F29120031699</t>
  </si>
  <si>
    <t>SO11/F29120031705</t>
  </si>
  <si>
    <t>SO11/F29120033363</t>
  </si>
  <si>
    <t>SO11/F29120033364</t>
  </si>
  <si>
    <t>SO11/F29120033365</t>
  </si>
  <si>
    <t>SO11/F29120033368</t>
  </si>
  <si>
    <t>SO11/F29120033369</t>
  </si>
  <si>
    <t>SO11/F29120033370</t>
  </si>
  <si>
    <t>SO11/F29120033371</t>
  </si>
  <si>
    <t>SO11/F29120033372</t>
  </si>
  <si>
    <t>SO11/F29120033373</t>
  </si>
  <si>
    <t>SO11/F29120033376</t>
  </si>
  <si>
    <t>SO11/F29120033377</t>
  </si>
  <si>
    <t>SO11/F29120033378</t>
  </si>
  <si>
    <t>SO11/F29120034048</t>
  </si>
  <si>
    <t>SO11/F29120034049</t>
  </si>
  <si>
    <t>SO11/F29120034050</t>
  </si>
  <si>
    <t>SO11/F29120034053</t>
  </si>
  <si>
    <t>SO11/F29120034394</t>
  </si>
  <si>
    <t>SO11/F29120034395</t>
  </si>
  <si>
    <t>SO11/F29120034396</t>
  </si>
  <si>
    <t>SO11/F29120034397</t>
  </si>
  <si>
    <t>SO11/F29120034402</t>
  </si>
  <si>
    <t>SO11/F29120034403</t>
  </si>
  <si>
    <t>SO11/F29120034758</t>
  </si>
  <si>
    <t>SO11/F29120034761</t>
  </si>
  <si>
    <t>SO10/F29120031110</t>
  </si>
  <si>
    <t>SO12/F29120033103</t>
  </si>
  <si>
    <t>SO10/F29120032995</t>
  </si>
  <si>
    <t>SO10/F29120032997</t>
  </si>
  <si>
    <t>SO10/F29120033356</t>
  </si>
  <si>
    <t>SO12/F29120033426</t>
  </si>
  <si>
    <t>SO10/F29120034038</t>
  </si>
  <si>
    <t>SO10/F29120034039</t>
  </si>
  <si>
    <t>SO12/F29120034281</t>
  </si>
  <si>
    <t>SO11/F29120034736</t>
  </si>
  <si>
    <t>SO11/F29120034743</t>
  </si>
  <si>
    <t>SO10/F29120034840</t>
  </si>
  <si>
    <t>SO13/F29120034872</t>
  </si>
  <si>
    <t>SO13/F29120034874</t>
  </si>
  <si>
    <t>SO13/F29120034875</t>
  </si>
  <si>
    <t>SO13/F29120034880</t>
  </si>
  <si>
    <t>SO13/F29120034881</t>
  </si>
  <si>
    <t>SO13/F29120035047</t>
  </si>
  <si>
    <t>SO12/F29120035216</t>
  </si>
  <si>
    <t>SO09/F29120012483</t>
  </si>
  <si>
    <t>SO10/F29120035158</t>
  </si>
  <si>
    <t>SO11/F29120035909</t>
  </si>
  <si>
    <t>SO11/F29120035912</t>
  </si>
  <si>
    <t>SO11/F29120035914</t>
  </si>
  <si>
    <t>SO11/F29120026595</t>
  </si>
  <si>
    <t>SO11/F29120028603</t>
  </si>
  <si>
    <t>SO11/F29120028604</t>
  </si>
  <si>
    <t>SO11/F29120029336</t>
  </si>
  <si>
    <t>SO11/F29120029337</t>
  </si>
  <si>
    <t>SO11/F29120030788</t>
  </si>
  <si>
    <t>SO11/F29120030789</t>
  </si>
  <si>
    <t>SO11/F29120031863</t>
  </si>
  <si>
    <t>SO11/F29120021507</t>
  </si>
  <si>
    <t>SO11/F29120022547</t>
  </si>
  <si>
    <t>SO11/F29120022548</t>
  </si>
  <si>
    <t>SO11/F29120023645</t>
  </si>
  <si>
    <t>SO11/F29120023646</t>
  </si>
  <si>
    <t>SO11/F29120024962</t>
  </si>
  <si>
    <t>SO11/F29120024963</t>
  </si>
  <si>
    <t>SO11/F29120026667</t>
  </si>
  <si>
    <t>SO11/F29120026668</t>
  </si>
  <si>
    <t>SO11/F29120026669</t>
  </si>
  <si>
    <t>SO11/F29120028503</t>
  </si>
  <si>
    <t>SO11/F29120028504</t>
  </si>
  <si>
    <t>SO11/F29120016031</t>
  </si>
  <si>
    <t>SO11/F29120016649</t>
  </si>
  <si>
    <t>SO11/F29120016650</t>
  </si>
  <si>
    <t>SO11/F29120017250</t>
  </si>
  <si>
    <t>SO11/F29120017251</t>
  </si>
  <si>
    <t>SO11/F29120018525</t>
  </si>
  <si>
    <t>SO11/F29120019603</t>
  </si>
  <si>
    <t>SO11/F29120019604</t>
  </si>
  <si>
    <t>SO11/F29120019605</t>
  </si>
  <si>
    <t>SO11/F29120020077</t>
  </si>
  <si>
    <t>SO11/F29120021224</t>
  </si>
  <si>
    <t>SO11/F29120022518</t>
  </si>
  <si>
    <t>SO11/F29120021673</t>
  </si>
  <si>
    <t>SO11/F29120022519</t>
  </si>
  <si>
    <t>SO11/F29120016117</t>
  </si>
  <si>
    <t>SO11/F29120016118</t>
  </si>
  <si>
    <t>SO11/F29120016119</t>
  </si>
  <si>
    <t>SO11/F29120016142</t>
  </si>
  <si>
    <t>SO11/F29120016143</t>
  </si>
  <si>
    <t>SO11/F29120016144</t>
  </si>
  <si>
    <t>SO11/F29120016646</t>
  </si>
  <si>
    <t>SO11/F29120017247</t>
  </si>
  <si>
    <t>SO11/F29120017248</t>
  </si>
  <si>
    <t>SO11/F29120018524</t>
  </si>
  <si>
    <t>SO11/F29120019599</t>
  </si>
  <si>
    <t>SO11/F29120019600</t>
  </si>
  <si>
    <t>SO11/F29120019601</t>
  </si>
  <si>
    <t>SO11/F29120016145</t>
  </si>
  <si>
    <t>SO11/F29120016146</t>
  </si>
  <si>
    <t>SO11/F29120016147</t>
  </si>
  <si>
    <t>SO11/F29120016647</t>
  </si>
  <si>
    <t>SO11/F29120016648</t>
  </si>
  <si>
    <t>SO11/F29120017249</t>
  </si>
  <si>
    <t>SO11/F29120019505</t>
  </si>
  <si>
    <t>SO11/F29120019608</t>
  </si>
  <si>
    <t>SO11/F29120019609</t>
  </si>
  <si>
    <t>SO11/F29120020079</t>
  </si>
  <si>
    <t>SO11/F29120021226</t>
  </si>
  <si>
    <t>SO11/F29120022524</t>
  </si>
  <si>
    <t>SO11/F29120021674</t>
  </si>
  <si>
    <t>SO11/F29120022526</t>
  </si>
  <si>
    <t>SO11/F29120022525</t>
  </si>
  <si>
    <t>SO11/F29120023633</t>
  </si>
  <si>
    <t>SO11/F29120023634</t>
  </si>
  <si>
    <t>SO11/F29120024944</t>
  </si>
  <si>
    <t>SO11/F29120024945</t>
  </si>
  <si>
    <t>SO11/F29120026655</t>
  </si>
  <si>
    <t>SO11/F29120026656</t>
  </si>
  <si>
    <t>SO11/F29120026657</t>
  </si>
  <si>
    <t>SO11/F29120028169</t>
  </si>
  <si>
    <t>SO11/F29120026788</t>
  </si>
  <si>
    <t>SO11/F29120028584</t>
  </si>
  <si>
    <t>SO11/F29120028585</t>
  </si>
  <si>
    <t>SO11/F29120029055</t>
  </si>
  <si>
    <t>SO11/F29120029274</t>
  </si>
  <si>
    <t>SO11/F29120017230</t>
  </si>
  <si>
    <t>SO11/F29120017231</t>
  </si>
  <si>
    <t>SO11/F29120018518</t>
  </si>
  <si>
    <t>SO11/F29120019578</t>
  </si>
  <si>
    <t>SO11/F29120019579</t>
  </si>
  <si>
    <t>SO11/F29120019580</t>
  </si>
  <si>
    <t>SO11/F29120019502</t>
  </si>
  <si>
    <t>SO11/F29120019598</t>
  </si>
  <si>
    <t>SO11/F29120020075</t>
  </si>
  <si>
    <t>SO11/F29120021223</t>
  </si>
  <si>
    <t>SO11/F29120022512</t>
  </si>
  <si>
    <t>SO12/F29120015229</t>
  </si>
  <si>
    <t>SO12/F29120015324</t>
  </si>
  <si>
    <t>SO12/F29120015958</t>
  </si>
  <si>
    <t>SO12/F29120016338</t>
  </si>
  <si>
    <t>SO12/F29120016402</t>
  </si>
  <si>
    <t>SO12/F29120016775</t>
  </si>
  <si>
    <t>SO12/F29120016944</t>
  </si>
  <si>
    <t>SO12/F29120020736</t>
  </si>
  <si>
    <t>SO12/F29120018416</t>
  </si>
  <si>
    <t>SO12/F29120018832</t>
  </si>
  <si>
    <t>SO12/F29120019833</t>
  </si>
  <si>
    <t>SO12/F29120019939</t>
  </si>
  <si>
    <t>SO12/F29120020167</t>
  </si>
  <si>
    <t>SO12/F29120020468</t>
  </si>
  <si>
    <t>SO12/F29120021310</t>
  </si>
  <si>
    <t>SO12/F29120022000</t>
  </si>
  <si>
    <t>SO12/F29120022412</t>
  </si>
  <si>
    <t>SO12/F29120023027</t>
  </si>
  <si>
    <t>SO12/F29120023281</t>
  </si>
  <si>
    <t>SO10/F29120036141</t>
  </si>
  <si>
    <t>SO09/F29120036259</t>
  </si>
  <si>
    <t>SO11/F29120013387</t>
  </si>
  <si>
    <t>162001307</t>
  </si>
  <si>
    <t>GRN No</t>
  </si>
  <si>
    <t>PO No</t>
  </si>
  <si>
    <t>Miro Doc No</t>
  </si>
  <si>
    <t>FI Doc No</t>
  </si>
  <si>
    <t>Miro Amount</t>
  </si>
  <si>
    <t>Difference</t>
  </si>
  <si>
    <t>SO09/F29120007222</t>
  </si>
  <si>
    <t>SO10/F29120029069</t>
  </si>
  <si>
    <t>SO10/F29120030008</t>
  </si>
  <si>
    <t>SO10/F29120030229</t>
  </si>
  <si>
    <t>SO10/F29120030817</t>
  </si>
  <si>
    <t>SO10/F29120031296</t>
  </si>
  <si>
    <t>SO10F29120018008</t>
  </si>
  <si>
    <t>SO10/F29120018869</t>
  </si>
  <si>
    <t>SO10/F29120019077</t>
  </si>
  <si>
    <t>SO10/F29120019144</t>
  </si>
  <si>
    <t>SO10/F29120019305</t>
  </si>
  <si>
    <t>SO10/F29120019749</t>
  </si>
  <si>
    <t>SO10/F29120020258</t>
  </si>
  <si>
    <t>SO10/F29120020600</t>
  </si>
  <si>
    <t>SO10/F29120020853</t>
  </si>
  <si>
    <t>SO10/F29120021816</t>
  </si>
  <si>
    <t>SO10/F29120022204</t>
  </si>
  <si>
    <t>SO10/F29120022700</t>
  </si>
  <si>
    <t>SO10/F29120024225</t>
  </si>
  <si>
    <t>SO10/F29120024599</t>
  </si>
  <si>
    <t>SO10/F29120024863</t>
  </si>
  <si>
    <t>SO10/F29120027858</t>
  </si>
  <si>
    <t>SO10/F29120028700</t>
  </si>
  <si>
    <t>SO10/F29120029026</t>
  </si>
  <si>
    <t>SO10/F29120030082</t>
  </si>
  <si>
    <t>SO10/F29120030274</t>
  </si>
  <si>
    <t>SO10/F29120030887</t>
  </si>
  <si>
    <t>SO10/F29120031325</t>
  </si>
  <si>
    <t>SO10/F29120027294</t>
  </si>
  <si>
    <t>SO10/F29120027572</t>
  </si>
  <si>
    <t>SO10/F29120027816</t>
  </si>
  <si>
    <t>SO10/F29120028670</t>
  </si>
  <si>
    <t>SO10/F29120029009</t>
  </si>
  <si>
    <t>SO10/F29120030050</t>
  </si>
  <si>
    <t>SO10/F29120021835</t>
  </si>
  <si>
    <t>SO10/F29120022169</t>
  </si>
  <si>
    <t>SO10/F29120022705</t>
  </si>
  <si>
    <t>SO10/F29120024185</t>
  </si>
  <si>
    <t>SO10/F29120024580</t>
  </si>
  <si>
    <t>SO10/F29120024825</t>
  </si>
  <si>
    <t>SO10/F29120025090</t>
  </si>
  <si>
    <t>SO10/F29120025569</t>
  </si>
  <si>
    <t>SO10/F29120027212</t>
  </si>
  <si>
    <t>SO10/F29120027758</t>
  </si>
  <si>
    <t>SO10/F29120027803</t>
  </si>
  <si>
    <t>SO10/F29120017371</t>
  </si>
  <si>
    <t>SO10/F29120017556</t>
  </si>
  <si>
    <t>SO10/F29120017644</t>
  </si>
  <si>
    <t>SO10/F29120017769</t>
  </si>
  <si>
    <t>SO10/F29120017937</t>
  </si>
  <si>
    <t>SO10/F29120018667</t>
  </si>
  <si>
    <t>SO10/F29120018846</t>
  </si>
  <si>
    <t>SO10/F29120019051</t>
  </si>
  <si>
    <t>SO10/F29120019256</t>
  </si>
  <si>
    <t>SO10/F29120019296</t>
  </si>
  <si>
    <t>SO10/F29120019700</t>
  </si>
  <si>
    <t>SO10/F29120020641</t>
  </si>
  <si>
    <t>SO10/F29120021951</t>
  </si>
  <si>
    <t>SO10/F29120022205</t>
  </si>
  <si>
    <t>SO10/F29120022774</t>
  </si>
  <si>
    <t>SO10/F29120024134</t>
  </si>
  <si>
    <t>SO10/F29120024680</t>
  </si>
  <si>
    <t>SO10/F29120024833</t>
  </si>
  <si>
    <t>SO10/F29120025667</t>
  </si>
  <si>
    <t>SO10/F29120027249</t>
  </si>
  <si>
    <t>SO10/F29120027767</t>
  </si>
  <si>
    <t>SO10/F29120017706</t>
  </si>
  <si>
    <t>SO10/F29120017767</t>
  </si>
  <si>
    <t>SO10/F29120017969</t>
  </si>
  <si>
    <t>SO10/F29120018657</t>
  </si>
  <si>
    <t>SO10/F29120018810</t>
  </si>
  <si>
    <t>SO10/F29120019029</t>
  </si>
  <si>
    <t>SO10/F29120019169</t>
  </si>
  <si>
    <t>SO10/F29120019321</t>
  </si>
  <si>
    <t>SO10/F29120019709</t>
  </si>
  <si>
    <t>SO10/F29120020256</t>
  </si>
  <si>
    <t>SO10/F29120020634</t>
  </si>
  <si>
    <t>SO10/F29120020852</t>
  </si>
  <si>
    <t>SO10/F29120021821</t>
  </si>
  <si>
    <t>SO10/F29120022633</t>
  </si>
  <si>
    <t>SO10/F29120017351</t>
  </si>
  <si>
    <t>SO10/F29120017543</t>
  </si>
  <si>
    <t>SO10/F29120017641</t>
  </si>
  <si>
    <t>SO10/F29120017314</t>
  </si>
  <si>
    <t>SO10/F29120017511</t>
  </si>
  <si>
    <t>SO10/F29120017687</t>
  </si>
  <si>
    <t>SO10/F29120017862</t>
  </si>
  <si>
    <t>SO10/F29120017942</t>
  </si>
  <si>
    <t>SO10/F29120017352</t>
  </si>
  <si>
    <t>SO10/F29120017593</t>
  </si>
  <si>
    <t>SO10/F29120017645</t>
  </si>
  <si>
    <t>SO10/F29120017774</t>
  </si>
  <si>
    <t>SO10/F29120017958</t>
  </si>
  <si>
    <t>SO10/F29120018666</t>
  </si>
  <si>
    <t>SO10/F29120018855</t>
  </si>
  <si>
    <t>SO10/F29120019092</t>
  </si>
  <si>
    <t>SO10/F29120019171</t>
  </si>
  <si>
    <t>SO10/F29120019290</t>
  </si>
  <si>
    <t>SO10/F29120019717</t>
  </si>
  <si>
    <t>SO10/F29120020279</t>
  </si>
  <si>
    <t>SO10/F29120020639</t>
  </si>
  <si>
    <t>SO10/F29120020889</t>
  </si>
  <si>
    <t>SO10/F29120021823</t>
  </si>
  <si>
    <t>SO10/F29120022164</t>
  </si>
  <si>
    <t>SO10/F29120022730</t>
  </si>
  <si>
    <t>SO10/F29120024154</t>
  </si>
  <si>
    <t>SO10/F29120024587</t>
  </si>
  <si>
    <t>SO10/F29120024823</t>
  </si>
  <si>
    <t>SO10/F29120025075</t>
  </si>
  <si>
    <t>SO10/F29120025649</t>
  </si>
  <si>
    <t>SO10/F29120025163</t>
  </si>
  <si>
    <t>SO10/F29120025558</t>
  </si>
  <si>
    <t>SO10/F29120027210</t>
  </si>
  <si>
    <t>SO10/F29120027628</t>
  </si>
  <si>
    <t>SO10/F29120027821</t>
  </si>
  <si>
    <t>SO10/F29120028668</t>
  </si>
  <si>
    <t>SO10/F29120029011</t>
  </si>
  <si>
    <t>SO10/F29120030012</t>
  </si>
  <si>
    <t>SO10/F29120031359</t>
  </si>
  <si>
    <t>SO10/F29120017864</t>
  </si>
  <si>
    <t>SO10/F29120017908</t>
  </si>
  <si>
    <t>SO10/F29120018653</t>
  </si>
  <si>
    <t>SO10/F29120018806</t>
  </si>
  <si>
    <t>SO10/F29120019022</t>
  </si>
  <si>
    <t>SO10/F29120019141</t>
  </si>
  <si>
    <t>SO10/F29120019231</t>
  </si>
  <si>
    <t>SO10/F29120019301</t>
  </si>
  <si>
    <t>SO10/F29120019743</t>
  </si>
  <si>
    <t>SO10/F29120020265</t>
  </si>
  <si>
    <t>SO10/F29120020629</t>
  </si>
  <si>
    <t>SO10/F29120020900</t>
  </si>
  <si>
    <t>SO10/F29120021820</t>
  </si>
  <si>
    <t>SO10/F29120022195</t>
  </si>
  <si>
    <t>SO10/F29120022696</t>
  </si>
  <si>
    <t>SO10/F29120024152</t>
  </si>
  <si>
    <t>SO10/F29120024600</t>
  </si>
  <si>
    <t>SO10/F29120024837</t>
  </si>
  <si>
    <t>SO10/F29120025078</t>
  </si>
  <si>
    <t>SO10/F29120025562</t>
  </si>
  <si>
    <t>SO10/F29120027196</t>
  </si>
  <si>
    <t>SO10/F29120027631</t>
  </si>
  <si>
    <t>SO10/F29120027811</t>
  </si>
  <si>
    <t>SO10/F29120028679</t>
  </si>
  <si>
    <t>SO10/F29120028818</t>
  </si>
  <si>
    <t>SO10/F29120030039</t>
  </si>
  <si>
    <t>SO10/F29120030248</t>
  </si>
  <si>
    <t>SO10/F29120030823</t>
  </si>
  <si>
    <t>SO10/F29120031311</t>
  </si>
  <si>
    <t>SO11/F29120039212</t>
  </si>
  <si>
    <t>SO11/F29120039213</t>
  </si>
  <si>
    <t>SO11/F29120039214</t>
  </si>
  <si>
    <t>SO11/F29120039215</t>
  </si>
  <si>
    <t>SO11/F29120039216</t>
  </si>
  <si>
    <t>SO11/F29120039217</t>
  </si>
  <si>
    <t>SO11/F29120039218</t>
  </si>
  <si>
    <t>SO11/F29120039219</t>
  </si>
  <si>
    <t>SO11/F29120039220</t>
  </si>
  <si>
    <t>SO11/F29120039221</t>
  </si>
  <si>
    <t>SO11/F29120039222</t>
  </si>
  <si>
    <t>SO11/F29120039223</t>
  </si>
  <si>
    <t>SO11/F29120039224</t>
  </si>
  <si>
    <t>SO11/F29120039225</t>
  </si>
  <si>
    <t>SO11/F29120039233</t>
  </si>
  <si>
    <t>SO11/F29120039234</t>
  </si>
  <si>
    <t>SO11/F29120039235</t>
  </si>
  <si>
    <t>SO11/F29120039236</t>
  </si>
  <si>
    <t>SO11/F29120039237</t>
  </si>
  <si>
    <t>SO11/F29120039238</t>
  </si>
  <si>
    <t>SO11/F29120039239</t>
  </si>
  <si>
    <t>SO11/F29120039240</t>
  </si>
  <si>
    <t>SO11/F29120039241</t>
  </si>
  <si>
    <t>SO11/F29120039242</t>
  </si>
  <si>
    <t>SO13/F29120035050</t>
  </si>
  <si>
    <t>SO13/F29120035049</t>
  </si>
  <si>
    <t>SO13/F29120035046</t>
  </si>
  <si>
    <r>
      <t>SO</t>
    </r>
    <r>
      <rPr>
        <sz val="11"/>
        <rFont val="Calibri"/>
        <family val="2"/>
        <scheme val="minor"/>
      </rPr>
      <t>10/F29120037449</t>
    </r>
  </si>
  <si>
    <t>SO13/F29120037790</t>
  </si>
  <si>
    <t>SO13/F29120037792</t>
  </si>
  <si>
    <t>SO13/F29120037788</t>
  </si>
  <si>
    <t>SO13/F29120037795</t>
  </si>
  <si>
    <t>SO13/F29120037798</t>
  </si>
  <si>
    <t>SO13/F29120037800</t>
  </si>
  <si>
    <t>SO13/F29120037803</t>
  </si>
  <si>
    <t>SO10/F29120038156</t>
  </si>
  <si>
    <t>SO10/F29120038137</t>
  </si>
  <si>
    <t>SO10/F29120038665</t>
  </si>
  <si>
    <t>SO11/F29120039158</t>
  </si>
  <si>
    <t>SO11/F29120016125</t>
  </si>
  <si>
    <t>SO11/F29120040929</t>
  </si>
  <si>
    <t>SO11/F29120040930</t>
  </si>
  <si>
    <t>SO11/F29120040931</t>
  </si>
  <si>
    <t>SO11/F29120040935</t>
  </si>
  <si>
    <t>SO11/F29120040936</t>
  </si>
  <si>
    <t>SO11/F29120040937</t>
  </si>
  <si>
    <t>S011/F29120041299</t>
  </si>
  <si>
    <t>SO11/F29120041639</t>
  </si>
  <si>
    <t>SO11/F29120041643</t>
  </si>
  <si>
    <t>SO12/F29120019209</t>
  </si>
  <si>
    <t>SO12/F29120019282</t>
  </si>
  <si>
    <t>SO12/F29120019689</t>
  </si>
  <si>
    <t>SO12/F29120022177</t>
  </si>
  <si>
    <t>SO12/F29120022657</t>
  </si>
  <si>
    <t>SO12/F29120024195</t>
  </si>
  <si>
    <t>SO10/F29120042023</t>
  </si>
  <si>
    <t>SO10/F29120014066</t>
  </si>
  <si>
    <t>FOR COAL POSITION OF SECL MONTH WISE DATA-JUN-2023</t>
  </si>
  <si>
    <t>02.06.2023</t>
  </si>
  <si>
    <t>KORBA/GEVRA</t>
  </si>
  <si>
    <t>05.06.2023</t>
  </si>
  <si>
    <t>07.06.2023</t>
  </si>
  <si>
    <t>08.06.2023</t>
  </si>
  <si>
    <t>Gevra/Kusmunda/DIPKA/KORBA</t>
  </si>
  <si>
    <t>KORBA/DIPKA/RAIGRH</t>
  </si>
  <si>
    <t>DIPKA /Kusmunda</t>
  </si>
  <si>
    <t>Raigarh</t>
  </si>
  <si>
    <t>Raigarh/Gevra</t>
  </si>
  <si>
    <t>30.06.23</t>
  </si>
  <si>
    <t>SO10/29120018658</t>
  </si>
  <si>
    <t>SO11/F29120043769</t>
  </si>
  <si>
    <t>SO11/F29120043770</t>
  </si>
  <si>
    <t>SO11/F29120043771</t>
  </si>
  <si>
    <t>SO11/F29120043776</t>
  </si>
  <si>
    <t>SO11/F29120043777</t>
  </si>
  <si>
    <t>SO11/F29120043962</t>
  </si>
  <si>
    <t>SO11/F29120043963</t>
  </si>
  <si>
    <t>SO11/F29120043964</t>
  </si>
  <si>
    <t>SO11/F29120043965</t>
  </si>
  <si>
    <t>SO11/F29120043966</t>
  </si>
  <si>
    <t>SO11/F29120043973</t>
  </si>
  <si>
    <t>SO11/F29120043974</t>
  </si>
  <si>
    <t>SO11/F29120043975</t>
  </si>
  <si>
    <t>SO11/F29120044370</t>
  </si>
  <si>
    <t>SO11/F29120044372</t>
  </si>
  <si>
    <t>SO11/F29120046194</t>
  </si>
  <si>
    <t>SO11/F29120046195</t>
  </si>
  <si>
    <t>SO11/F29120046197</t>
  </si>
  <si>
    <t>SO11/F29120046751</t>
  </si>
  <si>
    <t>SO11/F29120046752</t>
  </si>
  <si>
    <t>SO11/F29120046754</t>
  </si>
  <si>
    <t>SO11/F29120047565</t>
  </si>
  <si>
    <t>SO11/F29120047567</t>
  </si>
  <si>
    <t>SO10/F29120043130</t>
  </si>
  <si>
    <t>SO10/F29120043131</t>
  </si>
  <si>
    <t>SO12/F29120043502</t>
  </si>
  <si>
    <t>SO10/F29120044721</t>
  </si>
  <si>
    <t>SO13/F29120045328</t>
  </si>
  <si>
    <t>SO13/F29120045329</t>
  </si>
  <si>
    <t>SIO13/F29120045330</t>
  </si>
  <si>
    <t>SO13/F29120046150</t>
  </si>
  <si>
    <t>SO10/F29120047029</t>
  </si>
  <si>
    <t>SO10/F29120047710</t>
  </si>
  <si>
    <t>SO10/F29120047991</t>
  </si>
  <si>
    <t>SO11/F29120048873</t>
  </si>
  <si>
    <t>SO12/F29120048941</t>
  </si>
  <si>
    <t>SO11/F29120034505</t>
  </si>
  <si>
    <t>SO11/F29120034506</t>
  </si>
  <si>
    <t>SO11/F29120034806</t>
  </si>
  <si>
    <t>SO11/F29120039505</t>
  </si>
  <si>
    <t>SO11/F29120039506</t>
  </si>
  <si>
    <t>SO11/F29120039507</t>
  </si>
  <si>
    <t>SO11/F29120039508</t>
  </si>
  <si>
    <t>SO11/F29120039509</t>
  </si>
  <si>
    <t>SO11/F29120039510</t>
  </si>
  <si>
    <t>SO11/F29120034289</t>
  </si>
  <si>
    <t>SO11/F29120034518</t>
  </si>
  <si>
    <t>SO11/F29120034814</t>
  </si>
  <si>
    <t>SO11/F29120039567</t>
  </si>
  <si>
    <t>SO11/F29120039568</t>
  </si>
  <si>
    <t>SO11/F29120039569</t>
  </si>
  <si>
    <t>SO11/F29120039570</t>
  </si>
  <si>
    <t>SO11/F29120039571</t>
  </si>
  <si>
    <t>SO11/F29120039180</t>
  </si>
  <si>
    <t>SO11/F29120039687</t>
  </si>
  <si>
    <t>SO11/F29120039688</t>
  </si>
  <si>
    <t>SO11/F29120039689</t>
  </si>
  <si>
    <t>SO11/F29120039690</t>
  </si>
  <si>
    <t>SO11/F29120039691</t>
  </si>
  <si>
    <t>SO11/F29120040993</t>
  </si>
  <si>
    <t>SO11/F29120040994</t>
  </si>
  <si>
    <t>SO11/F29120040995</t>
  </si>
  <si>
    <t>SO11/F29120041659</t>
  </si>
  <si>
    <t>SO11/F29120047556</t>
  </si>
  <si>
    <t>SO11/F29120043956</t>
  </si>
  <si>
    <t>SO11/F29120044414</t>
  </si>
  <si>
    <t>SO11/F29120046245</t>
  </si>
  <si>
    <t>SO11/F29120046804</t>
  </si>
  <si>
    <t>SO11/F29120047611</t>
  </si>
  <si>
    <t>SO11/F29120043957</t>
  </si>
  <si>
    <t>SO11/F29120044415</t>
  </si>
  <si>
    <t>SO11/F29120046246</t>
  </si>
  <si>
    <t>SO11/F29120046806</t>
  </si>
  <si>
    <t>SO11/F29120039190</t>
  </si>
  <si>
    <t>SO11/F29120039788</t>
  </si>
  <si>
    <t>SO11/F29120039789</t>
  </si>
  <si>
    <t>SO11/F29120039790</t>
  </si>
  <si>
    <t>SO11/F29120039791</t>
  </si>
  <si>
    <t>SO11/F29120039792</t>
  </si>
  <si>
    <t>SO11/F29120039793</t>
  </si>
  <si>
    <t>SO11/F29120039794</t>
  </si>
  <si>
    <t>SO11/F29120039795</t>
  </si>
  <si>
    <t>SO11/F29120041035</t>
  </si>
  <si>
    <t>SO11/F29120041036</t>
  </si>
  <si>
    <t>SO11/F29120041037</t>
  </si>
  <si>
    <t>SO11/F29120041675</t>
  </si>
  <si>
    <t>SO11/F29120043836</t>
  </si>
  <si>
    <t>SO11/F29120044062</t>
  </si>
  <si>
    <t>SO11/F29120043837</t>
  </si>
  <si>
    <t>SO11/F29120044063</t>
  </si>
  <si>
    <t>SO11/F29120044064</t>
  </si>
  <si>
    <t>SO11/F29120044396</t>
  </si>
  <si>
    <t>SO11/F29120033597</t>
  </si>
  <si>
    <t>SO11/F29120033598</t>
  </si>
  <si>
    <t>SO11/F29120033599</t>
  </si>
  <si>
    <t>SO11/F29120034158</t>
  </si>
  <si>
    <t>SO11/F29120034538</t>
  </si>
  <si>
    <t>SO11/F29120034539</t>
  </si>
  <si>
    <t>SO11/F29120034825</t>
  </si>
  <si>
    <t>SO11/F29120039706</t>
  </si>
  <si>
    <t>SO11/F29120039707</t>
  </si>
  <si>
    <t>SO11/F29120039708</t>
  </si>
  <si>
    <t>SO12/F29120050460</t>
  </si>
  <si>
    <t>SO09/F29120051132</t>
  </si>
  <si>
    <t>SO10/F29120032533</t>
  </si>
  <si>
    <t>SO10/F29120032636</t>
  </si>
  <si>
    <t>SO10/F29120032860</t>
  </si>
  <si>
    <t>SO10/F29120032973</t>
  </si>
  <si>
    <t>SO10/F29120033117</t>
  </si>
  <si>
    <t>SO10/F29120033939</t>
  </si>
  <si>
    <t>SO10/F29120035322</t>
  </si>
  <si>
    <t>SO10/F29120035405</t>
  </si>
  <si>
    <t>SO10/F29120036816</t>
  </si>
  <si>
    <t>SO10/F29120036891</t>
  </si>
  <si>
    <t>SO10/F29120037836</t>
  </si>
  <si>
    <t>SO10/F29120035352</t>
  </si>
  <si>
    <t>SO10/F29120035380</t>
  </si>
  <si>
    <t>SO10/F29120035661</t>
  </si>
  <si>
    <t xml:space="preserve">SO10/F29120035825 </t>
  </si>
  <si>
    <t>SO10/F29120036417</t>
  </si>
  <si>
    <t>SO10/F29120036765</t>
  </si>
  <si>
    <t>SO10/F29120036897</t>
  </si>
  <si>
    <t>SO10/F29120037770</t>
  </si>
  <si>
    <t>SO10/F29120037946</t>
  </si>
  <si>
    <t>SO10/F29120038347</t>
  </si>
  <si>
    <t>SO10/F29120038778</t>
  </si>
  <si>
    <t>SO10/F29120039880</t>
  </si>
  <si>
    <t>SO10/F29120040171</t>
  </si>
  <si>
    <t>SO10/F29120041346</t>
  </si>
  <si>
    <t>SO10/F29120041462</t>
  </si>
  <si>
    <t>SO10/F29120042360</t>
  </si>
  <si>
    <t>SO10/F29120041607</t>
  </si>
  <si>
    <t>SO10/F29120042434</t>
  </si>
  <si>
    <t>SO10/F29120043208</t>
  </si>
  <si>
    <t>SO10/F29120043394</t>
  </si>
  <si>
    <t>SO10/F29120043509</t>
  </si>
  <si>
    <t>SO10/F29120043928</t>
  </si>
  <si>
    <t>SO10/F29120045311</t>
  </si>
  <si>
    <t>SO10/F29120045988</t>
  </si>
  <si>
    <t>SO10/F29120046414</t>
  </si>
  <si>
    <t>SO10/F29120047087</t>
  </si>
  <si>
    <t>SO10/F29120036963</t>
  </si>
  <si>
    <t>SO10/F29120037759</t>
  </si>
  <si>
    <t>SO10/F29120037961</t>
  </si>
  <si>
    <t>SO10/F29120038334</t>
  </si>
  <si>
    <t>SO10/F29120038780</t>
  </si>
  <si>
    <t>SO10/F29120039874</t>
  </si>
  <si>
    <t>SO10/F29120040252</t>
  </si>
  <si>
    <t>SO10/F29120041351</t>
  </si>
  <si>
    <t>SO10/F29120041480</t>
  </si>
  <si>
    <t xml:space="preserve">SO10/F29120041633 </t>
  </si>
  <si>
    <t>SO10/F29120042435</t>
  </si>
  <si>
    <t>SO10/F29120043204</t>
  </si>
  <si>
    <t>SO10/F29120043346</t>
  </si>
  <si>
    <t>SO10/F29120043522</t>
  </si>
  <si>
    <t>SO10/F29120043876</t>
  </si>
  <si>
    <t>SO10/F29120045232</t>
  </si>
  <si>
    <t>SO10/F29120043935</t>
  </si>
  <si>
    <t>SO10/F29120045228</t>
  </si>
  <si>
    <t>SO10/F29120045878</t>
  </si>
  <si>
    <t>SO10/F29120046321</t>
  </si>
  <si>
    <t>SO10/F29120032512</t>
  </si>
  <si>
    <t>SO10/F29120032619</t>
  </si>
  <si>
    <t>SO10/F29120032851</t>
  </si>
  <si>
    <t>SO10/F29120032947</t>
  </si>
  <si>
    <t>SO10/F29120033120</t>
  </si>
  <si>
    <t>SO10/F29120033946</t>
  </si>
  <si>
    <t>SO10/F29120035311</t>
  </si>
  <si>
    <t>SO10/F29120035387</t>
  </si>
  <si>
    <t>SO10/F29120035656</t>
  </si>
  <si>
    <t>SO10/F29120035773</t>
  </si>
  <si>
    <t>SO10/F29120035810</t>
  </si>
  <si>
    <t>SO10/F29120036428</t>
  </si>
  <si>
    <t>SO10/F29120036786</t>
  </si>
  <si>
    <t>SO10/F29120036889</t>
  </si>
  <si>
    <t>SO10/F29120037217</t>
  </si>
  <si>
    <t>SO10/F29120037980</t>
  </si>
  <si>
    <t>SO10/F29120038349</t>
  </si>
  <si>
    <t>SO10/F29120038981</t>
  </si>
  <si>
    <t>SO10/F29120039879</t>
  </si>
  <si>
    <t>SO10/F29120040185</t>
  </si>
  <si>
    <t>SO10/F29120041395</t>
  </si>
  <si>
    <t>SO10/F29120041560</t>
  </si>
  <si>
    <t>SO10/F29120042419</t>
  </si>
  <si>
    <t>SO10/F29120043150</t>
  </si>
  <si>
    <t>SO10/F29120043367</t>
  </si>
  <si>
    <t>SO10/F29120032501</t>
  </si>
  <si>
    <t>SO10/F29120032667</t>
  </si>
  <si>
    <t>SO10/F29120032861</t>
  </si>
  <si>
    <t>SO10/F29120033038</t>
  </si>
  <si>
    <t>SO10/F29120033153</t>
  </si>
  <si>
    <t>SO10/F29120033956</t>
  </si>
  <si>
    <t>SO10/F29120035302</t>
  </si>
  <si>
    <t>SO10/F29120035409</t>
  </si>
  <si>
    <t>SO10/F29120035654</t>
  </si>
  <si>
    <t>SO10/F29120032536</t>
  </si>
  <si>
    <t>SO10/F29120032639</t>
  </si>
  <si>
    <t>SO10/F29120032873</t>
  </si>
  <si>
    <t>SO10/F29120032968</t>
  </si>
  <si>
    <t>SO10/F29120049454</t>
  </si>
  <si>
    <t>SO10/F29120053722</t>
  </si>
  <si>
    <t>SO12/F29120053967</t>
  </si>
  <si>
    <t>SO12/F29120053970</t>
  </si>
  <si>
    <t>SO10/F29120054160</t>
  </si>
  <si>
    <t>SO12/F29120054959</t>
  </si>
  <si>
    <t>SO10/F29120054149</t>
  </si>
  <si>
    <t>FOR COAL POSITION OF SECL MONTH WISE DATA-JUL-2023</t>
  </si>
  <si>
    <t>06.07.23</t>
  </si>
  <si>
    <t>12.07.23</t>
  </si>
  <si>
    <t>17.07.23</t>
  </si>
  <si>
    <t>07.07.23</t>
  </si>
  <si>
    <t>11.07.23</t>
  </si>
  <si>
    <t>Korba/Kusmunda</t>
  </si>
  <si>
    <t>18.07.23</t>
  </si>
  <si>
    <t>19.07.23</t>
  </si>
  <si>
    <t>20.07.23</t>
  </si>
  <si>
    <t>SO12/F29120049121</t>
  </si>
  <si>
    <t>SO12/F29120049147</t>
  </si>
  <si>
    <t>SO11/F29120049170</t>
  </si>
  <si>
    <t>SO11/F29120049171</t>
  </si>
  <si>
    <t>SO10/F29120049392</t>
  </si>
  <si>
    <t>SO12/F29120049633</t>
  </si>
  <si>
    <t>SO11/F29120049697</t>
  </si>
  <si>
    <t>SO11/F29120049723</t>
  </si>
  <si>
    <t>SO12/F29120049904</t>
  </si>
  <si>
    <t>SO12/F29120049979</t>
  </si>
  <si>
    <t>SO11/F29120050225</t>
  </si>
  <si>
    <t>SO11/F29120050250</t>
  </si>
  <si>
    <t>SO11/F29120050251</t>
  </si>
  <si>
    <t>SO10/F29120049898</t>
  </si>
  <si>
    <t>SO10/F29120050160</t>
  </si>
  <si>
    <t>SO10/F29120050280</t>
  </si>
  <si>
    <t>SO12/F29120050376</t>
  </si>
  <si>
    <t>SO12/F29120050407</t>
  </si>
  <si>
    <t>SO10/F29120050552</t>
  </si>
  <si>
    <t>SO11/F29120051129</t>
  </si>
  <si>
    <t>SO11/F29120051194</t>
  </si>
  <si>
    <t>SO11/F29120051195</t>
  </si>
  <si>
    <t>SO11/F29120051262</t>
  </si>
  <si>
    <t>SO11/F29120051263</t>
  </si>
  <si>
    <t>SO11/F29120051264</t>
  </si>
  <si>
    <t>SO11/F29120051265</t>
  </si>
  <si>
    <t>SO12/F29120051056</t>
  </si>
  <si>
    <t>SO12/F29120051127</t>
  </si>
  <si>
    <t>SO12/F29120051435</t>
  </si>
  <si>
    <t>SO12/F29120051437</t>
  </si>
  <si>
    <t>SO10/F29120051513</t>
  </si>
  <si>
    <t>SO11/F29120051660</t>
  </si>
  <si>
    <t>SO11/F29120051667</t>
  </si>
  <si>
    <t>SO10/F29120051837</t>
  </si>
  <si>
    <t>SO11/F29120052108</t>
  </si>
  <si>
    <t>SO11/F29120052109</t>
  </si>
  <si>
    <t>SO11/F29120052115</t>
  </si>
  <si>
    <t>SO12/F29120052139</t>
  </si>
  <si>
    <t>SO12/F29120052145</t>
  </si>
  <si>
    <t>SO12/F29120052289</t>
  </si>
  <si>
    <t>SO10/F29120052561</t>
  </si>
  <si>
    <t>SO10/F29120052671</t>
  </si>
  <si>
    <t>SO12/F29120052818</t>
  </si>
  <si>
    <t>SO11/F29120052838</t>
  </si>
  <si>
    <t>SO11/F29120052932</t>
  </si>
  <si>
    <t>SO11/F29120052933</t>
  </si>
  <si>
    <t>SO11/F29120052934</t>
  </si>
  <si>
    <t>SO11/F29120052935</t>
  </si>
  <si>
    <t>SO11/F29120052948</t>
  </si>
  <si>
    <t>SO11/F29120052949</t>
  </si>
  <si>
    <t>SO12/F29120053246</t>
  </si>
  <si>
    <t>SO11/F29120053421</t>
  </si>
  <si>
    <t>SO11/F29120053422</t>
  </si>
  <si>
    <t>SO11/F29120053423</t>
  </si>
  <si>
    <t>SO11/F29120053424</t>
  </si>
  <si>
    <t>SO11/F29120053439</t>
  </si>
  <si>
    <t>SO11/F29120053440</t>
  </si>
  <si>
    <t>SO10/F29120053556</t>
  </si>
  <si>
    <t>SO12/F29120053807</t>
  </si>
  <si>
    <t>SO11/F29120053943</t>
  </si>
  <si>
    <t>SO11/F29120053944</t>
  </si>
  <si>
    <t>SO11/F29120053952</t>
  </si>
  <si>
    <t>SO11/F29120054043</t>
  </si>
  <si>
    <t>SO11/F29120054044</t>
  </si>
  <si>
    <t>SO11/F29120054049</t>
  </si>
  <si>
    <t>SO10/F29120054274</t>
  </si>
  <si>
    <t>SO10/F29120054417</t>
  </si>
  <si>
    <t>SO11/F29120055157</t>
  </si>
  <si>
    <t>SO11/F29120055158</t>
  </si>
  <si>
    <t>SO11/F29120055167</t>
  </si>
  <si>
    <t>SO11/F29120055168</t>
  </si>
  <si>
    <t>SO11/F29120055619</t>
  </si>
  <si>
    <t>SO11/F29120055620</t>
  </si>
  <si>
    <t>SO11/F29120055627</t>
  </si>
  <si>
    <t>SO12/F29120056122</t>
  </si>
  <si>
    <t>SO12/F29120056298</t>
  </si>
  <si>
    <t>SO10/F29120056372</t>
  </si>
  <si>
    <t>SO10/F29120056440</t>
  </si>
  <si>
    <t>SO10/F29120056483</t>
  </si>
  <si>
    <t>SO10/F29120056756</t>
  </si>
  <si>
    <t>SO10/F29120056760</t>
  </si>
  <si>
    <t>SO10/F29120056827</t>
  </si>
  <si>
    <t>SO10/F29120056989</t>
  </si>
  <si>
    <t>SO11/F29120057437</t>
  </si>
  <si>
    <t>SO11/F29120057434</t>
  </si>
  <si>
    <t>SO11/F29120057435</t>
  </si>
  <si>
    <t>SO11/F29120057436</t>
  </si>
  <si>
    <t>SO11/F29120057452</t>
  </si>
  <si>
    <t>SO11/F29120057453</t>
  </si>
  <si>
    <t>SO11/F29120057456</t>
  </si>
  <si>
    <t>SO11/F29120057457</t>
  </si>
  <si>
    <t>SO10/F29120057513</t>
  </si>
  <si>
    <t>SO12/F29120057986</t>
  </si>
  <si>
    <t>SO12/F29120058095</t>
  </si>
  <si>
    <t>SO11/F29120058346</t>
  </si>
  <si>
    <t>SO11/F29120058347</t>
  </si>
  <si>
    <t>SO11/F29120058348</t>
  </si>
  <si>
    <t>SO11/F29120058363</t>
  </si>
  <si>
    <t>SO11/F29120058364</t>
  </si>
  <si>
    <t>SO11/F29120058345</t>
  </si>
  <si>
    <t>SO10/F29120054434</t>
  </si>
  <si>
    <t>SO12/F29120055347</t>
  </si>
  <si>
    <t>SO11/F29120055507</t>
  </si>
  <si>
    <t>SO11/F29120055508</t>
  </si>
  <si>
    <t>SO12/F29120054433</t>
  </si>
  <si>
    <t>SO12/F29120055747</t>
  </si>
  <si>
    <t>SO12/F29120055759</t>
  </si>
  <si>
    <t>SO10/F29120056316</t>
  </si>
  <si>
    <t>SO10/F29120056565</t>
  </si>
  <si>
    <t>SO10/F29120056566</t>
  </si>
  <si>
    <t>SO10/F29120057200</t>
  </si>
  <si>
    <t>SO10/F29120057203</t>
  </si>
  <si>
    <t>SO11/F29120057632</t>
  </si>
  <si>
    <t>SO10/F29120057638</t>
  </si>
  <si>
    <t>SO09/F29120057650</t>
  </si>
  <si>
    <t>SO12/F29120058146</t>
  </si>
  <si>
    <t>SO12/F29120058148</t>
  </si>
  <si>
    <t>SO12/F29120058196</t>
  </si>
  <si>
    <t>SO12/F29120058198</t>
  </si>
  <si>
    <t>SO10/F29120058231</t>
  </si>
  <si>
    <t>SO10/F29120058232</t>
  </si>
  <si>
    <t>SO10/F29120058453</t>
  </si>
  <si>
    <t>SO10/F29120058652</t>
  </si>
  <si>
    <t>SO10/F29120058715</t>
  </si>
  <si>
    <t>SO10/F29120058752</t>
  </si>
  <si>
    <t>SO10/F29120058763</t>
  </si>
  <si>
    <t>SO11/F29120059015</t>
  </si>
  <si>
    <t>SO11/F29120059016</t>
  </si>
  <si>
    <t>SO11/F29120059017</t>
  </si>
  <si>
    <t>SO11/F29120059018</t>
  </si>
  <si>
    <t>SO11/F29120059026</t>
  </si>
  <si>
    <t>SO11/F29120059027</t>
  </si>
  <si>
    <t>SO11/F29120059030</t>
  </si>
  <si>
    <t>SO11/F29120059031</t>
  </si>
  <si>
    <t>SO12/F29120059304</t>
  </si>
  <si>
    <t>SO12/F29120059614</t>
  </si>
  <si>
    <t>SO10/F29120058642</t>
  </si>
  <si>
    <t>SO11/F29120059082</t>
  </si>
  <si>
    <t>SO13/F29120059143</t>
  </si>
  <si>
    <t>SO13/F29120059148</t>
  </si>
  <si>
    <t>SO13/F29120059154</t>
  </si>
  <si>
    <t>SO13/F29120059768</t>
  </si>
  <si>
    <t>SO10/F29120060027</t>
  </si>
  <si>
    <t>08.07.23</t>
  </si>
  <si>
    <t>Dipka/Gevra/Kusmunda</t>
  </si>
  <si>
    <t>09.07.23</t>
  </si>
  <si>
    <t>10.07.23</t>
  </si>
  <si>
    <t>Dipka/Gevra</t>
  </si>
  <si>
    <t>Jun-23 &amp;Jul-23</t>
  </si>
  <si>
    <t>13.07.23</t>
  </si>
  <si>
    <t>14.07.23</t>
  </si>
  <si>
    <t>16.07.23</t>
  </si>
  <si>
    <t>21.07.23</t>
  </si>
  <si>
    <t>24.07.23</t>
  </si>
  <si>
    <t>26.07.23</t>
  </si>
  <si>
    <t>27.07.23</t>
  </si>
  <si>
    <t>28.07.23</t>
  </si>
  <si>
    <t>31.07.23</t>
  </si>
  <si>
    <t>Gevra/Kusmunda/Raigarh</t>
  </si>
  <si>
    <t>25.07.23</t>
  </si>
  <si>
    <t>Dipka/Gevra/Korba</t>
  </si>
  <si>
    <t>Gevra/Raigarh</t>
  </si>
  <si>
    <t>05.07.23</t>
  </si>
  <si>
    <t>Korba</t>
  </si>
  <si>
    <t>SO10/F29120060261</t>
  </si>
  <si>
    <t>SO10/F29120060266</t>
  </si>
  <si>
    <t>SO10/F29120060324</t>
  </si>
  <si>
    <t>SO10/F29120060335</t>
  </si>
  <si>
    <t>SO10/F29120060342</t>
  </si>
  <si>
    <t>SO10/F29120060387</t>
  </si>
  <si>
    <t>SO10/F29120060433</t>
  </si>
  <si>
    <t>SO10/F29120060444</t>
  </si>
  <si>
    <t>SO10/F29120060465</t>
  </si>
  <si>
    <t>SO10/F29120060468</t>
  </si>
  <si>
    <t>SO10/F29120060744</t>
  </si>
  <si>
    <t>SO10/F29120060754</t>
  </si>
  <si>
    <t>SO12/F29120060755</t>
  </si>
  <si>
    <t>SO12/F29120060862</t>
  </si>
  <si>
    <t>SO12/F29120060863</t>
  </si>
  <si>
    <t>SO12/F29120060937</t>
  </si>
  <si>
    <t>SO11/F29120061714</t>
  </si>
  <si>
    <t>SO11/F29120061718</t>
  </si>
  <si>
    <t>SO12/F29120061754</t>
  </si>
  <si>
    <t>SO11/F29120061870</t>
  </si>
  <si>
    <t>SO11/F29120061871</t>
  </si>
  <si>
    <t>SO11/F29120061873</t>
  </si>
  <si>
    <t>SO11/F29120061874</t>
  </si>
  <si>
    <t>SO11/F29120061875</t>
  </si>
  <si>
    <t>SO11/F29120061946</t>
  </si>
  <si>
    <t>SO11/F29120061947</t>
  </si>
  <si>
    <t>SO11/F29120061949</t>
  </si>
  <si>
    <t>SO11/F29120061950</t>
  </si>
  <si>
    <t>SO09/F29120060742</t>
  </si>
  <si>
    <t>SO12/F29120060935</t>
  </si>
  <si>
    <t>SO10/F29120062224</t>
  </si>
  <si>
    <t>SO12/F29120062225</t>
  </si>
  <si>
    <t>SO10/F29120062231</t>
  </si>
  <si>
    <t>SO10/F29120062255</t>
  </si>
  <si>
    <t>SO10/F29120062261</t>
  </si>
  <si>
    <t>SO12/F29120062278</t>
  </si>
  <si>
    <t>SO10/F29120062508</t>
  </si>
  <si>
    <t>SO10/F29120062513</t>
  </si>
  <si>
    <t>SO10/F29120062526</t>
  </si>
  <si>
    <t>SO10/F29120062550</t>
  </si>
  <si>
    <t>SO11/F29120062776</t>
  </si>
  <si>
    <t>SO11/F29120062804</t>
  </si>
  <si>
    <t>SO10/F29120063297</t>
  </si>
  <si>
    <t>SO10/F29120063304</t>
  </si>
  <si>
    <t>SO10/F29120063305</t>
  </si>
  <si>
    <t>SO10/F29120063983</t>
  </si>
  <si>
    <t>SO12/F29120064157</t>
  </si>
  <si>
    <t>SO11/F29120064191</t>
  </si>
  <si>
    <t>SO11/F29120063252</t>
  </si>
  <si>
    <t>SO11/F29120063284</t>
  </si>
  <si>
    <t>SO12/F29120063327</t>
  </si>
  <si>
    <t>SO12/F29120063489</t>
  </si>
  <si>
    <t>SO11/F29120063674</t>
  </si>
  <si>
    <t>SO10/F29120063739</t>
  </si>
  <si>
    <t>SO10/F29120063752</t>
  </si>
  <si>
    <t>SO10/F29120063753</t>
  </si>
  <si>
    <t>SO10/F29120063815</t>
  </si>
  <si>
    <t>SO10/F29120063818</t>
  </si>
  <si>
    <t>SO10/F29120063827</t>
  </si>
  <si>
    <t>SO12/F29120064001</t>
  </si>
  <si>
    <t>SO10/F29120064069</t>
  </si>
  <si>
    <t>SO10/F29120064103</t>
  </si>
  <si>
    <t>SO10/F29120064118</t>
  </si>
  <si>
    <t>SO10/F29120064663</t>
  </si>
  <si>
    <t>SO11/F29120064664</t>
  </si>
  <si>
    <t>SO11/F29120064665</t>
  </si>
  <si>
    <t>SO11/F29120064667</t>
  </si>
  <si>
    <t>SO10/F29120064770</t>
  </si>
  <si>
    <t>SO10/F29120064794</t>
  </si>
  <si>
    <t>SO10/F29120064817</t>
  </si>
  <si>
    <t>SO12/F29120064820</t>
  </si>
  <si>
    <t>SO12/F29120064853</t>
  </si>
  <si>
    <t>SO11/F29120065032</t>
  </si>
  <si>
    <t>SO11/F29120065033</t>
  </si>
  <si>
    <t>SO11/F29120065035</t>
  </si>
  <si>
    <t>SO12/F29120065149</t>
  </si>
  <si>
    <t>SO12/F29120065193</t>
  </si>
  <si>
    <t>SO10/F29120065417</t>
  </si>
  <si>
    <t>SO11/F29120065635</t>
  </si>
  <si>
    <t>SO11/F29120065636</t>
  </si>
  <si>
    <t>SO11/F29120065638</t>
  </si>
  <si>
    <t>SO10/F29120064943</t>
  </si>
  <si>
    <t>SO10/F29120065001</t>
  </si>
  <si>
    <t>SO10/F29120065310</t>
  </si>
  <si>
    <t>SO10/F29120065368</t>
  </si>
  <si>
    <t>SO10/F29120065951</t>
  </si>
  <si>
    <t>SO10/F29120065959</t>
  </si>
  <si>
    <t>SO10/F29120065964</t>
  </si>
  <si>
    <t>SO11/F29120066041</t>
  </si>
  <si>
    <t>SO11/F29120066071</t>
  </si>
  <si>
    <t>SO11/F29120066312</t>
  </si>
  <si>
    <t>SO10/F29120064917</t>
  </si>
  <si>
    <t>SO10/F29120065249</t>
  </si>
  <si>
    <t>SO10/F29120065901</t>
  </si>
  <si>
    <t>SO10/F29120065903</t>
  </si>
  <si>
    <t>NA</t>
  </si>
  <si>
    <t>SO11/F29120064936</t>
  </si>
  <si>
    <t>SO11/F29120066661</t>
  </si>
  <si>
    <t>SO10/F29120066723</t>
  </si>
  <si>
    <t>SO10/F29120066728</t>
  </si>
  <si>
    <t>SO10/F29120066735</t>
  </si>
  <si>
    <t>SO11/F29120048860</t>
  </si>
  <si>
    <t>SO11/F29120048861</t>
  </si>
  <si>
    <t>SO10/F29120066937</t>
  </si>
  <si>
    <t>SO12/F29120059687</t>
  </si>
  <si>
    <t>SO12/F29120059727</t>
  </si>
  <si>
    <t>SO11/F29120048862</t>
  </si>
  <si>
    <t>SO11/F29120048863</t>
  </si>
  <si>
    <t>SO11/F29120048864</t>
  </si>
  <si>
    <t>SO10/F29120048064</t>
  </si>
  <si>
    <t>SO10/F29120048115</t>
  </si>
  <si>
    <t>SO11/F29120048789</t>
  </si>
  <si>
    <t>SO11/:F29120048790</t>
  </si>
  <si>
    <t>:9800267342</t>
  </si>
  <si>
    <t>SO11/:F29120048791</t>
  </si>
  <si>
    <t>SO11/F29120049722</t>
  </si>
  <si>
    <t>SO13/F29120066697</t>
  </si>
  <si>
    <t>SO13/F29120066707</t>
  </si>
  <si>
    <t>SO13/F29120066708</t>
  </si>
  <si>
    <t>SO10/F29120066709</t>
  </si>
  <si>
    <t>SO13/F29120066710</t>
  </si>
  <si>
    <t>SO09/F29120066784</t>
  </si>
  <si>
    <t>SO09/F29120066802</t>
  </si>
  <si>
    <t>SO10/F29120059335</t>
  </si>
  <si>
    <t>SO12/F29120059760</t>
  </si>
  <si>
    <t>SO10/F29120067496</t>
  </si>
  <si>
    <t>SO10/F29120067604</t>
  </si>
  <si>
    <t>SO10/F29120067634</t>
  </si>
  <si>
    <t>SO10/F29120068048</t>
  </si>
  <si>
    <t>SO10/F29120068050</t>
  </si>
  <si>
    <t>SO10/F29120068090</t>
  </si>
  <si>
    <t>SO10/F29120068102</t>
  </si>
  <si>
    <t>SO10/F29120068199</t>
  </si>
  <si>
    <t>SO10/F29120068200</t>
  </si>
  <si>
    <t>SO10/F29120068202</t>
  </si>
  <si>
    <t>SO10/F29120068209</t>
  </si>
  <si>
    <t>SO10/F29120068647</t>
  </si>
  <si>
    <t>SO10/F29120068653</t>
  </si>
  <si>
    <t>SO10/F29120068656</t>
  </si>
  <si>
    <t>SO10/F29120068727</t>
  </si>
  <si>
    <t>SO11/F29120068850</t>
  </si>
  <si>
    <t>SO11/F29120068851</t>
  </si>
  <si>
    <t>SO11/F29120068860</t>
  </si>
  <si>
    <t>SO11/F29120068920</t>
  </si>
  <si>
    <t>SO11/F29120068921</t>
  </si>
  <si>
    <t>SO11/F29120068930</t>
  </si>
  <si>
    <t>SO11/F29120069382</t>
  </si>
  <si>
    <t>SO11/F29120069383</t>
  </si>
  <si>
    <t>SO11/F29120069392</t>
  </si>
  <si>
    <t>SO10/F29120069642</t>
  </si>
  <si>
    <t>SO10/F29120069659</t>
  </si>
  <si>
    <t>SO10/F29120069668</t>
  </si>
  <si>
    <t>SO10/F29120069692</t>
  </si>
  <si>
    <t>SO10/F29120069773</t>
  </si>
  <si>
    <t>SO10/F29120069786</t>
  </si>
  <si>
    <t>SO10/F29120069803</t>
  </si>
  <si>
    <t>S013/F29120067958</t>
  </si>
  <si>
    <t>SO12/F29120068345</t>
  </si>
  <si>
    <t>SO11/F29120070049</t>
  </si>
  <si>
    <t>SO11/F29120070050</t>
  </si>
  <si>
    <t>SO11/F29120070052</t>
  </si>
  <si>
    <t>SO11/F29120070053</t>
  </si>
  <si>
    <t>SO11/F29120070070</t>
  </si>
  <si>
    <t>SO11/F29120070071</t>
  </si>
  <si>
    <t>SO11/F29120070200</t>
  </si>
  <si>
    <t>SO11/F29120070201</t>
  </si>
  <si>
    <t>SO11/F29120070231</t>
  </si>
  <si>
    <t>SO11/F29120070232</t>
  </si>
  <si>
    <t>SO11/F29120070242</t>
  </si>
  <si>
    <t>SO13/F29120067218</t>
  </si>
  <si>
    <t>SO13/F29120067219</t>
  </si>
  <si>
    <t>SO13/F29120067220</t>
  </si>
  <si>
    <t>SO13/F29120067221</t>
  </si>
  <si>
    <t>SO10/F29120070085</t>
  </si>
  <si>
    <t>SO10/F29120070088</t>
  </si>
  <si>
    <t>SO09/F29120070144</t>
  </si>
  <si>
    <t>SO10/F29120070263</t>
  </si>
  <si>
    <t>SO10/F29120070266</t>
  </si>
  <si>
    <t>SO10/F29120070275</t>
  </si>
  <si>
    <t>SO10/F29120070366</t>
  </si>
  <si>
    <t>SO10/F29120070391</t>
  </si>
  <si>
    <t>SO11/F29120070620</t>
  </si>
  <si>
    <t>SO11/F29120070621</t>
  </si>
  <si>
    <t>SO11/F29120070637</t>
  </si>
  <si>
    <t>SO11/F29120070639</t>
  </si>
  <si>
    <t>SO11/F29120070642</t>
  </si>
  <si>
    <t>SO12/F29120070490</t>
  </si>
  <si>
    <t>SO11/F29120070992</t>
  </si>
  <si>
    <t>SO11/F29120071599</t>
  </si>
  <si>
    <t>SO11/F29120071611</t>
  </si>
  <si>
    <t>wc</t>
  </si>
  <si>
    <t>SO11/F29120071613</t>
  </si>
  <si>
    <t>SO10/F29120072581</t>
  </si>
  <si>
    <t>SO11/F29120073542</t>
  </si>
  <si>
    <t>SO11/F29120073543</t>
  </si>
  <si>
    <t>SO11/F29120073545</t>
  </si>
  <si>
    <t>SO10/F29120073574</t>
  </si>
  <si>
    <t>SO10/F29120073582</t>
  </si>
  <si>
    <t>SO10/F29120074182</t>
  </si>
  <si>
    <t>SO10/F29120074211</t>
  </si>
  <si>
    <t>SO11/F29120074549</t>
  </si>
  <si>
    <t>SO11/F29120074600</t>
  </si>
  <si>
    <t>SO11/F29120074601</t>
  </si>
  <si>
    <t>SO10/F29120074602</t>
  </si>
  <si>
    <t>SO11/F29120074603</t>
  </si>
  <si>
    <t>SO11/F29120074607</t>
  </si>
  <si>
    <t>SO11/F29120074608</t>
  </si>
  <si>
    <t>SO11/F29120074609</t>
  </si>
  <si>
    <t>SO11/F29120074610</t>
  </si>
  <si>
    <t>SO11/F29120074611</t>
  </si>
  <si>
    <t>SO11/F29120074612</t>
  </si>
  <si>
    <t>SO11/F29120074613</t>
  </si>
  <si>
    <t>SO11/F29120074614</t>
  </si>
  <si>
    <t>SO10/F29120074781</t>
  </si>
  <si>
    <t>SO10/F29120074782</t>
  </si>
  <si>
    <t>SO10/F29120074825</t>
  </si>
  <si>
    <t>SO10/F29120074840</t>
  </si>
  <si>
    <t>SO10/F29120074882</t>
  </si>
  <si>
    <t>SO10/F29120075444</t>
  </si>
  <si>
    <t>SO10/F29120075450</t>
  </si>
  <si>
    <t>SO10/F29120075452</t>
  </si>
  <si>
    <t>SO10/F29120075703</t>
  </si>
  <si>
    <t>SO10/F29120075738</t>
  </si>
  <si>
    <t>SO11/F29120076223</t>
  </si>
  <si>
    <t>SO11/F29120076224</t>
  </si>
  <si>
    <t>SO11/F29120076225</t>
  </si>
  <si>
    <t>SO11/F29120076226</t>
  </si>
  <si>
    <t>SO11/F29120076227</t>
  </si>
  <si>
    <t>SO11/F29120076228</t>
  </si>
  <si>
    <t>SO11/F29120076229</t>
  </si>
  <si>
    <t>SO11/F29120076230</t>
  </si>
  <si>
    <t>SO11/F29120076231</t>
  </si>
  <si>
    <t>SO11/F29120076232</t>
  </si>
  <si>
    <t>SO11/F29120076233</t>
  </si>
  <si>
    <t>SO10/F29120076566</t>
  </si>
  <si>
    <t>SO10/F29120076865</t>
  </si>
  <si>
    <t>SO10/F29120077068</t>
  </si>
  <si>
    <t>SO11/F29120077322</t>
  </si>
  <si>
    <t>SO11/F29120077356</t>
  </si>
  <si>
    <t>SO11/F29120077357</t>
  </si>
  <si>
    <t>SO11/F29120077358</t>
  </si>
  <si>
    <t>SO11/F29120077359</t>
  </si>
  <si>
    <t>SO11/F29120077361</t>
  </si>
  <si>
    <t>SO11/F29120077360</t>
  </si>
  <si>
    <t>SO10/F29120077742</t>
  </si>
  <si>
    <t>SO11/F29120078156</t>
  </si>
  <si>
    <t>SO11/F29120078157</t>
  </si>
  <si>
    <t>SO11/F29120078171</t>
  </si>
  <si>
    <t>SO11/F29120078172</t>
  </si>
  <si>
    <t>SO10/F29120077834</t>
  </si>
  <si>
    <t>SO11/F29120078563</t>
  </si>
  <si>
    <t>SO11/F29120078569</t>
  </si>
  <si>
    <t>SO11/F29120079223</t>
  </si>
  <si>
    <t>SO11/F29120079920</t>
  </si>
  <si>
    <t>SO11/F29120079950</t>
  </si>
  <si>
    <t>SO11/F29120079965</t>
  </si>
  <si>
    <t>SO11/F29120079966</t>
  </si>
  <si>
    <t>SO11/F29120080009</t>
  </si>
  <si>
    <t>SO11/F29120081092</t>
  </si>
  <si>
    <t>SO11/F29120081117</t>
  </si>
  <si>
    <t>SO10/F29120081542</t>
  </si>
  <si>
    <t>SO11/F29120081801</t>
  </si>
  <si>
    <t>SO11/F29120081802</t>
  </si>
  <si>
    <t>SO10/F29120081946</t>
  </si>
  <si>
    <t>SO10/F29120082432</t>
  </si>
  <si>
    <t>SO10/F29120082687</t>
  </si>
  <si>
    <t>SO11/F29120082747</t>
  </si>
  <si>
    <t>SO11/F29120082748</t>
  </si>
  <si>
    <t>SO11/F29120082749</t>
  </si>
  <si>
    <t>SO10/F29120083150</t>
  </si>
  <si>
    <t>SO10/F29120083191</t>
  </si>
  <si>
    <t>SO10/F29120083229</t>
  </si>
  <si>
    <t>SO10/F29120083303</t>
  </si>
  <si>
    <t>SO11/F29120083797</t>
  </si>
  <si>
    <t>SO11/F29120083798</t>
  </si>
  <si>
    <t>SO11/F29120083799</t>
  </si>
  <si>
    <t>SO10/F29120083859</t>
  </si>
  <si>
    <t>SO10/F29120083864</t>
  </si>
  <si>
    <t>SO10/F29120083933</t>
  </si>
  <si>
    <t>SO10/F29120084225</t>
  </si>
  <si>
    <t>SO11/F29120084449</t>
  </si>
  <si>
    <t>SO11/F29120084450</t>
  </si>
  <si>
    <t>SO11/F29120084724</t>
  </si>
  <si>
    <t>SO10/F29120085039</t>
  </si>
  <si>
    <t>SO10/F29120085055</t>
  </si>
  <si>
    <t>SO10/F29120085258</t>
  </si>
  <si>
    <t>SO10/F29120085259</t>
  </si>
  <si>
    <t>SO11/F29120085422</t>
  </si>
  <si>
    <t>SO11/F29120086862</t>
  </si>
  <si>
    <t>SO11/F29120086863</t>
  </si>
  <si>
    <t>SO10/F29120086906</t>
  </si>
  <si>
    <t>SO10/F29120086920</t>
  </si>
  <si>
    <t>SO10/F29120086119</t>
  </si>
  <si>
    <t>SO10/F29120086138</t>
  </si>
  <si>
    <t>SO10/F29120086301</t>
  </si>
  <si>
    <t>SO10/F29120086313</t>
  </si>
  <si>
    <t>SO10/F29120086427</t>
  </si>
  <si>
    <t>SO11/F29120086428</t>
  </si>
  <si>
    <t>SO11/F29120086430</t>
  </si>
  <si>
    <t>SO11/F29120087758</t>
  </si>
  <si>
    <t>SO11/F29120087759</t>
  </si>
  <si>
    <t>SO11/F29120087760</t>
  </si>
  <si>
    <t>SO11/F29120087761</t>
  </si>
  <si>
    <t>SO11/F29120087762</t>
  </si>
  <si>
    <t>SO11/F29120087763</t>
  </si>
  <si>
    <t>SO10/F29120087289</t>
  </si>
  <si>
    <t>SO10/F29120087295</t>
  </si>
  <si>
    <t>SO10/F29120087334</t>
  </si>
  <si>
    <t>SO10/F29120087382</t>
  </si>
  <si>
    <t>SO10/F29120071432</t>
  </si>
  <si>
    <t>SO10/F29120071969</t>
  </si>
  <si>
    <t>SO10/F29120072648</t>
  </si>
  <si>
    <t>SO10/F29120073256</t>
  </si>
  <si>
    <t>SO10/F29120071406</t>
  </si>
  <si>
    <t>SO10/F29120071971</t>
  </si>
  <si>
    <t>SO10/F29120072549</t>
  </si>
  <si>
    <t>SO10/F29120072649</t>
  </si>
  <si>
    <t>SO10/F29120073258</t>
  </si>
  <si>
    <t>SO10/F29120063743</t>
  </si>
  <si>
    <t>SO10/F29120066913</t>
  </si>
  <si>
    <t>SO11/F29120067412</t>
  </si>
  <si>
    <t>3330030820</t>
  </si>
  <si>
    <t>SO11/F29120067924</t>
  </si>
  <si>
    <t>SO11/F29120072506</t>
  </si>
  <si>
    <t>SO11/F29120073161</t>
  </si>
  <si>
    <t>SO11/F29120073162</t>
  </si>
  <si>
    <t>SO11/F29120067471</t>
  </si>
  <si>
    <t>SO11/F29120067912</t>
  </si>
  <si>
    <t>SO11/F29120071610</t>
  </si>
  <si>
    <t>SO11/F29120072505</t>
  </si>
  <si>
    <t>SO11/F29120073159</t>
  </si>
  <si>
    <t>SO11/F29120073160</t>
  </si>
  <si>
    <t>SO11/F29120071566</t>
  </si>
  <si>
    <t>SO11/F29120072508</t>
  </si>
  <si>
    <t>SO11/F29120073165</t>
  </si>
  <si>
    <t>SO11/F29120073166</t>
  </si>
  <si>
    <t>SO10/F29120088141</t>
  </si>
  <si>
    <t>SO10/F29120088142</t>
  </si>
  <si>
    <t>SO10/F29120088508</t>
  </si>
  <si>
    <t>SO11/F29120088555</t>
  </si>
  <si>
    <t>SO11/F29120088556</t>
  </si>
  <si>
    <t>SO10/F29120088557</t>
  </si>
  <si>
    <t>SO10/F29120073182</t>
  </si>
  <si>
    <t>SO10/F29120073197</t>
  </si>
  <si>
    <t>SO10/F29120073209</t>
  </si>
  <si>
    <t>SO10/F29120073210</t>
  </si>
  <si>
    <t>SO09/F29120073254</t>
  </si>
  <si>
    <t>SO10/F29120073513</t>
  </si>
  <si>
    <t>SO11/F29120072598</t>
  </si>
  <si>
    <t>SO10/F29120074084</t>
  </si>
  <si>
    <t>SO10/F29120074478</t>
  </si>
  <si>
    <t>SO10/F29120075142</t>
  </si>
  <si>
    <t>SO10/F29120075155</t>
  </si>
  <si>
    <t>SO10/F29120075643</t>
  </si>
  <si>
    <t>SO10/F29120075644</t>
  </si>
  <si>
    <t>SO10/F29120075646</t>
  </si>
  <si>
    <t>SO10/F29120075647</t>
  </si>
  <si>
    <t>SO12/F29120075803</t>
  </si>
  <si>
    <t>SO12/F29120076310</t>
  </si>
  <si>
    <t>SO10/F29120076476</t>
  </si>
  <si>
    <t>SO10/F29120076760</t>
  </si>
  <si>
    <t>SO10/F29120076765</t>
  </si>
  <si>
    <t>SO10/F29120077604</t>
  </si>
  <si>
    <t>SO10/F29120077927</t>
  </si>
  <si>
    <t>SO12/F29120078075</t>
  </si>
  <si>
    <t>SO09/F29120076729</t>
  </si>
  <si>
    <t>SO10/F29120078538</t>
  </si>
  <si>
    <t>SO10/F29120078554</t>
  </si>
  <si>
    <t>SO10/F29120079025</t>
  </si>
  <si>
    <t>SO10/F29120079029</t>
  </si>
  <si>
    <t>SO10/F29120079518</t>
  </si>
  <si>
    <t>SO10/F29120079649</t>
  </si>
  <si>
    <t>SO10/F29120079650</t>
  </si>
  <si>
    <t>SO12/F29120079899</t>
  </si>
  <si>
    <t>SO09/F29120080300</t>
  </si>
  <si>
    <t>SO10/F29120080332</t>
  </si>
  <si>
    <t>SO11/F29120080707</t>
  </si>
  <si>
    <t>SO12/F29120080862</t>
  </si>
  <si>
    <t>SO12/F29120081639</t>
  </si>
  <si>
    <t>SO12/F29120071380</t>
  </si>
  <si>
    <t>SO12/F29120072873</t>
  </si>
  <si>
    <t>SO09/F29120082616</t>
  </si>
  <si>
    <t>SO10/F29120083093</t>
  </si>
  <si>
    <t>SO10/F29120083097</t>
  </si>
  <si>
    <t>SO10/F29120083501</t>
  </si>
  <si>
    <t>SO10/F29120083812</t>
  </si>
  <si>
    <t>SO10/F29120084456</t>
  </si>
  <si>
    <t>SO10/F29120084922</t>
  </si>
  <si>
    <t>SO10/F29120084923</t>
  </si>
  <si>
    <t>SO12/F29120085084</t>
  </si>
  <si>
    <t>SO12/F29120085088</t>
  </si>
  <si>
    <t>SO10/F29120085195</t>
  </si>
  <si>
    <t>SO11/F29120085432</t>
  </si>
  <si>
    <t>SO10/F29120086722</t>
  </si>
  <si>
    <t>SO11/F29120086751</t>
  </si>
  <si>
    <t>SO12/F29120087050</t>
  </si>
  <si>
    <t>SO10/F29120087143</t>
  </si>
  <si>
    <t>SO10/F29120085963</t>
  </si>
  <si>
    <t>SO09/F29120085558</t>
  </si>
  <si>
    <t>SO09/F29120085566</t>
  </si>
  <si>
    <t>SO09/F29120085585</t>
  </si>
  <si>
    <t>SO10/F29120085655</t>
  </si>
  <si>
    <t>SO10/F29120085658</t>
  </si>
  <si>
    <t>SO10/F29120087232</t>
  </si>
  <si>
    <t>SO10/F29120087816</t>
  </si>
  <si>
    <t>SO09/F29120088263</t>
  </si>
  <si>
    <t>SO10/F29120088382</t>
  </si>
  <si>
    <t>SO10/F29120089117</t>
  </si>
  <si>
    <t>SO10/F29120089131</t>
  </si>
  <si>
    <t>SO11/F29120089476</t>
  </si>
  <si>
    <t>SO11/F29120089477</t>
  </si>
  <si>
    <t>SO11/F29120089478</t>
  </si>
  <si>
    <t>SO11/F29120089479</t>
  </si>
  <si>
    <t>SO10/F29120089572</t>
  </si>
  <si>
    <t>SO10/F29120089796</t>
  </si>
  <si>
    <t>SO10/F29120089829</t>
  </si>
  <si>
    <t>SO10/F29120089871</t>
  </si>
  <si>
    <t>SO10/F29120090137</t>
  </si>
  <si>
    <t>SO10/F29120090151</t>
  </si>
  <si>
    <t>SO10/F29120090158</t>
  </si>
  <si>
    <t>SO10/F29120090470</t>
  </si>
  <si>
    <t>SO10/F29120090475</t>
  </si>
  <si>
    <t>SO10/F29120091176</t>
  </si>
  <si>
    <t>SO11/F29120091382</t>
  </si>
  <si>
    <t>SO11/F29120091383</t>
  </si>
  <si>
    <t>SO11/F29120091384</t>
  </si>
  <si>
    <t>SO11/F29120091385</t>
  </si>
  <si>
    <t>SO11/F29120091386</t>
  </si>
  <si>
    <t>SO11/F29120091392</t>
  </si>
  <si>
    <t>SO10/F29120091193</t>
  </si>
  <si>
    <t>SO10/F29120091752</t>
  </si>
  <si>
    <t>SO10/F29120091757</t>
  </si>
  <si>
    <t>SO11/F29120091938</t>
  </si>
  <si>
    <t>SO11/F29120091939</t>
  </si>
  <si>
    <t>SO11/F29120091940</t>
  </si>
  <si>
    <t>SO11/F29120091941</t>
  </si>
  <si>
    <t>SO11/F29120091942</t>
  </si>
  <si>
    <t>SO11/F29120091946</t>
  </si>
  <si>
    <t>SO11/F29120091947</t>
  </si>
  <si>
    <t>SO11/F29120091948</t>
  </si>
  <si>
    <t>SO10/F29120092072</t>
  </si>
  <si>
    <t>SO10/F29120092087</t>
  </si>
  <si>
    <t>SO10/F29120092190</t>
  </si>
  <si>
    <t>SO10/F29120092191</t>
  </si>
  <si>
    <t>SO10/F29120092593</t>
  </si>
  <si>
    <t>SO10/F29120092645</t>
  </si>
  <si>
    <t>SO11/F29120093046</t>
  </si>
  <si>
    <t>SO11/F29120093047</t>
  </si>
  <si>
    <t>SO11/F29120093048</t>
  </si>
  <si>
    <t>SO11/F29120093049</t>
  </si>
  <si>
    <t>SO11/F29120093057</t>
  </si>
  <si>
    <t>SO11/F29120093058</t>
  </si>
  <si>
    <t>SO10/F29120093464</t>
  </si>
  <si>
    <t>SO10/F29120093468</t>
  </si>
  <si>
    <t>SO11/F29120094309</t>
  </si>
  <si>
    <t>SO11/F29120094310</t>
  </si>
  <si>
    <t>SO11/F29120094311</t>
  </si>
  <si>
    <t>SO11/F29120094317</t>
  </si>
  <si>
    <t>SO11/F29120094318</t>
  </si>
  <si>
    <t>SO10/F29120094043</t>
  </si>
  <si>
    <t>SO10/F29120094087</t>
  </si>
  <si>
    <t>SO10/F29120094558</t>
  </si>
  <si>
    <t>SO10/F29120094563</t>
  </si>
  <si>
    <t>SO10/F29120095376</t>
  </si>
  <si>
    <t>SO10/F29120095384</t>
  </si>
  <si>
    <t>SO11/F29120095582</t>
  </si>
  <si>
    <t>SO11/F29120095583</t>
  </si>
  <si>
    <t>SO11/F29120095584</t>
  </si>
  <si>
    <t>SO11/F29120095585</t>
  </si>
  <si>
    <t>SO11/F29120095586</t>
  </si>
  <si>
    <t>SO11/F29120095594</t>
  </si>
  <si>
    <t>SO11/F29120095595</t>
  </si>
  <si>
    <t>SO10/F29120096252</t>
  </si>
  <si>
    <t>SO10/F29120096259</t>
  </si>
  <si>
    <t>SO11/F29120096459</t>
  </si>
  <si>
    <t>SO11/F29120096476</t>
  </si>
  <si>
    <t>SO10/F29120095794</t>
  </si>
  <si>
    <t>SO11/F29120096481</t>
  </si>
  <si>
    <t>SO10/F29120095786</t>
  </si>
  <si>
    <t>SO11/F29120096477</t>
  </si>
  <si>
    <t>SO11/F29120091261</t>
  </si>
  <si>
    <t>SO10/F29120096937</t>
  </si>
  <si>
    <t>SO10/F29120097326</t>
  </si>
  <si>
    <t>SO11/F29120098541</t>
  </si>
  <si>
    <t>SO11/F29120098542</t>
  </si>
  <si>
    <t>SO11/F29120098561</t>
  </si>
  <si>
    <t>SO11/F29120098690</t>
  </si>
  <si>
    <t>SO11/F29120098691</t>
  </si>
  <si>
    <t>SO10/F29120098433</t>
  </si>
  <si>
    <t>SO11/F29120098688</t>
  </si>
  <si>
    <t>SO11/F29120098689</t>
  </si>
  <si>
    <t>SO11/F29120098467</t>
  </si>
  <si>
    <t>SO11/F29120098560</t>
  </si>
  <si>
    <t>SO10/F29120098466</t>
  </si>
  <si>
    <t>SO10/F29120098881</t>
  </si>
  <si>
    <t>SO11/F29120067833</t>
  </si>
  <si>
    <t>SO10/F29120099262</t>
  </si>
  <si>
    <t>SO10/F29120089011</t>
  </si>
  <si>
    <t>SO12/F29120089413</t>
  </si>
  <si>
    <t>SO12/F29120089822</t>
  </si>
  <si>
    <t>SO12/F29120089827</t>
  </si>
  <si>
    <t>SO12/F29120089834</t>
  </si>
  <si>
    <t>SO13/F29120087849</t>
  </si>
  <si>
    <t>G14</t>
  </si>
  <si>
    <t>SO10/F29120090022</t>
  </si>
  <si>
    <t>SO10/F29120090210</t>
  </si>
  <si>
    <t>SO10/F29120090259</t>
  </si>
  <si>
    <t>SO10/F29120090263</t>
  </si>
  <si>
    <t>SO12/F29120090413</t>
  </si>
  <si>
    <t>SO12/F29120090414</t>
  </si>
  <si>
    <t>SO10/F29120090538</t>
  </si>
  <si>
    <t>SO10/F29120090544</t>
  </si>
  <si>
    <t>SO10/F29120090579</t>
  </si>
  <si>
    <t>SO09/F29120073048</t>
  </si>
  <si>
    <t>SO09/F29120073049</t>
  </si>
  <si>
    <t>SO12/F29120090665</t>
  </si>
  <si>
    <t>SO12/F29120090666</t>
  </si>
  <si>
    <t>SO10/F29120091094</t>
  </si>
  <si>
    <t>SO10/F29120091096</t>
  </si>
  <si>
    <t>SO13/F29120091581</t>
  </si>
  <si>
    <t>SO13/F29120091583</t>
  </si>
  <si>
    <t>SO13/F29120091584</t>
  </si>
  <si>
    <t>SO12/F29120091600</t>
  </si>
  <si>
    <t>SO10/F29120091689</t>
  </si>
  <si>
    <t>SO10/F29120066888</t>
  </si>
  <si>
    <t>SO10/F29120066890</t>
  </si>
  <si>
    <t>SO10/F29120067194</t>
  </si>
  <si>
    <t>SO10/F29120067930</t>
  </si>
  <si>
    <t>SO10/F29120067931</t>
  </si>
  <si>
    <t>SO10/F29120071151</t>
  </si>
  <si>
    <t>SO10/F29120071698</t>
  </si>
  <si>
    <t>SO10/F29120072156</t>
  </si>
  <si>
    <t>SO10/F29120072163</t>
  </si>
  <si>
    <t>SO09/F29120092000</t>
  </si>
  <si>
    <t>SO10/F29120092006</t>
  </si>
  <si>
    <t>SO10/F29120092011</t>
  </si>
  <si>
    <t>SO11/F29120092152</t>
  </si>
  <si>
    <t>SO12/F29120092153</t>
  </si>
  <si>
    <t>SO12/F29120092154</t>
  </si>
  <si>
    <t>SO10/F29120092411</t>
  </si>
  <si>
    <t>SO10/F29120092467</t>
  </si>
  <si>
    <t>SO12/F29120092583</t>
  </si>
  <si>
    <t>SO12/F29120092702</t>
  </si>
  <si>
    <t>SO12/F29120092729</t>
  </si>
  <si>
    <t>SO12/F29120093221</t>
  </si>
  <si>
    <t>SO10/F29120093362</t>
  </si>
  <si>
    <t>SO10/F29120093367</t>
  </si>
  <si>
    <t>SO12/F29120093875</t>
  </si>
  <si>
    <t>SO12/F29120093882</t>
  </si>
  <si>
    <t>SO10/F29120093829</t>
  </si>
  <si>
    <t>SO12/F29120094103</t>
  </si>
  <si>
    <t>SO12/F29120094111</t>
  </si>
  <si>
    <t>SO10/F29120094156</t>
  </si>
  <si>
    <t>SO12/F29120094593</t>
  </si>
  <si>
    <t>SO10/F29120095104</t>
  </si>
  <si>
    <t>SO10/F29120095105</t>
  </si>
  <si>
    <t>SO11/F29120095685</t>
  </si>
  <si>
    <t>SO10/F29120095676</t>
  </si>
  <si>
    <t>SO10/F29120095936</t>
  </si>
  <si>
    <t>SO11/F29120096537</t>
  </si>
  <si>
    <t>SO09/F29120097272</t>
  </si>
  <si>
    <t>SO10/F29120097289</t>
  </si>
  <si>
    <t>SO10/F29120097300</t>
  </si>
  <si>
    <t>SO12/F29120097660</t>
  </si>
  <si>
    <t>SO10/F29120097674</t>
  </si>
  <si>
    <t>SO13/F29120096905</t>
  </si>
  <si>
    <t>SO13/F29120096907</t>
  </si>
  <si>
    <t>SO10/F29120097992</t>
  </si>
  <si>
    <t>SO12/F29120098391</t>
  </si>
  <si>
    <t>SO11/F29120098754</t>
  </si>
  <si>
    <t>SO11/F29120098756</t>
  </si>
  <si>
    <t>SO12/F29120098810</t>
  </si>
  <si>
    <t>SO12/F29120098813</t>
  </si>
  <si>
    <t>SO10/F29120099144</t>
  </si>
  <si>
    <t>SO10/F29120099814</t>
  </si>
  <si>
    <t>SO10/F29120100004</t>
  </si>
  <si>
    <t>SO10/F29120100387</t>
  </si>
  <si>
    <t>SO10/F29120100392</t>
  </si>
  <si>
    <t>SO11/F29120100520</t>
  </si>
  <si>
    <t>SO11/F29120100562</t>
  </si>
  <si>
    <t>SO11/F29120100569</t>
  </si>
  <si>
    <t>SO11/F29120100571</t>
  </si>
  <si>
    <t>SO11/F29120100664</t>
  </si>
  <si>
    <t>SO11/F29120100682</t>
  </si>
  <si>
    <t>SO11/F29120100701</t>
  </si>
  <si>
    <t>SO11/F29120100713</t>
  </si>
  <si>
    <t>SO11/F29120100715</t>
  </si>
  <si>
    <t>CSTPS</t>
  </si>
  <si>
    <t>SO10/F29120101060</t>
  </si>
  <si>
    <t>SO11/F29120101785</t>
  </si>
  <si>
    <t>SO10/F29120101070</t>
  </si>
  <si>
    <t>SO10/F29120101132</t>
  </si>
  <si>
    <t>SO10/F29120100967</t>
  </si>
  <si>
    <t>SO10/F29120100969</t>
  </si>
  <si>
    <t>SO10/F29120101073</t>
  </si>
  <si>
    <t>SO10/F29120101095</t>
  </si>
  <si>
    <t>SO10/F29120101100</t>
  </si>
  <si>
    <t>SO10/F29120101118</t>
  </si>
  <si>
    <t>SO11/F29120101782</t>
  </si>
  <si>
    <t>SO11/F29120101846</t>
  </si>
  <si>
    <t>SO11/F29120101847</t>
  </si>
  <si>
    <t>SO11/F29120101857</t>
  </si>
  <si>
    <t>SO11/F29120101858</t>
  </si>
  <si>
    <t>SO11/F29120101867</t>
  </si>
  <si>
    <t>SO11/F29120101868</t>
  </si>
  <si>
    <t>SO11/F29120091253</t>
  </si>
  <si>
    <t>SO11/F29120102317</t>
  </si>
  <si>
    <t>SO10/F29120101939</t>
  </si>
  <si>
    <t>SO10/F29120102078</t>
  </si>
  <si>
    <t>SO10/F29120102407</t>
  </si>
  <si>
    <t>SO10/F29120101922</t>
  </si>
  <si>
    <t>SO10/F29120101930</t>
  </si>
  <si>
    <t>SO10/F29120101946</t>
  </si>
  <si>
    <t>SO10/F29120102042</t>
  </si>
  <si>
    <t>SO10/F29120102046</t>
  </si>
  <si>
    <t>SO11/F29120102288</t>
  </si>
  <si>
    <t>SO11/F29120102305</t>
  </si>
  <si>
    <t>SO11/F29120102308</t>
  </si>
  <si>
    <t>SO11/F29120102311</t>
  </si>
  <si>
    <t>SO11/F29120102318</t>
  </si>
  <si>
    <t>SO10/F29120102375</t>
  </si>
  <si>
    <t>SO10/F29120102385</t>
  </si>
  <si>
    <t>SO11/F29120102934</t>
  </si>
  <si>
    <t>SO11/F29120103411</t>
  </si>
  <si>
    <t>SO11/F29120102903</t>
  </si>
  <si>
    <t>SO11/F29120102922</t>
  </si>
  <si>
    <t>SO11/F29120102925</t>
  </si>
  <si>
    <t>SO11/F29120102935</t>
  </si>
  <si>
    <t>SO10/F29120103084</t>
  </si>
  <si>
    <t>SO11/F29120103382</t>
  </si>
  <si>
    <t>SO11/F29120103399</t>
  </si>
  <si>
    <t>SO11/F29120103402</t>
  </si>
  <si>
    <t>SO11/F29120103412</t>
  </si>
  <si>
    <t>SO10/F29120103103</t>
  </si>
  <si>
    <t>SO10/F29120104019</t>
  </si>
  <si>
    <t>SO10/F29120104030</t>
  </si>
  <si>
    <t>SO11/F29120104147</t>
  </si>
  <si>
    <t>SO11/F29120104173</t>
  </si>
  <si>
    <t>SO11/F29120104205</t>
  </si>
  <si>
    <t>SO11/F29120104206</t>
  </si>
  <si>
    <t>SO11/F29120104212</t>
  </si>
  <si>
    <t>SO11/F29120104211</t>
  </si>
  <si>
    <t>SO11/F29120104226</t>
  </si>
  <si>
    <t>SO11/F29120104227</t>
  </si>
  <si>
    <t>SO11/F29120104230</t>
  </si>
  <si>
    <t>SO11/F29120104231</t>
  </si>
  <si>
    <t>SO11/F29120104232</t>
  </si>
  <si>
    <t>SO11/F29120104233</t>
  </si>
  <si>
    <t>SO10/F29120104722</t>
  </si>
  <si>
    <t>SO10/F29120104735</t>
  </si>
  <si>
    <t>SO10/F29120104737</t>
  </si>
  <si>
    <t>SO10/F29120104919</t>
  </si>
  <si>
    <t>SO10/F29120105161</t>
  </si>
  <si>
    <t>SO11/F29120105380</t>
  </si>
  <si>
    <t>SO11/F29120105381</t>
  </si>
  <si>
    <t>SO10/F29120104858</t>
  </si>
  <si>
    <t>SO10/F29120105159</t>
  </si>
  <si>
    <t>SO10/F29120105378</t>
  </si>
  <si>
    <t>SO10/F29120105379</t>
  </si>
  <si>
    <t>SO10/F29120104832</t>
  </si>
  <si>
    <t>SO10/F29120104844</t>
  </si>
  <si>
    <t>SO10/F29120105134</t>
  </si>
  <si>
    <t>SO10/F29120105148</t>
  </si>
  <si>
    <t>SO11/F29120105350</t>
  </si>
  <si>
    <t>SO11/F29120105351</t>
  </si>
  <si>
    <t>SO11/F29120105356</t>
  </si>
  <si>
    <t>SO11/F29120105357</t>
  </si>
  <si>
    <t>SO11/F29120105374</t>
  </si>
  <si>
    <t>SO11/F29120105375</t>
  </si>
  <si>
    <t>SO11/F29120105382</t>
  </si>
  <si>
    <t>SO11/F29120105383</t>
  </si>
  <si>
    <t>SO11/F29120105901</t>
  </si>
  <si>
    <t>SO10/F29120105238</t>
  </si>
  <si>
    <t>SO10/F29120105676</t>
  </si>
  <si>
    <t>SO10/F29120105691</t>
  </si>
  <si>
    <t>SO11/F29120105883</t>
  </si>
  <si>
    <t>SO11/F29120105887</t>
  </si>
  <si>
    <t>SO11/F29120105898</t>
  </si>
  <si>
    <t>SO11/F29120105902</t>
  </si>
  <si>
    <t>SO10/F29120105707</t>
  </si>
  <si>
    <t>SO11/F29120105900</t>
  </si>
  <si>
    <t>SO10/F29120106439</t>
  </si>
  <si>
    <t>SO10/F29120106390</t>
  </si>
  <si>
    <t>SO10/F29120106398</t>
  </si>
  <si>
    <t>SO10/F29120106505</t>
  </si>
  <si>
    <t>SO10/F29120106450</t>
  </si>
  <si>
    <t>SO11/F29120106889</t>
  </si>
  <si>
    <t>SO11/F29120106890</t>
  </si>
  <si>
    <t>SO11/F29120106853</t>
  </si>
  <si>
    <t>SO11/F29120106854</t>
  </si>
  <si>
    <t>SO11/F29120106860</t>
  </si>
  <si>
    <t>SO11/F29120106861</t>
  </si>
  <si>
    <t>SO11/F29120106883</t>
  </si>
  <si>
    <t>SO11/F29120106884</t>
  </si>
  <si>
    <t>SO11/F29120106891</t>
  </si>
  <si>
    <t>SO11/F29120106892</t>
  </si>
  <si>
    <t>SO11/F29120106887</t>
  </si>
  <si>
    <t>SO11/F29120106888</t>
  </si>
  <si>
    <t>Rail</t>
  </si>
  <si>
    <t>SO09/F29120099609</t>
  </si>
  <si>
    <t>SO10/F29120100262</t>
  </si>
  <si>
    <t>SO10/F29120100643</t>
  </si>
  <si>
    <t>SO10/F29120100941</t>
  </si>
  <si>
    <t>SO10/F29120100948</t>
  </si>
  <si>
    <t>SO10/F29120101750</t>
  </si>
  <si>
    <t>SO10/F29120090019</t>
  </si>
  <si>
    <t>SO10/F29120101890</t>
  </si>
  <si>
    <t>SO10/F29120101891</t>
  </si>
  <si>
    <t>SO10/F29120102262</t>
  </si>
  <si>
    <t>SO13/F29120102679</t>
  </si>
  <si>
    <t>SO10/F29120102879</t>
  </si>
  <si>
    <t>SO13/F29120102954</t>
  </si>
  <si>
    <t>SO13/F29120102956</t>
  </si>
  <si>
    <t>SO13/F29120102957</t>
  </si>
  <si>
    <t>SO09/F29120103139</t>
  </si>
  <si>
    <t>SO12/F29120103195</t>
  </si>
  <si>
    <t>SO10/F29120103670</t>
  </si>
  <si>
    <t>SO10/F29120103682</t>
  </si>
  <si>
    <t>SO10/F29120103683</t>
  </si>
  <si>
    <t>SO09/F29120104155</t>
  </si>
  <si>
    <t>SO10/F29120104344</t>
  </si>
  <si>
    <t>SO10/F29120104345</t>
  </si>
  <si>
    <t>SO10/F29120104810</t>
  </si>
  <si>
    <t>SO10/F29120104815</t>
  </si>
  <si>
    <t>SO10/F29120105032</t>
  </si>
  <si>
    <t>SO12/F29120105060</t>
  </si>
  <si>
    <t>SO10/F29120105615</t>
  </si>
  <si>
    <t>SO10/F29120105776</t>
  </si>
  <si>
    <t>SO09/F29120105025</t>
  </si>
  <si>
    <t>SO13/F29120106022</t>
  </si>
  <si>
    <t>SO13/F29120106026</t>
  </si>
  <si>
    <t>SO13/F29120106030</t>
  </si>
  <si>
    <t>SO10/F29120106727</t>
  </si>
  <si>
    <t>SO10/F29120106778</t>
  </si>
  <si>
    <t>SO10/F29120107165</t>
  </si>
  <si>
    <t>SO10/F29120107147</t>
  </si>
  <si>
    <t>SO10/F29120107518</t>
  </si>
  <si>
    <t>SO10/F29120108185</t>
  </si>
  <si>
    <t>SO10/F29120108196</t>
  </si>
  <si>
    <t>SO12/F29120108306</t>
  </si>
  <si>
    <t>SO10/F29120107060</t>
  </si>
  <si>
    <t>SO10/F29120107069</t>
  </si>
  <si>
    <t>SO10/F29120107075</t>
  </si>
  <si>
    <t>SO10/F29120107080</t>
  </si>
  <si>
    <t>SO10/F29120107107</t>
  </si>
  <si>
    <t>SO10/F29120107215</t>
  </si>
  <si>
    <t>SO10/F29120107220</t>
  </si>
  <si>
    <t>SO10/F29120107221</t>
  </si>
  <si>
    <t>SO10/F29120107219</t>
  </si>
  <si>
    <t>SO10/F29120107225</t>
  </si>
  <si>
    <t>SO10/F29120107243</t>
  </si>
  <si>
    <t>SO10/F29120107046</t>
  </si>
  <si>
    <t>SO11/F29120107494</t>
  </si>
  <si>
    <t>SO11/F29120107495</t>
  </si>
  <si>
    <t>SO11/F29120107777</t>
  </si>
  <si>
    <t>SO10/F29120107930</t>
  </si>
  <si>
    <t>SO10/F29120107030</t>
  </si>
  <si>
    <t>SO11/F29120107326</t>
  </si>
  <si>
    <t>SO11/F29120107445</t>
  </si>
  <si>
    <t>SO11/F29120107446</t>
  </si>
  <si>
    <t>SO11/F29120107469</t>
  </si>
  <si>
    <t>SO11/F29120107470</t>
  </si>
  <si>
    <t>SO11/F29120107488</t>
  </si>
  <si>
    <t>SO11/F29120107489</t>
  </si>
  <si>
    <t>SO11/F29120107496</t>
  </si>
  <si>
    <t>SO11/F29120107497</t>
  </si>
  <si>
    <t>SO10/F29120107735</t>
  </si>
  <si>
    <t>SO10/F29120107764</t>
  </si>
  <si>
    <t>SO10/F29120107779</t>
  </si>
  <si>
    <t>SO10/F29120107912</t>
  </si>
  <si>
    <t>SO10/F29120107925</t>
  </si>
  <si>
    <t>SO11/F29120107926</t>
  </si>
  <si>
    <t>SO11/F29120107492</t>
  </si>
  <si>
    <t>SO11/F29120107493</t>
  </si>
  <si>
    <t>SO10/F29120107762</t>
  </si>
  <si>
    <t>SO10/F29120107956</t>
  </si>
  <si>
    <t>CSPTS</t>
  </si>
  <si>
    <t>SO10/F29120108636</t>
  </si>
  <si>
    <t>SO10/F29120108961</t>
  </si>
  <si>
    <t>SO10/F29120108579</t>
  </si>
  <si>
    <t>SO10/F29120108584</t>
  </si>
  <si>
    <t>SO10/F29120108591</t>
  </si>
  <si>
    <t>SO10/F29120108954</t>
  </si>
  <si>
    <t>SO10/F29120108963</t>
  </si>
  <si>
    <t>SO10/F29120109145</t>
  </si>
  <si>
    <t>SO10/F29120108660</t>
  </si>
  <si>
    <t>SO10/F29120108966</t>
  </si>
  <si>
    <t>SO10/F29120109403</t>
  </si>
  <si>
    <t>SO10/F29120109447</t>
  </si>
  <si>
    <t>SO10/F29120109390</t>
  </si>
  <si>
    <t>SO10/F29120109395</t>
  </si>
  <si>
    <t>SO10/F29120109410</t>
  </si>
  <si>
    <t>SO10/F29120109507</t>
  </si>
  <si>
    <t>SO11/F29120110606</t>
  </si>
  <si>
    <t>SO11/F29120110586</t>
  </si>
  <si>
    <t>SO11/F29120110585</t>
  </si>
  <si>
    <t>SO11/F29120110589</t>
  </si>
  <si>
    <t>SO11/F29120110588</t>
  </si>
  <si>
    <t>SO11/F29120110583</t>
  </si>
  <si>
    <t>SO11/F29120110581</t>
  </si>
  <si>
    <t>SO11/F29120110584</t>
  </si>
  <si>
    <t>SO11/F29120110578</t>
  </si>
  <si>
    <t>SO11/F29120110582</t>
  </si>
  <si>
    <t>SO11/F29120110579</t>
  </si>
  <si>
    <t>SO11/F29120110580</t>
  </si>
  <si>
    <t>SO11/F29120110568</t>
  </si>
  <si>
    <t>SO11/F29120110569</t>
  </si>
  <si>
    <t>SO11/F29120110567</t>
  </si>
  <si>
    <t>SO11/F29120110566</t>
  </si>
  <si>
    <t>SO11/F29120110511</t>
  </si>
  <si>
    <t>SO11/F29120110513</t>
  </si>
  <si>
    <t>SO11/F29120110512</t>
  </si>
  <si>
    <t>SO11/F29120110485</t>
  </si>
  <si>
    <t>SO11/F29120110486</t>
  </si>
  <si>
    <t>SO11/F29120110484</t>
  </si>
  <si>
    <t>SO11/F29120110483</t>
  </si>
  <si>
    <t>SO10/F29120110263</t>
  </si>
  <si>
    <t>SO11/F29120110428</t>
  </si>
  <si>
    <t>SO10/F29120110204</t>
  </si>
  <si>
    <t>SO10/F29120110189</t>
  </si>
  <si>
    <t>SO10/F29120110179</t>
  </si>
  <si>
    <t>SO10/F29120110236</t>
  </si>
  <si>
    <t>SO11/F29120110514</t>
  </si>
  <si>
    <t>SO11/F29120110587</t>
  </si>
  <si>
    <t>SO10/F29120110749</t>
  </si>
  <si>
    <t>SO10/F29120110754</t>
  </si>
  <si>
    <t>SO10/F29120110761</t>
  </si>
  <si>
    <t>SO10/F29120110769</t>
  </si>
  <si>
    <t>SO10/F29120110773</t>
  </si>
  <si>
    <t>SO10/F29120111085</t>
  </si>
  <si>
    <t>SO10/F29120111088</t>
  </si>
  <si>
    <t>SO10/F29120111098</t>
  </si>
  <si>
    <t>SO10/F29120111111</t>
  </si>
  <si>
    <t>SO10/F29120111121</t>
  </si>
  <si>
    <t>SO11/F29120111197</t>
  </si>
  <si>
    <t>SO11/F29120111199</t>
  </si>
  <si>
    <t>SO11/F29120111234</t>
  </si>
  <si>
    <t>SO11/F29120111235</t>
  </si>
  <si>
    <t>SO11/F29120111289</t>
  </si>
  <si>
    <t>SO11/F29120111290</t>
  </si>
  <si>
    <t>SO11/F29120111291</t>
  </si>
  <si>
    <t>SO11/F29120111298</t>
  </si>
  <si>
    <t>SO11/F29120111299</t>
  </si>
  <si>
    <t>SO11/F29120111300</t>
  </si>
  <si>
    <t>SO11/F29120111301</t>
  </si>
  <si>
    <t>SO11/F29120111302</t>
  </si>
  <si>
    <t>SO11/F29120111303</t>
  </si>
  <si>
    <t>SO11/F29120111304</t>
  </si>
  <si>
    <t>SO11/F29120111305</t>
  </si>
  <si>
    <t>SO11/F29120111306</t>
  </si>
  <si>
    <t>SO11/F29120111307</t>
  </si>
  <si>
    <t>SO11/F29120111318</t>
  </si>
  <si>
    <t>SO11/F29120111319</t>
  </si>
  <si>
    <t>SO11/F29120111320</t>
  </si>
  <si>
    <t>SO11/F29120111397</t>
  </si>
  <si>
    <t>SO11/F29120111398</t>
  </si>
  <si>
    <t>SO10/F29120111716</t>
  </si>
  <si>
    <t>SO10/F29120111733</t>
  </si>
  <si>
    <t>SO10/F29120111754</t>
  </si>
  <si>
    <t>SO10/F29120111760</t>
  </si>
  <si>
    <t>SO10/F29120111896</t>
  </si>
  <si>
    <t>SO10/F29120111918</t>
  </si>
  <si>
    <t>SO10/F29120111926</t>
  </si>
  <si>
    <t>SO11/F29120112345</t>
  </si>
  <si>
    <t>SO11/F29120112367</t>
  </si>
  <si>
    <t>SO11/F29120112368</t>
  </si>
  <si>
    <t>SO11/F29120112369</t>
  </si>
  <si>
    <t>SO11/F29120112375</t>
  </si>
  <si>
    <t>SO11/F29120112376</t>
  </si>
  <si>
    <t>SO11/F29120112377</t>
  </si>
  <si>
    <t>SO11/F29120112378</t>
  </si>
  <si>
    <t>SO11/F29120112379</t>
  </si>
  <si>
    <t>SO11/F29120112380</t>
  </si>
  <si>
    <t>SO11/F29120112381</t>
  </si>
  <si>
    <t>SO11/F29120112382</t>
  </si>
  <si>
    <t>SO11/F29120112383</t>
  </si>
  <si>
    <t>SO11/F29120112384</t>
  </si>
  <si>
    <t>SO11/F29120112385</t>
  </si>
  <si>
    <t>SO11/F29120112394</t>
  </si>
  <si>
    <t>SO11/F29120112395</t>
  </si>
  <si>
    <t>SO11/F29120112396</t>
  </si>
  <si>
    <t>SO11/F29120112444</t>
  </si>
  <si>
    <t>SO11/F29120112445</t>
  </si>
  <si>
    <t>SO11/F29120112446</t>
  </si>
  <si>
    <t>SO10/F29120112529</t>
  </si>
  <si>
    <t>SO10/F29120112532</t>
  </si>
  <si>
    <t>SO10/F29120112569</t>
  </si>
  <si>
    <t>SO10/F29120113040</t>
  </si>
  <si>
    <t>SO10/F29120113046</t>
  </si>
  <si>
    <t>SO10/F29120113093</t>
  </si>
  <si>
    <t>SO10/F29120113097</t>
  </si>
  <si>
    <t>SO10/F29120113098</t>
  </si>
  <si>
    <t>SO10/F29120113104</t>
  </si>
  <si>
    <t>SO10/F29120113393</t>
  </si>
  <si>
    <t>SO10/F29120113395</t>
  </si>
  <si>
    <t>SO10/F29120113407</t>
  </si>
  <si>
    <t>SO10/F29120113427</t>
  </si>
  <si>
    <t>SO10/F29120113478</t>
  </si>
  <si>
    <t>SO11/F29120113656</t>
  </si>
  <si>
    <t>SO11/F29120113657</t>
  </si>
  <si>
    <t>SO11/F29120113661</t>
  </si>
  <si>
    <t>SO11/F29120113662</t>
  </si>
  <si>
    <t>SO11/F29120113663</t>
  </si>
  <si>
    <t>SO11/F29120113664</t>
  </si>
  <si>
    <t>SO11/F29120113666</t>
  </si>
  <si>
    <t>SO11/F29120113667</t>
  </si>
  <si>
    <t>SO11/F29120113678</t>
  </si>
  <si>
    <t>SO11/F29120113679</t>
  </si>
  <si>
    <t>SO10/F29120113708</t>
  </si>
  <si>
    <t>SO10/F29120113716</t>
  </si>
  <si>
    <t>SO11/F29120113717</t>
  </si>
  <si>
    <t>SO11/F29120113718</t>
  </si>
  <si>
    <t>SO10/F29120113760</t>
  </si>
  <si>
    <t>SO10/F29120113778</t>
  </si>
  <si>
    <t>SO10/F29120114189</t>
  </si>
  <si>
    <t>SO11/F29120114395</t>
  </si>
  <si>
    <t>SO11/F29120114396</t>
  </si>
  <si>
    <t>SO10/F29120114230</t>
  </si>
  <si>
    <t>SO10/F29120114397</t>
  </si>
  <si>
    <t>SO11/F29120114398</t>
  </si>
  <si>
    <t>SO10/F29120114218</t>
  </si>
  <si>
    <t>SO10/F29120114223</t>
  </si>
  <si>
    <t>SO11/F29120114391</t>
  </si>
  <si>
    <t>SO11/F29120114392</t>
  </si>
  <si>
    <t>SO11/F29120114399</t>
  </si>
  <si>
    <t>SO11/F29120114400</t>
  </si>
  <si>
    <t>SO11/F29120114412</t>
  </si>
  <si>
    <t>SO11/F29120114413</t>
  </si>
  <si>
    <t>SO11/F29120114448</t>
  </si>
  <si>
    <t>SO11/F29120114449</t>
  </si>
  <si>
    <t>SO11/F29120114503</t>
  </si>
  <si>
    <t>SO11/F29120114993</t>
  </si>
  <si>
    <t>SO11/F29120114994</t>
  </si>
  <si>
    <t>SO11/F29120114498</t>
  </si>
  <si>
    <t>SO11/F29120114951</t>
  </si>
  <si>
    <t>SO11/F29120114952</t>
  </si>
  <si>
    <t>SO11/F29120114989</t>
  </si>
  <si>
    <t>SO11/F29120114990</t>
  </si>
  <si>
    <t>SO11/F29120114995</t>
  </si>
  <si>
    <t>SO11/F29120114996</t>
  </si>
  <si>
    <t>SO11/F29120115006</t>
  </si>
  <si>
    <t>SO11/F29120115007</t>
  </si>
  <si>
    <t>SO11/F29120115048</t>
  </si>
  <si>
    <t>SO11/F29120115049</t>
  </si>
  <si>
    <t>SO11/F29120115050</t>
  </si>
  <si>
    <t>SO10/F29120114519</t>
  </si>
  <si>
    <t>SO11/F29120114991</t>
  </si>
  <si>
    <t>SO11/F29120114992</t>
  </si>
  <si>
    <t>SO11/F29120099437</t>
  </si>
  <si>
    <t>SO11/F29120099563</t>
  </si>
  <si>
    <t>SO11/F29120099565</t>
  </si>
  <si>
    <t>SO11/F29120099584</t>
  </si>
  <si>
    <t>SO11/F29120099585</t>
  </si>
  <si>
    <t>SO10/F29120115129</t>
  </si>
  <si>
    <t>SO10/F29120115344</t>
  </si>
  <si>
    <t>SO11/F29120115793</t>
  </si>
  <si>
    <t>SO11/F29120115794</t>
  </si>
  <si>
    <t>SO10/F29120115896</t>
  </si>
  <si>
    <t>SO10/F29120115094</t>
  </si>
  <si>
    <t>SO10/F29120115265</t>
  </si>
  <si>
    <t>SO11/F29120115791</t>
  </si>
  <si>
    <t>SO11/F29120115792</t>
  </si>
  <si>
    <t>SO10/F29120115874</t>
  </si>
  <si>
    <t>SO10/F29120115099</t>
  </si>
  <si>
    <t>SO10/F29120115269</t>
  </si>
  <si>
    <t>SO10/F29120115375</t>
  </si>
  <si>
    <t>SO11/F29120115805</t>
  </si>
  <si>
    <t>SO11/F29120115806</t>
  </si>
  <si>
    <t>SO11/F29120115857</t>
  </si>
  <si>
    <t>SO11/F29120115858</t>
  </si>
  <si>
    <t>SO11/F29120115859</t>
  </si>
  <si>
    <t>SO11/F29120115860</t>
  </si>
  <si>
    <t>SO11/F29120115870</t>
  </si>
  <si>
    <t>SO11/F29120115871</t>
  </si>
  <si>
    <t>SO10/F29120115880</t>
  </si>
  <si>
    <t>SO10/F29120115884</t>
  </si>
  <si>
    <t>SO10/F29120116137</t>
  </si>
  <si>
    <t>SO10/F29120116135</t>
  </si>
  <si>
    <t>SO10/F29120116151</t>
  </si>
  <si>
    <t>SO10/F29120116159</t>
  </si>
  <si>
    <t>SO12/F29120116361</t>
  </si>
  <si>
    <t>SO10/F29120116522</t>
  </si>
  <si>
    <t>SO10/F29120116543</t>
  </si>
  <si>
    <t>SO10/F29120116546</t>
  </si>
  <si>
    <t>SO10/F29120116566</t>
  </si>
  <si>
    <t>SO11/F29120117677</t>
  </si>
  <si>
    <t>SO11/F29120117710</t>
  </si>
  <si>
    <t>SO11/F29120117709</t>
  </si>
  <si>
    <t>SO11/F29120117712</t>
  </si>
  <si>
    <t>SO11/F29120117711</t>
  </si>
  <si>
    <t>SO11/F29120117726</t>
  </si>
  <si>
    <t>SO11/F29120117725</t>
  </si>
  <si>
    <t>SO11/F29120117786</t>
  </si>
  <si>
    <t>SO11/F29120117788</t>
  </si>
  <si>
    <t>SO11/F29120117785</t>
  </si>
  <si>
    <t>SO11/F29120117789</t>
  </si>
  <si>
    <t>SO11/F29120117807</t>
  </si>
  <si>
    <t>SO11/F29120118216</t>
  </si>
  <si>
    <t>SO11/F29120118215</t>
  </si>
  <si>
    <t>SO11/F29120118217</t>
  </si>
  <si>
    <t>SO11/F29120118226</t>
  </si>
  <si>
    <t>SO11/F29120118272</t>
  </si>
  <si>
    <t>SO11/F29120118271</t>
  </si>
  <si>
    <t>SO11/F29120118270</t>
  </si>
  <si>
    <t>SO11/F29120118273</t>
  </si>
  <si>
    <t>SO11/F29120118286</t>
  </si>
  <si>
    <t>SO11/F29120118284</t>
  </si>
  <si>
    <t>SO11/F29120118285</t>
  </si>
  <si>
    <t>SO10/F29120117619</t>
  </si>
  <si>
    <t>SO10/F29120117635</t>
  </si>
  <si>
    <t>SO10/F29120117645</t>
  </si>
  <si>
    <t>SO10/F29120117966</t>
  </si>
  <si>
    <t>SO10/F29120117654</t>
  </si>
  <si>
    <t>SO10/F29120117972</t>
  </si>
  <si>
    <t>SO10/F29120117978</t>
  </si>
  <si>
    <t>SO10/F29120118034</t>
  </si>
  <si>
    <t>SO10/F29120118065</t>
  </si>
  <si>
    <t>SO10/F29120118612</t>
  </si>
  <si>
    <t>SO11/F29120118927</t>
  </si>
  <si>
    <t>SO11/F29120118925</t>
  </si>
  <si>
    <t>SO11/F29120118926</t>
  </si>
  <si>
    <t>SO11/F29120118225</t>
  </si>
  <si>
    <t>SO10/F29120118573</t>
  </si>
  <si>
    <t>SO11/F29120118940</t>
  </si>
  <si>
    <t>SO11/F29120119006</t>
  </si>
  <si>
    <t>SO11/F29120119007</t>
  </si>
  <si>
    <t>SO11/F29120119008</t>
  </si>
  <si>
    <t>SO11/F29120119009</t>
  </si>
  <si>
    <t>SO11/F29120119010</t>
  </si>
  <si>
    <t>SO11/F29120119011</t>
  </si>
  <si>
    <t>SO11/F29120119039</t>
  </si>
  <si>
    <t>SO11/F29120119040</t>
  </si>
  <si>
    <t>SO11/F29120119041</t>
  </si>
  <si>
    <t>SO11/F29120119042</t>
  </si>
  <si>
    <t>SO11/F29120119043</t>
  </si>
  <si>
    <t>SO11/F29120119044</t>
  </si>
  <si>
    <t>SO10/F29120108850</t>
  </si>
  <si>
    <t>SO12/F29120108926</t>
  </si>
  <si>
    <t>SO12/F29120109325</t>
  </si>
  <si>
    <t>SO10/F29120109334</t>
  </si>
  <si>
    <t>SO13/F29120109285</t>
  </si>
  <si>
    <t>SO10/F29120109956</t>
  </si>
  <si>
    <t>SO09/F29120110320</t>
  </si>
  <si>
    <t>SO10/F29120110322</t>
  </si>
  <si>
    <t>SO10/F29120110310</t>
  </si>
  <si>
    <t>SO12/F29120110990</t>
  </si>
  <si>
    <t>SO10/F29120110997</t>
  </si>
  <si>
    <t>SO10/F29120111568</t>
  </si>
  <si>
    <t>SO11/F29120111991</t>
  </si>
  <si>
    <t>SO10/F29120112999</t>
  </si>
  <si>
    <t>SO10/F29120113007</t>
  </si>
  <si>
    <t>SO13/F29120113018</t>
  </si>
  <si>
    <t>SO11/F29120113289</t>
  </si>
  <si>
    <t>SO12/F29120113317</t>
  </si>
  <si>
    <t>SO10/F29120113570</t>
  </si>
  <si>
    <t>SO12/F29120113873</t>
  </si>
  <si>
    <t>SO13/F29120113476</t>
  </si>
  <si>
    <t>SO10/F29120114125</t>
  </si>
  <si>
    <t>SO12/F29120114581</t>
  </si>
  <si>
    <t>SO09/F29120112980</t>
  </si>
  <si>
    <t>SO09/F29120113610</t>
  </si>
  <si>
    <t>SO10/F29120114464</t>
  </si>
  <si>
    <t>SO10/F29120114693</t>
  </si>
  <si>
    <t>SO12/F29120115076</t>
  </si>
  <si>
    <t>SO12/F29120115079</t>
  </si>
  <si>
    <t>SO12/F29120099634</t>
  </si>
  <si>
    <t>SO10/F29120099642</t>
  </si>
  <si>
    <t>SO10/F29120099646</t>
  </si>
  <si>
    <t>SO10/F29120115753</t>
  </si>
  <si>
    <t>SO10/F29120115757</t>
  </si>
  <si>
    <t>SO10/F29120116461</t>
  </si>
  <si>
    <t>SO10/F29120116437</t>
  </si>
  <si>
    <t>SO11/F29120117473</t>
  </si>
  <si>
    <t>SO11/F29120117476</t>
  </si>
  <si>
    <t>SO10/F29120118464</t>
  </si>
  <si>
    <t>SO10/F29120118461</t>
  </si>
  <si>
    <t>SO10/F29120117934</t>
  </si>
  <si>
    <t>SO13/F29120118475</t>
  </si>
  <si>
    <t>SO10/F29120118646</t>
  </si>
  <si>
    <t>SO10/F29120118647</t>
  </si>
  <si>
    <t>SO10/F29120118650</t>
  </si>
  <si>
    <t>SO11/F29120118790</t>
  </si>
  <si>
    <t>SAP SUM UP NO</t>
  </si>
  <si>
    <t>SO12/F29120117821</t>
  </si>
  <si>
    <t>SO12/F29120117956</t>
  </si>
  <si>
    <t>SO12/F29120119724</t>
  </si>
  <si>
    <t>SO12/F29120119788</t>
  </si>
  <si>
    <t>SO12/F29120120271</t>
  </si>
  <si>
    <t>SO10/F29120118686</t>
  </si>
  <si>
    <t>SO10/F29120119328</t>
  </si>
  <si>
    <t>SO10/F29120120133</t>
  </si>
  <si>
    <t>SO10/F29120120165</t>
  </si>
  <si>
    <t>SO10/F29120120841</t>
  </si>
  <si>
    <t>SO11/F29120120856</t>
  </si>
  <si>
    <t>SO11/F29120120873</t>
  </si>
  <si>
    <t>SO11/F29120121112</t>
  </si>
  <si>
    <t>SO10/F29120121142</t>
  </si>
  <si>
    <t>SO10/F29120121143</t>
  </si>
  <si>
    <t>SO11/F29120121155</t>
  </si>
  <si>
    <t>SO11/F29120119129</t>
  </si>
  <si>
    <t>SO12/F29120119493</t>
  </si>
  <si>
    <t>SO11/F29120120008</t>
  </si>
  <si>
    <t>SO11/F29120120012</t>
  </si>
  <si>
    <t>SO10/F29120119159</t>
  </si>
  <si>
    <t>SO10/F29120119162</t>
  </si>
  <si>
    <t>SO10/F29120119169</t>
  </si>
  <si>
    <t>SO10/F29120120095</t>
  </si>
  <si>
    <t>SO12/F29120120712</t>
  </si>
  <si>
    <t>SO10/F29120120716</t>
  </si>
  <si>
    <t>SO10/F29120120724</t>
  </si>
  <si>
    <t>S013/F29120121258</t>
  </si>
  <si>
    <t>SO13/F29120121259</t>
  </si>
  <si>
    <t>SO13/F29120121262</t>
  </si>
  <si>
    <t>SO10/F29120121312</t>
  </si>
  <si>
    <t>SO12/F29120121549</t>
  </si>
  <si>
    <t>SO12/F29120121623</t>
  </si>
  <si>
    <t>SO12/F29120122032</t>
  </si>
  <si>
    <t>SO10/F29120122159</t>
  </si>
  <si>
    <t>SO10/F29120122325</t>
  </si>
  <si>
    <t>SO10/F29120122526</t>
  </si>
  <si>
    <t>SO10/F29120122315</t>
  </si>
  <si>
    <t>SO10/F29120122524</t>
  </si>
  <si>
    <t>SO11/F29120122653</t>
  </si>
  <si>
    <t>SO10/F29120122124</t>
  </si>
  <si>
    <t>SO10/F29120122156</t>
  </si>
  <si>
    <t>SO10/F29120122276</t>
  </si>
  <si>
    <t>SO10/F29120122299</t>
  </si>
  <si>
    <t>SO10/F29120122380</t>
  </si>
  <si>
    <t>SO10/F29120122523</t>
  </si>
  <si>
    <t>SO10F29120122536</t>
  </si>
  <si>
    <t>SO12/F29120122560</t>
  </si>
  <si>
    <t>SO12/F29120122577</t>
  </si>
  <si>
    <t>SO11/F29120122675</t>
  </si>
  <si>
    <t>SO11/F29120122676</t>
  </si>
  <si>
    <t>SO11/F29120122686</t>
  </si>
  <si>
    <t>SO11/F29120122688</t>
  </si>
  <si>
    <t>SO12/F29120122696</t>
  </si>
  <si>
    <t>SO12/F29120122889</t>
  </si>
  <si>
    <t>SO11/F29120118662</t>
  </si>
  <si>
    <t>SO10/F29120118685</t>
  </si>
  <si>
    <t>SO10/F29120118710</t>
  </si>
  <si>
    <t>SO10/F29120119234</t>
  </si>
  <si>
    <t>SO10/F29120119316</t>
  </si>
  <si>
    <t>SO10/F29120119317</t>
  </si>
  <si>
    <t>SO10/F29120119489</t>
  </si>
  <si>
    <t>SO10/F29120120108</t>
  </si>
  <si>
    <t>SO10/F29120120110</t>
  </si>
  <si>
    <t>SO10/F29120120127</t>
  </si>
  <si>
    <t>SO10/F29120120789</t>
  </si>
  <si>
    <t>SO10/F29120120849</t>
  </si>
  <si>
    <t>SO11/F29120120906</t>
  </si>
  <si>
    <t>SO11/F29120120907</t>
  </si>
  <si>
    <t>SO11/F29120120918</t>
  </si>
  <si>
    <t>SO11/F29120120919</t>
  </si>
  <si>
    <t>SO12/F29120120953</t>
  </si>
  <si>
    <t>SO11/F29120121102</t>
  </si>
  <si>
    <t>SO12/F29120121201</t>
  </si>
  <si>
    <t>SO10/F29120123021</t>
  </si>
  <si>
    <t>SO11/F29120123668</t>
  </si>
  <si>
    <t>SO11/F29120123669</t>
  </si>
  <si>
    <t>SO10/F29120122994</t>
  </si>
  <si>
    <t>SO10/F29120123000</t>
  </si>
  <si>
    <t>SO10/F29120123050</t>
  </si>
  <si>
    <t>SO12/F29120123353</t>
  </si>
  <si>
    <t>SO12/F29120123583</t>
  </si>
  <si>
    <t>SO11/F29120123707</t>
  </si>
  <si>
    <t>SO11/F29120123708</t>
  </si>
  <si>
    <t>SO11/F29120123709</t>
  </si>
  <si>
    <t>SO11/F29120123710</t>
  </si>
  <si>
    <t>SO11/F29120123735</t>
  </si>
  <si>
    <t>SO11/F29120123736</t>
  </si>
  <si>
    <t>SO11/F29120123737</t>
  </si>
  <si>
    <t>SO10/F29120123740</t>
  </si>
  <si>
    <t>SO11/F29120123741</t>
  </si>
  <si>
    <t>SO10/F29120123815</t>
  </si>
  <si>
    <t>SO10/F29120123812</t>
  </si>
  <si>
    <t>SO10/F29120123841</t>
  </si>
  <si>
    <t>SO10/F29120123861</t>
  </si>
  <si>
    <t>SO10/F29120123917</t>
  </si>
  <si>
    <t>SO10/F29120123952</t>
  </si>
  <si>
    <t>SO10/F29120123963</t>
  </si>
  <si>
    <t>SO10/F29120123977</t>
  </si>
  <si>
    <t>SO12/F29120124169</t>
  </si>
  <si>
    <t>SO12/F29120124000</t>
  </si>
  <si>
    <t>SO10/F29120124026</t>
  </si>
  <si>
    <t>SO10/F29120124040</t>
  </si>
  <si>
    <t>SO10/F29120124232</t>
  </si>
  <si>
    <t>SO12/F29120124252</t>
  </si>
  <si>
    <t>SO12/F29120124258</t>
  </si>
  <si>
    <t>SO12/F29120124360</t>
  </si>
  <si>
    <t>SO10/F29120124043</t>
  </si>
  <si>
    <t>SO10/F29120124251</t>
  </si>
  <si>
    <t>SO11/F29120099564</t>
  </si>
  <si>
    <t>SO11/F29120099583</t>
  </si>
  <si>
    <t>SO10/F29120124885</t>
  </si>
  <si>
    <t>SO12/F29120124477</t>
  </si>
  <si>
    <t>SO10/F29120124478</t>
  </si>
  <si>
    <t>SO10/F29120124488</t>
  </si>
  <si>
    <t>SO10/F29120124568</t>
  </si>
  <si>
    <t>SO12/F29120124669</t>
  </si>
  <si>
    <t>SO10/F29120124825</t>
  </si>
  <si>
    <t>SO10/F29120124828</t>
  </si>
  <si>
    <t>SO10/F29120124872</t>
  </si>
  <si>
    <t>SO12/F29120124903</t>
  </si>
  <si>
    <t>SO12/F29120124924</t>
  </si>
  <si>
    <t>SO12/F29120121796</t>
  </si>
  <si>
    <t>SO10/F29120121666</t>
  </si>
  <si>
    <t>SO10/F29120121680</t>
  </si>
  <si>
    <t>SO10/F29120121812</t>
  </si>
  <si>
    <t>SO13/F29120121255</t>
  </si>
  <si>
    <t>SO13/F29120121260</t>
  </si>
  <si>
    <t>SO10/F29120123113</t>
  </si>
  <si>
    <t>SO10/F29120123114</t>
  </si>
  <si>
    <t>SO10/F29120123116</t>
  </si>
  <si>
    <t>SO10/F29120123762</t>
  </si>
  <si>
    <t>SO12/F29120123789</t>
  </si>
  <si>
    <t>SO10/F29120123582</t>
  </si>
  <si>
    <t>SO10/F29120123581</t>
  </si>
  <si>
    <t>SO13/F29120123889</t>
  </si>
  <si>
    <t>SO13/F29120123887</t>
  </si>
  <si>
    <t>SO13/F29120123879</t>
  </si>
  <si>
    <t>SO10/F29120123900</t>
  </si>
  <si>
    <t>SO10/F29120124238</t>
  </si>
  <si>
    <t>SO10/F29120124240</t>
  </si>
  <si>
    <t>SO12/F29120092524</t>
  </si>
  <si>
    <t>SO10/F29120124343</t>
  </si>
  <si>
    <t>SO10/F29120124345</t>
  </si>
  <si>
    <t>SO10/F29120124762</t>
  </si>
  <si>
    <t>SO10/F29120124767</t>
  </si>
  <si>
    <t>SO12/F29120125713</t>
  </si>
  <si>
    <t>SO12/F29120125715</t>
  </si>
  <si>
    <t>SO10/F29120125986</t>
  </si>
  <si>
    <t>SO10/F29120125989</t>
  </si>
  <si>
    <t>SO10/F29120126022</t>
  </si>
  <si>
    <t>SO10/F29120126041</t>
  </si>
  <si>
    <t>SO10/F29120126044</t>
  </si>
  <si>
    <t>SO10/F29120126095</t>
  </si>
  <si>
    <t>SO10/F29120126106</t>
  </si>
  <si>
    <t>SO10/F29120126104</t>
  </si>
  <si>
    <t>SO12/F29120126203</t>
  </si>
  <si>
    <t>SO10/F29120126121</t>
  </si>
  <si>
    <t>SO10/F29120126144</t>
  </si>
  <si>
    <t>SO12/F29120126267</t>
  </si>
  <si>
    <t>SO10/F29120126251</t>
  </si>
  <si>
    <t>SO10/F29120126264</t>
  </si>
  <si>
    <t>SO10/F29120126296</t>
  </si>
  <si>
    <t>SO10/F29120126291</t>
  </si>
  <si>
    <t>SO10/F29120126334</t>
  </si>
  <si>
    <t>SO10/F29120126348</t>
  </si>
  <si>
    <t>SO10/F29120126407</t>
  </si>
  <si>
    <t>SO11/F29120126577</t>
  </si>
  <si>
    <t>SO11/F29120126695</t>
  </si>
  <si>
    <t>SO11/F29120126696</t>
  </si>
  <si>
    <t>SO11/F29120126697</t>
  </si>
  <si>
    <t>SO11/F29120126698</t>
  </si>
  <si>
    <t>SO10/F29120126124</t>
  </si>
  <si>
    <t>SO10/F29120126473</t>
  </si>
  <si>
    <t>SO11/F29120126689</t>
  </si>
  <si>
    <t>SO11/F29120126690</t>
  </si>
  <si>
    <t>SO11/F29120126691</t>
  </si>
  <si>
    <t>SO11/F29120126692</t>
  </si>
  <si>
    <t>SO11/F29120126693</t>
  </si>
  <si>
    <t>SO11/F29120126694</t>
  </si>
  <si>
    <t>SO10/F29120126403</t>
  </si>
  <si>
    <t>SO10/F29120126404</t>
  </si>
  <si>
    <t>SO10/F29120126427</t>
  </si>
  <si>
    <t>SO10/F29120126439</t>
  </si>
  <si>
    <t>SO10/F29120126491</t>
  </si>
  <si>
    <t>SO12/F29120126585</t>
  </si>
  <si>
    <t>SO11/F29120126662</t>
  </si>
  <si>
    <t>SO11/F29120126823</t>
  </si>
  <si>
    <t>SO11/F29120126824</t>
  </si>
  <si>
    <t>SO11/F29120126825</t>
  </si>
  <si>
    <t>SO11/F29120126826</t>
  </si>
  <si>
    <t>SO11/F29120126827</t>
  </si>
  <si>
    <t>SO11/F29120126828</t>
  </si>
  <si>
    <t>SO11/F29120126829</t>
  </si>
  <si>
    <t>SO11/F29120126861</t>
  </si>
  <si>
    <t>SO11/F29120126862</t>
  </si>
  <si>
    <t>SO11/F29120126921</t>
  </si>
  <si>
    <t>SO12/F29120125644</t>
  </si>
  <si>
    <t>SO12/F29120125653</t>
  </si>
  <si>
    <t>SO10/F29120127111</t>
  </si>
  <si>
    <t>SO10/F29120127223</t>
  </si>
  <si>
    <t>SO10/F29120127882</t>
  </si>
  <si>
    <t>SO10/F29120127079</t>
  </si>
  <si>
    <t>SO10/F29120127085</t>
  </si>
  <si>
    <t>SO10/F29120127090</t>
  </si>
  <si>
    <t>SO10/F29120127094</t>
  </si>
  <si>
    <t>SO10/F29120127184</t>
  </si>
  <si>
    <t>SO10/F29120127211</t>
  </si>
  <si>
    <t>SO10/F29120127351</t>
  </si>
  <si>
    <t>SO10/F29120127398</t>
  </si>
  <si>
    <t>SO10/F29120127425</t>
  </si>
  <si>
    <t>SO12/F29120127482</t>
  </si>
  <si>
    <t>SO10/F29120127839</t>
  </si>
  <si>
    <t>SO10/F29120127865</t>
  </si>
  <si>
    <t>SO10/F29120127906</t>
  </si>
  <si>
    <t>SO11/F29120127978</t>
  </si>
  <si>
    <t>SO12/F29120128002</t>
  </si>
  <si>
    <t>SO12/F29120128019</t>
  </si>
  <si>
    <t>SO10/F29120125507</t>
  </si>
  <si>
    <t>SO10/F29120125513</t>
  </si>
  <si>
    <t>SO13/F29120125637</t>
  </si>
  <si>
    <t>SO10/F29120126352</t>
  </si>
  <si>
    <t>SO10/F29120126998</t>
  </si>
  <si>
    <t>SO11/F29120127155</t>
  </si>
  <si>
    <t>SO09/F29120124312</t>
  </si>
  <si>
    <t>31-11-2023</t>
  </si>
  <si>
    <t>SO09/F29120124644</t>
  </si>
  <si>
    <t>SO13/F29120125632</t>
  </si>
  <si>
    <t>SO13/F29120125633</t>
  </si>
  <si>
    <t>SO13/F29120125635</t>
  </si>
  <si>
    <t>SO10/F29120127043</t>
  </si>
  <si>
    <t>SO10/F29120127496</t>
  </si>
  <si>
    <t>SO11/F29120128275</t>
  </si>
  <si>
    <t>SO11/F29120128301</t>
  </si>
  <si>
    <t>SO13/F29120128316</t>
  </si>
  <si>
    <t>SO10/F29120127838</t>
  </si>
  <si>
    <t>SO11/F29120128461</t>
  </si>
  <si>
    <t>SO11/F29120128462</t>
  </si>
  <si>
    <t>SO11/F29120128463</t>
  </si>
  <si>
    <t>SO11/F29120128464</t>
  </si>
  <si>
    <t>SO11/F29120128465</t>
  </si>
  <si>
    <t>SO10/F29120128857</t>
  </si>
  <si>
    <t>SO11/F29120128456</t>
  </si>
  <si>
    <t>SO11/F29120128457</t>
  </si>
  <si>
    <t>SO11/F29120128458</t>
  </si>
  <si>
    <t>SO11/F29120128459</t>
  </si>
  <si>
    <t>SO11/F29120128460</t>
  </si>
  <si>
    <t>SO10/F29120128846</t>
  </si>
  <si>
    <t>SO11/F29120126913</t>
  </si>
  <si>
    <t>SO11/F29120126914</t>
  </si>
  <si>
    <t>SO11/F29120126915</t>
  </si>
  <si>
    <t>SO11/F29120126916</t>
  </si>
  <si>
    <t>SO11/F29120126917</t>
  </si>
  <si>
    <t>SO11/F29120126918</t>
  </si>
  <si>
    <t>SO11/F29120126924</t>
  </si>
  <si>
    <t>SO11/F29120126925</t>
  </si>
  <si>
    <t>SO11/F29120126926</t>
  </si>
  <si>
    <t>SO11/F29120126927</t>
  </si>
  <si>
    <t>SO11/F29120126928</t>
  </si>
  <si>
    <t>SO11/F29120126929</t>
  </si>
  <si>
    <t>SO12/F29120128243</t>
  </si>
  <si>
    <t>SO11/F29120128441</t>
  </si>
  <si>
    <t>SO11/F29120128551</t>
  </si>
  <si>
    <t>SO11/F29120128571</t>
  </si>
  <si>
    <t>SO11/F29120128572</t>
  </si>
  <si>
    <t>SO11/F29120128573</t>
  </si>
  <si>
    <t>SO11/F29120128623</t>
  </si>
  <si>
    <t>SO11/F29120128624</t>
  </si>
  <si>
    <t>SO11/F29120128625</t>
  </si>
  <si>
    <t>SO11/F29120128626</t>
  </si>
  <si>
    <t>SO11/F29120128632</t>
  </si>
  <si>
    <t>SO11/F29120128633</t>
  </si>
  <si>
    <t>SO11/F29120128647</t>
  </si>
  <si>
    <t>SO11/F29120128648</t>
  </si>
  <si>
    <t>SO11/F29120128710</t>
  </si>
  <si>
    <t>SO11/F29120128711</t>
  </si>
  <si>
    <t>SO10/F29120128826</t>
  </si>
  <si>
    <t>SO10/F29120128851</t>
  </si>
  <si>
    <t>SO10/F29120128852</t>
  </si>
  <si>
    <t>SO11/F29120128875</t>
  </si>
  <si>
    <t>SO11/F29120129128</t>
  </si>
  <si>
    <t>SO11/F29120129129</t>
  </si>
  <si>
    <t>SO11/F29120129130</t>
  </si>
  <si>
    <t>SO11/F29120129131</t>
  </si>
  <si>
    <t>SO10/F29120129382</t>
  </si>
  <si>
    <t>SO11/F29120129125</t>
  </si>
  <si>
    <t>SO11/F29120129126</t>
  </si>
  <si>
    <t>SO11/F29120129127</t>
  </si>
  <si>
    <t>SO10/F29120129518</t>
  </si>
  <si>
    <t>SO11/F29120129216</t>
  </si>
  <si>
    <t>SO11/F29120129217</t>
  </si>
  <si>
    <t>SO11/F29120129218</t>
  </si>
  <si>
    <t>SO11/F29120129219</t>
  </si>
  <si>
    <t>SO11/F29120129246</t>
  </si>
  <si>
    <t>SO10/F29120129367</t>
  </si>
  <si>
    <t>SO10/F29120129375</t>
  </si>
  <si>
    <t>SO10/F29120129380</t>
  </si>
  <si>
    <t>SO10/F29120129513</t>
  </si>
  <si>
    <t>SO12/F29120129720</t>
  </si>
  <si>
    <t>SO12/F29120129767</t>
  </si>
  <si>
    <t>SO12/F29120129768</t>
  </si>
  <si>
    <t>SO10/F29120130084</t>
  </si>
  <si>
    <t>SO10/F29120130027</t>
  </si>
  <si>
    <t>SO12/F29120129814</t>
  </si>
  <si>
    <t>SO12/F29120129842</t>
  </si>
  <si>
    <t>SO12/F29120129892</t>
  </si>
  <si>
    <t>SO12/F29120129919</t>
  </si>
  <si>
    <t>SO12/F29120129926</t>
  </si>
  <si>
    <t>SO12/F29120129928</t>
  </si>
  <si>
    <t>SO10/F29120129984</t>
  </si>
  <si>
    <t>SO10/F29120129997</t>
  </si>
  <si>
    <t>SO10/F29120130016</t>
  </si>
  <si>
    <t>SO12/F29120130067</t>
  </si>
  <si>
    <t>SO12/F29120130077</t>
  </si>
  <si>
    <t>SO12/F29120130099</t>
  </si>
  <si>
    <t>SO12/F29120130102</t>
  </si>
  <si>
    <t>SO12/F29120130156</t>
  </si>
  <si>
    <t>SO12/F29120130167</t>
  </si>
  <si>
    <t>SO12/F29120130378</t>
  </si>
  <si>
    <t>SO12/F29120130377</t>
  </si>
  <si>
    <t>SO12/F29120130383</t>
  </si>
  <si>
    <t>SO12/F29120130403</t>
  </si>
  <si>
    <t>SO12/F29120130402</t>
  </si>
  <si>
    <t>SO12/F29120130444</t>
  </si>
  <si>
    <t>SO11/F29120129329</t>
  </si>
  <si>
    <t>SO11/F29120129326</t>
  </si>
  <si>
    <t>SO11/F29120129327</t>
  </si>
  <si>
    <t>SO11/F29120129328</t>
  </si>
  <si>
    <t>SO11/F29120130551</t>
  </si>
  <si>
    <t>SO11/F29120130552</t>
  </si>
  <si>
    <t>SO11/F29120130548</t>
  </si>
  <si>
    <t>SO11/F29120130549</t>
  </si>
  <si>
    <t>SO11/F29120130550</t>
  </si>
  <si>
    <t>SO11/F29120130487</t>
  </si>
  <si>
    <t>SO11/F29120130591</t>
  </si>
  <si>
    <t>SO11/F29120130592</t>
  </si>
  <si>
    <t>SO11/F29120130593</t>
  </si>
  <si>
    <t>SO10/F29120130073</t>
  </si>
  <si>
    <t>SO11/F29120130676</t>
  </si>
  <si>
    <t>SO11/F29120130677</t>
  </si>
  <si>
    <t>SO11/F29120130675</t>
  </si>
  <si>
    <t>SO11/F29120130707</t>
  </si>
  <si>
    <t>SO11/F29120130721</t>
  </si>
  <si>
    <t>SO11/F29120130757</t>
  </si>
  <si>
    <t>SO11/F29120130759</t>
  </si>
  <si>
    <t>SO10/F29120130821</t>
  </si>
  <si>
    <t>SO10/F29120130839</t>
  </si>
  <si>
    <t>SO10/F29120130844</t>
  </si>
  <si>
    <t>SO10/F29120130850</t>
  </si>
  <si>
    <t>SO10/F29120130851</t>
  </si>
  <si>
    <t>SO10/F29120130856</t>
  </si>
  <si>
    <t>SO10/F29120130912</t>
  </si>
  <si>
    <t>SO10/F29120130916</t>
  </si>
  <si>
    <t>SO10/F29120130938</t>
  </si>
  <si>
    <t>SO10/F29120130954</t>
  </si>
  <si>
    <t>SO10/F29120130979</t>
  </si>
  <si>
    <t>SO10/F29120130987</t>
  </si>
  <si>
    <t>SO10/F29120131014</t>
  </si>
  <si>
    <t>SO12/F29120131062</t>
  </si>
  <si>
    <t>SO12/F29120131079</t>
  </si>
  <si>
    <t>SO12/F29120131146</t>
  </si>
  <si>
    <t>SO12/F29120131148</t>
  </si>
  <si>
    <t>SO12/F29120131160</t>
  </si>
  <si>
    <t>SO10/F29120131024</t>
  </si>
  <si>
    <t>SO10/F29120131272</t>
  </si>
  <si>
    <t>SO10/F29120131276</t>
  </si>
  <si>
    <t>SO10/F29120131278</t>
  </si>
  <si>
    <t>SO10/F29120131282</t>
  </si>
  <si>
    <t>SO10/F29120131301</t>
  </si>
  <si>
    <t>SO10/F29120131314</t>
  </si>
  <si>
    <t>SO10/F29120131326</t>
  </si>
  <si>
    <t>SO12/F29120131492</t>
  </si>
  <si>
    <t>SO12/F29120131525</t>
  </si>
  <si>
    <t>SO12/F29120131533</t>
  </si>
  <si>
    <t>SO12/F29120131537</t>
  </si>
  <si>
    <t>SO12/F29120131580</t>
  </si>
  <si>
    <t>SO11/F29120131699</t>
  </si>
  <si>
    <t>SO10/F29120132146</t>
  </si>
  <si>
    <t>SO11/F29120132891</t>
  </si>
  <si>
    <t>SO10/F29120132186</t>
  </si>
  <si>
    <t>SO12/F29120131606</t>
  </si>
  <si>
    <t>SO12/F29120131622</t>
  </si>
  <si>
    <t>SO12/F29120131633</t>
  </si>
  <si>
    <t>SO12/F29120131643</t>
  </si>
  <si>
    <t>SO12/F29120131656</t>
  </si>
  <si>
    <t>SO12/F29120131686</t>
  </si>
  <si>
    <t>SO11/F29120131751</t>
  </si>
  <si>
    <t>SO10/F29120132068</t>
  </si>
  <si>
    <t>SO10/F29120132084</t>
  </si>
  <si>
    <t>SO10/F29120132113</t>
  </si>
  <si>
    <t>SO12/F29120132657</t>
  </si>
  <si>
    <t>SO12/F29120132660</t>
  </si>
  <si>
    <t>SO12/F29120132681</t>
  </si>
  <si>
    <t>SO12/F29120132683</t>
  </si>
  <si>
    <t>SO12/F29120132841</t>
  </si>
  <si>
    <t>SO12/F29120132863</t>
  </si>
  <si>
    <t>SO11/F29120132930</t>
  </si>
  <si>
    <t>SO10/F29120132977</t>
  </si>
  <si>
    <t>SO10/F29120133133</t>
  </si>
  <si>
    <t>SO10/F29120132985</t>
  </si>
  <si>
    <t>SO10/F29120133185</t>
  </si>
  <si>
    <t>SO10/F29120132971</t>
  </si>
  <si>
    <t>SO10/F29120132972</t>
  </si>
  <si>
    <t>SO10/F29120132976</t>
  </si>
  <si>
    <t>SO10/F29120133139</t>
  </si>
  <si>
    <t>SO10/F29120133156</t>
  </si>
  <si>
    <t>SO10/F29120133160</t>
  </si>
  <si>
    <t>SO10/F29120133194</t>
  </si>
  <si>
    <t>SO12/F29120133224</t>
  </si>
  <si>
    <t>SO10/F29120133231</t>
  </si>
  <si>
    <t>SO12/F29120133243</t>
  </si>
  <si>
    <t>SO12/F29120133260</t>
  </si>
  <si>
    <t>SO12/F29120133394</t>
  </si>
  <si>
    <t>SO11/F29120133743</t>
  </si>
  <si>
    <t>SO12/F29120133642</t>
  </si>
  <si>
    <t>SO12/F29120133685</t>
  </si>
  <si>
    <t>SO12/F29120133687</t>
  </si>
  <si>
    <t>SO12/F29120133703</t>
  </si>
  <si>
    <t>SO12/F29120133720</t>
  </si>
  <si>
    <t>SO11/F29120133786</t>
  </si>
  <si>
    <t>SO11/F29120133959</t>
  </si>
  <si>
    <t>SO11/F29120134011</t>
  </si>
  <si>
    <t>SO10/F29120134053</t>
  </si>
  <si>
    <t>SO10/F29120134067</t>
  </si>
  <si>
    <t>SO10/F29120134069</t>
  </si>
  <si>
    <t>SO10/F29120134078</t>
  </si>
  <si>
    <t>SO10/F29120134081</t>
  </si>
  <si>
    <t>SO10/F29120134116</t>
  </si>
  <si>
    <t>SO10/F29120134133</t>
  </si>
  <si>
    <t>SO12/F29120134224</t>
  </si>
  <si>
    <t>SO12/F29120134225</t>
  </si>
  <si>
    <t>SO12/F29120134226</t>
  </si>
  <si>
    <t>SO12/F29120134227</t>
  </si>
  <si>
    <t>SO12/F29120134228</t>
  </si>
  <si>
    <t>SO11/F29120134499</t>
  </si>
  <si>
    <t>SO11/F29120134498</t>
  </si>
  <si>
    <t>SO11/F29120128812</t>
  </si>
  <si>
    <t>SO11/F29120128814</t>
  </si>
  <si>
    <t>SO11/F29120128818</t>
  </si>
  <si>
    <t>SO11/F29120128819</t>
  </si>
  <si>
    <t>SO10/F29120129088</t>
  </si>
  <si>
    <t>SO10/F29120129089</t>
  </si>
  <si>
    <t>SO10/F29120129090</t>
  </si>
  <si>
    <t>SO10/F29120129310</t>
  </si>
  <si>
    <t>SO10/F29120129529</t>
  </si>
  <si>
    <t>SO13/F29120129530</t>
  </si>
  <si>
    <t>SO13/F29120129531</t>
  </si>
  <si>
    <t>SO13/F29120129532</t>
  </si>
  <si>
    <t>SO12/F29120129790</t>
  </si>
  <si>
    <t>SO11/F29120129795</t>
  </si>
  <si>
    <t>SO10/F29120129945</t>
  </si>
  <si>
    <t>SO12/F29120130178</t>
  </si>
  <si>
    <t>SO11/F29120130271</t>
  </si>
  <si>
    <t>SO10/F29120130458</t>
  </si>
  <si>
    <t>SO10/F29120130703</t>
  </si>
  <si>
    <t>SO11/F29120130887</t>
  </si>
  <si>
    <t>SO10/F29120131198</t>
  </si>
  <si>
    <t>SO11/F29120131423</t>
  </si>
  <si>
    <t>SO10/F29120131695</t>
  </si>
  <si>
    <t>SO10/F29120131720</t>
  </si>
  <si>
    <t>SO10/F29120133091</t>
  </si>
  <si>
    <t>SO09/F29120133068</t>
  </si>
  <si>
    <t>SO11/F29120133653</t>
  </si>
  <si>
    <t>SO11/F29120133683</t>
  </si>
  <si>
    <t>SO12/F29120134339</t>
  </si>
  <si>
    <t>SO11/F29120134513</t>
  </si>
  <si>
    <t>SO12-/F29120134685</t>
  </si>
  <si>
    <t>SO12/F29120134697</t>
  </si>
  <si>
    <t>SO12/F29120134799</t>
  </si>
  <si>
    <t>SO12/F29120134802</t>
  </si>
  <si>
    <t>SO12/F29120134840</t>
  </si>
  <si>
    <t>S010/F29120135550</t>
  </si>
  <si>
    <t>SO10/F29120135560</t>
  </si>
  <si>
    <t>SO10/F29120135709</t>
  </si>
  <si>
    <t>SO10/F29120135830</t>
  </si>
  <si>
    <t>SO10/F29120136000</t>
  </si>
  <si>
    <t>SO10/F29120135556</t>
  </si>
  <si>
    <t>SO10/F29120135762</t>
  </si>
  <si>
    <t>SO10/F29120135842</t>
  </si>
  <si>
    <t>SO10/F29120135990</t>
  </si>
  <si>
    <t>SO12/F29120135300</t>
  </si>
  <si>
    <t>SO12/F29120135312</t>
  </si>
  <si>
    <t>SO12/F29120135337</t>
  </si>
  <si>
    <t>SO12/F29120135403</t>
  </si>
  <si>
    <t>SO12/F29120135525</t>
  </si>
  <si>
    <t>SO10/F29120135533</t>
  </si>
  <si>
    <t>SO10/F29120135546</t>
  </si>
  <si>
    <t>SO10/F29120135559</t>
  </si>
  <si>
    <t>SO10/F29120135643</t>
  </si>
  <si>
    <t>SO10/F29120135695</t>
  </si>
  <si>
    <t>SO10/F29120135697</t>
  </si>
  <si>
    <t>SO10/F29120135698</t>
  </si>
  <si>
    <t>SO10/F29120135773</t>
  </si>
  <si>
    <t>SO12/F29120135779</t>
  </si>
  <si>
    <t>SO12/F29120135792</t>
  </si>
  <si>
    <t>SO12/F29120135808</t>
  </si>
  <si>
    <t>SO12/F29120135812</t>
  </si>
  <si>
    <t>SO10/F29120135817</t>
  </si>
  <si>
    <t>SO10/F29120135824</t>
  </si>
  <si>
    <t>SO10/F29120135835</t>
  </si>
  <si>
    <t>SO12/F29120135886</t>
  </si>
  <si>
    <t>SO12/F29120135890</t>
  </si>
  <si>
    <t>SO10/F29120135975</t>
  </si>
  <si>
    <t>SO10/F29120135983</t>
  </si>
  <si>
    <t>SO10/F29120135997</t>
  </si>
  <si>
    <t>SO11/F29120137143</t>
  </si>
  <si>
    <t>SO10/F29120136290</t>
  </si>
  <si>
    <t>SO11/F29120136253</t>
  </si>
  <si>
    <t>SO10/F29120136302</t>
  </si>
  <si>
    <t>SO10/F29120136325</t>
  </si>
  <si>
    <t>SO10/F29120136362</t>
  </si>
  <si>
    <t>SO11/F29120136615</t>
  </si>
  <si>
    <t>SO11/F29120136616</t>
  </si>
  <si>
    <t>SO11/F29120136617</t>
  </si>
  <si>
    <t>SO12/F29120136896</t>
  </si>
  <si>
    <t>SO12/F29120136900</t>
  </si>
  <si>
    <t>SO11/F29120137183</t>
  </si>
  <si>
    <t>SO11/F29120137188</t>
  </si>
  <si>
    <t>SO10/F29120137208</t>
  </si>
  <si>
    <t>SO12/F29120137292</t>
  </si>
  <si>
    <t>SO12/F29120137293</t>
  </si>
  <si>
    <t>SO10/F29120137549</t>
  </si>
  <si>
    <t>SO10/F29120137566</t>
  </si>
  <si>
    <t>SO10/F29120134725</t>
  </si>
  <si>
    <t>SO10/F29120134727</t>
  </si>
  <si>
    <t>S013/F29120134776</t>
  </si>
  <si>
    <t>SO11/F29120135042</t>
  </si>
  <si>
    <t>SO10/F29120135068</t>
  </si>
  <si>
    <t>SO10/F29120135070</t>
  </si>
  <si>
    <t>9800355008 </t>
  </si>
  <si>
    <t>SO11/F29120135874</t>
  </si>
  <si>
    <t>SO10/F29120135384</t>
  </si>
  <si>
    <t>SO12/F29120135960</t>
  </si>
  <si>
    <t>SO10/F29120136091</t>
  </si>
  <si>
    <t>SO10/F29120136094</t>
  </si>
  <si>
    <t>SO09/F29120136833</t>
  </si>
  <si>
    <t>SO09/F29120136866</t>
  </si>
  <si>
    <t>SO10/F29120137169</t>
  </si>
  <si>
    <t>SO10/F29120137193</t>
  </si>
  <si>
    <t>SO10/F29120137197</t>
  </si>
  <si>
    <t>SO10/F29120137457</t>
  </si>
  <si>
    <t>SO10/F29120137633</t>
  </si>
  <si>
    <t>SO12/F29120137690</t>
  </si>
  <si>
    <t>SO12/F29120137710</t>
  </si>
  <si>
    <t>SO12/F29120137731</t>
  </si>
  <si>
    <t>SO12/F29120137747</t>
  </si>
  <si>
    <t>SO12/F29120137777</t>
  </si>
  <si>
    <t>SO12/F29120137774</t>
  </si>
  <si>
    <t>SO12/F29120137791</t>
  </si>
  <si>
    <t>SO11/F29120137819</t>
  </si>
  <si>
    <t>SO11/F29120137822</t>
  </si>
  <si>
    <t>SO11/F29120137883</t>
  </si>
  <si>
    <t>SO11/F29120137889</t>
  </si>
  <si>
    <t>SO11/F29120137930</t>
  </si>
  <si>
    <t>SO11/F29120137939</t>
  </si>
  <si>
    <t>SO11/F29120137938</t>
  </si>
  <si>
    <t>SO10/F29120137998</t>
  </si>
  <si>
    <t>SO10/F29120138000</t>
  </si>
  <si>
    <t>SO10/F29120138067</t>
  </si>
  <si>
    <t>SO10/F29120138068</t>
  </si>
  <si>
    <t>SO11/F29120138284</t>
  </si>
  <si>
    <t>SO10/F29120138275</t>
  </si>
  <si>
    <t>SO10/F29120138277</t>
  </si>
  <si>
    <t>SO10/F29120138324</t>
  </si>
  <si>
    <t>SO10/F29120138338</t>
  </si>
  <si>
    <t>SO10/F29120138340</t>
  </si>
  <si>
    <t>SO12/F29120138363</t>
  </si>
  <si>
    <t>SO09/F29120137965</t>
  </si>
  <si>
    <t>SO10/F29120138315</t>
  </si>
  <si>
    <t>SO12/F29120138519</t>
  </si>
  <si>
    <t>SO09/F29120138554</t>
  </si>
  <si>
    <t>SO10/F29120138607</t>
  </si>
  <si>
    <t>SO12/F29120138415</t>
  </si>
  <si>
    <t>SO12/F29120138501</t>
  </si>
  <si>
    <t>SO12/F29120138511</t>
  </si>
  <si>
    <t>SO12/F29120139080</t>
  </si>
  <si>
    <t>SO10/F29120138921</t>
  </si>
  <si>
    <t>SO10/F29120138434</t>
  </si>
  <si>
    <t>SO10/F29120138884</t>
  </si>
  <si>
    <t>SO10/F29120138442</t>
  </si>
  <si>
    <t>SO10/F29120138972</t>
  </si>
  <si>
    <t>SO09`/F29120138973</t>
  </si>
  <si>
    <t>SO11/F29120139101</t>
  </si>
  <si>
    <t>SO11/F29120139110</t>
  </si>
  <si>
    <t>SO12/F29120139175</t>
  </si>
  <si>
    <t>SO12/F29120139193</t>
  </si>
  <si>
    <t>SO12/F29120139279</t>
  </si>
  <si>
    <t>SO12/F29120139281</t>
  </si>
  <si>
    <t>SO12/F29120139401</t>
  </si>
  <si>
    <t>SO12/F29120139440</t>
  </si>
  <si>
    <t>SO12/F29120139443</t>
  </si>
  <si>
    <t>SO12/F29120139494</t>
  </si>
  <si>
    <t>SO12/F29120139516</t>
  </si>
  <si>
    <t>SO11/F29120139676</t>
  </si>
  <si>
    <t>SO11/F29120139677</t>
  </si>
  <si>
    <t>SO11/F29120139688</t>
  </si>
  <si>
    <t>SO11/F29120139689</t>
  </si>
  <si>
    <t>SO11/F29120139692</t>
  </si>
  <si>
    <t>SO10/F29120139506</t>
  </si>
  <si>
    <t>SO10/F29120139534</t>
  </si>
  <si>
    <t>SO10/F29120139593</t>
  </si>
  <si>
    <t>SO10/F29120139887</t>
  </si>
  <si>
    <t>SO12/F29120139889</t>
  </si>
  <si>
    <t>SO12/F29120139890</t>
  </si>
  <si>
    <t>SO12/F29120139921</t>
  </si>
  <si>
    <t>SO12/F29120139928</t>
  </si>
  <si>
    <t>SO10/F29120139954</t>
  </si>
  <si>
    <t>SO10/F29120139982</t>
  </si>
  <si>
    <t>SO10/F29120140037</t>
  </si>
  <si>
    <t>SO12/F29120140100</t>
  </si>
  <si>
    <t>SO11/F29120140117</t>
  </si>
  <si>
    <t>SO12/F29120140119</t>
  </si>
  <si>
    <t>SO12/F29120140121</t>
  </si>
  <si>
    <t>SO11/F29120140304</t>
  </si>
  <si>
    <t>SO11/F29120140305</t>
  </si>
  <si>
    <t>SO11/F29120140306</t>
  </si>
  <si>
    <t>SO11/F29120140307</t>
  </si>
  <si>
    <t>SO11/F29120140331</t>
  </si>
  <si>
    <t>SO11/F29120140332</t>
  </si>
  <si>
    <t>SO11/F29120140333</t>
  </si>
  <si>
    <t>SO11/F29120140334</t>
  </si>
  <si>
    <t>SO11/F29120140340`</t>
  </si>
  <si>
    <t>SO11/F29120140341</t>
  </si>
  <si>
    <t>SO11/F29120140342</t>
  </si>
  <si>
    <t>SO11/F29120140343</t>
  </si>
  <si>
    <t>SO11/F29120140422</t>
  </si>
  <si>
    <t>SO11/F29120140423</t>
  </si>
  <si>
    <t>SO11/F29120140424</t>
  </si>
  <si>
    <t>SO11/F29120140548</t>
  </si>
  <si>
    <t>SO11/F29120140549</t>
  </si>
  <si>
    <t>SO11/F29120140556</t>
  </si>
  <si>
    <t>SO10/F29120141333</t>
  </si>
  <si>
    <t>SO09/F29120141349</t>
  </si>
  <si>
    <t>SO12/F29120141636</t>
  </si>
  <si>
    <t>SO10/F29120141070</t>
  </si>
  <si>
    <t>SO10/F29120141081</t>
  </si>
  <si>
    <t>SO10/F29120141139</t>
  </si>
  <si>
    <t>SO11/F29120141709</t>
  </si>
  <si>
    <t>SO11/F29120141714</t>
  </si>
  <si>
    <t>SO11/F29120141717</t>
  </si>
  <si>
    <t>SO11/F29120141741</t>
  </si>
  <si>
    <t>SO12/F29120142040</t>
  </si>
  <si>
    <t>SO10/F29120142302</t>
  </si>
  <si>
    <t>SO10/F29120142303</t>
  </si>
  <si>
    <t>SO11/F29120142508</t>
  </si>
  <si>
    <t>SO11/F29120142510</t>
  </si>
  <si>
    <t>SO10/F29120141839</t>
  </si>
  <si>
    <t>SO10/F29120141882</t>
  </si>
  <si>
    <t>SO10/F29120141894</t>
  </si>
  <si>
    <t>SO12/F29120141969</t>
  </si>
  <si>
    <t>SO12/F29120141988</t>
  </si>
  <si>
    <t>SO12/F29120142076</t>
  </si>
  <si>
    <t>SO12/F29120142081</t>
  </si>
  <si>
    <t>SO12/F29120142094</t>
  </si>
  <si>
    <t>SO12/F29120142535</t>
  </si>
  <si>
    <t>SO12/F29120142543</t>
  </si>
  <si>
    <t>SO12/F29120142556</t>
  </si>
  <si>
    <t>SO12/F29120142595</t>
  </si>
  <si>
    <t>SO10/F29120142634</t>
  </si>
  <si>
    <t>SO10/F29120142635</t>
  </si>
  <si>
    <t>SO10/F29120142680</t>
  </si>
  <si>
    <t>SO12/F29120142511</t>
  </si>
  <si>
    <t>SO12/F29120142512</t>
  </si>
  <si>
    <t>SO10/F29120142883</t>
  </si>
  <si>
    <t>SO10/F29120142884</t>
  </si>
  <si>
    <t>SO12/F29120143344</t>
  </si>
  <si>
    <t>SO12/F29120142933</t>
  </si>
  <si>
    <t>SO11/F29120142992</t>
  </si>
  <si>
    <t>SO11/F29120143005</t>
  </si>
  <si>
    <t>SO11/F29120143086</t>
  </si>
  <si>
    <t>SO11/F29120143087</t>
  </si>
  <si>
    <t>SO11/F29120143097</t>
  </si>
  <si>
    <t>SO11/F29120143098</t>
  </si>
  <si>
    <t>SO11/F29120143103</t>
  </si>
  <si>
    <t>SO11/F29120143104</t>
  </si>
  <si>
    <t>SO11/F29120143148</t>
  </si>
  <si>
    <t>SO11/F29120143276</t>
  </si>
  <si>
    <t>SO11/F29120143311</t>
  </si>
  <si>
    <t>SO10/F29120143343</t>
  </si>
  <si>
    <t>SO12/F29120142835</t>
  </si>
  <si>
    <t>SO11/F29120143471</t>
  </si>
  <si>
    <t>SO11/F29120143149</t>
  </si>
  <si>
    <t xml:space="preserve">Months 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</si>
  <si>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</si>
  <si>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</si>
  <si>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</si>
  <si>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</si>
  <si>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</si>
  <si>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</si>
  <si>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</si>
  <si>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</si>
  <si>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</si>
  <si>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</si>
  <si>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Months</t>
  </si>
  <si>
    <t>PLS ENTER COLLIERY</t>
  </si>
  <si>
    <t>SO12/F29120143699</t>
  </si>
  <si>
    <t>SO11/F29120144220</t>
  </si>
  <si>
    <t>SO12/F29120143518</t>
  </si>
  <si>
    <t>SO12/F29120143536</t>
  </si>
  <si>
    <t>SO12/F29120143565</t>
  </si>
  <si>
    <t>SO12/F29120143566</t>
  </si>
  <si>
    <t>SO12/F29120143577</t>
  </si>
  <si>
    <t>SO10/F29120143713</t>
  </si>
  <si>
    <t>SO10/F29120143718</t>
  </si>
  <si>
    <t>SO10/F29120143724</t>
  </si>
  <si>
    <t>SO11/F29120143948</t>
  </si>
  <si>
    <t>SO11/F29120144103</t>
  </si>
  <si>
    <t>SO11/F29120144104</t>
  </si>
  <si>
    <t>SO11/F29120144105</t>
  </si>
  <si>
    <t>SO11/F29120144110</t>
  </si>
  <si>
    <t>SO11/F29120144111</t>
  </si>
  <si>
    <t>SO11/F29120144112</t>
  </si>
  <si>
    <t>SO11/F29120144113</t>
  </si>
  <si>
    <t>SO11/F29120144114</t>
  </si>
  <si>
    <t>SO11/F29120144115</t>
  </si>
  <si>
    <t>SO11/F29120144181</t>
  </si>
  <si>
    <t>SO11/F29120144182</t>
  </si>
  <si>
    <t>SO11/F29120144183</t>
  </si>
  <si>
    <t>SO11/F29120144193</t>
  </si>
  <si>
    <t>SO11/F29120144194</t>
  </si>
  <si>
    <t>SO11/F29120144195</t>
  </si>
  <si>
    <t>SO10/F29120145614</t>
  </si>
  <si>
    <t>SO10/F29120145635</t>
  </si>
  <si>
    <t>SO10/F29120145923</t>
  </si>
  <si>
    <t>SO10/F29120145947</t>
  </si>
  <si>
    <t>SO10/F29120146154</t>
  </si>
  <si>
    <t>SO12/F29120146562</t>
  </si>
  <si>
    <t>SO12/F29120144384</t>
  </si>
  <si>
    <t>SO12/F29120144413</t>
  </si>
  <si>
    <t>SO12/F29120144442</t>
  </si>
  <si>
    <t>SO12/F29120144446</t>
  </si>
  <si>
    <t>SO12/F29120144537</t>
  </si>
  <si>
    <t>SO12/F29120144551</t>
  </si>
  <si>
    <t>SO12/F29120144547</t>
  </si>
  <si>
    <t>SO12/F29120144565</t>
  </si>
  <si>
    <t>SO12/F29120144580</t>
  </si>
  <si>
    <t>SO12/F29120144586</t>
  </si>
  <si>
    <t>SO12/F29120144589</t>
  </si>
  <si>
    <t>SO12/F29120144596</t>
  </si>
  <si>
    <t>SO12/F29120144597</t>
  </si>
  <si>
    <t>SO12/F29120144616</t>
  </si>
  <si>
    <t>SO12/F29120144615</t>
  </si>
  <si>
    <t>SO11/F29120144752</t>
  </si>
  <si>
    <t>SO11/F29120144750</t>
  </si>
  <si>
    <t>SO11/F29120144753</t>
  </si>
  <si>
    <t>SO11/F29120144780</t>
  </si>
  <si>
    <t>SO11/F29120144781</t>
  </si>
  <si>
    <t>SO11/F29120144786</t>
  </si>
  <si>
    <t>SO12/F29120144859</t>
  </si>
  <si>
    <t>SO12/F29120145071</t>
  </si>
  <si>
    <t>SO12/F29120145089</t>
  </si>
  <si>
    <t>SO12/F29120145085</t>
  </si>
  <si>
    <t>SO12/F29120145127</t>
  </si>
  <si>
    <t>SO12/F29120145135</t>
  </si>
  <si>
    <t>SO12/F29120145141</t>
  </si>
  <si>
    <t>SO12/F29120145150</t>
  </si>
  <si>
    <t>SO10/F29120145158</t>
  </si>
  <si>
    <t>SO10/F29120145154</t>
  </si>
  <si>
    <t>SO10/F29120145285</t>
  </si>
  <si>
    <t>SO10/F29120145292</t>
  </si>
  <si>
    <t>SO10/F29120145301</t>
  </si>
  <si>
    <t>SO10/F29120145324</t>
  </si>
  <si>
    <t>SO10/F29120145389</t>
  </si>
  <si>
    <t>SO12/F29120145509</t>
  </si>
  <si>
    <t>SO12/F29120145513</t>
  </si>
  <si>
    <t>SO10/F29120144240</t>
  </si>
  <si>
    <t>SO12/F29120144692</t>
  </si>
  <si>
    <t>SO10/F29120145036</t>
  </si>
  <si>
    <t>SO12/F29120146503</t>
  </si>
  <si>
    <t>SO12/F29120146508</t>
  </si>
  <si>
    <t>SO12/F29120146512</t>
  </si>
  <si>
    <t>SO12/F29120146516</t>
  </si>
  <si>
    <t>SO12/F29120146839</t>
  </si>
  <si>
    <t>SO12/F29120146899</t>
  </si>
  <si>
    <t>SO12/F29120146966</t>
  </si>
  <si>
    <t>February</t>
  </si>
  <si>
    <t>March</t>
  </si>
  <si>
    <t>TOTAL DATA (FOR YEAR 2023-2024)</t>
  </si>
  <si>
    <t>Colliery wise Details (FOR YEAR 2023-2024)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</si>
</sst>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&quot;-&quot;??_);_(@_)"/>
    <numFmt numFmtId="165" formatCode="m/d/yyyy;@"/>
    <numFmt numFmtId="166" formatCode="0.0"/>
    <numFmt numFmtId="167" formatCode="#,##0.000"/>
    <numFmt numFmtId="168" formatCode="_ * #,##0_ ;_ * \-#,##0_ ;_ * &quot;-&quot;??_ ;_ @_ "/>
    <numFmt numFmtId="169" formatCode="0.0000"/>
    <numFmt numFmtId="170" formatCode="0.000"/>
    <numFmt numFmtId="171" formatCode="0.00000"/>
    <numFmt numFmtId="172" formatCode="0.000000"/>
    <numFmt numFmtId="173" formatCode="#;#;\-"/>
  </numFmts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</font>
    <font>
      <sz val="10"/>
      <color theme="1"/>
      <name val="Calibri"/>
      <family val="2"/>
      <scheme val="minor"/>
    </font>
    <font>
      <sz val="12"/>
      <name val="Cambria"/>
      <family val="1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sz val="10"/>
      <color rgb="FF002060"/>
      <name val="Arial"/>
      <family val="2"/>
    </font>
    <font>
      <sz val="11"/>
      <color rgb="FF000000"/>
      <name val="Calibri"/>
      <family val="2"/>
    </font>
    <font>
      <sz val="11"/>
      <color indexed="8"/>
      <name val="Calibri Light"/>
      <family val="2"/>
      <scheme val="major"/>
    </font>
    <font>
      <sz val="12"/>
      <color theme="1"/>
      <name val="Calibri Light"/>
      <family val="1"/>
      <scheme val="major"/>
    </font>
    <font>
      <sz val="12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b/>
      <sz val="1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164" fontId="18" fillId="0" borderId="0" applyFont="0" applyFill="0" applyBorder="0" applyAlignment="0" applyProtection="0"/>
  </cellStyleXfs>
  <cellXfs count="415">
    <xf numFmtId="0" fontId="0" fillId="0" borderId="0" xfId="0" applyAlignment="1">
      <alignment vertical="top"/>
    </xf>
    <xf numFmtId="0" fontId="0" fillId="0" borderId="0" xfId="0"/>
    <xf numFmtId="0" fontId="4" fillId="0" borderId="0" xfId="0" applyFont="1" applyAlignment="1">
      <alignment horizontal="center" vertical="center"/>
    </xf>
    <xf numFmtId="14" fontId="6" fillId="0" borderId="1" xfId="0" applyNumberFormat="1" applyFont="1" applyBorder="1"/>
    <xf numFmtId="0" fontId="6" fillId="0" borderId="1" xfId="0" applyFont="1" applyBorder="1"/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horizontal="right"/>
    </xf>
    <xf numFmtId="1" fontId="6" fillId="0" borderId="1" xfId="0" applyNumberFormat="1" applyFont="1" applyBorder="1"/>
    <xf numFmtId="2" fontId="6" fillId="0" borderId="1" xfId="0" applyNumberFormat="1" applyFont="1" applyBorder="1"/>
    <xf numFmtId="1" fontId="6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1" fontId="7" fillId="0" borderId="1" xfId="0" applyNumberFormat="1" applyFont="1" applyBorder="1" applyAlignment="1">
      <alignment horizontal="right"/>
    </xf>
    <xf numFmtId="0" fontId="7" fillId="0" borderId="1" xfId="0" applyFont="1" applyBorder="1"/>
    <xf numFmtId="2" fontId="7" fillId="0" borderId="1" xfId="0" applyNumberFormat="1" applyFont="1" applyBorder="1"/>
    <xf numFmtId="0" fontId="7" fillId="0" borderId="1" xfId="0" applyFont="1" applyBorder="1" applyAlignment="1">
      <alignment vertical="top"/>
    </xf>
    <xf numFmtId="14" fontId="6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4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14" fontId="0" fillId="0" borderId="1" xfId="0" applyNumberFormat="1" applyBorder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3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1" fontId="16" fillId="0" borderId="1" xfId="0" applyNumberFormat="1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7" fontId="0" fillId="0" borderId="1" xfId="0" applyNumberFormat="1" applyBorder="1"/>
    <xf numFmtId="0" fontId="0" fillId="2" borderId="1" xfId="0" applyFill="1" applyBorder="1"/>
    <xf numFmtId="2" fontId="0" fillId="0" borderId="1" xfId="0" applyNumberFormat="1" applyBorder="1" applyAlignment="1">
      <alignment horizontal="center"/>
    </xf>
    <xf numFmtId="1" fontId="0" fillId="0" borderId="1" xfId="0" applyNumberFormat="1" applyBorder="1"/>
    <xf numFmtId="0" fontId="4" fillId="3" borderId="1" xfId="0" applyFont="1" applyFill="1" applyBorder="1" applyAlignment="1">
      <alignment horizontal="center" vertical="center"/>
    </xf>
    <xf numFmtId="0" fontId="4" fillId="0" borderId="0" xfId="0" applyFont="1"/>
    <xf numFmtId="2" fontId="17" fillId="0" borderId="0" xfId="0" applyNumberFormat="1" applyFont="1"/>
    <xf numFmtId="0" fontId="4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2" fontId="0" fillId="0" borderId="1" xfId="0" applyNumberFormat="1" applyBorder="1" applyAlignment="1">
      <alignment vertical="top"/>
    </xf>
    <xf numFmtId="1" fontId="0" fillId="0" borderId="0" xfId="0" applyNumberFormat="1" applyAlignment="1">
      <alignment vertical="top"/>
    </xf>
    <xf numFmtId="14" fontId="0" fillId="0" borderId="1" xfId="0" applyNumberFormat="1" applyBorder="1" applyAlignment="1">
      <alignment vertical="top"/>
    </xf>
    <xf numFmtId="1" fontId="6" fillId="0" borderId="1" xfId="0" applyNumberFormat="1" applyFont="1" applyBorder="1" applyAlignment="1">
      <alignment vertical="top"/>
    </xf>
    <xf numFmtId="166" fontId="6" fillId="0" borderId="1" xfId="0" applyNumberFormat="1" applyFont="1" applyBorder="1" applyAlignment="1">
      <alignment vertical="top"/>
    </xf>
    <xf numFmtId="0" fontId="0" fillId="2" borderId="1" xfId="0" applyFill="1" applyBorder="1" applyAlignment="1">
      <alignment vertical="top"/>
    </xf>
    <xf numFmtId="0" fontId="6" fillId="3" borderId="1" xfId="0" applyFont="1" applyFill="1" applyBorder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14" fontId="6" fillId="3" borderId="1" xfId="0" applyNumberFormat="1" applyFont="1" applyFill="1" applyBorder="1"/>
    <xf numFmtId="1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 vertical="center"/>
    </xf>
    <xf numFmtId="14" fontId="19" fillId="0" borderId="1" xfId="0" applyNumberFormat="1" applyFont="1" applyBorder="1" applyAlignment="1">
      <alignment horizontal="right" vertical="center" wrapText="1"/>
    </xf>
    <xf numFmtId="2" fontId="0" fillId="0" borderId="1" xfId="2" applyNumberFormat="1" applyFont="1" applyFill="1" applyBorder="1" applyAlignment="1">
      <alignment horizontal="right"/>
    </xf>
    <xf numFmtId="164" fontId="0" fillId="0" borderId="1" xfId="2" applyFont="1" applyFill="1" applyBorder="1" applyAlignment="1">
      <alignment horizontal="right"/>
    </xf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center" vertical="top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center" wrapText="1"/>
    </xf>
    <xf numFmtId="14" fontId="6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wrapText="1"/>
    </xf>
    <xf numFmtId="0" fontId="0" fillId="0" borderId="1" xfId="0" applyBorder="1" applyAlignment="1">
      <alignment vertical="top" wrapText="1"/>
    </xf>
    <xf numFmtId="14" fontId="6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top"/>
    </xf>
    <xf numFmtId="0" fontId="6" fillId="0" borderId="1" xfId="0" applyFont="1" applyBorder="1" applyAlignment="1">
      <alignment vertical="center"/>
    </xf>
    <xf numFmtId="1" fontId="0" fillId="0" borderId="1" xfId="0" applyNumberFormat="1" applyBorder="1" applyAlignment="1">
      <alignment vertical="top"/>
    </xf>
    <xf numFmtId="14" fontId="0" fillId="0" borderId="1" xfId="0" applyNumberFormat="1" applyBorder="1" applyAlignment="1">
      <alignment horizontal="right" vertical="top"/>
    </xf>
    <xf numFmtId="1" fontId="6" fillId="0" borderId="1" xfId="0" applyNumberFormat="1" applyFont="1" applyBorder="1" applyAlignment="1">
      <alignment horizontal="center"/>
    </xf>
    <xf numFmtId="1" fontId="0" fillId="0" borderId="0" xfId="0" applyNumberFormat="1" applyAlignment="1">
      <alignment horizontal="center" vertical="top"/>
    </xf>
    <xf numFmtId="166" fontId="6" fillId="0" borderId="1" xfId="0" applyNumberFormat="1" applyFont="1" applyBorder="1" applyAlignment="1">
      <alignment horizontal="center"/>
    </xf>
    <xf numFmtId="166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/>
    </xf>
    <xf numFmtId="1" fontId="0" fillId="0" borderId="1" xfId="0" applyNumberFormat="1" applyBorder="1" applyAlignment="1">
      <alignment horizontal="center" vertical="top"/>
    </xf>
    <xf numFmtId="1" fontId="6" fillId="0" borderId="1" xfId="0" applyNumberFormat="1" applyFont="1" applyBorder="1" applyAlignment="1">
      <alignment horizontal="center" vertical="top"/>
    </xf>
    <xf numFmtId="1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vertical="center" wrapText="1"/>
    </xf>
    <xf numFmtId="1" fontId="4" fillId="5" borderId="1" xfId="0" applyNumberFormat="1" applyFont="1" applyFill="1" applyBorder="1" applyAlignment="1">
      <alignment horizontal="right" vertical="center" wrapText="1"/>
    </xf>
    <xf numFmtId="165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" fontId="4" fillId="5" borderId="1" xfId="0" applyNumberFormat="1" applyFont="1" applyFill="1" applyBorder="1" applyAlignment="1">
      <alignment horizontal="center" vertical="center" wrapText="1"/>
    </xf>
    <xf numFmtId="2" fontId="5" fillId="5" borderId="1" xfId="0" applyNumberFormat="1" applyFont="1" applyFill="1" applyBorder="1" applyAlignment="1">
      <alignment horizontal="center" vertical="center" wrapText="1"/>
    </xf>
    <xf numFmtId="165" fontId="5" fillId="5" borderId="1" xfId="0" applyNumberFormat="1" applyFont="1" applyFill="1" applyBorder="1" applyAlignment="1">
      <alignment horizontal="center" vertical="center" wrapText="1"/>
    </xf>
    <xf numFmtId="166" fontId="4" fillId="5" borderId="1" xfId="0" applyNumberFormat="1" applyFont="1" applyFill="1" applyBorder="1" applyAlignment="1">
      <alignment horizontal="center" vertical="center" wrapText="1"/>
    </xf>
    <xf numFmtId="14" fontId="6" fillId="3" borderId="1" xfId="0" applyNumberFormat="1" applyFont="1" applyFill="1" applyBorder="1" applyAlignment="1">
      <alignment vertical="top"/>
    </xf>
    <xf numFmtId="14" fontId="6" fillId="3" borderId="1" xfId="0" applyNumberFormat="1" applyFont="1" applyFill="1" applyBorder="1" applyAlignment="1">
      <alignment vertical="center" wrapText="1"/>
    </xf>
    <xf numFmtId="14" fontId="0" fillId="3" borderId="1" xfId="0" applyNumberFormat="1" applyFill="1" applyBorder="1" applyAlignment="1">
      <alignment vertical="center" wrapText="1"/>
    </xf>
    <xf numFmtId="14" fontId="0" fillId="3" borderId="1" xfId="0" applyNumberFormat="1" applyFill="1" applyBorder="1" applyAlignment="1">
      <alignment vertical="top"/>
    </xf>
    <xf numFmtId="14" fontId="6" fillId="0" borderId="1" xfId="0" applyNumberFormat="1" applyFont="1" applyBorder="1" applyAlignment="1">
      <alignment horizontal="right"/>
    </xf>
    <xf numFmtId="1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166" fontId="6" fillId="0" borderId="1" xfId="0" applyNumberFormat="1" applyFont="1" applyBorder="1"/>
    <xf numFmtId="166" fontId="19" fillId="0" borderId="1" xfId="0" applyNumberFormat="1" applyFont="1" applyBorder="1" applyAlignment="1">
      <alignment horizontal="right" vertical="center" wrapText="1"/>
    </xf>
    <xf numFmtId="14" fontId="6" fillId="0" borderId="1" xfId="0" applyNumberFormat="1" applyFont="1" applyBorder="1" applyAlignment="1">
      <alignment horizontal="right" vertical="top"/>
    </xf>
    <xf numFmtId="2" fontId="6" fillId="0" borderId="1" xfId="0" applyNumberFormat="1" applyFont="1" applyBorder="1" applyAlignment="1">
      <alignment vertical="top"/>
    </xf>
    <xf numFmtId="164" fontId="6" fillId="0" borderId="1" xfId="2" applyFont="1" applyFill="1" applyBorder="1" applyAlignment="1">
      <alignment horizontal="right"/>
    </xf>
    <xf numFmtId="164" fontId="6" fillId="0" borderId="1" xfId="2" applyFont="1" applyFill="1" applyBorder="1"/>
    <xf numFmtId="2" fontId="6" fillId="0" borderId="1" xfId="0" applyNumberFormat="1" applyFont="1" applyBorder="1" applyAlignment="1">
      <alignment horizontal="right"/>
    </xf>
    <xf numFmtId="14" fontId="8" fillId="0" borderId="1" xfId="0" applyNumberFormat="1" applyFont="1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167" fontId="0" fillId="0" borderId="1" xfId="0" applyNumberFormat="1" applyBorder="1" applyAlignment="1">
      <alignment horizontal="right" vertical="top"/>
    </xf>
    <xf numFmtId="0" fontId="21" fillId="0" borderId="1" xfId="0" applyFont="1" applyBorder="1" applyAlignment="1">
      <alignment vertical="top"/>
    </xf>
    <xf numFmtId="0" fontId="20" fillId="0" borderId="1" xfId="0" applyFont="1" applyBorder="1" applyAlignment="1">
      <alignment vertical="top"/>
    </xf>
    <xf numFmtId="2" fontId="0" fillId="0" borderId="0" xfId="0" applyNumberFormat="1" applyAlignment="1">
      <alignment vertical="top"/>
    </xf>
    <xf numFmtId="17" fontId="6" fillId="0" borderId="1" xfId="0" applyNumberFormat="1" applyFont="1" applyBorder="1" applyAlignment="1">
      <alignment horizontal="left" vertical="center"/>
    </xf>
    <xf numFmtId="17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right" vertical="center" wrapText="1"/>
    </xf>
    <xf numFmtId="14" fontId="6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right" vertical="center"/>
    </xf>
    <xf numFmtId="0" fontId="6" fillId="0" borderId="1" xfId="0" applyFont="1" applyBorder="1" applyAlignment="1">
      <alignment horizontal="left"/>
    </xf>
    <xf numFmtId="1" fontId="0" fillId="0" borderId="4" xfId="0" applyNumberFormat="1" applyBorder="1" applyAlignment="1">
      <alignment horizontal="right" vertical="center"/>
    </xf>
    <xf numFmtId="2" fontId="6" fillId="0" borderId="1" xfId="0" applyNumberFormat="1" applyFon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2" fontId="0" fillId="0" borderId="1" xfId="0" applyNumberFormat="1" applyBorder="1"/>
    <xf numFmtId="2" fontId="0" fillId="0" borderId="1" xfId="0" applyNumberFormat="1" applyBorder="1" applyAlignment="1">
      <alignment horizontal="center" vertical="center"/>
    </xf>
    <xf numFmtId="14" fontId="6" fillId="0" borderId="2" xfId="0" applyNumberFormat="1" applyFont="1" applyBorder="1" applyAlignment="1">
      <alignment horizontal="left"/>
    </xf>
    <xf numFmtId="17" fontId="6" fillId="0" borderId="6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/>
    </xf>
    <xf numFmtId="1" fontId="4" fillId="0" borderId="1" xfId="0" applyNumberFormat="1" applyFont="1" applyBorder="1" applyAlignment="1">
      <alignment horizontal="center" vertical="center"/>
    </xf>
    <xf numFmtId="168" fontId="4" fillId="2" borderId="1" xfId="0" applyNumberFormat="1" applyFont="1" applyFill="1" applyBorder="1" applyAlignment="1">
      <alignment horizontal="center" vertical="center"/>
    </xf>
    <xf numFmtId="168" fontId="0" fillId="0" borderId="0" xfId="0" applyNumberFormat="1" applyAlignment="1">
      <alignment vertical="top"/>
    </xf>
    <xf numFmtId="0" fontId="8" fillId="0" borderId="1" xfId="0" applyFont="1" applyBorder="1" applyAlignment="1">
      <alignment vertical="top" wrapText="1"/>
    </xf>
    <xf numFmtId="14" fontId="0" fillId="0" borderId="1" xfId="0" applyNumberForma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2" fontId="2" fillId="0" borderId="1" xfId="2" applyNumberFormat="1" applyFont="1" applyFill="1" applyBorder="1" applyAlignment="1">
      <alignment horizontal="center"/>
    </xf>
    <xf numFmtId="2" fontId="6" fillId="0" borderId="1" xfId="2" applyNumberFormat="1" applyFont="1" applyFill="1" applyBorder="1"/>
    <xf numFmtId="2" fontId="0" fillId="0" borderId="1" xfId="2" applyNumberFormat="1" applyFont="1" applyFill="1" applyBorder="1"/>
    <xf numFmtId="2" fontId="15" fillId="0" borderId="1" xfId="0" applyNumberFormat="1" applyFont="1" applyBorder="1"/>
    <xf numFmtId="169" fontId="6" fillId="0" borderId="1" xfId="0" applyNumberFormat="1" applyFont="1" applyBorder="1"/>
    <xf numFmtId="14" fontId="0" fillId="7" borderId="1" xfId="0" applyNumberFormat="1" applyFill="1" applyBorder="1" applyAlignment="1">
      <alignment vertical="top"/>
    </xf>
    <xf numFmtId="0" fontId="6" fillId="7" borderId="1" xfId="0" applyFont="1" applyFill="1" applyBorder="1" applyAlignment="1">
      <alignment vertical="top"/>
    </xf>
    <xf numFmtId="0" fontId="0" fillId="7" borderId="1" xfId="0" applyFill="1" applyBorder="1" applyAlignment="1">
      <alignment vertical="top"/>
    </xf>
    <xf numFmtId="2" fontId="6" fillId="7" borderId="1" xfId="0" applyNumberFormat="1" applyFont="1" applyFill="1" applyBorder="1"/>
    <xf numFmtId="1" fontId="6" fillId="7" borderId="1" xfId="0" applyNumberFormat="1" applyFont="1" applyFill="1" applyBorder="1" applyAlignment="1">
      <alignment horizontal="right"/>
    </xf>
    <xf numFmtId="0" fontId="0" fillId="7" borderId="0" xfId="0" applyFill="1" applyAlignment="1">
      <alignment vertical="top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1" fontId="6" fillId="0" borderId="1" xfId="0" applyNumberFormat="1" applyFont="1" applyBorder="1" applyAlignment="1">
      <alignment horizontal="center" wrapText="1"/>
    </xf>
    <xf numFmtId="0" fontId="0" fillId="6" borderId="1" xfId="0" applyFill="1" applyBorder="1" applyAlignment="1">
      <alignment horizontal="center" vertical="top"/>
    </xf>
    <xf numFmtId="14" fontId="9" fillId="0" borderId="1" xfId="0" applyNumberFormat="1" applyFont="1" applyBorder="1" applyAlignment="1">
      <alignment vertical="top"/>
    </xf>
    <xf numFmtId="0" fontId="0" fillId="3" borderId="1" xfId="0" applyFill="1" applyBorder="1" applyAlignment="1">
      <alignment vertical="top"/>
    </xf>
    <xf numFmtId="2" fontId="22" fillId="0" borderId="1" xfId="0" applyNumberFormat="1" applyFont="1" applyBorder="1" applyAlignment="1">
      <alignment horizontal="right" vertical="top" shrinkToFit="1"/>
    </xf>
    <xf numFmtId="14" fontId="15" fillId="0" borderId="1" xfId="0" applyNumberFormat="1" applyFont="1" applyBorder="1"/>
    <xf numFmtId="2" fontId="1" fillId="0" borderId="1" xfId="0" applyNumberFormat="1" applyFont="1" applyBorder="1"/>
    <xf numFmtId="0" fontId="0" fillId="3" borderId="0" xfId="0" applyFill="1" applyAlignment="1">
      <alignment vertical="top"/>
    </xf>
    <xf numFmtId="0" fontId="6" fillId="3" borderId="1" xfId="0" applyFont="1" applyFill="1" applyBorder="1" applyAlignment="1">
      <alignment vertical="top"/>
    </xf>
    <xf numFmtId="1" fontId="6" fillId="3" borderId="1" xfId="0" applyNumberFormat="1" applyFont="1" applyFill="1" applyBorder="1"/>
    <xf numFmtId="2" fontId="6" fillId="3" borderId="1" xfId="0" applyNumberFormat="1" applyFont="1" applyFill="1" applyBorder="1"/>
    <xf numFmtId="0" fontId="6" fillId="3" borderId="1" xfId="0" applyFont="1" applyFill="1" applyBorder="1" applyAlignment="1">
      <alignment horizontal="right"/>
    </xf>
    <xf numFmtId="1" fontId="6" fillId="3" borderId="1" xfId="0" applyNumberFormat="1" applyFont="1" applyFill="1" applyBorder="1" applyAlignment="1">
      <alignment horizontal="right"/>
    </xf>
    <xf numFmtId="2" fontId="0" fillId="3" borderId="1" xfId="0" applyNumberFormat="1" applyFill="1" applyBorder="1" applyAlignment="1">
      <alignment vertical="top"/>
    </xf>
    <xf numFmtId="14" fontId="0" fillId="0" borderId="1" xfId="0" applyNumberFormat="1" applyBorder="1"/>
    <xf numFmtId="0" fontId="24" fillId="0" borderId="1" xfId="0" applyFont="1" applyBorder="1" applyAlignment="1">
      <alignment vertical="center"/>
    </xf>
    <xf numFmtId="0" fontId="24" fillId="8" borderId="1" xfId="0" applyFont="1" applyFill="1" applyBorder="1" applyAlignment="1">
      <alignment vertical="center"/>
    </xf>
    <xf numFmtId="2" fontId="25" fillId="0" borderId="1" xfId="0" applyNumberFormat="1" applyFont="1" applyBorder="1"/>
    <xf numFmtId="166" fontId="0" fillId="0" borderId="1" xfId="0" applyNumberFormat="1" applyBorder="1" applyAlignment="1">
      <alignment vertical="top"/>
    </xf>
    <xf numFmtId="0" fontId="6" fillId="3" borderId="1" xfId="0" applyFont="1" applyFill="1" applyBorder="1" applyAlignment="1">
      <alignment horizontal="left" vertical="center"/>
    </xf>
    <xf numFmtId="2" fontId="6" fillId="3" borderId="1" xfId="0" applyNumberFormat="1" applyFont="1" applyFill="1" applyBorder="1" applyAlignment="1">
      <alignment vertical="top"/>
    </xf>
    <xf numFmtId="166" fontId="6" fillId="3" borderId="1" xfId="0" applyNumberFormat="1" applyFont="1" applyFill="1" applyBorder="1"/>
    <xf numFmtId="1" fontId="0" fillId="3" borderId="1" xfId="0" applyNumberFormat="1" applyFill="1" applyBorder="1" applyAlignment="1">
      <alignment vertical="top"/>
    </xf>
    <xf numFmtId="0" fontId="8" fillId="3" borderId="1" xfId="0" applyFont="1" applyFill="1" applyBorder="1" applyAlignment="1">
      <alignment vertical="top"/>
    </xf>
    <xf numFmtId="0" fontId="0" fillId="0" borderId="1" xfId="0" applyBorder="1" applyAlignment="1">
      <alignment horizontal="right" vertical="top"/>
    </xf>
    <xf numFmtId="14" fontId="6" fillId="7" borderId="1" xfId="0" applyNumberFormat="1" applyFont="1" applyFill="1" applyBorder="1" applyAlignment="1">
      <alignment vertical="top"/>
    </xf>
    <xf numFmtId="0" fontId="6" fillId="7" borderId="1" xfId="0" applyFont="1" applyFill="1" applyBorder="1" applyAlignment="1">
      <alignment horizontal="left" vertical="center"/>
    </xf>
    <xf numFmtId="2" fontId="6" fillId="7" borderId="1" xfId="0" applyNumberFormat="1" applyFont="1" applyFill="1" applyBorder="1" applyAlignment="1">
      <alignment vertical="top"/>
    </xf>
    <xf numFmtId="166" fontId="6" fillId="7" borderId="1" xfId="0" applyNumberFormat="1" applyFont="1" applyFill="1" applyBorder="1"/>
    <xf numFmtId="1" fontId="6" fillId="7" borderId="1" xfId="0" applyNumberFormat="1" applyFont="1" applyFill="1" applyBorder="1" applyAlignment="1">
      <alignment vertical="top"/>
    </xf>
    <xf numFmtId="1" fontId="6" fillId="7" borderId="1" xfId="0" applyNumberFormat="1" applyFont="1" applyFill="1" applyBorder="1"/>
    <xf numFmtId="0" fontId="6" fillId="7" borderId="1" xfId="0" applyFont="1" applyFill="1" applyBorder="1" applyAlignment="1">
      <alignment horizontal="right"/>
    </xf>
    <xf numFmtId="0" fontId="6" fillId="7" borderId="1" xfId="0" applyFont="1" applyFill="1" applyBorder="1"/>
    <xf numFmtId="1" fontId="0" fillId="7" borderId="1" xfId="0" applyNumberFormat="1" applyFill="1" applyBorder="1" applyAlignment="1">
      <alignment vertical="top"/>
    </xf>
    <xf numFmtId="170" fontId="0" fillId="3" borderId="1" xfId="0" applyNumberFormat="1" applyFill="1" applyBorder="1" applyAlignment="1">
      <alignment vertical="top"/>
    </xf>
    <xf numFmtId="166" fontId="0" fillId="3" borderId="1" xfId="0" applyNumberFormat="1" applyFill="1" applyBorder="1" applyAlignment="1">
      <alignment vertical="top"/>
    </xf>
    <xf numFmtId="170" fontId="0" fillId="0" borderId="1" xfId="0" applyNumberFormat="1" applyBorder="1" applyAlignment="1">
      <alignment vertical="top"/>
    </xf>
    <xf numFmtId="166" fontId="8" fillId="0" borderId="1" xfId="0" applyNumberFormat="1" applyFont="1" applyBorder="1" applyAlignment="1">
      <alignment vertical="top"/>
    </xf>
    <xf numFmtId="1" fontId="8" fillId="0" borderId="1" xfId="0" applyNumberFormat="1" applyFont="1" applyBorder="1" applyAlignment="1">
      <alignment vertical="top"/>
    </xf>
    <xf numFmtId="2" fontId="8" fillId="0" borderId="1" xfId="0" applyNumberFormat="1" applyFont="1" applyBorder="1" applyAlignment="1">
      <alignment vertical="top"/>
    </xf>
    <xf numFmtId="14" fontId="0" fillId="2" borderId="1" xfId="0" applyNumberFormat="1" applyFill="1" applyBorder="1" applyAlignment="1">
      <alignment vertical="top"/>
    </xf>
    <xf numFmtId="0" fontId="8" fillId="2" borderId="1" xfId="0" applyFont="1" applyFill="1" applyBorder="1" applyAlignment="1">
      <alignment vertical="top"/>
    </xf>
    <xf numFmtId="0" fontId="0" fillId="2" borderId="1" xfId="0" applyFill="1" applyBorder="1" applyAlignment="1">
      <alignment horizontal="center" vertical="top"/>
    </xf>
    <xf numFmtId="166" fontId="8" fillId="2" borderId="1" xfId="0" applyNumberFormat="1" applyFont="1" applyFill="1" applyBorder="1" applyAlignment="1">
      <alignment vertical="top"/>
    </xf>
    <xf numFmtId="166" fontId="6" fillId="2" borderId="1" xfId="0" applyNumberFormat="1" applyFont="1" applyFill="1" applyBorder="1"/>
    <xf numFmtId="166" fontId="0" fillId="2" borderId="1" xfId="0" applyNumberFormat="1" applyFill="1" applyBorder="1" applyAlignment="1">
      <alignment vertical="top"/>
    </xf>
    <xf numFmtId="2" fontId="8" fillId="2" borderId="1" xfId="0" applyNumberFormat="1" applyFont="1" applyFill="1" applyBorder="1" applyAlignment="1">
      <alignment vertical="top"/>
    </xf>
    <xf numFmtId="0" fontId="0" fillId="2" borderId="0" xfId="0" applyFill="1" applyAlignment="1">
      <alignment vertical="top"/>
    </xf>
    <xf numFmtId="2" fontId="0" fillId="0" borderId="1" xfId="0" applyNumberFormat="1" applyBorder="1" applyAlignment="1">
      <alignment horizontal="right" vertical="top"/>
    </xf>
    <xf numFmtId="2" fontId="0" fillId="9" borderId="1" xfId="0" applyNumberFormat="1" applyFill="1" applyBorder="1" applyAlignment="1">
      <alignment vertical="top"/>
    </xf>
    <xf numFmtId="0" fontId="6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vertical="top"/>
    </xf>
    <xf numFmtId="2" fontId="0" fillId="2" borderId="1" xfId="0" applyNumberFormat="1" applyFill="1" applyBorder="1" applyAlignment="1">
      <alignment vertical="top"/>
    </xf>
    <xf numFmtId="2" fontId="6" fillId="2" borderId="1" xfId="0" applyNumberFormat="1" applyFont="1" applyFill="1" applyBorder="1" applyAlignment="1">
      <alignment vertical="top"/>
    </xf>
    <xf numFmtId="1" fontId="0" fillId="2" borderId="1" xfId="0" applyNumberFormat="1" applyFill="1" applyBorder="1" applyAlignment="1">
      <alignment vertical="top"/>
    </xf>
    <xf numFmtId="1" fontId="6" fillId="2" borderId="1" xfId="0" applyNumberFormat="1" applyFont="1" applyFill="1" applyBorder="1" applyAlignment="1">
      <alignment horizontal="right"/>
    </xf>
    <xf numFmtId="166" fontId="0" fillId="0" borderId="1" xfId="0" applyNumberFormat="1" applyBorder="1" applyAlignment="1">
      <alignment horizontal="center" vertical="top"/>
    </xf>
    <xf numFmtId="166" fontId="6" fillId="3" borderId="1" xfId="0" applyNumberFormat="1" applyFont="1" applyFill="1" applyBorder="1" applyAlignment="1">
      <alignment vertical="top"/>
    </xf>
    <xf numFmtId="1" fontId="6" fillId="3" borderId="1" xfId="0" applyNumberFormat="1" applyFont="1" applyFill="1" applyBorder="1" applyAlignment="1">
      <alignment vertical="top"/>
    </xf>
    <xf numFmtId="0" fontId="0" fillId="6" borderId="0" xfId="0" applyFill="1" applyAlignment="1">
      <alignment vertical="top"/>
    </xf>
    <xf numFmtId="0" fontId="8" fillId="0" borderId="1" xfId="0" applyFont="1" applyBorder="1" applyAlignment="1">
      <alignment horizontal="left" vertical="center"/>
    </xf>
    <xf numFmtId="166" fontId="8" fillId="0" borderId="1" xfId="0" applyNumberFormat="1" applyFont="1" applyBorder="1"/>
    <xf numFmtId="2" fontId="8" fillId="0" borderId="1" xfId="0" applyNumberFormat="1" applyFont="1" applyBorder="1"/>
    <xf numFmtId="1" fontId="8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vertical="center"/>
    </xf>
    <xf numFmtId="0" fontId="0" fillId="10" borderId="1" xfId="0" applyFill="1" applyBorder="1" applyAlignment="1">
      <alignment vertical="top"/>
    </xf>
    <xf numFmtId="171" fontId="8" fillId="0" borderId="1" xfId="0" applyNumberFormat="1" applyFont="1" applyBorder="1"/>
    <xf numFmtId="0" fontId="6" fillId="6" borderId="1" xfId="0" applyFont="1" applyFill="1" applyBorder="1" applyAlignment="1">
      <alignment vertical="top"/>
    </xf>
    <xf numFmtId="0" fontId="0" fillId="6" borderId="1" xfId="0" applyFill="1" applyBorder="1" applyAlignment="1">
      <alignment vertical="top"/>
    </xf>
    <xf numFmtId="0" fontId="0" fillId="6" borderId="1" xfId="0" applyFill="1" applyBorder="1" applyAlignment="1">
      <alignment horizontal="right" vertical="center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horizontal="right" vertical="top"/>
    </xf>
    <xf numFmtId="0" fontId="3" fillId="6" borderId="1" xfId="0" quotePrefix="1" applyFont="1" applyFill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1" xfId="0" quotePrefix="1" applyNumberFormat="1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right"/>
    </xf>
    <xf numFmtId="14" fontId="23" fillId="0" borderId="1" xfId="0" applyNumberFormat="1" applyFont="1" applyBorder="1" applyAlignment="1">
      <alignment horizontal="center" vertical="center" wrapText="1"/>
    </xf>
    <xf numFmtId="14" fontId="25" fillId="0" borderId="1" xfId="0" applyNumberFormat="1" applyFont="1" applyBorder="1"/>
    <xf numFmtId="0" fontId="6" fillId="11" borderId="1" xfId="0" applyFont="1" applyFill="1" applyBorder="1" applyAlignment="1">
      <alignment vertical="top"/>
    </xf>
    <xf numFmtId="166" fontId="8" fillId="0" borderId="1" xfId="0" applyNumberFormat="1" applyFont="1" applyBorder="1" applyAlignment="1">
      <alignment horizontal="right" vertical="top"/>
    </xf>
    <xf numFmtId="166" fontId="8" fillId="0" borderId="1" xfId="0" applyNumberFormat="1" applyFont="1" applyBorder="1" applyAlignment="1">
      <alignment horizontal="center" vertical="top"/>
    </xf>
    <xf numFmtId="2" fontId="8" fillId="2" borderId="1" xfId="0" applyNumberFormat="1" applyFont="1" applyFill="1" applyBorder="1"/>
    <xf numFmtId="0" fontId="9" fillId="0" borderId="0" xfId="1" applyFont="1"/>
    <xf numFmtId="0" fontId="0" fillId="0" borderId="1" xfId="0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166" fontId="8" fillId="12" borderId="1" xfId="0" applyNumberFormat="1" applyFont="1" applyFill="1" applyBorder="1"/>
    <xf numFmtId="172" fontId="8" fillId="0" borderId="1" xfId="0" applyNumberFormat="1" applyFont="1" applyBorder="1"/>
    <xf numFmtId="0" fontId="8" fillId="0" borderId="1" xfId="0" applyFont="1" applyBorder="1" applyAlignment="1">
      <alignment horizontal="right"/>
    </xf>
    <xf numFmtId="169" fontId="8" fillId="0" borderId="1" xfId="0" applyNumberFormat="1" applyFont="1" applyBorder="1"/>
    <xf numFmtId="0" fontId="26" fillId="0" borderId="1" xfId="0" applyFont="1" applyBorder="1" applyAlignment="1">
      <alignment vertical="top"/>
    </xf>
    <xf numFmtId="0" fontId="26" fillId="0" borderId="1" xfId="0" applyFont="1" applyBorder="1"/>
    <xf numFmtId="0" fontId="0" fillId="3" borderId="1" xfId="0" applyFill="1" applyBorder="1" applyAlignment="1">
      <alignment horizontal="left" vertical="top"/>
    </xf>
    <xf numFmtId="1" fontId="5" fillId="5" borderId="1" xfId="0" applyNumberFormat="1" applyFont="1" applyFill="1" applyBorder="1" applyAlignment="1">
      <alignment horizontal="center" vertical="center" wrapText="1"/>
    </xf>
    <xf numFmtId="14" fontId="6" fillId="3" borderId="1" xfId="0" applyNumberFormat="1" applyFont="1" applyFill="1" applyBorder="1" applyAlignment="1">
      <alignment vertical="top" wrapText="1"/>
    </xf>
    <xf numFmtId="14" fontId="6" fillId="0" borderId="1" xfId="0" applyNumberFormat="1" applyFont="1" applyBorder="1" applyAlignment="1">
      <alignment vertical="center"/>
    </xf>
    <xf numFmtId="14" fontId="6" fillId="3" borderId="1" xfId="0" applyNumberFormat="1" applyFont="1" applyFill="1" applyBorder="1" applyAlignment="1">
      <alignment vertical="center"/>
    </xf>
    <xf numFmtId="0" fontId="4" fillId="3" borderId="10" xfId="0" applyFont="1" applyFill="1" applyBorder="1" applyAlignment="1">
      <alignment horizontal="center" vertical="center"/>
    </xf>
    <xf numFmtId="164" fontId="0" fillId="2" borderId="11" xfId="2" applyFont="1" applyFill="1" applyBorder="1"/>
    <xf numFmtId="164" fontId="0" fillId="0" borderId="11" xfId="2" applyFont="1" applyBorder="1"/>
    <xf numFmtId="164" fontId="4" fillId="0" borderId="11" xfId="2" applyFont="1" applyBorder="1" applyAlignment="1">
      <alignment horizontal="center"/>
    </xf>
    <xf numFmtId="0" fontId="4" fillId="3" borderId="1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17" fontId="17" fillId="0" borderId="11" xfId="0" applyNumberFormat="1" applyFont="1" applyBorder="1"/>
    <xf numFmtId="17" fontId="17" fillId="0" borderId="12" xfId="0" applyNumberFormat="1" applyFont="1" applyBorder="1"/>
    <xf numFmtId="14" fontId="27" fillId="0" borderId="11" xfId="0" applyNumberFormat="1" applyFont="1" applyBorder="1"/>
    <xf numFmtId="164" fontId="0" fillId="0" borderId="24" xfId="2" applyFont="1" applyBorder="1"/>
    <xf numFmtId="164" fontId="4" fillId="0" borderId="24" xfId="2" applyFont="1" applyBorder="1" applyAlignment="1">
      <alignment horizontal="center"/>
    </xf>
    <xf numFmtId="164" fontId="4" fillId="0" borderId="7" xfId="2" applyFont="1" applyBorder="1"/>
    <xf numFmtId="0" fontId="4" fillId="0" borderId="7" xfId="0" applyFont="1" applyBorder="1"/>
    <xf numFmtId="0" fontId="4" fillId="0" borderId="7" xfId="0" applyFon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0" fontId="17" fillId="0" borderId="17" xfId="0" applyFont="1" applyBorder="1" applyAlignment="1">
      <alignment vertical="top"/>
    </xf>
    <xf numFmtId="0" fontId="17" fillId="0" borderId="7" xfId="0" applyFont="1" applyBorder="1" applyAlignment="1">
      <alignment vertical="top"/>
    </xf>
    <xf numFmtId="0" fontId="17" fillId="0" borderId="0" xfId="0" applyFont="1" applyAlignment="1">
      <alignment horizontal="center" vertical="top"/>
    </xf>
    <xf numFmtId="0" fontId="28" fillId="0" borderId="0" xfId="0" applyFont="1"/>
    <xf numFmtId="0" fontId="17" fillId="0" borderId="0" xfId="0" applyFont="1" applyAlignment="1">
      <alignment vertical="top"/>
    </xf>
    <xf numFmtId="173" fontId="0" fillId="0" borderId="11" xfId="0" applyNumberFormat="1" applyBorder="1" applyAlignment="1">
      <alignment vertical="top"/>
    </xf>
    <xf numFmtId="173" fontId="0" fillId="0" borderId="12" xfId="0" applyNumberFormat="1" applyBorder="1" applyAlignment="1">
      <alignment vertical="top"/>
    </xf>
    <xf numFmtId="0" fontId="4" fillId="3" borderId="10" xfId="0" applyFont="1" applyFill="1" applyBorder="1" applyAlignment="1">
      <alignment horizontal="center" vertical="center" wrapText="1"/>
    </xf>
    <xf numFmtId="14" fontId="27" fillId="0" borderId="9" xfId="0" applyNumberFormat="1" applyFont="1" applyBorder="1"/>
    <xf numFmtId="17" fontId="17" fillId="0" borderId="9" xfId="0" applyNumberFormat="1" applyFont="1" applyBorder="1"/>
    <xf numFmtId="17" fontId="17" fillId="0" borderId="23" xfId="0" applyNumberFormat="1" applyFont="1" applyBorder="1"/>
    <xf numFmtId="0" fontId="17" fillId="0" borderId="16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164" fontId="0" fillId="0" borderId="14" xfId="2" applyFont="1" applyBorder="1" applyAlignment="1">
      <alignment horizontal="center"/>
    </xf>
    <xf numFmtId="164" fontId="0" fillId="0" borderId="25" xfId="2" applyFont="1" applyBorder="1" applyAlignment="1">
      <alignment horizontal="center"/>
    </xf>
    <xf numFmtId="0" fontId="0" fillId="0" borderId="3" xfId="0" applyBorder="1" applyAlignment="1">
      <alignment vertical="top"/>
    </xf>
    <xf numFmtId="14" fontId="6" fillId="3" borderId="26" xfId="0" applyNumberFormat="1" applyFont="1" applyFill="1" applyBorder="1"/>
    <xf numFmtId="0" fontId="6" fillId="0" borderId="26" xfId="0" applyFont="1" applyBorder="1"/>
    <xf numFmtId="14" fontId="6" fillId="0" borderId="26" xfId="0" applyNumberFormat="1" applyFont="1" applyBorder="1"/>
    <xf numFmtId="1" fontId="6" fillId="0" borderId="26" xfId="0" applyNumberFormat="1" applyFont="1" applyBorder="1"/>
    <xf numFmtId="1" fontId="6" fillId="0" borderId="26" xfId="0" applyNumberFormat="1" applyFont="1" applyBorder="1" applyAlignment="1">
      <alignment horizontal="center"/>
    </xf>
    <xf numFmtId="166" fontId="6" fillId="0" borderId="26" xfId="0" applyNumberFormat="1" applyFont="1" applyBorder="1" applyAlignment="1">
      <alignment horizontal="center"/>
    </xf>
    <xf numFmtId="0" fontId="6" fillId="0" borderId="26" xfId="0" applyFont="1" applyBorder="1" applyAlignment="1">
      <alignment horizontal="right"/>
    </xf>
    <xf numFmtId="1" fontId="6" fillId="0" borderId="26" xfId="0" applyNumberFormat="1" applyFont="1" applyBorder="1" applyAlignment="1">
      <alignment horizontal="right"/>
    </xf>
    <xf numFmtId="2" fontId="6" fillId="0" borderId="26" xfId="0" applyNumberFormat="1" applyFont="1" applyBorder="1"/>
    <xf numFmtId="1" fontId="7" fillId="0" borderId="26" xfId="0" applyNumberFormat="1" applyFont="1" applyBorder="1" applyAlignment="1">
      <alignment horizontal="right"/>
    </xf>
    <xf numFmtId="0" fontId="7" fillId="0" borderId="26" xfId="0" applyFont="1" applyBorder="1"/>
    <xf numFmtId="1" fontId="0" fillId="0" borderId="26" xfId="0" applyNumberFormat="1" applyBorder="1" applyAlignment="1">
      <alignment vertical="top"/>
    </xf>
    <xf numFmtId="0" fontId="0" fillId="0" borderId="26" xfId="0" applyBorder="1" applyAlignment="1">
      <alignment vertical="top"/>
    </xf>
    <xf numFmtId="0" fontId="6" fillId="0" borderId="26" xfId="0" applyFont="1" applyBorder="1" applyAlignment="1">
      <alignment vertical="top"/>
    </xf>
    <xf numFmtId="14" fontId="6" fillId="3" borderId="26" xfId="0" applyNumberFormat="1" applyFont="1" applyFill="1" applyBorder="1" applyAlignment="1">
      <alignment vertical="top"/>
    </xf>
    <xf numFmtId="0" fontId="6" fillId="0" borderId="26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wrapText="1"/>
    </xf>
    <xf numFmtId="14" fontId="6" fillId="0" borderId="26" xfId="0" applyNumberFormat="1" applyFont="1" applyBorder="1" applyAlignment="1">
      <alignment vertical="top"/>
    </xf>
    <xf numFmtId="1" fontId="6" fillId="0" borderId="26" xfId="0" applyNumberFormat="1" applyFont="1" applyBorder="1" applyAlignment="1">
      <alignment vertical="top"/>
    </xf>
    <xf numFmtId="166" fontId="6" fillId="0" borderId="26" xfId="0" applyNumberFormat="1" applyFont="1" applyBorder="1" applyAlignment="1">
      <alignment vertical="top"/>
    </xf>
    <xf numFmtId="14" fontId="0" fillId="3" borderId="26" xfId="0" applyNumberFormat="1" applyFill="1" applyBorder="1" applyAlignment="1">
      <alignment vertical="top"/>
    </xf>
    <xf numFmtId="0" fontId="6" fillId="0" borderId="26" xfId="0" applyFont="1" applyBorder="1" applyAlignment="1">
      <alignment vertical="center"/>
    </xf>
    <xf numFmtId="0" fontId="6" fillId="0" borderId="26" xfId="0" applyFont="1" applyBorder="1" applyAlignment="1">
      <alignment vertical="center" wrapText="1"/>
    </xf>
    <xf numFmtId="0" fontId="8" fillId="0" borderId="26" xfId="0" applyFont="1" applyBorder="1" applyAlignment="1">
      <alignment vertical="top"/>
    </xf>
    <xf numFmtId="14" fontId="0" fillId="7" borderId="26" xfId="0" applyNumberFormat="1" applyFill="1" applyBorder="1" applyAlignment="1">
      <alignment vertical="top"/>
    </xf>
    <xf numFmtId="0" fontId="6" fillId="7" borderId="26" xfId="0" applyFont="1" applyFill="1" applyBorder="1" applyAlignment="1">
      <alignment horizontal="left" vertical="center" wrapText="1"/>
    </xf>
    <xf numFmtId="0" fontId="6" fillId="7" borderId="26" xfId="0" applyFont="1" applyFill="1" applyBorder="1" applyAlignment="1">
      <alignment vertical="top"/>
    </xf>
    <xf numFmtId="0" fontId="6" fillId="7" borderId="26" xfId="0" applyFont="1" applyFill="1" applyBorder="1" applyAlignment="1">
      <alignment horizontal="left" wrapText="1"/>
    </xf>
    <xf numFmtId="0" fontId="0" fillId="7" borderId="26" xfId="0" applyFill="1" applyBorder="1" applyAlignment="1">
      <alignment vertical="top"/>
    </xf>
    <xf numFmtId="1" fontId="0" fillId="0" borderId="26" xfId="0" applyNumberFormat="1" applyBorder="1" applyAlignment="1">
      <alignment horizontal="center" vertical="top"/>
    </xf>
    <xf numFmtId="2" fontId="6" fillId="7" borderId="26" xfId="0" applyNumberFormat="1" applyFont="1" applyFill="1" applyBorder="1"/>
    <xf numFmtId="1" fontId="6" fillId="7" borderId="26" xfId="0" applyNumberFormat="1" applyFont="1" applyFill="1" applyBorder="1" applyAlignment="1">
      <alignment horizontal="right"/>
    </xf>
    <xf numFmtId="0" fontId="8" fillId="7" borderId="26" xfId="0" applyFont="1" applyFill="1" applyBorder="1" applyAlignment="1">
      <alignment vertical="top"/>
    </xf>
    <xf numFmtId="1" fontId="6" fillId="0" borderId="26" xfId="0" applyNumberFormat="1" applyFont="1" applyBorder="1" applyAlignment="1">
      <alignment horizontal="center" vertical="top"/>
    </xf>
    <xf numFmtId="14" fontId="0" fillId="0" borderId="26" xfId="0" applyNumberFormat="1" applyBorder="1" applyAlignment="1">
      <alignment vertical="top"/>
    </xf>
    <xf numFmtId="2" fontId="6" fillId="0" borderId="26" xfId="0" applyNumberFormat="1" applyFont="1" applyBorder="1" applyAlignment="1">
      <alignment vertical="top"/>
    </xf>
    <xf numFmtId="166" fontId="6" fillId="0" borderId="26" xfId="0" applyNumberFormat="1" applyFont="1" applyBorder="1"/>
    <xf numFmtId="0" fontId="6" fillId="0" borderId="26" xfId="0" applyFont="1" applyBorder="1" applyAlignment="1">
      <alignment horizontal="center" vertical="center"/>
    </xf>
    <xf numFmtId="0" fontId="6" fillId="0" borderId="26" xfId="0" applyFont="1" applyBorder="1" applyAlignment="1">
      <alignment horizontal="left" vertical="center"/>
    </xf>
    <xf numFmtId="14" fontId="9" fillId="0" borderId="26" xfId="0" applyNumberFormat="1" applyFont="1" applyBorder="1" applyAlignment="1">
      <alignment vertical="top"/>
    </xf>
    <xf numFmtId="0" fontId="6" fillId="7" borderId="26" xfId="0" applyFont="1" applyFill="1" applyBorder="1" applyAlignment="1">
      <alignment horizontal="left" vertical="center"/>
    </xf>
    <xf numFmtId="2" fontId="6" fillId="7" borderId="26" xfId="0" applyNumberFormat="1" applyFont="1" applyFill="1" applyBorder="1" applyAlignment="1">
      <alignment vertical="top"/>
    </xf>
    <xf numFmtId="166" fontId="6" fillId="7" borderId="26" xfId="0" applyNumberFormat="1" applyFont="1" applyFill="1" applyBorder="1"/>
    <xf numFmtId="1" fontId="0" fillId="7" borderId="26" xfId="0" applyNumberFormat="1" applyFill="1" applyBorder="1" applyAlignment="1">
      <alignment vertical="top"/>
    </xf>
    <xf numFmtId="1" fontId="6" fillId="7" borderId="26" xfId="0" applyNumberFormat="1" applyFont="1" applyFill="1" applyBorder="1"/>
    <xf numFmtId="0" fontId="6" fillId="7" borderId="26" xfId="0" applyFont="1" applyFill="1" applyBorder="1" applyAlignment="1">
      <alignment horizontal="right"/>
    </xf>
    <xf numFmtId="0" fontId="6" fillId="7" borderId="26" xfId="0" applyFont="1" applyFill="1" applyBorder="1"/>
    <xf numFmtId="0" fontId="6" fillId="3" borderId="26" xfId="0" applyFont="1" applyFill="1" applyBorder="1" applyAlignment="1">
      <alignment horizontal="left" vertical="center"/>
    </xf>
    <xf numFmtId="0" fontId="6" fillId="3" borderId="26" xfId="0" applyFont="1" applyFill="1" applyBorder="1" applyAlignment="1">
      <alignment vertical="top"/>
    </xf>
    <xf numFmtId="0" fontId="0" fillId="3" borderId="26" xfId="0" applyFill="1" applyBorder="1" applyAlignment="1">
      <alignment vertical="top"/>
    </xf>
    <xf numFmtId="2" fontId="6" fillId="3" borderId="26" xfId="0" applyNumberFormat="1" applyFont="1" applyFill="1" applyBorder="1" applyAlignment="1">
      <alignment vertical="top"/>
    </xf>
    <xf numFmtId="166" fontId="6" fillId="3" borderId="26" xfId="0" applyNumberFormat="1" applyFont="1" applyFill="1" applyBorder="1"/>
    <xf numFmtId="1" fontId="0" fillId="3" borderId="26" xfId="0" applyNumberFormat="1" applyFill="1" applyBorder="1" applyAlignment="1">
      <alignment vertical="top"/>
    </xf>
    <xf numFmtId="1" fontId="6" fillId="3" borderId="26" xfId="0" applyNumberFormat="1" applyFont="1" applyFill="1" applyBorder="1"/>
    <xf numFmtId="0" fontId="6" fillId="3" borderId="26" xfId="0" applyFont="1" applyFill="1" applyBorder="1" applyAlignment="1">
      <alignment horizontal="right"/>
    </xf>
    <xf numFmtId="1" fontId="6" fillId="3" borderId="26" xfId="0" applyNumberFormat="1" applyFont="1" applyFill="1" applyBorder="1" applyAlignment="1">
      <alignment horizontal="right"/>
    </xf>
    <xf numFmtId="0" fontId="6" fillId="3" borderId="26" xfId="0" applyFont="1" applyFill="1" applyBorder="1"/>
    <xf numFmtId="2" fontId="0" fillId="3" borderId="26" xfId="0" applyNumberFormat="1" applyFill="1" applyBorder="1" applyAlignment="1">
      <alignment vertical="top"/>
    </xf>
    <xf numFmtId="2" fontId="0" fillId="0" borderId="26" xfId="0" applyNumberFormat="1" applyBorder="1" applyAlignment="1">
      <alignment vertical="top"/>
    </xf>
    <xf numFmtId="0" fontId="0" fillId="0" borderId="26" xfId="0" applyBorder="1" applyAlignment="1">
      <alignment horizontal="right" vertical="top"/>
    </xf>
    <xf numFmtId="0" fontId="0" fillId="0" borderId="26" xfId="0" applyBorder="1" applyAlignment="1">
      <alignment horizontal="center" vertical="top"/>
    </xf>
    <xf numFmtId="166" fontId="0" fillId="0" borderId="26" xfId="0" applyNumberFormat="1" applyBorder="1" applyAlignment="1">
      <alignment vertical="top"/>
    </xf>
    <xf numFmtId="2" fontId="0" fillId="9" borderId="26" xfId="0" applyNumberFormat="1" applyFill="1" applyBorder="1" applyAlignment="1">
      <alignment vertical="top"/>
    </xf>
    <xf numFmtId="4" fontId="6" fillId="0" borderId="26" xfId="0" applyNumberFormat="1" applyFont="1" applyBorder="1" applyAlignment="1">
      <alignment vertical="top"/>
    </xf>
    <xf numFmtId="0" fontId="8" fillId="0" borderId="26" xfId="0" applyFont="1" applyBorder="1" applyAlignment="1">
      <alignment horizontal="left" vertical="center"/>
    </xf>
    <xf numFmtId="14" fontId="8" fillId="0" borderId="26" xfId="0" applyNumberFormat="1" applyFont="1" applyBorder="1" applyAlignment="1">
      <alignment vertical="top"/>
    </xf>
    <xf numFmtId="2" fontId="8" fillId="0" borderId="26" xfId="0" applyNumberFormat="1" applyFont="1" applyBorder="1" applyAlignment="1">
      <alignment vertical="top"/>
    </xf>
    <xf numFmtId="166" fontId="8" fillId="0" borderId="26" xfId="0" applyNumberFormat="1" applyFont="1" applyBorder="1" applyAlignment="1">
      <alignment vertical="top"/>
    </xf>
    <xf numFmtId="166" fontId="8" fillId="0" borderId="26" xfId="0" applyNumberFormat="1" applyFont="1" applyBorder="1"/>
    <xf numFmtId="1" fontId="8" fillId="0" borderId="26" xfId="0" applyNumberFormat="1" applyFont="1" applyBorder="1" applyAlignment="1">
      <alignment vertical="top"/>
    </xf>
    <xf numFmtId="2" fontId="8" fillId="0" borderId="26" xfId="0" applyNumberFormat="1" applyFont="1" applyBorder="1"/>
    <xf numFmtId="1" fontId="8" fillId="0" borderId="26" xfId="0" applyNumberFormat="1" applyFont="1" applyBorder="1" applyAlignment="1">
      <alignment horizontal="right"/>
    </xf>
    <xf numFmtId="0" fontId="8" fillId="0" borderId="26" xfId="0" applyFont="1" applyBorder="1" applyAlignment="1">
      <alignment horizontal="center" vertical="top"/>
    </xf>
    <xf numFmtId="166" fontId="8" fillId="0" borderId="26" xfId="0" applyNumberFormat="1" applyFont="1" applyBorder="1" applyAlignment="1">
      <alignment horizontal="right" vertical="top"/>
    </xf>
    <xf numFmtId="166" fontId="8" fillId="0" borderId="26" xfId="0" applyNumberFormat="1" applyFont="1" applyBorder="1" applyAlignment="1">
      <alignment horizontal="center" vertical="top"/>
    </xf>
    <xf numFmtId="0" fontId="8" fillId="0" borderId="26" xfId="0" applyFont="1" applyBorder="1" applyAlignment="1">
      <alignment horizontal="right" vertical="top"/>
    </xf>
    <xf numFmtId="0" fontId="8" fillId="0" borderId="26" xfId="0" applyFont="1" applyBorder="1"/>
    <xf numFmtId="0" fontId="8" fillId="0" borderId="26" xfId="0" applyFont="1" applyBorder="1" applyAlignment="1">
      <alignment horizontal="right"/>
    </xf>
    <xf numFmtId="166" fontId="0" fillId="0" borderId="26" xfId="0" applyNumberFormat="1" applyBorder="1" applyAlignment="1">
      <alignment horizontal="center" vertical="top"/>
    </xf>
    <xf numFmtId="0" fontId="0" fillId="0" borderId="1" xfId="0" applyBorder="1" applyAlignment="1">
      <alignment vertical="center"/>
    </xf>
    <xf numFmtId="1" fontId="0" fillId="0" borderId="1" xfId="0" applyNumberFormat="1" applyBorder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top" wrapText="1"/>
    </xf>
    <xf numFmtId="14" fontId="6" fillId="0" borderId="1" xfId="0" applyNumberFormat="1" applyFont="1" applyBorder="1" applyAlignment="1">
      <alignment vertical="center"/>
    </xf>
    <xf numFmtId="2" fontId="5" fillId="0" borderId="0" xfId="0" applyNumberFormat="1" applyFont="1" applyAlignment="1">
      <alignment horizontal="center" vertical="center" wrapText="1"/>
    </xf>
    <xf numFmtId="2" fontId="10" fillId="0" borderId="20" xfId="0" applyNumberFormat="1" applyFont="1" applyBorder="1" applyAlignment="1">
      <alignment horizontal="center" vertical="center" wrapText="1"/>
    </xf>
    <xf numFmtId="2" fontId="10" fillId="0" borderId="21" xfId="0" applyNumberFormat="1" applyFont="1" applyBorder="1" applyAlignment="1">
      <alignment horizontal="center" vertical="center" wrapText="1"/>
    </xf>
    <xf numFmtId="2" fontId="10" fillId="0" borderId="15" xfId="0" applyNumberFormat="1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top"/>
    </xf>
    <xf numFmtId="0" fontId="29" fillId="0" borderId="18" xfId="0" applyFont="1" applyBorder="1" applyAlignment="1">
      <alignment horizontal="center" vertical="top"/>
    </xf>
    <xf numFmtId="0" fontId="29" fillId="0" borderId="19" xfId="0" applyFont="1" applyBorder="1" applyAlignment="1">
      <alignment horizontal="center" vertical="top"/>
    </xf>
    <xf numFmtId="0" fontId="11" fillId="0" borderId="17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7" fillId="13" borderId="17" xfId="0" applyFont="1" applyFill="1" applyBorder="1" applyAlignment="1">
      <alignment horizontal="center" vertical="top"/>
    </xf>
    <xf numFmtId="0" fontId="17" fillId="13" borderId="18" xfId="0" applyFont="1" applyFill="1" applyBorder="1" applyAlignment="1">
      <alignment horizontal="center" vertical="top"/>
    </xf>
    <xf numFmtId="0" fontId="17" fillId="13" borderId="19" xfId="0" applyFont="1" applyFill="1" applyBorder="1" applyAlignment="1">
      <alignment horizontal="center" vertical="top"/>
    </xf>
    <xf numFmtId="0" fontId="0" fillId="3" borderId="17" xfId="0" applyFill="1" applyBorder="1" applyAlignment="1">
      <alignment horizontal="center" vertical="top"/>
    </xf>
    <xf numFmtId="0" fontId="0" fillId="3" borderId="18" xfId="0" applyFill="1" applyBorder="1" applyAlignment="1">
      <alignment horizontal="center" vertical="top"/>
    </xf>
    <xf numFmtId="0" fontId="0" fillId="3" borderId="19" xfId="0" applyFill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4" borderId="5" xfId="0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4" fontId="0" fillId="0" borderId="0" xfId="0" applyNumberFormat="1" applyAlignment="1">
      <alignment vertical="top"/>
    </xf>
  </cellXfs>
  <cellStyles count="3">
    <cellStyle name="Comma" xfId="2" builtinId="3"/>
    <cellStyle name="Normal" xfId="0" builtinId="0"/>
    <cellStyle name="Normal 2" xfId="1" xr:uid="{00000000-0005-0000-0000-000002000000}"/>
  </cellStyles>
  <dxfs count="77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2</xdr:row>
      <xdr:rowOff>9525</xdr:rowOff>
    </xdr:from>
    <xdr:to>
      <xdr:col>3</xdr:col>
      <xdr:colOff>457200</xdr:colOff>
      <xdr:row>3</xdr:row>
      <xdr:rowOff>19050</xdr:rowOff>
    </xdr:to>
    <xdr:sp macro="" textlink="">
      <xdr:nvSpPr>
        <xdr:cNvPr id="2" name="Arrow: Down 1">
          <a:extLst>
            <a:ext uri="{FF2B5EF4-FFF2-40B4-BE49-F238E27FC236}">
              <a16:creationId xmlns:a16="http://schemas.microsoft.com/office/drawing/2014/main" id="{1C48E51C-D526-D6C2-7BCD-B4B6B4600141}"/>
            </a:ext>
          </a:extLst>
        </xdr:cNvPr>
        <xdr:cNvSpPr/>
      </xdr:nvSpPr>
      <xdr:spPr>
        <a:xfrm>
          <a:off x="2143125" y="485775"/>
          <a:ext cx="238125" cy="180975"/>
        </a:xfrm>
        <a:prstGeom prst="downArrow">
          <a:avLst/>
        </a:prstGeom>
        <a:solidFill>
          <a:schemeClr val="accent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00013490\Desktop\SECL%20Coal%20Invoices%202023-2401012024.XLSX" TargetMode="External"/><Relationship Id="rId1" Type="http://schemas.openxmlformats.org/officeDocument/2006/relationships/externalLinkPath" Target="/Users/00013490/Desktop/SECL%20Coal%20Invoices%202023-240101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oad Mode (2)"/>
      <sheetName val="Road Mode (3)"/>
      <sheetName val="Rail Mode (2)"/>
      <sheetName val="Road Mode (4)"/>
      <sheetName val="Road Mode (5)"/>
      <sheetName val="Road Mode"/>
      <sheetName val="Sheet2"/>
      <sheetName val="Rail Mode"/>
      <sheetName val="Sheet1"/>
      <sheetName val="Coal Position"/>
      <sheetName val="Received Q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000">
          <cell r="N2000">
            <v>255.04</v>
          </cell>
        </row>
      </sheetData>
      <sheetData sheetId="6" refreshError="1"/>
      <sheetData sheetId="7" refreshError="1">
        <row r="615">
          <cell r="M615">
            <v>4090.8</v>
          </cell>
        </row>
        <row r="616">
          <cell r="M616">
            <v>4120.18</v>
          </cell>
        </row>
        <row r="617">
          <cell r="M617">
            <v>4142.78</v>
          </cell>
        </row>
        <row r="632">
          <cell r="M632">
            <v>3993.36</v>
          </cell>
        </row>
        <row r="633">
          <cell r="M633">
            <v>3896.66</v>
          </cell>
        </row>
        <row r="634">
          <cell r="M634">
            <v>3932.63</v>
          </cell>
        </row>
        <row r="640">
          <cell r="M640">
            <v>4178.57</v>
          </cell>
          <cell r="U640">
            <v>95271.4</v>
          </cell>
        </row>
        <row r="642">
          <cell r="M642">
            <v>4061.08</v>
          </cell>
        </row>
      </sheetData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2389"/>
  <sheetViews>
    <sheetView workbookViewId="0">
      <pane ySplit="1" topLeftCell="A2346" activePane="bottomLeft" state="frozen"/>
      <selection pane="bottomLeft" activeCell="AB2384" sqref="AB2384"/>
    </sheetView>
  </sheetViews>
  <sheetFormatPr defaultRowHeight="12.75" x14ac:dyDescent="0.2"/>
  <cols>
    <col min="1" max="1" width="13.85546875" bestFit="1" customWidth="1"/>
    <col min="2" max="2" width="12.7109375" bestFit="1" customWidth="1"/>
    <col min="3" max="3" width="14.28515625" bestFit="1" customWidth="1"/>
    <col min="4" max="4" width="10.28515625" bestFit="1" customWidth="1"/>
    <col min="5" max="5" width="8.7109375" bestFit="1" customWidth="1"/>
    <col min="6" max="6" width="11.5703125" bestFit="1" customWidth="1"/>
    <col min="7" max="7" width="15" bestFit="1" customWidth="1"/>
    <col min="8" max="8" width="19.28515625" bestFit="1" customWidth="1"/>
    <col min="9" max="9" width="11.5703125" bestFit="1" customWidth="1"/>
    <col min="10" max="10" width="11.5703125" customWidth="1"/>
    <col min="11" max="11" width="7.5703125" bestFit="1" customWidth="1"/>
    <col min="12" max="12" width="5.5703125" bestFit="1" customWidth="1"/>
    <col min="13" max="13" width="12.5703125" style="82" bestFit="1" customWidth="1"/>
    <col min="14" max="14" width="16.140625" bestFit="1" customWidth="1"/>
    <col min="15" max="15" width="9.5703125" bestFit="1" customWidth="1"/>
    <col min="16" max="16" width="11.7109375" bestFit="1" customWidth="1"/>
    <col min="17" max="17" width="10.42578125" bestFit="1" customWidth="1"/>
    <col min="18" max="18" width="13" bestFit="1" customWidth="1"/>
    <col min="19" max="20" width="12" bestFit="1" customWidth="1"/>
    <col min="21" max="21" width="17.42578125" bestFit="1" customWidth="1"/>
    <col min="22" max="22" width="12.140625" style="79" bestFit="1" customWidth="1"/>
    <col min="23" max="23" width="14.28515625" bestFit="1" customWidth="1"/>
    <col min="24" max="24" width="14.7109375" bestFit="1" customWidth="1"/>
    <col min="25" max="25" width="11.140625" bestFit="1" customWidth="1"/>
    <col min="26" max="26" width="13.140625" bestFit="1" customWidth="1"/>
    <col min="27" max="27" width="12.7109375" bestFit="1" customWidth="1"/>
    <col min="28" max="28" width="22.85546875" bestFit="1" customWidth="1"/>
    <col min="29" max="29" width="15.7109375" bestFit="1" customWidth="1"/>
    <col min="30" max="30" width="15" bestFit="1" customWidth="1"/>
    <col min="31" max="31" width="18.28515625" bestFit="1" customWidth="1"/>
    <col min="32" max="32" width="17.28515625" bestFit="1" customWidth="1"/>
    <col min="33" max="33" width="13.28515625" bestFit="1" customWidth="1"/>
    <col min="34" max="34" width="12.42578125" bestFit="1" customWidth="1"/>
    <col min="35" max="35" width="12.28515625" bestFit="1" customWidth="1"/>
    <col min="36" max="36" width="12" bestFit="1" customWidth="1"/>
    <col min="37" max="37" width="19.28515625" bestFit="1" customWidth="1"/>
    <col min="38" max="38" width="11.42578125" bestFit="1" customWidth="1"/>
    <col min="39" max="39" width="12.28515625" bestFit="1" customWidth="1"/>
    <col min="40" max="40" width="12.42578125" bestFit="1" customWidth="1"/>
    <col min="41" max="41" width="13.5703125" bestFit="1" customWidth="1"/>
    <col min="42" max="42" width="12" bestFit="1" customWidth="1"/>
    <col min="43" max="43" width="12.5703125" bestFit="1" customWidth="1"/>
    <col min="44" max="44" width="11.140625" bestFit="1" customWidth="1"/>
    <col min="45" max="45" width="20.140625" bestFit="1" customWidth="1"/>
    <col min="46" max="46" width="13.85546875" bestFit="1" customWidth="1"/>
    <col min="47" max="47" width="17.42578125" bestFit="1" customWidth="1"/>
    <col min="48" max="48" width="15" bestFit="1" customWidth="1"/>
  </cols>
  <sheetData>
    <row r="1" spans="1:50" s="2" customFormat="1" ht="39" customHeight="1" x14ac:dyDescent="0.2">
      <c r="A1" s="88" t="s">
        <v>0</v>
      </c>
      <c r="B1" s="89" t="s">
        <v>1</v>
      </c>
      <c r="C1" s="88" t="s">
        <v>2</v>
      </c>
      <c r="D1" s="88" t="s">
        <v>3</v>
      </c>
      <c r="E1" s="88" t="s">
        <v>4</v>
      </c>
      <c r="F1" s="89" t="s">
        <v>5</v>
      </c>
      <c r="G1" s="88" t="s">
        <v>6</v>
      </c>
      <c r="H1" s="90" t="s">
        <v>7</v>
      </c>
      <c r="I1" s="90" t="s">
        <v>8</v>
      </c>
      <c r="J1" s="90" t="s">
        <v>3045</v>
      </c>
      <c r="K1" s="90" t="s">
        <v>9</v>
      </c>
      <c r="L1" s="90" t="s">
        <v>10</v>
      </c>
      <c r="M1" s="90" t="s">
        <v>11</v>
      </c>
      <c r="N1" s="91" t="s">
        <v>12</v>
      </c>
      <c r="O1" s="92" t="s">
        <v>13</v>
      </c>
      <c r="P1" s="88" t="s">
        <v>14</v>
      </c>
      <c r="Q1" s="88" t="s">
        <v>15</v>
      </c>
      <c r="R1" s="88" t="s">
        <v>16</v>
      </c>
      <c r="S1" s="88" t="s">
        <v>17</v>
      </c>
      <c r="T1" s="88" t="s">
        <v>18</v>
      </c>
      <c r="U1" s="88" t="s">
        <v>19</v>
      </c>
      <c r="V1" s="93" t="s">
        <v>20</v>
      </c>
      <c r="W1" s="88" t="s">
        <v>21</v>
      </c>
      <c r="X1" s="88" t="s">
        <v>22</v>
      </c>
      <c r="Y1" s="88" t="s">
        <v>23</v>
      </c>
      <c r="Z1" s="88" t="s">
        <v>24</v>
      </c>
      <c r="AA1" s="88" t="s">
        <v>25</v>
      </c>
      <c r="AB1" s="88" t="s">
        <v>26</v>
      </c>
      <c r="AC1" s="88" t="s">
        <v>27</v>
      </c>
      <c r="AD1" s="88" t="s">
        <v>28</v>
      </c>
      <c r="AE1" s="88" t="s">
        <v>29</v>
      </c>
      <c r="AF1" s="88" t="s">
        <v>30</v>
      </c>
      <c r="AG1" s="88" t="s">
        <v>31</v>
      </c>
      <c r="AH1" s="88" t="s">
        <v>32</v>
      </c>
      <c r="AI1" s="88" t="s">
        <v>33</v>
      </c>
      <c r="AJ1" s="88" t="s">
        <v>34</v>
      </c>
      <c r="AK1" s="88" t="s">
        <v>35</v>
      </c>
      <c r="AL1" s="88" t="s">
        <v>36</v>
      </c>
      <c r="AM1" s="88" t="s">
        <v>37</v>
      </c>
      <c r="AN1" s="88" t="s">
        <v>38</v>
      </c>
      <c r="AO1" s="88" t="s">
        <v>39</v>
      </c>
      <c r="AP1" s="88" t="s">
        <v>40</v>
      </c>
      <c r="AQ1" s="85" t="s">
        <v>665</v>
      </c>
      <c r="AR1" s="86" t="s">
        <v>666</v>
      </c>
      <c r="AS1" s="87" t="s">
        <v>2351</v>
      </c>
      <c r="AT1" s="87" t="s">
        <v>668</v>
      </c>
      <c r="AU1" s="87" t="s">
        <v>669</v>
      </c>
      <c r="AV1" s="87" t="s">
        <v>670</v>
      </c>
    </row>
    <row r="2" spans="1:50" ht="15" x14ac:dyDescent="0.25">
      <c r="A2" s="55">
        <v>45026</v>
      </c>
      <c r="B2" s="5" t="s">
        <v>414</v>
      </c>
      <c r="C2" s="5" t="s">
        <v>66</v>
      </c>
      <c r="D2" s="5">
        <v>1</v>
      </c>
      <c r="E2" s="4" t="s">
        <v>44</v>
      </c>
      <c r="F2" s="4" t="s">
        <v>45</v>
      </c>
      <c r="G2" s="4">
        <v>9800219614</v>
      </c>
      <c r="H2" s="4" t="s">
        <v>46</v>
      </c>
      <c r="I2" s="3">
        <v>45020</v>
      </c>
      <c r="J2" s="3" t="str">
        <f>TEXT(I2,"mmmm")</f>
        <v>April</v>
      </c>
      <c r="K2" s="4"/>
      <c r="L2" s="4"/>
      <c r="M2" s="150">
        <v>3330022715</v>
      </c>
      <c r="N2" s="3">
        <v>44961</v>
      </c>
      <c r="O2" s="4">
        <v>61.91</v>
      </c>
      <c r="P2" s="4" t="s">
        <v>47</v>
      </c>
      <c r="Q2" s="4">
        <v>1034</v>
      </c>
      <c r="R2" s="7">
        <f t="shared" ref="R2:R59" si="0">+O2*Q2</f>
        <v>64014.939999999995</v>
      </c>
      <c r="S2" s="7">
        <f t="shared" ref="S2:S59" si="1">Q2*14/100*O2</f>
        <v>8962.0915999999997</v>
      </c>
      <c r="T2" s="7">
        <f t="shared" ref="T2:T59" si="2">S2*30/100</f>
        <v>2688.6274800000001</v>
      </c>
      <c r="U2" s="7">
        <f t="shared" ref="U2:U59" si="3">S2*2/100</f>
        <v>179.24183199999999</v>
      </c>
      <c r="V2" s="4">
        <f>W2/O2</f>
        <v>0</v>
      </c>
      <c r="W2" s="8">
        <v>0</v>
      </c>
      <c r="X2" s="8">
        <f>+Y2/O2</f>
        <v>1.1209820707478599</v>
      </c>
      <c r="Y2" s="4">
        <v>69.400000000000006</v>
      </c>
      <c r="Z2" s="8">
        <v>40</v>
      </c>
      <c r="AA2" s="7">
        <f t="shared" ref="AA2:AA59" si="4">O2*Z2</f>
        <v>2476.3999999999996</v>
      </c>
      <c r="AB2" s="7">
        <f t="shared" ref="AB2:AB59" si="5">O2*11.25</f>
        <v>696.48749999999995</v>
      </c>
      <c r="AC2" s="7">
        <f t="shared" ref="AC2:AC8" si="6">O2*11.25</f>
        <v>696.48749999999995</v>
      </c>
      <c r="AD2" s="6">
        <v>0</v>
      </c>
      <c r="AE2" s="7">
        <f t="shared" ref="AE2:AE59" si="7">O2*87</f>
        <v>5386.17</v>
      </c>
      <c r="AF2" s="7">
        <f t="shared" ref="AF2:AF59" si="8">O2*60</f>
        <v>3714.6</v>
      </c>
      <c r="AG2" s="9">
        <f t="shared" ref="AG2:AG8" si="9">R2+S2+T2+U2+W2+Y2+AA2+AB2+AC2+AE2+AF2</f>
        <v>88884.445911999981</v>
      </c>
      <c r="AH2" s="10">
        <v>0</v>
      </c>
      <c r="AI2" s="10">
        <v>0</v>
      </c>
      <c r="AJ2" s="11">
        <f t="shared" ref="AJ2:AJ59" si="10">AG2*5/100</f>
        <v>4444.2222955999987</v>
      </c>
      <c r="AK2" s="10">
        <f t="shared" ref="AK2:AK59" si="11">O2*400</f>
        <v>24764</v>
      </c>
      <c r="AL2" s="12">
        <v>0</v>
      </c>
      <c r="AM2" s="10">
        <v>0</v>
      </c>
      <c r="AN2" s="12">
        <v>0</v>
      </c>
      <c r="AO2" s="13">
        <f t="shared" ref="AO2" si="12">AG2+AJ2+AK2-AN2</f>
        <v>118092.66820759999</v>
      </c>
      <c r="AP2" s="11">
        <f t="shared" ref="AP2:AP62" si="13">AO2/O2</f>
        <v>1907.4893911742852</v>
      </c>
      <c r="AQ2" s="12"/>
      <c r="AR2" s="18"/>
      <c r="AS2" s="18"/>
      <c r="AT2" s="18">
        <v>51009664</v>
      </c>
      <c r="AU2" s="18">
        <v>-118092.67</v>
      </c>
      <c r="AV2" s="76">
        <f>+AO2+AU2</f>
        <v>-1.7924000130733475E-3</v>
      </c>
      <c r="AX2" s="116"/>
    </row>
    <row r="3" spans="1:50" ht="15" x14ac:dyDescent="0.25">
      <c r="A3" s="55">
        <v>45026</v>
      </c>
      <c r="B3" s="5" t="s">
        <v>414</v>
      </c>
      <c r="C3" s="5" t="s">
        <v>66</v>
      </c>
      <c r="D3" s="5">
        <v>2</v>
      </c>
      <c r="E3" s="4" t="s">
        <v>44</v>
      </c>
      <c r="F3" s="4" t="s">
        <v>45</v>
      </c>
      <c r="G3" s="4">
        <v>9800219615</v>
      </c>
      <c r="H3" s="4" t="s">
        <v>48</v>
      </c>
      <c r="I3" s="3">
        <v>45021</v>
      </c>
      <c r="J3" s="3" t="str">
        <f t="shared" ref="J3:J66" si="14">TEXT(I3,"mmmm")</f>
        <v>April</v>
      </c>
      <c r="K3" s="4"/>
      <c r="L3" s="4"/>
      <c r="M3" s="150">
        <v>3330022715</v>
      </c>
      <c r="N3" s="3">
        <v>44961</v>
      </c>
      <c r="O3" s="4">
        <v>30.29</v>
      </c>
      <c r="P3" s="4" t="s">
        <v>47</v>
      </c>
      <c r="Q3" s="4">
        <v>1034</v>
      </c>
      <c r="R3" s="7">
        <f t="shared" si="0"/>
        <v>31319.86</v>
      </c>
      <c r="S3" s="7">
        <f t="shared" si="1"/>
        <v>4384.7803999999996</v>
      </c>
      <c r="T3" s="7">
        <f t="shared" si="2"/>
        <v>1315.4341199999999</v>
      </c>
      <c r="U3" s="7">
        <f t="shared" si="3"/>
        <v>87.695607999999993</v>
      </c>
      <c r="V3" s="4">
        <f t="shared" ref="V3:V66" si="15">W3/O3</f>
        <v>0</v>
      </c>
      <c r="W3" s="8">
        <v>0</v>
      </c>
      <c r="X3" s="8">
        <f t="shared" ref="X3:X66" si="16">+Y3/O3</f>
        <v>1.1211620997028724</v>
      </c>
      <c r="Y3" s="4">
        <v>33.96</v>
      </c>
      <c r="Z3" s="8">
        <v>40</v>
      </c>
      <c r="AA3" s="7">
        <f t="shared" si="4"/>
        <v>1211.5999999999999</v>
      </c>
      <c r="AB3" s="7">
        <f t="shared" si="5"/>
        <v>340.76249999999999</v>
      </c>
      <c r="AC3" s="7">
        <f t="shared" si="6"/>
        <v>340.76249999999999</v>
      </c>
      <c r="AD3" s="6">
        <v>0</v>
      </c>
      <c r="AE3" s="7">
        <f t="shared" si="7"/>
        <v>2635.23</v>
      </c>
      <c r="AF3" s="7">
        <f t="shared" si="8"/>
        <v>1817.3999999999999</v>
      </c>
      <c r="AG3" s="9">
        <f t="shared" si="9"/>
        <v>43487.485128</v>
      </c>
      <c r="AH3" s="10">
        <v>0</v>
      </c>
      <c r="AI3" s="10">
        <v>0</v>
      </c>
      <c r="AJ3" s="11">
        <f t="shared" si="10"/>
        <v>2174.3742563999999</v>
      </c>
      <c r="AK3" s="10">
        <f t="shared" si="11"/>
        <v>12116</v>
      </c>
      <c r="AL3" s="12">
        <v>0</v>
      </c>
      <c r="AM3" s="10">
        <v>0</v>
      </c>
      <c r="AN3" s="12">
        <v>0</v>
      </c>
      <c r="AO3" s="13">
        <f>AG3+AJ3+AK3-AN3-0.01</f>
        <v>57777.849384399997</v>
      </c>
      <c r="AP3" s="11">
        <f t="shared" si="13"/>
        <v>1907.489250062727</v>
      </c>
      <c r="AQ3" s="12"/>
      <c r="AR3" s="18"/>
      <c r="AS3" s="18"/>
      <c r="AT3" s="18">
        <v>51009666</v>
      </c>
      <c r="AU3" s="18">
        <v>-57777.85</v>
      </c>
      <c r="AV3" s="76">
        <f t="shared" ref="AV3:AV66" si="17">+AO3+AU3</f>
        <v>-6.1560000176541507E-4</v>
      </c>
      <c r="AX3" s="116"/>
    </row>
    <row r="4" spans="1:50" ht="15" x14ac:dyDescent="0.25">
      <c r="A4" s="55">
        <v>45026</v>
      </c>
      <c r="B4" s="5" t="s">
        <v>414</v>
      </c>
      <c r="C4" s="5" t="s">
        <v>66</v>
      </c>
      <c r="D4" s="5">
        <v>3</v>
      </c>
      <c r="E4" s="4" t="s">
        <v>44</v>
      </c>
      <c r="F4" s="4" t="s">
        <v>45</v>
      </c>
      <c r="G4" s="4">
        <v>9800219616</v>
      </c>
      <c r="H4" s="4" t="s">
        <v>49</v>
      </c>
      <c r="I4" s="3">
        <v>45022</v>
      </c>
      <c r="J4" s="3" t="str">
        <f t="shared" si="14"/>
        <v>April</v>
      </c>
      <c r="K4" s="4"/>
      <c r="L4" s="4"/>
      <c r="M4" s="150">
        <v>3330022715</v>
      </c>
      <c r="N4" s="3">
        <v>44961</v>
      </c>
      <c r="O4" s="4">
        <v>206.38</v>
      </c>
      <c r="P4" s="4" t="s">
        <v>47</v>
      </c>
      <c r="Q4" s="4">
        <v>1034</v>
      </c>
      <c r="R4" s="7">
        <f t="shared" si="0"/>
        <v>213396.91999999998</v>
      </c>
      <c r="S4" s="7">
        <f t="shared" si="1"/>
        <v>29875.568799999997</v>
      </c>
      <c r="T4" s="7">
        <f t="shared" si="2"/>
        <v>8962.6706399999985</v>
      </c>
      <c r="U4" s="7">
        <f t="shared" si="3"/>
        <v>597.51137599999993</v>
      </c>
      <c r="V4" s="4">
        <f t="shared" si="15"/>
        <v>0</v>
      </c>
      <c r="W4" s="8">
        <v>0</v>
      </c>
      <c r="X4" s="8">
        <f t="shared" si="16"/>
        <v>1.1209904060470977</v>
      </c>
      <c r="Y4" s="4">
        <v>231.35</v>
      </c>
      <c r="Z4" s="8">
        <v>40</v>
      </c>
      <c r="AA4" s="7">
        <f t="shared" si="4"/>
        <v>8255.2000000000007</v>
      </c>
      <c r="AB4" s="7">
        <f t="shared" si="5"/>
        <v>2321.7750000000001</v>
      </c>
      <c r="AC4" s="7">
        <f t="shared" si="6"/>
        <v>2321.7750000000001</v>
      </c>
      <c r="AD4" s="6">
        <v>0</v>
      </c>
      <c r="AE4" s="7">
        <f t="shared" si="7"/>
        <v>17955.060000000001</v>
      </c>
      <c r="AF4" s="7">
        <f t="shared" si="8"/>
        <v>12382.8</v>
      </c>
      <c r="AG4" s="9">
        <f t="shared" si="9"/>
        <v>296300.63081600005</v>
      </c>
      <c r="AH4" s="10">
        <v>0</v>
      </c>
      <c r="AI4" s="10">
        <v>0</v>
      </c>
      <c r="AJ4" s="11">
        <f t="shared" si="10"/>
        <v>14815.031540800002</v>
      </c>
      <c r="AK4" s="10">
        <f t="shared" si="11"/>
        <v>82552</v>
      </c>
      <c r="AL4" s="12">
        <v>0</v>
      </c>
      <c r="AM4" s="10">
        <v>0</v>
      </c>
      <c r="AN4" s="12">
        <v>0</v>
      </c>
      <c r="AO4" s="13">
        <f>AG4+AJ4+AK4-AN4+0.01</f>
        <v>393667.67235680006</v>
      </c>
      <c r="AP4" s="11">
        <f t="shared" si="13"/>
        <v>1907.4894483806574</v>
      </c>
      <c r="AQ4" s="12"/>
      <c r="AR4" s="18"/>
      <c r="AS4" s="18"/>
      <c r="AT4" s="18">
        <v>51009667</v>
      </c>
      <c r="AU4" s="18">
        <v>-393667.67</v>
      </c>
      <c r="AV4" s="76">
        <f t="shared" si="17"/>
        <v>2.3568000760860741E-3</v>
      </c>
      <c r="AX4" s="116"/>
    </row>
    <row r="5" spans="1:50" ht="15" x14ac:dyDescent="0.25">
      <c r="A5" s="55">
        <v>45026</v>
      </c>
      <c r="B5" s="5" t="s">
        <v>414</v>
      </c>
      <c r="C5" s="5" t="s">
        <v>66</v>
      </c>
      <c r="D5" s="5">
        <v>4</v>
      </c>
      <c r="E5" s="4" t="s">
        <v>44</v>
      </c>
      <c r="F5" s="4" t="s">
        <v>45</v>
      </c>
      <c r="G5" s="4">
        <v>9800219621</v>
      </c>
      <c r="H5" s="4" t="s">
        <v>50</v>
      </c>
      <c r="I5" s="3">
        <v>45020</v>
      </c>
      <c r="J5" s="3" t="str">
        <f t="shared" si="14"/>
        <v>April</v>
      </c>
      <c r="K5" s="4"/>
      <c r="L5" s="4"/>
      <c r="M5" s="150">
        <v>3330023736</v>
      </c>
      <c r="N5" s="3">
        <v>44972</v>
      </c>
      <c r="O5" s="4">
        <v>300.61</v>
      </c>
      <c r="P5" s="4" t="s">
        <v>47</v>
      </c>
      <c r="Q5" s="4">
        <v>1034</v>
      </c>
      <c r="R5" s="7">
        <f t="shared" si="0"/>
        <v>310830.74</v>
      </c>
      <c r="S5" s="7">
        <f t="shared" si="1"/>
        <v>43516.303599999999</v>
      </c>
      <c r="T5" s="7">
        <f t="shared" si="2"/>
        <v>13054.891079999999</v>
      </c>
      <c r="U5" s="7">
        <f t="shared" si="3"/>
        <v>870.32607199999995</v>
      </c>
      <c r="V5" s="4">
        <f t="shared" si="15"/>
        <v>0</v>
      </c>
      <c r="W5" s="8">
        <v>0</v>
      </c>
      <c r="X5" s="8">
        <f t="shared" si="16"/>
        <v>1.1209873257709324</v>
      </c>
      <c r="Y5" s="4">
        <v>336.98</v>
      </c>
      <c r="Z5" s="8">
        <v>40</v>
      </c>
      <c r="AA5" s="7">
        <f t="shared" si="4"/>
        <v>12024.400000000001</v>
      </c>
      <c r="AB5" s="7">
        <f t="shared" si="5"/>
        <v>3381.8625000000002</v>
      </c>
      <c r="AC5" s="7">
        <f t="shared" si="6"/>
        <v>3381.8625000000002</v>
      </c>
      <c r="AD5" s="6">
        <v>0</v>
      </c>
      <c r="AE5" s="7">
        <f t="shared" si="7"/>
        <v>26153.07</v>
      </c>
      <c r="AF5" s="7">
        <f t="shared" si="8"/>
        <v>18036.600000000002</v>
      </c>
      <c r="AG5" s="9">
        <f t="shared" si="9"/>
        <v>431587.03575199994</v>
      </c>
      <c r="AH5" s="10">
        <v>0</v>
      </c>
      <c r="AI5" s="10">
        <v>0</v>
      </c>
      <c r="AJ5" s="11">
        <f t="shared" si="10"/>
        <v>21579.351787599997</v>
      </c>
      <c r="AK5" s="10">
        <f t="shared" si="11"/>
        <v>120244</v>
      </c>
      <c r="AL5" s="12">
        <v>0</v>
      </c>
      <c r="AM5" s="10">
        <v>0</v>
      </c>
      <c r="AN5" s="12">
        <v>0</v>
      </c>
      <c r="AO5" s="13">
        <f>AG5+AJ5+AK5-AN5</f>
        <v>573410.38753959991</v>
      </c>
      <c r="AP5" s="11">
        <f t="shared" si="13"/>
        <v>1907.489396692059</v>
      </c>
      <c r="AQ5" s="12"/>
      <c r="AR5" s="18"/>
      <c r="AS5" s="18"/>
      <c r="AT5" s="18">
        <v>51016132</v>
      </c>
      <c r="AU5" s="18">
        <v>-573410.38</v>
      </c>
      <c r="AV5" s="76">
        <f t="shared" si="17"/>
        <v>7.5395999010652304E-3</v>
      </c>
      <c r="AX5" s="116"/>
    </row>
    <row r="6" spans="1:50" ht="15" x14ac:dyDescent="0.25">
      <c r="A6" s="55">
        <v>45026</v>
      </c>
      <c r="B6" s="5" t="s">
        <v>414</v>
      </c>
      <c r="C6" s="5" t="s">
        <v>66</v>
      </c>
      <c r="D6" s="5">
        <v>5</v>
      </c>
      <c r="E6" s="4" t="s">
        <v>44</v>
      </c>
      <c r="F6" s="4" t="s">
        <v>45</v>
      </c>
      <c r="G6" s="4">
        <v>9800219622</v>
      </c>
      <c r="H6" s="4" t="s">
        <v>51</v>
      </c>
      <c r="I6" s="3">
        <v>45021</v>
      </c>
      <c r="J6" s="3" t="str">
        <f t="shared" si="14"/>
        <v>April</v>
      </c>
      <c r="K6" s="4"/>
      <c r="L6" s="4"/>
      <c r="M6" s="150">
        <v>3330023736</v>
      </c>
      <c r="N6" s="3">
        <v>44972</v>
      </c>
      <c r="O6" s="4">
        <v>207.22</v>
      </c>
      <c r="P6" s="4" t="s">
        <v>47</v>
      </c>
      <c r="Q6" s="4">
        <v>1034</v>
      </c>
      <c r="R6" s="7">
        <f t="shared" si="0"/>
        <v>214265.48</v>
      </c>
      <c r="S6" s="7">
        <f t="shared" si="1"/>
        <v>29997.167199999996</v>
      </c>
      <c r="T6" s="7">
        <f t="shared" si="2"/>
        <v>8999.1501599999974</v>
      </c>
      <c r="U6" s="7">
        <f t="shared" si="3"/>
        <v>599.94334399999991</v>
      </c>
      <c r="V6" s="4">
        <f t="shared" si="15"/>
        <v>0</v>
      </c>
      <c r="W6" s="8">
        <v>0</v>
      </c>
      <c r="X6" s="8">
        <f t="shared" si="16"/>
        <v>1.1209825306437602</v>
      </c>
      <c r="Y6" s="4">
        <v>232.29</v>
      </c>
      <c r="Z6" s="8">
        <v>40</v>
      </c>
      <c r="AA6" s="7">
        <f t="shared" si="4"/>
        <v>8288.7999999999993</v>
      </c>
      <c r="AB6" s="7">
        <f t="shared" si="5"/>
        <v>2331.2249999999999</v>
      </c>
      <c r="AC6" s="7">
        <f t="shared" si="6"/>
        <v>2331.2249999999999</v>
      </c>
      <c r="AD6" s="6">
        <v>0</v>
      </c>
      <c r="AE6" s="7">
        <f t="shared" si="7"/>
        <v>18028.14</v>
      </c>
      <c r="AF6" s="7">
        <f t="shared" si="8"/>
        <v>12433.2</v>
      </c>
      <c r="AG6" s="9">
        <f t="shared" si="9"/>
        <v>297506.620704</v>
      </c>
      <c r="AH6" s="10">
        <v>0</v>
      </c>
      <c r="AI6" s="10">
        <v>0</v>
      </c>
      <c r="AJ6" s="11">
        <f t="shared" si="10"/>
        <v>14875.331035199999</v>
      </c>
      <c r="AK6" s="10">
        <f t="shared" si="11"/>
        <v>82888</v>
      </c>
      <c r="AL6" s="12">
        <v>0</v>
      </c>
      <c r="AM6" s="10">
        <v>0</v>
      </c>
      <c r="AN6" s="12">
        <v>0</v>
      </c>
      <c r="AO6" s="13">
        <f>AG6+AJ6+AK6-AN6+0.01</f>
        <v>395269.96173919999</v>
      </c>
      <c r="AP6" s="11">
        <f t="shared" si="13"/>
        <v>1907.489439915066</v>
      </c>
      <c r="AQ6" s="12"/>
      <c r="AR6" s="18"/>
      <c r="AS6" s="18"/>
      <c r="AT6" s="18">
        <v>51016136</v>
      </c>
      <c r="AU6" s="18">
        <v>-395269.96</v>
      </c>
      <c r="AV6" s="76">
        <f t="shared" si="17"/>
        <v>1.7391999717801809E-3</v>
      </c>
      <c r="AX6" s="116"/>
    </row>
    <row r="7" spans="1:50" ht="15" x14ac:dyDescent="0.25">
      <c r="A7" s="55">
        <v>45026</v>
      </c>
      <c r="B7" s="5" t="s">
        <v>414</v>
      </c>
      <c r="C7" s="5" t="s">
        <v>66</v>
      </c>
      <c r="D7" s="5">
        <v>6</v>
      </c>
      <c r="E7" s="4" t="s">
        <v>44</v>
      </c>
      <c r="F7" s="4" t="s">
        <v>45</v>
      </c>
      <c r="G7" s="4">
        <v>9800219623</v>
      </c>
      <c r="H7" s="4" t="s">
        <v>52</v>
      </c>
      <c r="I7" s="3">
        <v>45022</v>
      </c>
      <c r="J7" s="3" t="str">
        <f t="shared" si="14"/>
        <v>April</v>
      </c>
      <c r="K7" s="4"/>
      <c r="L7" s="4"/>
      <c r="M7" s="150">
        <v>3330023736</v>
      </c>
      <c r="N7" s="3">
        <v>44972</v>
      </c>
      <c r="O7" s="4">
        <v>218.3</v>
      </c>
      <c r="P7" s="4" t="s">
        <v>47</v>
      </c>
      <c r="Q7" s="4">
        <v>1034</v>
      </c>
      <c r="R7" s="7">
        <f t="shared" si="0"/>
        <v>225722.2</v>
      </c>
      <c r="S7" s="7">
        <f t="shared" si="1"/>
        <v>31601.108</v>
      </c>
      <c r="T7" s="7">
        <f t="shared" si="2"/>
        <v>9480.3323999999993</v>
      </c>
      <c r="U7" s="7">
        <f t="shared" si="3"/>
        <v>632.02215999999999</v>
      </c>
      <c r="V7" s="4">
        <f t="shared" si="15"/>
        <v>0</v>
      </c>
      <c r="W7" s="8">
        <v>0</v>
      </c>
      <c r="X7" s="8">
        <f t="shared" si="16"/>
        <v>1.1209803023362346</v>
      </c>
      <c r="Y7" s="4">
        <v>244.71</v>
      </c>
      <c r="Z7" s="8">
        <v>40</v>
      </c>
      <c r="AA7" s="7">
        <f t="shared" si="4"/>
        <v>8732</v>
      </c>
      <c r="AB7" s="7">
        <f t="shared" si="5"/>
        <v>2455.875</v>
      </c>
      <c r="AC7" s="7">
        <f t="shared" si="6"/>
        <v>2455.875</v>
      </c>
      <c r="AD7" s="6">
        <v>0</v>
      </c>
      <c r="AE7" s="7">
        <f t="shared" si="7"/>
        <v>18992.100000000002</v>
      </c>
      <c r="AF7" s="7">
        <f t="shared" si="8"/>
        <v>13098</v>
      </c>
      <c r="AG7" s="9">
        <f t="shared" si="9"/>
        <v>313414.22256000002</v>
      </c>
      <c r="AH7" s="10">
        <v>0</v>
      </c>
      <c r="AI7" s="10">
        <v>0</v>
      </c>
      <c r="AJ7" s="11">
        <f t="shared" si="10"/>
        <v>15670.711128000003</v>
      </c>
      <c r="AK7" s="10">
        <f t="shared" si="11"/>
        <v>87320</v>
      </c>
      <c r="AL7" s="12">
        <v>0</v>
      </c>
      <c r="AM7" s="10">
        <v>0</v>
      </c>
      <c r="AN7" s="12">
        <v>0</v>
      </c>
      <c r="AO7" s="13">
        <f>AG7+AJ7+AK7-AN7+0.01</f>
        <v>416404.94368800003</v>
      </c>
      <c r="AP7" s="11">
        <f t="shared" si="13"/>
        <v>1907.4894351259734</v>
      </c>
      <c r="AQ7" s="12"/>
      <c r="AR7" s="18"/>
      <c r="AS7" s="18"/>
      <c r="AT7" s="18">
        <v>51016141</v>
      </c>
      <c r="AU7" s="18">
        <v>-416404.94</v>
      </c>
      <c r="AV7" s="76">
        <f t="shared" si="17"/>
        <v>3.6880000261589885E-3</v>
      </c>
      <c r="AX7" s="116"/>
    </row>
    <row r="8" spans="1:50" ht="15" x14ac:dyDescent="0.25">
      <c r="A8" s="55">
        <v>45026</v>
      </c>
      <c r="B8" s="5" t="s">
        <v>414</v>
      </c>
      <c r="C8" s="5" t="s">
        <v>66</v>
      </c>
      <c r="D8" s="5">
        <v>7</v>
      </c>
      <c r="E8" s="4" t="s">
        <v>44</v>
      </c>
      <c r="F8" s="4" t="s">
        <v>45</v>
      </c>
      <c r="G8" s="4">
        <v>9800219624</v>
      </c>
      <c r="H8" s="4" t="s">
        <v>53</v>
      </c>
      <c r="I8" s="3">
        <v>45020</v>
      </c>
      <c r="J8" s="3" t="str">
        <f t="shared" si="14"/>
        <v>April</v>
      </c>
      <c r="K8" s="4"/>
      <c r="L8" s="4"/>
      <c r="M8" s="150">
        <v>3330023779</v>
      </c>
      <c r="N8" s="3">
        <v>44973</v>
      </c>
      <c r="O8" s="4">
        <v>202.85</v>
      </c>
      <c r="P8" s="4" t="s">
        <v>54</v>
      </c>
      <c r="Q8" s="4">
        <v>965</v>
      </c>
      <c r="R8" s="7">
        <f t="shared" si="0"/>
        <v>195750.25</v>
      </c>
      <c r="S8" s="7">
        <f t="shared" si="1"/>
        <v>27405.035</v>
      </c>
      <c r="T8" s="7">
        <f t="shared" si="2"/>
        <v>8221.5105000000003</v>
      </c>
      <c r="U8" s="7">
        <f t="shared" si="3"/>
        <v>548.10069999999996</v>
      </c>
      <c r="V8" s="4">
        <f t="shared" si="15"/>
        <v>0</v>
      </c>
      <c r="W8" s="8">
        <v>0</v>
      </c>
      <c r="X8" s="8">
        <f t="shared" si="16"/>
        <v>1.0520088735518858</v>
      </c>
      <c r="Y8" s="4">
        <v>213.4</v>
      </c>
      <c r="Z8" s="8">
        <v>40</v>
      </c>
      <c r="AA8" s="7">
        <f t="shared" si="4"/>
        <v>8114</v>
      </c>
      <c r="AB8" s="7">
        <f t="shared" si="5"/>
        <v>2282.0625</v>
      </c>
      <c r="AC8" s="7">
        <f t="shared" si="6"/>
        <v>2282.0625</v>
      </c>
      <c r="AD8" s="6">
        <v>0</v>
      </c>
      <c r="AE8" s="7">
        <f t="shared" si="7"/>
        <v>17647.95</v>
      </c>
      <c r="AF8" s="7">
        <f t="shared" si="8"/>
        <v>12171</v>
      </c>
      <c r="AG8" s="9">
        <f t="shared" si="9"/>
        <v>274635.37119999999</v>
      </c>
      <c r="AH8" s="10">
        <v>0</v>
      </c>
      <c r="AI8" s="10">
        <v>0</v>
      </c>
      <c r="AJ8" s="11">
        <f t="shared" si="10"/>
        <v>13731.768559999999</v>
      </c>
      <c r="AK8" s="10">
        <f t="shared" si="11"/>
        <v>81140</v>
      </c>
      <c r="AL8" s="12">
        <v>0</v>
      </c>
      <c r="AM8" s="10">
        <v>0</v>
      </c>
      <c r="AN8" s="12">
        <v>0</v>
      </c>
      <c r="AO8" s="13">
        <f>AG8+AJ8+AK8-AN8</f>
        <v>369507.13975999999</v>
      </c>
      <c r="AP8" s="11">
        <f t="shared" si="13"/>
        <v>1821.5782093172295</v>
      </c>
      <c r="AQ8" s="12"/>
      <c r="AR8" s="18"/>
      <c r="AS8" s="18"/>
      <c r="AT8" s="18">
        <v>51009672</v>
      </c>
      <c r="AU8" s="18">
        <v>-369507.14</v>
      </c>
      <c r="AV8" s="76">
        <f t="shared" si="17"/>
        <v>-2.400000230409205E-4</v>
      </c>
      <c r="AX8" s="116"/>
    </row>
    <row r="9" spans="1:50" ht="15" x14ac:dyDescent="0.25">
      <c r="A9" s="55">
        <v>45026</v>
      </c>
      <c r="B9" s="5" t="s">
        <v>414</v>
      </c>
      <c r="C9" s="5" t="s">
        <v>66</v>
      </c>
      <c r="D9" s="5">
        <v>8</v>
      </c>
      <c r="E9" s="4" t="s">
        <v>44</v>
      </c>
      <c r="F9" s="4" t="s">
        <v>45</v>
      </c>
      <c r="G9" s="4">
        <v>9800219625</v>
      </c>
      <c r="H9" s="4" t="s">
        <v>55</v>
      </c>
      <c r="I9" s="3">
        <v>45021</v>
      </c>
      <c r="J9" s="3" t="str">
        <f t="shared" si="14"/>
        <v>April</v>
      </c>
      <c r="K9" s="4"/>
      <c r="L9" s="4"/>
      <c r="M9" s="150">
        <v>3330023779</v>
      </c>
      <c r="N9" s="3">
        <v>44973</v>
      </c>
      <c r="O9" s="4">
        <v>30.58</v>
      </c>
      <c r="P9" s="4" t="s">
        <v>54</v>
      </c>
      <c r="Q9" s="4">
        <v>965</v>
      </c>
      <c r="R9" s="7">
        <f t="shared" si="0"/>
        <v>29509.699999999997</v>
      </c>
      <c r="S9" s="7">
        <f t="shared" si="1"/>
        <v>4131.3579999999993</v>
      </c>
      <c r="T9" s="7">
        <f t="shared" si="2"/>
        <v>1239.4073999999998</v>
      </c>
      <c r="U9" s="7">
        <f t="shared" si="3"/>
        <v>82.627159999999989</v>
      </c>
      <c r="V9" s="4">
        <f t="shared" si="15"/>
        <v>0</v>
      </c>
      <c r="W9" s="8">
        <v>0</v>
      </c>
      <c r="X9" s="8">
        <f t="shared" si="16"/>
        <v>1.051994767822106</v>
      </c>
      <c r="Y9" s="4">
        <v>32.17</v>
      </c>
      <c r="Z9" s="8">
        <v>40</v>
      </c>
      <c r="AA9" s="7">
        <f t="shared" si="4"/>
        <v>1223.1999999999998</v>
      </c>
      <c r="AB9" s="7">
        <f t="shared" si="5"/>
        <v>344.02499999999998</v>
      </c>
      <c r="AC9" s="7">
        <f>O9*11.25</f>
        <v>344.02499999999998</v>
      </c>
      <c r="AD9" s="6">
        <v>0</v>
      </c>
      <c r="AE9" s="7">
        <f t="shared" si="7"/>
        <v>2660.46</v>
      </c>
      <c r="AF9" s="7">
        <f t="shared" si="8"/>
        <v>1834.8</v>
      </c>
      <c r="AG9" s="9">
        <f>R9+S9+T9+U9+W9+Y9+AA9+AB9+AC9+AE9+AF9</f>
        <v>41401.77255999999</v>
      </c>
      <c r="AH9" s="10">
        <v>0</v>
      </c>
      <c r="AI9" s="10">
        <v>0</v>
      </c>
      <c r="AJ9" s="11">
        <f t="shared" si="10"/>
        <v>2070.0886279999995</v>
      </c>
      <c r="AK9" s="10">
        <f t="shared" si="11"/>
        <v>12232</v>
      </c>
      <c r="AL9" s="12">
        <v>0</v>
      </c>
      <c r="AM9" s="10">
        <v>0</v>
      </c>
      <c r="AN9" s="12">
        <v>0</v>
      </c>
      <c r="AO9" s="13">
        <f>AG9+AJ9+AK9-AN9+0.02</f>
        <v>55703.881187999985</v>
      </c>
      <c r="AP9" s="11">
        <f t="shared" si="13"/>
        <v>1821.5788485284495</v>
      </c>
      <c r="AQ9" s="12"/>
      <c r="AR9" s="18"/>
      <c r="AS9" s="18"/>
      <c r="AT9" s="18">
        <v>51009684</v>
      </c>
      <c r="AU9" s="18">
        <v>-55703.88</v>
      </c>
      <c r="AV9" s="76">
        <f t="shared" si="17"/>
        <v>1.187999987450894E-3</v>
      </c>
      <c r="AX9" s="116"/>
    </row>
    <row r="10" spans="1:50" ht="15" x14ac:dyDescent="0.25">
      <c r="A10" s="55">
        <v>45026</v>
      </c>
      <c r="B10" s="5" t="s">
        <v>414</v>
      </c>
      <c r="C10" s="5" t="s">
        <v>66</v>
      </c>
      <c r="D10" s="5">
        <v>9</v>
      </c>
      <c r="E10" s="4" t="s">
        <v>44</v>
      </c>
      <c r="F10" s="4" t="s">
        <v>45</v>
      </c>
      <c r="G10" s="4">
        <v>9800219626</v>
      </c>
      <c r="H10" s="4" t="s">
        <v>56</v>
      </c>
      <c r="I10" s="3">
        <v>45022</v>
      </c>
      <c r="J10" s="3" t="str">
        <f t="shared" si="14"/>
        <v>April</v>
      </c>
      <c r="K10" s="4"/>
      <c r="L10" s="4"/>
      <c r="M10" s="150">
        <v>3330023779</v>
      </c>
      <c r="N10" s="3">
        <v>45022</v>
      </c>
      <c r="O10" s="4">
        <v>668.35</v>
      </c>
      <c r="P10" s="4" t="s">
        <v>54</v>
      </c>
      <c r="Q10" s="4">
        <v>965</v>
      </c>
      <c r="R10" s="7">
        <f t="shared" si="0"/>
        <v>644957.75</v>
      </c>
      <c r="S10" s="7">
        <f t="shared" si="1"/>
        <v>90294.085000000006</v>
      </c>
      <c r="T10" s="7">
        <f t="shared" si="2"/>
        <v>27088.225500000004</v>
      </c>
      <c r="U10" s="7">
        <f t="shared" si="3"/>
        <v>1805.8817000000001</v>
      </c>
      <c r="V10" s="4">
        <f t="shared" si="15"/>
        <v>0</v>
      </c>
      <c r="W10" s="8">
        <v>0</v>
      </c>
      <c r="X10" s="8">
        <f t="shared" si="16"/>
        <v>1.0519937158674346</v>
      </c>
      <c r="Y10" s="4">
        <v>703.1</v>
      </c>
      <c r="Z10" s="8">
        <v>40</v>
      </c>
      <c r="AA10" s="7">
        <f t="shared" si="4"/>
        <v>26734</v>
      </c>
      <c r="AB10" s="7">
        <f t="shared" si="5"/>
        <v>7518.9375</v>
      </c>
      <c r="AC10" s="7">
        <f t="shared" ref="AC10:AC59" si="18">O10*11.25</f>
        <v>7518.9375</v>
      </c>
      <c r="AD10" s="6">
        <v>0</v>
      </c>
      <c r="AE10" s="7">
        <f t="shared" si="7"/>
        <v>58146.450000000004</v>
      </c>
      <c r="AF10" s="7">
        <f t="shared" si="8"/>
        <v>40101</v>
      </c>
      <c r="AG10" s="9">
        <f t="shared" ref="AG10:AG59" si="19">R10+S10+T10+U10+W10+Y10+AA10+AB10+AC10+AE10+AF10</f>
        <v>904868.36719999998</v>
      </c>
      <c r="AH10" s="10">
        <v>0</v>
      </c>
      <c r="AI10" s="10">
        <v>0</v>
      </c>
      <c r="AJ10" s="11">
        <f t="shared" si="10"/>
        <v>45243.418360000003</v>
      </c>
      <c r="AK10" s="10">
        <f t="shared" si="11"/>
        <v>267340</v>
      </c>
      <c r="AL10" s="12">
        <v>0</v>
      </c>
      <c r="AM10" s="10">
        <v>0</v>
      </c>
      <c r="AN10" s="12">
        <v>0</v>
      </c>
      <c r="AO10" s="13">
        <f>AG10+AJ10+AK10-AN10+0.01</f>
        <v>1217451.79556</v>
      </c>
      <c r="AP10" s="11">
        <f t="shared" si="13"/>
        <v>1821.5782083638812</v>
      </c>
      <c r="AQ10" s="12"/>
      <c r="AR10" s="18"/>
      <c r="AS10" s="18"/>
      <c r="AT10" s="18">
        <v>51009688</v>
      </c>
      <c r="AU10" s="18">
        <v>-1217451.8</v>
      </c>
      <c r="AV10" s="76">
        <f t="shared" si="17"/>
        <v>-4.4400000479072332E-3</v>
      </c>
      <c r="AX10" s="116"/>
    </row>
    <row r="11" spans="1:50" ht="15" x14ac:dyDescent="0.25">
      <c r="A11" s="55">
        <v>45027</v>
      </c>
      <c r="B11" s="5" t="s">
        <v>414</v>
      </c>
      <c r="C11" s="5" t="s">
        <v>66</v>
      </c>
      <c r="D11" s="5">
        <v>10</v>
      </c>
      <c r="E11" s="4" t="s">
        <v>44</v>
      </c>
      <c r="F11" s="4" t="s">
        <v>45</v>
      </c>
      <c r="G11" s="4">
        <v>9800220525</v>
      </c>
      <c r="H11" s="4" t="s">
        <v>57</v>
      </c>
      <c r="I11" s="3">
        <v>45023</v>
      </c>
      <c r="J11" s="3" t="str">
        <f t="shared" si="14"/>
        <v>April</v>
      </c>
      <c r="K11" s="4"/>
      <c r="L11" s="4"/>
      <c r="M11" s="150">
        <v>3330022715</v>
      </c>
      <c r="N11" s="3">
        <v>44961</v>
      </c>
      <c r="O11" s="4">
        <v>273.97000000000003</v>
      </c>
      <c r="P11" s="4" t="s">
        <v>47</v>
      </c>
      <c r="Q11" s="4">
        <v>1034</v>
      </c>
      <c r="R11" s="7">
        <f t="shared" si="0"/>
        <v>283284.98000000004</v>
      </c>
      <c r="S11" s="7">
        <f t="shared" si="1"/>
        <v>39659.897199999999</v>
      </c>
      <c r="T11" s="7">
        <f t="shared" si="2"/>
        <v>11897.969160000001</v>
      </c>
      <c r="U11" s="7">
        <f t="shared" si="3"/>
        <v>793.19794400000001</v>
      </c>
      <c r="V11" s="4">
        <f t="shared" si="15"/>
        <v>0</v>
      </c>
      <c r="W11" s="8">
        <v>0</v>
      </c>
      <c r="X11" s="8">
        <f t="shared" si="16"/>
        <v>1.12099864948717</v>
      </c>
      <c r="Y11" s="4">
        <v>307.12</v>
      </c>
      <c r="Z11" s="8">
        <v>40</v>
      </c>
      <c r="AA11" s="7">
        <f t="shared" si="4"/>
        <v>10958.800000000001</v>
      </c>
      <c r="AB11" s="7">
        <f t="shared" si="5"/>
        <v>3082.1625000000004</v>
      </c>
      <c r="AC11" s="7">
        <f t="shared" si="18"/>
        <v>3082.1625000000004</v>
      </c>
      <c r="AD11" s="6">
        <v>0</v>
      </c>
      <c r="AE11" s="7">
        <f t="shared" si="7"/>
        <v>23835.390000000003</v>
      </c>
      <c r="AF11" s="7">
        <f t="shared" si="8"/>
        <v>16438.2</v>
      </c>
      <c r="AG11" s="9">
        <f t="shared" si="19"/>
        <v>393339.879304</v>
      </c>
      <c r="AH11" s="10">
        <v>0</v>
      </c>
      <c r="AI11" s="10">
        <v>0</v>
      </c>
      <c r="AJ11" s="11">
        <f t="shared" si="10"/>
        <v>19666.993965199999</v>
      </c>
      <c r="AK11" s="10">
        <f t="shared" si="11"/>
        <v>109588.00000000001</v>
      </c>
      <c r="AL11" s="12">
        <v>0</v>
      </c>
      <c r="AM11" s="10">
        <v>0</v>
      </c>
      <c r="AN11" s="12">
        <v>0</v>
      </c>
      <c r="AO11" s="13">
        <f>AG11+AJ11+AK11-AN11</f>
        <v>522594.87326919998</v>
      </c>
      <c r="AP11" s="11">
        <f t="shared" si="13"/>
        <v>1907.4894085819612</v>
      </c>
      <c r="AQ11" s="12"/>
      <c r="AR11" s="18"/>
      <c r="AS11" s="18"/>
      <c r="AT11" s="18">
        <v>51009698</v>
      </c>
      <c r="AU11" s="18">
        <v>-522594.87</v>
      </c>
      <c r="AV11" s="76">
        <f t="shared" si="17"/>
        <v>3.2691999804228544E-3</v>
      </c>
      <c r="AX11" s="116"/>
    </row>
    <row r="12" spans="1:50" ht="15" x14ac:dyDescent="0.25">
      <c r="A12" s="55">
        <v>45027</v>
      </c>
      <c r="B12" s="5" t="s">
        <v>414</v>
      </c>
      <c r="C12" s="5" t="s">
        <v>66</v>
      </c>
      <c r="D12" s="5">
        <v>11</v>
      </c>
      <c r="E12" s="4" t="s">
        <v>44</v>
      </c>
      <c r="F12" s="4" t="s">
        <v>45</v>
      </c>
      <c r="G12" s="4">
        <v>9800220526</v>
      </c>
      <c r="H12" s="4" t="s">
        <v>58</v>
      </c>
      <c r="I12" s="3">
        <v>45024</v>
      </c>
      <c r="J12" s="3" t="str">
        <f t="shared" si="14"/>
        <v>April</v>
      </c>
      <c r="K12" s="4"/>
      <c r="L12" s="4"/>
      <c r="M12" s="150">
        <v>3330022715</v>
      </c>
      <c r="N12" s="3">
        <v>44961</v>
      </c>
      <c r="O12" s="4">
        <v>440.88</v>
      </c>
      <c r="P12" s="4" t="s">
        <v>47</v>
      </c>
      <c r="Q12" s="4">
        <v>1034</v>
      </c>
      <c r="R12" s="7">
        <f t="shared" si="0"/>
        <v>455869.92</v>
      </c>
      <c r="S12" s="7">
        <f t="shared" si="1"/>
        <v>63821.788799999995</v>
      </c>
      <c r="T12" s="7">
        <f t="shared" si="2"/>
        <v>19146.536639999998</v>
      </c>
      <c r="U12" s="7">
        <f t="shared" si="3"/>
        <v>1276.4357759999998</v>
      </c>
      <c r="V12" s="4">
        <f t="shared" si="15"/>
        <v>0</v>
      </c>
      <c r="W12" s="8">
        <v>0</v>
      </c>
      <c r="X12" s="8">
        <f t="shared" si="16"/>
        <v>1.1210079840319362</v>
      </c>
      <c r="Y12" s="4">
        <v>494.23</v>
      </c>
      <c r="Z12" s="8">
        <v>40</v>
      </c>
      <c r="AA12" s="7">
        <f t="shared" si="4"/>
        <v>17635.2</v>
      </c>
      <c r="AB12" s="7">
        <f t="shared" si="5"/>
        <v>4959.8999999999996</v>
      </c>
      <c r="AC12" s="7">
        <f t="shared" si="18"/>
        <v>4959.8999999999996</v>
      </c>
      <c r="AD12" s="6">
        <v>0</v>
      </c>
      <c r="AE12" s="7">
        <f t="shared" si="7"/>
        <v>38356.559999999998</v>
      </c>
      <c r="AF12" s="7">
        <f t="shared" si="8"/>
        <v>26452.799999999999</v>
      </c>
      <c r="AG12" s="9">
        <f t="shared" si="19"/>
        <v>632973.27121599996</v>
      </c>
      <c r="AH12" s="10">
        <v>0</v>
      </c>
      <c r="AI12" s="10">
        <v>0</v>
      </c>
      <c r="AJ12" s="11">
        <f t="shared" si="10"/>
        <v>31648.6635608</v>
      </c>
      <c r="AK12" s="10">
        <f t="shared" si="11"/>
        <v>176352</v>
      </c>
      <c r="AL12" s="12">
        <v>0</v>
      </c>
      <c r="AM12" s="10">
        <v>0</v>
      </c>
      <c r="AN12" s="12">
        <v>0</v>
      </c>
      <c r="AO12" s="13">
        <f>AG12+AJ12+AK12-AN12+0.01</f>
        <v>840973.9447768</v>
      </c>
      <c r="AP12" s="11">
        <f t="shared" si="13"/>
        <v>1907.4894410651425</v>
      </c>
      <c r="AQ12" s="12"/>
      <c r="AR12" s="18"/>
      <c r="AS12" s="18"/>
      <c r="AT12" s="18">
        <v>51009702</v>
      </c>
      <c r="AU12" s="18">
        <v>-840973.94</v>
      </c>
      <c r="AV12" s="76">
        <f t="shared" si="17"/>
        <v>4.7768000513315201E-3</v>
      </c>
      <c r="AX12" s="116"/>
    </row>
    <row r="13" spans="1:50" ht="15" x14ac:dyDescent="0.25">
      <c r="A13" s="55">
        <v>45027</v>
      </c>
      <c r="B13" s="5" t="s">
        <v>414</v>
      </c>
      <c r="C13" s="5" t="s">
        <v>66</v>
      </c>
      <c r="D13" s="5">
        <v>12</v>
      </c>
      <c r="E13" s="4" t="s">
        <v>44</v>
      </c>
      <c r="F13" s="4" t="s">
        <v>45</v>
      </c>
      <c r="G13" s="4">
        <v>9800220527</v>
      </c>
      <c r="H13" s="4" t="s">
        <v>59</v>
      </c>
      <c r="I13" s="3">
        <v>45025</v>
      </c>
      <c r="J13" s="3" t="str">
        <f t="shared" si="14"/>
        <v>April</v>
      </c>
      <c r="K13" s="4"/>
      <c r="L13" s="4"/>
      <c r="M13" s="150">
        <v>3330022715</v>
      </c>
      <c r="N13" s="3">
        <v>44961</v>
      </c>
      <c r="O13" s="4">
        <v>504.91</v>
      </c>
      <c r="P13" s="4" t="s">
        <v>47</v>
      </c>
      <c r="Q13" s="4">
        <v>1034</v>
      </c>
      <c r="R13" s="7">
        <f t="shared" si="0"/>
        <v>522076.94</v>
      </c>
      <c r="S13" s="7">
        <f t="shared" si="1"/>
        <v>73090.771599999993</v>
      </c>
      <c r="T13" s="7">
        <f t="shared" si="2"/>
        <v>21927.231479999995</v>
      </c>
      <c r="U13" s="7">
        <f t="shared" si="3"/>
        <v>1461.8154319999999</v>
      </c>
      <c r="V13" s="4">
        <f t="shared" si="15"/>
        <v>0</v>
      </c>
      <c r="W13" s="8">
        <v>0</v>
      </c>
      <c r="X13" s="8">
        <f t="shared" si="16"/>
        <v>1.120991859935434</v>
      </c>
      <c r="Y13" s="4">
        <v>566</v>
      </c>
      <c r="Z13" s="8">
        <v>40</v>
      </c>
      <c r="AA13" s="7">
        <f t="shared" si="4"/>
        <v>20196.400000000001</v>
      </c>
      <c r="AB13" s="7">
        <f t="shared" si="5"/>
        <v>5680.2375000000002</v>
      </c>
      <c r="AC13" s="7">
        <f t="shared" si="18"/>
        <v>5680.2375000000002</v>
      </c>
      <c r="AD13" s="6">
        <v>0</v>
      </c>
      <c r="AE13" s="7">
        <f t="shared" si="7"/>
        <v>43927.170000000006</v>
      </c>
      <c r="AF13" s="7">
        <f t="shared" si="8"/>
        <v>30294.600000000002</v>
      </c>
      <c r="AG13" s="9">
        <f t="shared" si="19"/>
        <v>724901.40351200011</v>
      </c>
      <c r="AH13" s="10">
        <v>0</v>
      </c>
      <c r="AI13" s="10">
        <v>0</v>
      </c>
      <c r="AJ13" s="11">
        <f t="shared" si="10"/>
        <v>36245.070175600005</v>
      </c>
      <c r="AK13" s="10">
        <f t="shared" si="11"/>
        <v>201964</v>
      </c>
      <c r="AL13" s="12">
        <v>0</v>
      </c>
      <c r="AM13" s="10">
        <v>0</v>
      </c>
      <c r="AN13" s="12">
        <v>0</v>
      </c>
      <c r="AO13" s="13">
        <f>AG13+AJ13+AK13-AN13+0.01</f>
        <v>963110.48368760012</v>
      </c>
      <c r="AP13" s="11">
        <f t="shared" si="13"/>
        <v>1907.4894212584422</v>
      </c>
      <c r="AQ13" s="12"/>
      <c r="AR13" s="18"/>
      <c r="AS13" s="18"/>
      <c r="AT13" s="18">
        <v>51009707</v>
      </c>
      <c r="AU13" s="18">
        <v>-963110.48</v>
      </c>
      <c r="AV13" s="76">
        <f t="shared" si="17"/>
        <v>3.687600139528513E-3</v>
      </c>
      <c r="AX13" s="116"/>
    </row>
    <row r="14" spans="1:50" ht="15" x14ac:dyDescent="0.25">
      <c r="A14" s="55">
        <v>45027</v>
      </c>
      <c r="B14" s="5" t="s">
        <v>414</v>
      </c>
      <c r="C14" s="5" t="s">
        <v>66</v>
      </c>
      <c r="D14" s="5">
        <v>13</v>
      </c>
      <c r="E14" s="4" t="s">
        <v>44</v>
      </c>
      <c r="F14" s="4" t="s">
        <v>45</v>
      </c>
      <c r="G14" s="4">
        <v>9800220532</v>
      </c>
      <c r="H14" s="4" t="s">
        <v>60</v>
      </c>
      <c r="I14" s="3">
        <v>45023</v>
      </c>
      <c r="J14" s="3" t="str">
        <f t="shared" si="14"/>
        <v>April</v>
      </c>
      <c r="K14" s="4"/>
      <c r="L14" s="4"/>
      <c r="M14" s="150">
        <v>3330023736</v>
      </c>
      <c r="N14" s="3">
        <v>44972</v>
      </c>
      <c r="O14" s="4">
        <v>484.53</v>
      </c>
      <c r="P14" s="4" t="s">
        <v>47</v>
      </c>
      <c r="Q14" s="4">
        <v>1034</v>
      </c>
      <c r="R14" s="7">
        <f t="shared" si="0"/>
        <v>501004.01999999996</v>
      </c>
      <c r="S14" s="7">
        <f t="shared" si="1"/>
        <v>70140.562799999985</v>
      </c>
      <c r="T14" s="7">
        <f t="shared" si="2"/>
        <v>21042.168839999995</v>
      </c>
      <c r="U14" s="7">
        <f t="shared" si="3"/>
        <v>1402.8112559999997</v>
      </c>
      <c r="V14" s="4">
        <f t="shared" si="15"/>
        <v>0</v>
      </c>
      <c r="W14" s="8">
        <v>0</v>
      </c>
      <c r="X14" s="8">
        <f t="shared" si="16"/>
        <v>1.1210038594101501</v>
      </c>
      <c r="Y14" s="4">
        <v>543.16</v>
      </c>
      <c r="Z14" s="8">
        <v>40</v>
      </c>
      <c r="AA14" s="7">
        <f t="shared" si="4"/>
        <v>19381.199999999997</v>
      </c>
      <c r="AB14" s="7">
        <f t="shared" si="5"/>
        <v>5450.9624999999996</v>
      </c>
      <c r="AC14" s="7">
        <f t="shared" si="18"/>
        <v>5450.9624999999996</v>
      </c>
      <c r="AD14" s="6">
        <v>0</v>
      </c>
      <c r="AE14" s="7">
        <f t="shared" si="7"/>
        <v>42154.11</v>
      </c>
      <c r="AF14" s="7">
        <f t="shared" si="8"/>
        <v>29071.8</v>
      </c>
      <c r="AG14" s="9">
        <f t="shared" si="19"/>
        <v>695641.75789599994</v>
      </c>
      <c r="AH14" s="10">
        <v>0</v>
      </c>
      <c r="AI14" s="10">
        <v>0</v>
      </c>
      <c r="AJ14" s="11">
        <f t="shared" si="10"/>
        <v>34782.087894799995</v>
      </c>
      <c r="AK14" s="10">
        <f t="shared" si="11"/>
        <v>193812</v>
      </c>
      <c r="AL14" s="12">
        <v>0</v>
      </c>
      <c r="AM14" s="10">
        <v>0</v>
      </c>
      <c r="AN14" s="12">
        <v>0</v>
      </c>
      <c r="AO14" s="13">
        <f>AG14+AJ14+AK14-AN14</f>
        <v>924235.84579079994</v>
      </c>
      <c r="AP14" s="11">
        <f t="shared" si="13"/>
        <v>1907.4894140523807</v>
      </c>
      <c r="AQ14" s="12"/>
      <c r="AR14" s="18"/>
      <c r="AS14" s="18"/>
      <c r="AT14" s="18">
        <v>51016145</v>
      </c>
      <c r="AU14" s="18">
        <v>-924235.84</v>
      </c>
      <c r="AV14" s="76">
        <f t="shared" si="17"/>
        <v>5.7907999726012349E-3</v>
      </c>
      <c r="AX14" s="116"/>
    </row>
    <row r="15" spans="1:50" ht="15" x14ac:dyDescent="0.25">
      <c r="A15" s="55">
        <v>45027</v>
      </c>
      <c r="B15" s="5" t="s">
        <v>414</v>
      </c>
      <c r="C15" s="5" t="s">
        <v>66</v>
      </c>
      <c r="D15" s="5">
        <v>14</v>
      </c>
      <c r="E15" s="4" t="s">
        <v>44</v>
      </c>
      <c r="F15" s="4" t="s">
        <v>45</v>
      </c>
      <c r="G15" s="4">
        <v>9800220533</v>
      </c>
      <c r="H15" s="4" t="s">
        <v>61</v>
      </c>
      <c r="I15" s="3">
        <v>45024</v>
      </c>
      <c r="J15" s="3" t="str">
        <f t="shared" si="14"/>
        <v>April</v>
      </c>
      <c r="K15" s="4"/>
      <c r="L15" s="4"/>
      <c r="M15" s="150">
        <v>3330023736</v>
      </c>
      <c r="N15" s="3">
        <v>44972</v>
      </c>
      <c r="O15" s="4">
        <v>861.11</v>
      </c>
      <c r="P15" s="4" t="s">
        <v>47</v>
      </c>
      <c r="Q15" s="4">
        <v>1034</v>
      </c>
      <c r="R15" s="7">
        <f t="shared" si="0"/>
        <v>890387.74</v>
      </c>
      <c r="S15" s="7">
        <f t="shared" si="1"/>
        <v>124654.2836</v>
      </c>
      <c r="T15" s="7">
        <f t="shared" si="2"/>
        <v>37396.285080000001</v>
      </c>
      <c r="U15" s="7">
        <f t="shared" si="3"/>
        <v>2493.0856719999997</v>
      </c>
      <c r="V15" s="4">
        <f t="shared" si="15"/>
        <v>0</v>
      </c>
      <c r="W15" s="8">
        <v>0</v>
      </c>
      <c r="X15" s="8">
        <f t="shared" si="16"/>
        <v>1.1209949948322513</v>
      </c>
      <c r="Y15" s="4">
        <v>965.3</v>
      </c>
      <c r="Z15" s="8">
        <v>40</v>
      </c>
      <c r="AA15" s="7">
        <f t="shared" si="4"/>
        <v>34444.400000000001</v>
      </c>
      <c r="AB15" s="7">
        <f t="shared" si="5"/>
        <v>9687.4874999999993</v>
      </c>
      <c r="AC15" s="7">
        <f t="shared" si="18"/>
        <v>9687.4874999999993</v>
      </c>
      <c r="AD15" s="6">
        <v>0</v>
      </c>
      <c r="AE15" s="7">
        <f t="shared" si="7"/>
        <v>74916.570000000007</v>
      </c>
      <c r="AF15" s="7">
        <f t="shared" si="8"/>
        <v>51666.6</v>
      </c>
      <c r="AG15" s="9">
        <f t="shared" si="19"/>
        <v>1236299.2393520002</v>
      </c>
      <c r="AH15" s="10">
        <v>0</v>
      </c>
      <c r="AI15" s="10">
        <v>0</v>
      </c>
      <c r="AJ15" s="11">
        <f t="shared" si="10"/>
        <v>61814.961967600007</v>
      </c>
      <c r="AK15" s="10">
        <f t="shared" si="11"/>
        <v>344444</v>
      </c>
      <c r="AL15" s="12">
        <v>0</v>
      </c>
      <c r="AM15" s="10">
        <v>0</v>
      </c>
      <c r="AN15" s="12">
        <v>0</v>
      </c>
      <c r="AO15" s="13">
        <f>AG15+AJ15+AK15-AN15</f>
        <v>1642558.2013196002</v>
      </c>
      <c r="AP15" s="11">
        <f t="shared" si="13"/>
        <v>1907.4894047445741</v>
      </c>
      <c r="AQ15" s="12"/>
      <c r="AR15" s="18"/>
      <c r="AS15" s="18"/>
      <c r="AT15" s="18">
        <v>51016148</v>
      </c>
      <c r="AU15" s="18">
        <v>-1642558.2</v>
      </c>
      <c r="AV15" s="76">
        <f t="shared" si="17"/>
        <v>1.3196002691984177E-3</v>
      </c>
      <c r="AX15" s="116"/>
    </row>
    <row r="16" spans="1:50" ht="15" x14ac:dyDescent="0.25">
      <c r="A16" s="55">
        <v>45027</v>
      </c>
      <c r="B16" s="5" t="s">
        <v>414</v>
      </c>
      <c r="C16" s="5" t="s">
        <v>66</v>
      </c>
      <c r="D16" s="5">
        <v>15</v>
      </c>
      <c r="E16" s="4" t="s">
        <v>44</v>
      </c>
      <c r="F16" s="4" t="s">
        <v>45</v>
      </c>
      <c r="G16" s="4">
        <v>9800220534</v>
      </c>
      <c r="H16" s="4" t="s">
        <v>62</v>
      </c>
      <c r="I16" s="3">
        <v>45025</v>
      </c>
      <c r="J16" s="3" t="str">
        <f t="shared" si="14"/>
        <v>April</v>
      </c>
      <c r="K16" s="4"/>
      <c r="L16" s="4"/>
      <c r="M16" s="150">
        <v>3330023736</v>
      </c>
      <c r="N16" s="3">
        <v>44972</v>
      </c>
      <c r="O16" s="4">
        <v>67.650000000000006</v>
      </c>
      <c r="P16" s="4" t="s">
        <v>47</v>
      </c>
      <c r="Q16" s="4">
        <v>1034</v>
      </c>
      <c r="R16" s="7">
        <f t="shared" si="0"/>
        <v>69950.100000000006</v>
      </c>
      <c r="S16" s="7">
        <f t="shared" si="1"/>
        <v>9793.014000000001</v>
      </c>
      <c r="T16" s="7">
        <f t="shared" si="2"/>
        <v>2937.9042000000004</v>
      </c>
      <c r="U16" s="7">
        <f t="shared" si="3"/>
        <v>195.86028000000002</v>
      </c>
      <c r="V16" s="4">
        <f t="shared" si="15"/>
        <v>0</v>
      </c>
      <c r="W16" s="8">
        <v>0</v>
      </c>
      <c r="X16" s="8">
        <f t="shared" si="16"/>
        <v>1.1210643015521065</v>
      </c>
      <c r="Y16" s="4">
        <v>75.84</v>
      </c>
      <c r="Z16" s="8">
        <v>40</v>
      </c>
      <c r="AA16" s="7">
        <f t="shared" si="4"/>
        <v>2706</v>
      </c>
      <c r="AB16" s="7">
        <f t="shared" si="5"/>
        <v>761.06250000000011</v>
      </c>
      <c r="AC16" s="7">
        <f t="shared" si="18"/>
        <v>761.06250000000011</v>
      </c>
      <c r="AD16" s="6">
        <v>0</v>
      </c>
      <c r="AE16" s="7">
        <f t="shared" si="7"/>
        <v>5885.55</v>
      </c>
      <c r="AF16" s="7">
        <f t="shared" si="8"/>
        <v>4059.0000000000005</v>
      </c>
      <c r="AG16" s="9">
        <f t="shared" si="19"/>
        <v>97125.393479999999</v>
      </c>
      <c r="AH16" s="10">
        <v>0</v>
      </c>
      <c r="AI16" s="10">
        <v>0</v>
      </c>
      <c r="AJ16" s="11">
        <f t="shared" si="10"/>
        <v>4856.2696739999992</v>
      </c>
      <c r="AK16" s="10">
        <f t="shared" si="11"/>
        <v>27060.000000000004</v>
      </c>
      <c r="AL16" s="12">
        <v>0</v>
      </c>
      <c r="AM16" s="10">
        <v>0</v>
      </c>
      <c r="AN16" s="12">
        <v>0</v>
      </c>
      <c r="AO16" s="13">
        <f>AG16+AJ16+AK16-AN16-0.01</f>
        <v>129041.653154</v>
      </c>
      <c r="AP16" s="11">
        <f t="shared" si="13"/>
        <v>1907.4893296969694</v>
      </c>
      <c r="AQ16" s="12"/>
      <c r="AR16" s="18"/>
      <c r="AS16" s="18"/>
      <c r="AT16" s="18">
        <v>51016150</v>
      </c>
      <c r="AU16" s="18">
        <v>-129041.65</v>
      </c>
      <c r="AV16" s="76">
        <f t="shared" si="17"/>
        <v>3.1540000054519624E-3</v>
      </c>
      <c r="AX16" s="116"/>
    </row>
    <row r="17" spans="1:50" ht="15" x14ac:dyDescent="0.25">
      <c r="A17" s="55">
        <v>45027</v>
      </c>
      <c r="B17" s="5" t="s">
        <v>414</v>
      </c>
      <c r="C17" s="5" t="s">
        <v>66</v>
      </c>
      <c r="D17" s="5">
        <v>16</v>
      </c>
      <c r="E17" s="4" t="s">
        <v>44</v>
      </c>
      <c r="F17" s="4" t="s">
        <v>45</v>
      </c>
      <c r="G17" s="4">
        <v>9800220535</v>
      </c>
      <c r="H17" s="4" t="s">
        <v>63</v>
      </c>
      <c r="I17" s="3">
        <v>45023</v>
      </c>
      <c r="J17" s="3" t="str">
        <f t="shared" si="14"/>
        <v>April</v>
      </c>
      <c r="K17" s="4"/>
      <c r="L17" s="4"/>
      <c r="M17" s="150">
        <v>3330023779</v>
      </c>
      <c r="N17" s="3">
        <v>44973</v>
      </c>
      <c r="O17" s="4">
        <v>286.98</v>
      </c>
      <c r="P17" s="4" t="s">
        <v>54</v>
      </c>
      <c r="Q17" s="4">
        <v>965</v>
      </c>
      <c r="R17" s="7">
        <f t="shared" si="0"/>
        <v>276935.7</v>
      </c>
      <c r="S17" s="7">
        <f t="shared" si="1"/>
        <v>38770.998</v>
      </c>
      <c r="T17" s="7">
        <f t="shared" si="2"/>
        <v>11631.2994</v>
      </c>
      <c r="U17" s="7">
        <f t="shared" si="3"/>
        <v>775.41995999999995</v>
      </c>
      <c r="V17" s="4">
        <f t="shared" si="15"/>
        <v>0</v>
      </c>
      <c r="W17" s="8">
        <v>0</v>
      </c>
      <c r="X17" s="8">
        <f t="shared" si="16"/>
        <v>1.0519896856923825</v>
      </c>
      <c r="Y17" s="4">
        <v>301.89999999999998</v>
      </c>
      <c r="Z17" s="8">
        <v>40</v>
      </c>
      <c r="AA17" s="7">
        <f t="shared" si="4"/>
        <v>11479.2</v>
      </c>
      <c r="AB17" s="7">
        <f t="shared" si="5"/>
        <v>3228.5250000000001</v>
      </c>
      <c r="AC17" s="7">
        <f t="shared" si="18"/>
        <v>3228.5250000000001</v>
      </c>
      <c r="AD17" s="6">
        <v>0</v>
      </c>
      <c r="AE17" s="7">
        <f t="shared" si="7"/>
        <v>24967.260000000002</v>
      </c>
      <c r="AF17" s="7">
        <f t="shared" si="8"/>
        <v>17218.800000000003</v>
      </c>
      <c r="AG17" s="9">
        <f t="shared" si="19"/>
        <v>388537.62736000016</v>
      </c>
      <c r="AH17" s="10">
        <v>0</v>
      </c>
      <c r="AI17" s="10">
        <v>0</v>
      </c>
      <c r="AJ17" s="11">
        <f t="shared" si="10"/>
        <v>19426.881368000009</v>
      </c>
      <c r="AK17" s="10">
        <f t="shared" si="11"/>
        <v>114792</v>
      </c>
      <c r="AL17" s="12">
        <v>0</v>
      </c>
      <c r="AM17" s="10">
        <v>0</v>
      </c>
      <c r="AN17" s="12">
        <v>0</v>
      </c>
      <c r="AO17" s="13">
        <f>AG17+AJ17+AK17-AN17+0.01</f>
        <v>522756.51872800017</v>
      </c>
      <c r="AP17" s="11">
        <f t="shared" si="13"/>
        <v>1821.5782240156113</v>
      </c>
      <c r="AQ17" s="12"/>
      <c r="AR17" s="18"/>
      <c r="AS17" s="18"/>
      <c r="AT17" s="18">
        <v>51009711</v>
      </c>
      <c r="AU17" s="18">
        <v>-522756.52</v>
      </c>
      <c r="AV17" s="76">
        <f t="shared" si="17"/>
        <v>-1.2719998485408723E-3</v>
      </c>
      <c r="AX17" s="116"/>
    </row>
    <row r="18" spans="1:50" ht="15" x14ac:dyDescent="0.25">
      <c r="A18" s="55">
        <v>45027</v>
      </c>
      <c r="B18" s="5" t="s">
        <v>414</v>
      </c>
      <c r="C18" s="5" t="s">
        <v>66</v>
      </c>
      <c r="D18" s="5">
        <v>17</v>
      </c>
      <c r="E18" s="4" t="s">
        <v>44</v>
      </c>
      <c r="F18" s="4" t="s">
        <v>45</v>
      </c>
      <c r="G18" s="4">
        <v>9800220536</v>
      </c>
      <c r="H18" s="4" t="s">
        <v>64</v>
      </c>
      <c r="I18" s="3">
        <v>45024</v>
      </c>
      <c r="J18" s="3" t="str">
        <f t="shared" si="14"/>
        <v>April</v>
      </c>
      <c r="K18" s="4"/>
      <c r="L18" s="4"/>
      <c r="M18" s="150">
        <v>3330023779</v>
      </c>
      <c r="N18" s="3">
        <v>44973</v>
      </c>
      <c r="O18" s="4">
        <v>452.29</v>
      </c>
      <c r="P18" s="4" t="s">
        <v>54</v>
      </c>
      <c r="Q18" s="4">
        <v>965</v>
      </c>
      <c r="R18" s="7">
        <f t="shared" si="0"/>
        <v>436459.85000000003</v>
      </c>
      <c r="S18" s="7">
        <f t="shared" si="1"/>
        <v>61104.379000000001</v>
      </c>
      <c r="T18" s="7">
        <f t="shared" si="2"/>
        <v>18331.313700000002</v>
      </c>
      <c r="U18" s="7">
        <f t="shared" si="3"/>
        <v>1222.0875800000001</v>
      </c>
      <c r="V18" s="4">
        <f t="shared" si="15"/>
        <v>0</v>
      </c>
      <c r="W18" s="8">
        <v>0</v>
      </c>
      <c r="X18" s="8">
        <f t="shared" si="16"/>
        <v>1.0520020340931702</v>
      </c>
      <c r="Y18" s="4">
        <v>475.81</v>
      </c>
      <c r="Z18" s="8">
        <v>40</v>
      </c>
      <c r="AA18" s="7">
        <f t="shared" si="4"/>
        <v>18091.600000000002</v>
      </c>
      <c r="AB18" s="7">
        <f t="shared" si="5"/>
        <v>5088.2624999999998</v>
      </c>
      <c r="AC18" s="7">
        <f t="shared" si="18"/>
        <v>5088.2624999999998</v>
      </c>
      <c r="AD18" s="6">
        <v>0</v>
      </c>
      <c r="AE18" s="7">
        <f t="shared" si="7"/>
        <v>39349.230000000003</v>
      </c>
      <c r="AF18" s="7">
        <f t="shared" si="8"/>
        <v>27137.4</v>
      </c>
      <c r="AG18" s="9">
        <f t="shared" si="19"/>
        <v>612348.19527999999</v>
      </c>
      <c r="AH18" s="10">
        <v>0</v>
      </c>
      <c r="AI18" s="10">
        <v>0</v>
      </c>
      <c r="AJ18" s="11">
        <f t="shared" si="10"/>
        <v>30617.409764</v>
      </c>
      <c r="AK18" s="10">
        <f t="shared" si="11"/>
        <v>180916</v>
      </c>
      <c r="AL18" s="12">
        <v>0</v>
      </c>
      <c r="AM18" s="10">
        <v>0</v>
      </c>
      <c r="AN18" s="12">
        <v>0</v>
      </c>
      <c r="AO18" s="13">
        <f>AG18+AJ18+AK18-AN18</f>
        <v>823881.60504399997</v>
      </c>
      <c r="AP18" s="11">
        <f t="shared" si="13"/>
        <v>1821.5782021357977</v>
      </c>
      <c r="AQ18" s="12"/>
      <c r="AR18" s="18"/>
      <c r="AS18" s="18"/>
      <c r="AT18" s="18">
        <v>51009713</v>
      </c>
      <c r="AU18" s="18">
        <v>-823881.6</v>
      </c>
      <c r="AV18" s="76">
        <f t="shared" si="17"/>
        <v>5.0439999904483557E-3</v>
      </c>
      <c r="AX18" s="116"/>
    </row>
    <row r="19" spans="1:50" ht="15" x14ac:dyDescent="0.25">
      <c r="A19" s="55">
        <v>45027</v>
      </c>
      <c r="B19" s="5" t="s">
        <v>414</v>
      </c>
      <c r="C19" s="5" t="s">
        <v>66</v>
      </c>
      <c r="D19" s="5">
        <v>18</v>
      </c>
      <c r="E19" s="4" t="s">
        <v>44</v>
      </c>
      <c r="F19" s="4" t="s">
        <v>45</v>
      </c>
      <c r="G19" s="4">
        <v>9800220537</v>
      </c>
      <c r="H19" s="4" t="s">
        <v>65</v>
      </c>
      <c r="I19" s="3">
        <v>45025</v>
      </c>
      <c r="J19" s="3" t="str">
        <f t="shared" si="14"/>
        <v>April</v>
      </c>
      <c r="K19" s="4"/>
      <c r="L19" s="4"/>
      <c r="M19" s="150">
        <v>3330023779</v>
      </c>
      <c r="N19" s="3">
        <v>44973</v>
      </c>
      <c r="O19" s="4">
        <v>322.64999999999998</v>
      </c>
      <c r="P19" s="4" t="s">
        <v>54</v>
      </c>
      <c r="Q19" s="4">
        <v>965</v>
      </c>
      <c r="R19" s="7">
        <f t="shared" si="0"/>
        <v>311357.25</v>
      </c>
      <c r="S19" s="7">
        <f t="shared" si="1"/>
        <v>43590.014999999992</v>
      </c>
      <c r="T19" s="7">
        <f t="shared" si="2"/>
        <v>13077.004499999997</v>
      </c>
      <c r="U19" s="7">
        <f t="shared" si="3"/>
        <v>871.80029999999988</v>
      </c>
      <c r="V19" s="4">
        <f t="shared" si="15"/>
        <v>0</v>
      </c>
      <c r="W19" s="8">
        <v>0</v>
      </c>
      <c r="X19" s="8">
        <f t="shared" si="16"/>
        <v>1.0520068185340152</v>
      </c>
      <c r="Y19" s="4">
        <v>339.43</v>
      </c>
      <c r="Z19" s="8">
        <v>40</v>
      </c>
      <c r="AA19" s="7">
        <f t="shared" si="4"/>
        <v>12906</v>
      </c>
      <c r="AB19" s="7">
        <f t="shared" si="5"/>
        <v>3629.8124999999995</v>
      </c>
      <c r="AC19" s="7">
        <f t="shared" si="18"/>
        <v>3629.8124999999995</v>
      </c>
      <c r="AD19" s="6">
        <v>0</v>
      </c>
      <c r="AE19" s="7">
        <f t="shared" si="7"/>
        <v>28070.55</v>
      </c>
      <c r="AF19" s="7">
        <f t="shared" si="8"/>
        <v>19359</v>
      </c>
      <c r="AG19" s="9">
        <f t="shared" si="19"/>
        <v>436830.67479999998</v>
      </c>
      <c r="AH19" s="10">
        <v>0</v>
      </c>
      <c r="AI19" s="10">
        <v>0</v>
      </c>
      <c r="AJ19" s="11">
        <f t="shared" si="10"/>
        <v>21841.533739999999</v>
      </c>
      <c r="AK19" s="10">
        <f t="shared" si="11"/>
        <v>129059.99999999999</v>
      </c>
      <c r="AL19" s="12">
        <v>0</v>
      </c>
      <c r="AM19" s="10">
        <v>0</v>
      </c>
      <c r="AN19" s="12">
        <v>0</v>
      </c>
      <c r="AO19" s="13">
        <f>AG19+AJ19+AK19-AN19</f>
        <v>587732.20853999991</v>
      </c>
      <c r="AP19" s="11">
        <f t="shared" si="13"/>
        <v>1821.5782071594606</v>
      </c>
      <c r="AQ19" s="12"/>
      <c r="AR19" s="18"/>
      <c r="AS19" s="18"/>
      <c r="AT19" s="18">
        <v>51009729</v>
      </c>
      <c r="AU19" s="18">
        <v>-587732.21</v>
      </c>
      <c r="AV19" s="76">
        <f t="shared" si="17"/>
        <v>-1.4600000577047467E-3</v>
      </c>
      <c r="AX19" s="116"/>
    </row>
    <row r="20" spans="1:50" ht="15" x14ac:dyDescent="0.25">
      <c r="A20" s="55">
        <v>45033</v>
      </c>
      <c r="B20" s="5" t="s">
        <v>414</v>
      </c>
      <c r="C20" s="5" t="s">
        <v>66</v>
      </c>
      <c r="D20" s="5">
        <v>19</v>
      </c>
      <c r="E20" s="4" t="s">
        <v>44</v>
      </c>
      <c r="F20" s="4" t="s">
        <v>45</v>
      </c>
      <c r="G20" s="4">
        <v>9800222765</v>
      </c>
      <c r="H20" s="4" t="s">
        <v>81</v>
      </c>
      <c r="I20" s="3">
        <v>45026</v>
      </c>
      <c r="J20" s="3" t="str">
        <f t="shared" si="14"/>
        <v>April</v>
      </c>
      <c r="K20" s="4"/>
      <c r="L20" s="4"/>
      <c r="M20" s="150">
        <v>3330023735</v>
      </c>
      <c r="N20" s="3">
        <v>44972</v>
      </c>
      <c r="O20" s="4">
        <v>68.489999999999995</v>
      </c>
      <c r="P20" s="4" t="s">
        <v>47</v>
      </c>
      <c r="Q20" s="4">
        <v>1034</v>
      </c>
      <c r="R20" s="7">
        <f t="shared" si="0"/>
        <v>70818.659999999989</v>
      </c>
      <c r="S20" s="7">
        <f t="shared" si="1"/>
        <v>9914.6123999999982</v>
      </c>
      <c r="T20" s="7">
        <f t="shared" si="2"/>
        <v>2974.3837199999998</v>
      </c>
      <c r="U20" s="7">
        <f t="shared" si="3"/>
        <v>198.29224799999997</v>
      </c>
      <c r="V20" s="4">
        <f t="shared" si="15"/>
        <v>0</v>
      </c>
      <c r="W20" s="8">
        <v>0</v>
      </c>
      <c r="X20" s="8">
        <f t="shared" si="16"/>
        <v>1.1210395678201199</v>
      </c>
      <c r="Y20" s="4">
        <v>76.78</v>
      </c>
      <c r="Z20" s="8">
        <v>40</v>
      </c>
      <c r="AA20" s="7">
        <f t="shared" si="4"/>
        <v>2739.6</v>
      </c>
      <c r="AB20" s="7">
        <f t="shared" si="5"/>
        <v>770.51249999999993</v>
      </c>
      <c r="AC20" s="7">
        <f t="shared" si="18"/>
        <v>770.51249999999993</v>
      </c>
      <c r="AD20" s="6">
        <v>0</v>
      </c>
      <c r="AE20" s="7">
        <f t="shared" si="7"/>
        <v>5958.6299999999992</v>
      </c>
      <c r="AF20" s="7">
        <f t="shared" si="8"/>
        <v>4109.3999999999996</v>
      </c>
      <c r="AG20" s="9">
        <f t="shared" si="19"/>
        <v>98331.383367999981</v>
      </c>
      <c r="AH20" s="10">
        <v>0</v>
      </c>
      <c r="AI20" s="10">
        <v>0</v>
      </c>
      <c r="AJ20" s="11">
        <f t="shared" si="10"/>
        <v>4916.5691683999994</v>
      </c>
      <c r="AK20" s="10">
        <f t="shared" si="11"/>
        <v>27395.999999999996</v>
      </c>
      <c r="AL20" s="12">
        <v>0</v>
      </c>
      <c r="AM20" s="10">
        <v>0</v>
      </c>
      <c r="AN20" s="12">
        <v>0</v>
      </c>
      <c r="AO20" s="13">
        <f>AG20+AJ20+AK20-AN20-0.01</f>
        <v>130643.94253639999</v>
      </c>
      <c r="AP20" s="11">
        <f t="shared" si="13"/>
        <v>1907.4893055394948</v>
      </c>
      <c r="AQ20" s="12"/>
      <c r="AR20" s="18"/>
      <c r="AS20" s="18"/>
      <c r="AT20" s="18">
        <v>51016153</v>
      </c>
      <c r="AU20" s="18">
        <v>-130643.94</v>
      </c>
      <c r="AV20" s="76">
        <f t="shared" si="17"/>
        <v>2.5363999884575605E-3</v>
      </c>
      <c r="AX20" s="116"/>
    </row>
    <row r="21" spans="1:50" ht="15" x14ac:dyDescent="0.25">
      <c r="A21" s="55">
        <v>45033</v>
      </c>
      <c r="B21" s="5" t="s">
        <v>414</v>
      </c>
      <c r="C21" s="5" t="s">
        <v>66</v>
      </c>
      <c r="D21" s="5">
        <v>20</v>
      </c>
      <c r="E21" s="4" t="s">
        <v>44</v>
      </c>
      <c r="F21" s="4" t="s">
        <v>45</v>
      </c>
      <c r="G21" s="4">
        <v>9800222766</v>
      </c>
      <c r="H21" s="4" t="s">
        <v>82</v>
      </c>
      <c r="I21" s="3">
        <v>45027</v>
      </c>
      <c r="J21" s="3" t="str">
        <f t="shared" si="14"/>
        <v>April</v>
      </c>
      <c r="K21" s="4"/>
      <c r="L21" s="4"/>
      <c r="M21" s="150">
        <v>3330023737</v>
      </c>
      <c r="N21" s="3">
        <v>44972</v>
      </c>
      <c r="O21" s="4">
        <v>59.37</v>
      </c>
      <c r="P21" s="4" t="s">
        <v>54</v>
      </c>
      <c r="Q21" s="4">
        <v>965</v>
      </c>
      <c r="R21" s="7">
        <f t="shared" si="0"/>
        <v>57292.049999999996</v>
      </c>
      <c r="S21" s="7">
        <f t="shared" si="1"/>
        <v>8020.8869999999997</v>
      </c>
      <c r="T21" s="7">
        <f t="shared" si="2"/>
        <v>2406.2660999999998</v>
      </c>
      <c r="U21" s="7">
        <f t="shared" si="3"/>
        <v>160.41773999999998</v>
      </c>
      <c r="V21" s="4">
        <f t="shared" si="15"/>
        <v>0</v>
      </c>
      <c r="W21" s="8">
        <v>0</v>
      </c>
      <c r="X21" s="8">
        <f t="shared" si="16"/>
        <v>1.052046488125316</v>
      </c>
      <c r="Y21" s="4">
        <v>62.46</v>
      </c>
      <c r="Z21" s="8">
        <v>40</v>
      </c>
      <c r="AA21" s="7">
        <f t="shared" si="4"/>
        <v>2374.7999999999997</v>
      </c>
      <c r="AB21" s="7">
        <f t="shared" si="5"/>
        <v>667.91250000000002</v>
      </c>
      <c r="AC21" s="7">
        <f t="shared" si="18"/>
        <v>667.91250000000002</v>
      </c>
      <c r="AD21" s="6">
        <v>0</v>
      </c>
      <c r="AE21" s="7">
        <f t="shared" si="7"/>
        <v>5165.1899999999996</v>
      </c>
      <c r="AF21" s="7">
        <f t="shared" si="8"/>
        <v>3562.2</v>
      </c>
      <c r="AG21" s="9">
        <f t="shared" si="19"/>
        <v>80380.095840000024</v>
      </c>
      <c r="AH21" s="10">
        <v>0</v>
      </c>
      <c r="AI21" s="10">
        <v>0</v>
      </c>
      <c r="AJ21" s="11">
        <f t="shared" si="10"/>
        <v>4019.0047920000011</v>
      </c>
      <c r="AK21" s="10">
        <f t="shared" si="11"/>
        <v>23748</v>
      </c>
      <c r="AL21" s="12">
        <v>0</v>
      </c>
      <c r="AM21" s="10">
        <v>0</v>
      </c>
      <c r="AN21" s="12">
        <v>0</v>
      </c>
      <c r="AO21" s="13">
        <f>AG21+AJ21+AK21-AN21+0.01</f>
        <v>108147.11063200003</v>
      </c>
      <c r="AP21" s="11">
        <f t="shared" si="13"/>
        <v>1821.5784172477688</v>
      </c>
      <c r="AQ21" s="12"/>
      <c r="AR21" s="18"/>
      <c r="AS21" s="18"/>
      <c r="AT21" s="18">
        <v>51009764</v>
      </c>
      <c r="AU21" s="18">
        <v>-108147.11</v>
      </c>
      <c r="AV21" s="76">
        <f t="shared" si="17"/>
        <v>6.3200002477969974E-4</v>
      </c>
      <c r="AX21" s="116"/>
    </row>
    <row r="22" spans="1:50" ht="15" x14ac:dyDescent="0.25">
      <c r="A22" s="55">
        <v>45033</v>
      </c>
      <c r="B22" s="5" t="s">
        <v>414</v>
      </c>
      <c r="C22" s="5" t="s">
        <v>66</v>
      </c>
      <c r="D22" s="5">
        <v>21</v>
      </c>
      <c r="E22" s="4" t="s">
        <v>44</v>
      </c>
      <c r="F22" s="4" t="s">
        <v>45</v>
      </c>
      <c r="G22" s="4">
        <v>9800222834</v>
      </c>
      <c r="H22" s="4" t="s">
        <v>83</v>
      </c>
      <c r="I22" s="3">
        <v>45026</v>
      </c>
      <c r="J22" s="3" t="str">
        <f t="shared" si="14"/>
        <v>April</v>
      </c>
      <c r="K22" s="4"/>
      <c r="L22" s="4"/>
      <c r="M22" s="150">
        <v>3330022715</v>
      </c>
      <c r="N22" s="3">
        <v>44961</v>
      </c>
      <c r="O22" s="4">
        <v>532</v>
      </c>
      <c r="P22" s="4" t="s">
        <v>47</v>
      </c>
      <c r="Q22" s="4">
        <v>1034</v>
      </c>
      <c r="R22" s="7">
        <f t="shared" si="0"/>
        <v>550088</v>
      </c>
      <c r="S22" s="7">
        <f t="shared" si="1"/>
        <v>77012.319999999992</v>
      </c>
      <c r="T22" s="7">
        <f t="shared" si="2"/>
        <v>23103.695999999996</v>
      </c>
      <c r="U22" s="7">
        <f t="shared" si="3"/>
        <v>1540.2463999999998</v>
      </c>
      <c r="V22" s="4">
        <f t="shared" si="15"/>
        <v>0</v>
      </c>
      <c r="W22" s="8">
        <v>0</v>
      </c>
      <c r="X22" s="8">
        <f t="shared" si="16"/>
        <v>1.1209962406015037</v>
      </c>
      <c r="Y22" s="4">
        <v>596.37</v>
      </c>
      <c r="Z22" s="8">
        <v>40</v>
      </c>
      <c r="AA22" s="7">
        <f t="shared" si="4"/>
        <v>21280</v>
      </c>
      <c r="AB22" s="7">
        <f t="shared" si="5"/>
        <v>5985</v>
      </c>
      <c r="AC22" s="7">
        <f t="shared" si="18"/>
        <v>5985</v>
      </c>
      <c r="AD22" s="6">
        <v>0</v>
      </c>
      <c r="AE22" s="7">
        <f t="shared" si="7"/>
        <v>46284</v>
      </c>
      <c r="AF22" s="7">
        <f t="shared" si="8"/>
        <v>31920</v>
      </c>
      <c r="AG22" s="9">
        <f t="shared" si="19"/>
        <v>763794.63239999989</v>
      </c>
      <c r="AH22" s="10">
        <v>0</v>
      </c>
      <c r="AI22" s="10">
        <v>0</v>
      </c>
      <c r="AJ22" s="11">
        <f t="shared" si="10"/>
        <v>38189.731619999999</v>
      </c>
      <c r="AK22" s="10">
        <f t="shared" si="11"/>
        <v>212800</v>
      </c>
      <c r="AL22" s="12">
        <v>0</v>
      </c>
      <c r="AM22" s="10">
        <v>0</v>
      </c>
      <c r="AN22" s="12">
        <v>0</v>
      </c>
      <c r="AO22" s="13">
        <f>AG22+AJ22+AK22-AN22+0.01</f>
        <v>1014784.3740199999</v>
      </c>
      <c r="AP22" s="11">
        <f t="shared" si="13"/>
        <v>1907.4894248496239</v>
      </c>
      <c r="AQ22" s="12"/>
      <c r="AR22" s="18"/>
      <c r="AS22" s="18"/>
      <c r="AT22" s="18">
        <v>51009767</v>
      </c>
      <c r="AU22" s="18">
        <v>-1014784.37</v>
      </c>
      <c r="AV22" s="76">
        <f t="shared" si="17"/>
        <v>4.0199998766183853E-3</v>
      </c>
      <c r="AX22" s="116"/>
    </row>
    <row r="23" spans="1:50" ht="15" x14ac:dyDescent="0.25">
      <c r="A23" s="55">
        <v>45033</v>
      </c>
      <c r="B23" s="5" t="s">
        <v>414</v>
      </c>
      <c r="C23" s="5" t="s">
        <v>66</v>
      </c>
      <c r="D23" s="5">
        <v>22</v>
      </c>
      <c r="E23" s="4" t="s">
        <v>44</v>
      </c>
      <c r="F23" s="4" t="s">
        <v>45</v>
      </c>
      <c r="G23" s="4">
        <v>9800222835</v>
      </c>
      <c r="H23" s="4" t="s">
        <v>84</v>
      </c>
      <c r="I23" s="3">
        <v>45027</v>
      </c>
      <c r="J23" s="3" t="str">
        <f t="shared" si="14"/>
        <v>April</v>
      </c>
      <c r="K23" s="4"/>
      <c r="L23" s="4"/>
      <c r="M23" s="150">
        <v>3330022715</v>
      </c>
      <c r="N23" s="3">
        <v>44961</v>
      </c>
      <c r="O23" s="4">
        <v>293.27999999999997</v>
      </c>
      <c r="P23" s="4" t="s">
        <v>47</v>
      </c>
      <c r="Q23" s="4">
        <v>1034</v>
      </c>
      <c r="R23" s="7">
        <f t="shared" si="0"/>
        <v>303251.51999999996</v>
      </c>
      <c r="S23" s="7">
        <f t="shared" si="1"/>
        <v>42455.212799999994</v>
      </c>
      <c r="T23" s="7">
        <f t="shared" si="2"/>
        <v>12736.563839999999</v>
      </c>
      <c r="U23" s="7">
        <f t="shared" si="3"/>
        <v>849.10425599999985</v>
      </c>
      <c r="V23" s="4">
        <f t="shared" si="15"/>
        <v>0</v>
      </c>
      <c r="W23" s="8">
        <v>0</v>
      </c>
      <c r="X23" s="8">
        <f t="shared" si="16"/>
        <v>1.1210106382978724</v>
      </c>
      <c r="Y23" s="4">
        <v>328.77</v>
      </c>
      <c r="Z23" s="8">
        <v>40</v>
      </c>
      <c r="AA23" s="7">
        <f t="shared" si="4"/>
        <v>11731.199999999999</v>
      </c>
      <c r="AB23" s="7">
        <f t="shared" si="5"/>
        <v>3299.3999999999996</v>
      </c>
      <c r="AC23" s="7">
        <f t="shared" si="18"/>
        <v>3299.3999999999996</v>
      </c>
      <c r="AD23" s="6">
        <v>0</v>
      </c>
      <c r="AE23" s="7">
        <f t="shared" si="7"/>
        <v>25515.359999999997</v>
      </c>
      <c r="AF23" s="7">
        <f t="shared" si="8"/>
        <v>17596.8</v>
      </c>
      <c r="AG23" s="9">
        <f t="shared" si="19"/>
        <v>421063.33089600003</v>
      </c>
      <c r="AH23" s="10">
        <v>0</v>
      </c>
      <c r="AI23" s="10">
        <v>0</v>
      </c>
      <c r="AJ23" s="11">
        <f t="shared" si="10"/>
        <v>21053.166544799999</v>
      </c>
      <c r="AK23" s="10">
        <f t="shared" si="11"/>
        <v>117311.99999999999</v>
      </c>
      <c r="AL23" s="12">
        <v>0</v>
      </c>
      <c r="AM23" s="10">
        <v>0</v>
      </c>
      <c r="AN23" s="12">
        <v>0</v>
      </c>
      <c r="AO23" s="13">
        <f>AG23+AJ23+AK23-AN23</f>
        <v>559428.49744079995</v>
      </c>
      <c r="AP23" s="11">
        <f t="shared" si="13"/>
        <v>1907.4894211702128</v>
      </c>
      <c r="AQ23" s="12"/>
      <c r="AR23" s="18"/>
      <c r="AS23" s="18"/>
      <c r="AT23" s="18">
        <v>51009770</v>
      </c>
      <c r="AU23" s="18">
        <v>-559428.49</v>
      </c>
      <c r="AV23" s="76">
        <f t="shared" si="17"/>
        <v>7.4407999636605382E-3</v>
      </c>
      <c r="AX23" s="116"/>
    </row>
    <row r="24" spans="1:50" ht="15" x14ac:dyDescent="0.25">
      <c r="A24" s="55">
        <v>45033</v>
      </c>
      <c r="B24" s="5" t="s">
        <v>414</v>
      </c>
      <c r="C24" s="5" t="s">
        <v>66</v>
      </c>
      <c r="D24" s="5">
        <v>23</v>
      </c>
      <c r="E24" s="4" t="s">
        <v>44</v>
      </c>
      <c r="F24" s="4" t="s">
        <v>45</v>
      </c>
      <c r="G24" s="4">
        <v>9800222836</v>
      </c>
      <c r="H24" s="4" t="s">
        <v>85</v>
      </c>
      <c r="I24" s="3">
        <v>45028</v>
      </c>
      <c r="J24" s="3" t="str">
        <f t="shared" si="14"/>
        <v>April</v>
      </c>
      <c r="K24" s="4"/>
      <c r="L24" s="4"/>
      <c r="M24" s="150">
        <v>3330022715</v>
      </c>
      <c r="N24" s="3">
        <v>44961</v>
      </c>
      <c r="O24" s="4">
        <v>69.03</v>
      </c>
      <c r="P24" s="4" t="s">
        <v>47</v>
      </c>
      <c r="Q24" s="4">
        <v>1034</v>
      </c>
      <c r="R24" s="7">
        <f t="shared" si="0"/>
        <v>71377.02</v>
      </c>
      <c r="S24" s="7">
        <f t="shared" si="1"/>
        <v>9992.782799999999</v>
      </c>
      <c r="T24" s="7">
        <f t="shared" si="2"/>
        <v>2997.83484</v>
      </c>
      <c r="U24" s="7">
        <f t="shared" si="3"/>
        <v>199.85565599999998</v>
      </c>
      <c r="V24" s="4">
        <f t="shared" si="15"/>
        <v>0</v>
      </c>
      <c r="W24" s="8">
        <v>0</v>
      </c>
      <c r="X24" s="8">
        <f t="shared" si="16"/>
        <v>1.1209619006229175</v>
      </c>
      <c r="Y24" s="4">
        <v>77.38</v>
      </c>
      <c r="Z24" s="8">
        <v>40</v>
      </c>
      <c r="AA24" s="7">
        <f t="shared" si="4"/>
        <v>2761.2</v>
      </c>
      <c r="AB24" s="7">
        <f t="shared" si="5"/>
        <v>776.58749999999998</v>
      </c>
      <c r="AC24" s="7">
        <f t="shared" si="18"/>
        <v>776.58749999999998</v>
      </c>
      <c r="AD24" s="6">
        <v>0</v>
      </c>
      <c r="AE24" s="7">
        <f t="shared" si="7"/>
        <v>6005.61</v>
      </c>
      <c r="AF24" s="7">
        <f t="shared" si="8"/>
        <v>4141.8</v>
      </c>
      <c r="AG24" s="9">
        <f t="shared" si="19"/>
        <v>99106.658295999994</v>
      </c>
      <c r="AH24" s="10">
        <v>0</v>
      </c>
      <c r="AI24" s="10">
        <v>0</v>
      </c>
      <c r="AJ24" s="11">
        <f t="shared" si="10"/>
        <v>4955.3329147999993</v>
      </c>
      <c r="AK24" s="10">
        <f t="shared" si="11"/>
        <v>27612</v>
      </c>
      <c r="AL24" s="12">
        <v>0</v>
      </c>
      <c r="AM24" s="10">
        <v>0</v>
      </c>
      <c r="AN24" s="12">
        <v>0</v>
      </c>
      <c r="AO24" s="13">
        <f>AG24+AJ24+AK24-AN24</f>
        <v>131673.99121080001</v>
      </c>
      <c r="AP24" s="11">
        <f t="shared" si="13"/>
        <v>1907.4893699956542</v>
      </c>
      <c r="AQ24" s="12"/>
      <c r="AR24" s="18"/>
      <c r="AS24" s="18"/>
      <c r="AT24" s="18">
        <v>51009836</v>
      </c>
      <c r="AU24" s="18">
        <v>-131673.99</v>
      </c>
      <c r="AV24" s="76">
        <f t="shared" si="17"/>
        <v>1.2108000228181481E-3</v>
      </c>
      <c r="AX24" s="116"/>
    </row>
    <row r="25" spans="1:50" ht="15" x14ac:dyDescent="0.25">
      <c r="A25" s="55">
        <v>45033</v>
      </c>
      <c r="B25" s="5" t="s">
        <v>414</v>
      </c>
      <c r="C25" s="5" t="s">
        <v>66</v>
      </c>
      <c r="D25" s="5">
        <v>24</v>
      </c>
      <c r="E25" s="4" t="s">
        <v>44</v>
      </c>
      <c r="F25" s="4" t="s">
        <v>45</v>
      </c>
      <c r="G25" s="4">
        <v>9800222837</v>
      </c>
      <c r="H25" s="4" t="s">
        <v>86</v>
      </c>
      <c r="I25" s="3">
        <v>45029</v>
      </c>
      <c r="J25" s="3" t="str">
        <f t="shared" si="14"/>
        <v>April</v>
      </c>
      <c r="K25" s="4"/>
      <c r="L25" s="4"/>
      <c r="M25" s="150">
        <v>3330022715</v>
      </c>
      <c r="N25" s="3">
        <v>44961</v>
      </c>
      <c r="O25" s="4">
        <v>443.97</v>
      </c>
      <c r="P25" s="4" t="s">
        <v>47</v>
      </c>
      <c r="Q25" s="4">
        <v>1034</v>
      </c>
      <c r="R25" s="7">
        <f t="shared" si="0"/>
        <v>459064.98000000004</v>
      </c>
      <c r="S25" s="7">
        <f t="shared" si="1"/>
        <v>64269.097199999997</v>
      </c>
      <c r="T25" s="7">
        <f t="shared" si="2"/>
        <v>19280.729159999999</v>
      </c>
      <c r="U25" s="7">
        <f t="shared" si="3"/>
        <v>1285.381944</v>
      </c>
      <c r="V25" s="4">
        <f t="shared" si="15"/>
        <v>0</v>
      </c>
      <c r="W25" s="8">
        <v>0</v>
      </c>
      <c r="X25" s="8">
        <f t="shared" si="16"/>
        <v>1.1209991666103565</v>
      </c>
      <c r="Y25" s="4">
        <v>497.69</v>
      </c>
      <c r="Z25" s="8">
        <v>40</v>
      </c>
      <c r="AA25" s="7">
        <f t="shared" si="4"/>
        <v>17758.800000000003</v>
      </c>
      <c r="AB25" s="7">
        <f t="shared" si="5"/>
        <v>4994.6625000000004</v>
      </c>
      <c r="AC25" s="7">
        <f t="shared" si="18"/>
        <v>4994.6625000000004</v>
      </c>
      <c r="AD25" s="6">
        <v>0</v>
      </c>
      <c r="AE25" s="7">
        <f t="shared" si="7"/>
        <v>38625.39</v>
      </c>
      <c r="AF25" s="7">
        <f t="shared" si="8"/>
        <v>26638.2</v>
      </c>
      <c r="AG25" s="9">
        <f t="shared" si="19"/>
        <v>637409.59330399998</v>
      </c>
      <c r="AH25" s="10">
        <v>0</v>
      </c>
      <c r="AI25" s="10">
        <v>0</v>
      </c>
      <c r="AJ25" s="11">
        <f t="shared" si="10"/>
        <v>31870.479665199997</v>
      </c>
      <c r="AK25" s="10">
        <f t="shared" si="11"/>
        <v>177588</v>
      </c>
      <c r="AL25" s="12">
        <v>0</v>
      </c>
      <c r="AM25" s="10">
        <v>0</v>
      </c>
      <c r="AN25" s="12">
        <v>0</v>
      </c>
      <c r="AO25" s="13">
        <f>AG25+AJ25+AK25-AN25</f>
        <v>846868.07296919997</v>
      </c>
      <c r="AP25" s="11">
        <f t="shared" si="13"/>
        <v>1907.4894091249407</v>
      </c>
      <c r="AQ25" s="12"/>
      <c r="AR25" s="18"/>
      <c r="AS25" s="18"/>
      <c r="AT25" s="18">
        <v>51009839</v>
      </c>
      <c r="AU25" s="18">
        <v>-846868.07</v>
      </c>
      <c r="AV25" s="76">
        <f t="shared" si="17"/>
        <v>2.9692000243812799E-3</v>
      </c>
      <c r="AX25" s="116"/>
    </row>
    <row r="26" spans="1:50" ht="15" x14ac:dyDescent="0.25">
      <c r="A26" s="55">
        <v>45033</v>
      </c>
      <c r="B26" s="5" t="s">
        <v>414</v>
      </c>
      <c r="C26" s="5" t="s">
        <v>66</v>
      </c>
      <c r="D26" s="5">
        <v>25</v>
      </c>
      <c r="E26" s="4" t="s">
        <v>44</v>
      </c>
      <c r="F26" s="4" t="s">
        <v>45</v>
      </c>
      <c r="G26" s="4">
        <v>9800222848</v>
      </c>
      <c r="H26" s="7" t="s">
        <v>87</v>
      </c>
      <c r="I26" s="3">
        <v>45027</v>
      </c>
      <c r="J26" s="3" t="str">
        <f t="shared" si="14"/>
        <v>April</v>
      </c>
      <c r="K26" s="4"/>
      <c r="L26" s="6"/>
      <c r="M26" s="150">
        <v>3330023736</v>
      </c>
      <c r="N26" s="3">
        <v>44972</v>
      </c>
      <c r="O26" s="4">
        <v>61.56</v>
      </c>
      <c r="P26" s="4" t="s">
        <v>47</v>
      </c>
      <c r="Q26" s="4">
        <v>1034</v>
      </c>
      <c r="R26" s="7">
        <f t="shared" si="0"/>
        <v>63653.04</v>
      </c>
      <c r="S26" s="7">
        <f t="shared" si="1"/>
        <v>8911.4256000000005</v>
      </c>
      <c r="T26" s="7">
        <f t="shared" si="2"/>
        <v>2673.4276800000002</v>
      </c>
      <c r="U26" s="7">
        <f t="shared" si="3"/>
        <v>178.22851200000002</v>
      </c>
      <c r="V26" s="4">
        <f t="shared" si="15"/>
        <v>0</v>
      </c>
      <c r="W26" s="8">
        <v>0</v>
      </c>
      <c r="X26" s="8">
        <f t="shared" si="16"/>
        <v>1.1210201429499675</v>
      </c>
      <c r="Y26" s="4">
        <v>69.010000000000005</v>
      </c>
      <c r="Z26" s="8">
        <v>40</v>
      </c>
      <c r="AA26" s="7">
        <f t="shared" si="4"/>
        <v>2462.4</v>
      </c>
      <c r="AB26" s="7">
        <f t="shared" si="5"/>
        <v>692.55000000000007</v>
      </c>
      <c r="AC26" s="7">
        <f t="shared" si="18"/>
        <v>692.55000000000007</v>
      </c>
      <c r="AD26" s="6">
        <v>0</v>
      </c>
      <c r="AE26" s="7">
        <f t="shared" si="7"/>
        <v>5355.72</v>
      </c>
      <c r="AF26" s="7">
        <f t="shared" si="8"/>
        <v>3693.6000000000004</v>
      </c>
      <c r="AG26" s="9">
        <f t="shared" si="19"/>
        <v>88381.951791999993</v>
      </c>
      <c r="AH26" s="10">
        <v>0</v>
      </c>
      <c r="AI26" s="10">
        <v>0</v>
      </c>
      <c r="AJ26" s="11">
        <f t="shared" si="10"/>
        <v>4419.0975895999991</v>
      </c>
      <c r="AK26" s="10">
        <f t="shared" si="11"/>
        <v>24624</v>
      </c>
      <c r="AL26" s="12">
        <v>0</v>
      </c>
      <c r="AM26" s="10">
        <v>0</v>
      </c>
      <c r="AN26" s="12">
        <v>0</v>
      </c>
      <c r="AO26" s="13">
        <f>AG26+AJ26+AK26-AN26</f>
        <v>117425.04938159999</v>
      </c>
      <c r="AP26" s="11">
        <f t="shared" si="13"/>
        <v>1907.4894311500973</v>
      </c>
      <c r="AQ26" s="12"/>
      <c r="AR26" s="18"/>
      <c r="AS26" s="18"/>
      <c r="AT26" s="18">
        <v>51016158</v>
      </c>
      <c r="AU26" s="18">
        <v>-117425.06</v>
      </c>
      <c r="AV26" s="76">
        <f t="shared" si="17"/>
        <v>-1.0618400003295392E-2</v>
      </c>
      <c r="AX26" s="116"/>
    </row>
    <row r="27" spans="1:50" ht="15" x14ac:dyDescent="0.25">
      <c r="A27" s="55">
        <v>45033</v>
      </c>
      <c r="B27" s="5" t="s">
        <v>414</v>
      </c>
      <c r="C27" s="5" t="s">
        <v>66</v>
      </c>
      <c r="D27" s="5">
        <v>26</v>
      </c>
      <c r="E27" s="4" t="s">
        <v>44</v>
      </c>
      <c r="F27" s="4" t="s">
        <v>45</v>
      </c>
      <c r="G27" s="4">
        <v>9800222849</v>
      </c>
      <c r="H27" s="4" t="s">
        <v>88</v>
      </c>
      <c r="I27" s="3">
        <v>45029</v>
      </c>
      <c r="J27" s="3" t="str">
        <f t="shared" si="14"/>
        <v>April</v>
      </c>
      <c r="K27" s="4"/>
      <c r="L27" s="4"/>
      <c r="M27" s="150">
        <v>3330023736</v>
      </c>
      <c r="N27" s="3">
        <v>44972</v>
      </c>
      <c r="O27" s="4">
        <v>243.96</v>
      </c>
      <c r="P27" s="4" t="s">
        <v>47</v>
      </c>
      <c r="Q27" s="4">
        <v>1034</v>
      </c>
      <c r="R27" s="7">
        <f t="shared" si="0"/>
        <v>252254.64</v>
      </c>
      <c r="S27" s="7">
        <f t="shared" si="1"/>
        <v>35315.649599999997</v>
      </c>
      <c r="T27" s="7">
        <f t="shared" si="2"/>
        <v>10594.694879999999</v>
      </c>
      <c r="U27" s="7">
        <f t="shared" si="3"/>
        <v>706.31299199999989</v>
      </c>
      <c r="V27" s="4">
        <f t="shared" si="15"/>
        <v>0</v>
      </c>
      <c r="W27" s="8">
        <v>0</v>
      </c>
      <c r="X27" s="8">
        <f t="shared" si="16"/>
        <v>1.1210034431874079</v>
      </c>
      <c r="Y27" s="4">
        <v>273.48</v>
      </c>
      <c r="Z27" s="8">
        <v>40</v>
      </c>
      <c r="AA27" s="7">
        <f t="shared" si="4"/>
        <v>9758.4</v>
      </c>
      <c r="AB27" s="7">
        <f t="shared" si="5"/>
        <v>2744.55</v>
      </c>
      <c r="AC27" s="7">
        <f t="shared" si="18"/>
        <v>2744.55</v>
      </c>
      <c r="AD27" s="6">
        <v>0</v>
      </c>
      <c r="AE27" s="7">
        <f t="shared" si="7"/>
        <v>21224.52</v>
      </c>
      <c r="AF27" s="7">
        <f t="shared" si="8"/>
        <v>14637.6</v>
      </c>
      <c r="AG27" s="9">
        <f t="shared" si="19"/>
        <v>350254.39747200004</v>
      </c>
      <c r="AH27" s="10">
        <v>0</v>
      </c>
      <c r="AI27" s="10">
        <v>0</v>
      </c>
      <c r="AJ27" s="11">
        <f t="shared" si="10"/>
        <v>17512.719873600003</v>
      </c>
      <c r="AK27" s="10">
        <f t="shared" si="11"/>
        <v>97584</v>
      </c>
      <c r="AL27" s="12">
        <v>0</v>
      </c>
      <c r="AM27" s="10">
        <v>0</v>
      </c>
      <c r="AN27" s="12">
        <v>0</v>
      </c>
      <c r="AO27" s="13">
        <f t="shared" ref="AO27:AO31" si="20">AG27+AJ27+AK27-AN27</f>
        <v>465351.11734560004</v>
      </c>
      <c r="AP27" s="11">
        <f t="shared" si="13"/>
        <v>1907.4894136153468</v>
      </c>
      <c r="AQ27" s="12"/>
      <c r="AR27" s="18"/>
      <c r="AS27" s="18"/>
      <c r="AT27" s="18">
        <v>51016160</v>
      </c>
      <c r="AU27" s="18">
        <v>-465351.12</v>
      </c>
      <c r="AV27" s="76">
        <f t="shared" si="17"/>
        <v>-2.6543999556452036E-3</v>
      </c>
      <c r="AX27" s="116"/>
    </row>
    <row r="28" spans="1:50" ht="15" x14ac:dyDescent="0.25">
      <c r="A28" s="55">
        <v>45033</v>
      </c>
      <c r="B28" s="5" t="s">
        <v>414</v>
      </c>
      <c r="C28" s="5" t="s">
        <v>66</v>
      </c>
      <c r="D28" s="5">
        <v>27</v>
      </c>
      <c r="E28" s="4" t="s">
        <v>44</v>
      </c>
      <c r="F28" s="4" t="s">
        <v>45</v>
      </c>
      <c r="G28" s="4">
        <v>9800222850</v>
      </c>
      <c r="H28" s="4" t="s">
        <v>89</v>
      </c>
      <c r="I28" s="3">
        <v>45028</v>
      </c>
      <c r="J28" s="3" t="str">
        <f t="shared" si="14"/>
        <v>April</v>
      </c>
      <c r="K28" s="4"/>
      <c r="L28" s="4"/>
      <c r="M28" s="150">
        <v>3330023737</v>
      </c>
      <c r="N28" s="3">
        <v>44972</v>
      </c>
      <c r="O28" s="4">
        <v>61.28</v>
      </c>
      <c r="P28" s="4" t="s">
        <v>54</v>
      </c>
      <c r="Q28" s="4">
        <v>965</v>
      </c>
      <c r="R28" s="7">
        <f t="shared" si="0"/>
        <v>59135.200000000004</v>
      </c>
      <c r="S28" s="7">
        <f t="shared" si="1"/>
        <v>8278.9279999999999</v>
      </c>
      <c r="T28" s="7">
        <f t="shared" si="2"/>
        <v>2483.6783999999998</v>
      </c>
      <c r="U28" s="7">
        <f t="shared" si="3"/>
        <v>165.57856000000001</v>
      </c>
      <c r="V28" s="4">
        <f t="shared" si="15"/>
        <v>0</v>
      </c>
      <c r="W28" s="8">
        <v>0</v>
      </c>
      <c r="X28" s="8">
        <f t="shared" si="16"/>
        <v>1.0520561357702349</v>
      </c>
      <c r="Y28" s="4">
        <v>64.47</v>
      </c>
      <c r="Z28" s="8">
        <v>40</v>
      </c>
      <c r="AA28" s="7">
        <f t="shared" si="4"/>
        <v>2451.1999999999998</v>
      </c>
      <c r="AB28" s="7">
        <f t="shared" si="5"/>
        <v>689.4</v>
      </c>
      <c r="AC28" s="7">
        <f t="shared" si="18"/>
        <v>689.4</v>
      </c>
      <c r="AD28" s="6">
        <v>0</v>
      </c>
      <c r="AE28" s="7">
        <f t="shared" si="7"/>
        <v>5331.36</v>
      </c>
      <c r="AF28" s="7">
        <f t="shared" si="8"/>
        <v>3676.8</v>
      </c>
      <c r="AG28" s="9">
        <f t="shared" si="19"/>
        <v>82966.014959999986</v>
      </c>
      <c r="AH28" s="10">
        <v>0</v>
      </c>
      <c r="AI28" s="10">
        <v>0</v>
      </c>
      <c r="AJ28" s="11">
        <f t="shared" si="10"/>
        <v>4148.3007479999997</v>
      </c>
      <c r="AK28" s="10">
        <f t="shared" si="11"/>
        <v>24512</v>
      </c>
      <c r="AL28" s="12">
        <v>0</v>
      </c>
      <c r="AM28" s="10">
        <v>0</v>
      </c>
      <c r="AN28" s="12">
        <v>0</v>
      </c>
      <c r="AO28" s="13">
        <f t="shared" si="20"/>
        <v>111626.31570799998</v>
      </c>
      <c r="AP28" s="11">
        <f t="shared" si="13"/>
        <v>1821.5782589425585</v>
      </c>
      <c r="AQ28" s="12"/>
      <c r="AR28" s="18"/>
      <c r="AS28" s="18"/>
      <c r="AT28" s="18">
        <v>51009843</v>
      </c>
      <c r="AU28" s="18">
        <v>-111626.32</v>
      </c>
      <c r="AV28" s="76">
        <f t="shared" si="17"/>
        <v>-4.2920000269077718E-3</v>
      </c>
      <c r="AX28" s="116"/>
    </row>
    <row r="29" spans="1:50" ht="15" x14ac:dyDescent="0.25">
      <c r="A29" s="55">
        <v>45033</v>
      </c>
      <c r="B29" s="5" t="s">
        <v>414</v>
      </c>
      <c r="C29" s="5" t="s">
        <v>66</v>
      </c>
      <c r="D29" s="5">
        <v>28</v>
      </c>
      <c r="E29" s="4" t="s">
        <v>44</v>
      </c>
      <c r="F29" s="4" t="s">
        <v>45</v>
      </c>
      <c r="G29" s="4">
        <v>9800222851</v>
      </c>
      <c r="H29" s="4" t="s">
        <v>90</v>
      </c>
      <c r="I29" s="3">
        <v>45029</v>
      </c>
      <c r="J29" s="3" t="str">
        <f t="shared" si="14"/>
        <v>April</v>
      </c>
      <c r="K29" s="4"/>
      <c r="L29" s="4"/>
      <c r="M29" s="150">
        <v>3330023737</v>
      </c>
      <c r="N29" s="3">
        <v>44972</v>
      </c>
      <c r="O29" s="4">
        <v>774.01</v>
      </c>
      <c r="P29" s="4" t="s">
        <v>54</v>
      </c>
      <c r="Q29" s="4">
        <v>965</v>
      </c>
      <c r="R29" s="7">
        <f t="shared" si="0"/>
        <v>746919.65</v>
      </c>
      <c r="S29" s="7">
        <f t="shared" si="1"/>
        <v>104568.75099999999</v>
      </c>
      <c r="T29" s="7">
        <f t="shared" si="2"/>
        <v>31370.6253</v>
      </c>
      <c r="U29" s="7">
        <f t="shared" si="3"/>
        <v>2091.3750199999999</v>
      </c>
      <c r="V29" s="4">
        <f t="shared" si="15"/>
        <v>0</v>
      </c>
      <c r="W29" s="8">
        <v>0</v>
      </c>
      <c r="X29" s="8">
        <f t="shared" si="16"/>
        <v>1.0520019121199984</v>
      </c>
      <c r="Y29" s="4">
        <v>814.26</v>
      </c>
      <c r="Z29" s="8">
        <v>40</v>
      </c>
      <c r="AA29" s="7">
        <f t="shared" si="4"/>
        <v>30960.400000000001</v>
      </c>
      <c r="AB29" s="7">
        <f t="shared" si="5"/>
        <v>8707.6124999999993</v>
      </c>
      <c r="AC29" s="7">
        <f t="shared" si="18"/>
        <v>8707.6124999999993</v>
      </c>
      <c r="AD29" s="6">
        <v>0</v>
      </c>
      <c r="AE29" s="7">
        <f t="shared" si="7"/>
        <v>67338.87</v>
      </c>
      <c r="AF29" s="7">
        <f t="shared" si="8"/>
        <v>46440.6</v>
      </c>
      <c r="AG29" s="9">
        <f t="shared" si="19"/>
        <v>1047919.7563200002</v>
      </c>
      <c r="AH29" s="10">
        <v>0</v>
      </c>
      <c r="AI29" s="10">
        <v>0</v>
      </c>
      <c r="AJ29" s="11">
        <f t="shared" si="10"/>
        <v>52395.987816000001</v>
      </c>
      <c r="AK29" s="10">
        <f t="shared" si="11"/>
        <v>309604</v>
      </c>
      <c r="AL29" s="12">
        <v>0</v>
      </c>
      <c r="AM29" s="10">
        <v>0</v>
      </c>
      <c r="AN29" s="12">
        <v>0</v>
      </c>
      <c r="AO29" s="13">
        <f>AG29+AJ29+AK29-AN29+0.01</f>
        <v>1409919.7541360001</v>
      </c>
      <c r="AP29" s="11">
        <f t="shared" si="13"/>
        <v>1821.5782149274557</v>
      </c>
      <c r="AQ29" s="12"/>
      <c r="AR29" s="18"/>
      <c r="AS29" s="18"/>
      <c r="AT29" s="18">
        <v>51009845</v>
      </c>
      <c r="AU29" s="18">
        <v>-1409919.75</v>
      </c>
      <c r="AV29" s="76">
        <f t="shared" si="17"/>
        <v>4.1360000614076853E-3</v>
      </c>
      <c r="AX29" s="116"/>
    </row>
    <row r="30" spans="1:50" ht="15" x14ac:dyDescent="0.25">
      <c r="A30" s="55">
        <v>45033</v>
      </c>
      <c r="B30" s="5" t="s">
        <v>414</v>
      </c>
      <c r="C30" s="5" t="s">
        <v>66</v>
      </c>
      <c r="D30" s="5">
        <v>29</v>
      </c>
      <c r="E30" s="4" t="s">
        <v>44</v>
      </c>
      <c r="F30" s="4" t="s">
        <v>45</v>
      </c>
      <c r="G30" s="4">
        <v>9800222852</v>
      </c>
      <c r="H30" s="4" t="s">
        <v>91</v>
      </c>
      <c r="I30" s="3">
        <v>45026</v>
      </c>
      <c r="J30" s="3" t="str">
        <f t="shared" si="14"/>
        <v>April</v>
      </c>
      <c r="K30" s="4"/>
      <c r="L30" s="4"/>
      <c r="M30" s="150">
        <v>3330023779</v>
      </c>
      <c r="N30" s="3">
        <v>44973</v>
      </c>
      <c r="O30" s="4">
        <v>786.52</v>
      </c>
      <c r="P30" s="4" t="s">
        <v>54</v>
      </c>
      <c r="Q30" s="4">
        <v>965</v>
      </c>
      <c r="R30" s="7">
        <f t="shared" si="0"/>
        <v>758991.79999999993</v>
      </c>
      <c r="S30" s="7">
        <f t="shared" si="1"/>
        <v>106258.852</v>
      </c>
      <c r="T30" s="7">
        <f t="shared" si="2"/>
        <v>31877.655600000002</v>
      </c>
      <c r="U30" s="7">
        <f t="shared" si="3"/>
        <v>2125.17704</v>
      </c>
      <c r="V30" s="4">
        <f t="shared" si="15"/>
        <v>0</v>
      </c>
      <c r="W30" s="8">
        <v>0</v>
      </c>
      <c r="X30" s="8">
        <f t="shared" si="16"/>
        <v>1.0520012205665463</v>
      </c>
      <c r="Y30" s="4">
        <v>827.42</v>
      </c>
      <c r="Z30" s="8">
        <v>40</v>
      </c>
      <c r="AA30" s="7">
        <f t="shared" si="4"/>
        <v>31460.799999999999</v>
      </c>
      <c r="AB30" s="7">
        <f t="shared" si="5"/>
        <v>8848.35</v>
      </c>
      <c r="AC30" s="7">
        <f t="shared" si="18"/>
        <v>8848.35</v>
      </c>
      <c r="AD30" s="6">
        <v>0</v>
      </c>
      <c r="AE30" s="7">
        <f t="shared" si="7"/>
        <v>68427.240000000005</v>
      </c>
      <c r="AF30" s="7">
        <f t="shared" si="8"/>
        <v>47191.199999999997</v>
      </c>
      <c r="AG30" s="9">
        <f t="shared" si="19"/>
        <v>1064856.84464</v>
      </c>
      <c r="AH30" s="10">
        <v>0</v>
      </c>
      <c r="AI30" s="10">
        <v>0</v>
      </c>
      <c r="AJ30" s="11">
        <f t="shared" si="10"/>
        <v>53242.842231999995</v>
      </c>
      <c r="AK30" s="10">
        <f t="shared" si="11"/>
        <v>314608</v>
      </c>
      <c r="AL30" s="12">
        <v>0</v>
      </c>
      <c r="AM30" s="10">
        <v>0</v>
      </c>
      <c r="AN30" s="12">
        <v>0</v>
      </c>
      <c r="AO30" s="13">
        <f t="shared" si="20"/>
        <v>1432707.6868720001</v>
      </c>
      <c r="AP30" s="11">
        <f t="shared" si="13"/>
        <v>1821.5782012815951</v>
      </c>
      <c r="AQ30" s="12"/>
      <c r="AR30" s="18"/>
      <c r="AS30" s="18"/>
      <c r="AT30" s="18">
        <v>51009846</v>
      </c>
      <c r="AU30" s="18">
        <v>-1432707.69</v>
      </c>
      <c r="AV30" s="76">
        <f t="shared" si="17"/>
        <v>-3.1279998365789652E-3</v>
      </c>
      <c r="AX30" s="116"/>
    </row>
    <row r="31" spans="1:50" ht="15" x14ac:dyDescent="0.25">
      <c r="A31" s="55">
        <v>45033</v>
      </c>
      <c r="B31" s="5" t="s">
        <v>414</v>
      </c>
      <c r="C31" s="5" t="s">
        <v>66</v>
      </c>
      <c r="D31" s="5">
        <v>30</v>
      </c>
      <c r="E31" s="4" t="s">
        <v>44</v>
      </c>
      <c r="F31" s="4" t="s">
        <v>45</v>
      </c>
      <c r="G31" s="4">
        <v>9800222853</v>
      </c>
      <c r="H31" s="4" t="s">
        <v>92</v>
      </c>
      <c r="I31" s="3">
        <v>45027</v>
      </c>
      <c r="J31" s="3" t="str">
        <f t="shared" si="14"/>
        <v>April</v>
      </c>
      <c r="K31" s="4"/>
      <c r="L31" s="4"/>
      <c r="M31" s="150">
        <v>3330023779</v>
      </c>
      <c r="N31" s="3">
        <v>44973</v>
      </c>
      <c r="O31" s="4">
        <v>213.2</v>
      </c>
      <c r="P31" s="4" t="s">
        <v>54</v>
      </c>
      <c r="Q31" s="4">
        <v>965</v>
      </c>
      <c r="R31" s="7">
        <f t="shared" si="0"/>
        <v>205738</v>
      </c>
      <c r="S31" s="7">
        <f t="shared" si="1"/>
        <v>28803.319999999996</v>
      </c>
      <c r="T31" s="7">
        <f t="shared" si="2"/>
        <v>8640.9959999999992</v>
      </c>
      <c r="U31" s="7">
        <f t="shared" si="3"/>
        <v>576.06639999999993</v>
      </c>
      <c r="V31" s="4">
        <f t="shared" si="15"/>
        <v>0</v>
      </c>
      <c r="W31" s="8">
        <v>0</v>
      </c>
      <c r="X31" s="8">
        <f t="shared" si="16"/>
        <v>1.0520168855534708</v>
      </c>
      <c r="Y31" s="4">
        <v>224.29</v>
      </c>
      <c r="Z31" s="8">
        <v>40</v>
      </c>
      <c r="AA31" s="7">
        <f t="shared" si="4"/>
        <v>8528</v>
      </c>
      <c r="AB31" s="7">
        <f t="shared" si="5"/>
        <v>2398.5</v>
      </c>
      <c r="AC31" s="7">
        <f t="shared" si="18"/>
        <v>2398.5</v>
      </c>
      <c r="AD31" s="6">
        <v>0</v>
      </c>
      <c r="AE31" s="7">
        <f t="shared" si="7"/>
        <v>18548.399999999998</v>
      </c>
      <c r="AF31" s="7">
        <f t="shared" si="8"/>
        <v>12792</v>
      </c>
      <c r="AG31" s="9">
        <f t="shared" si="19"/>
        <v>288648.0724</v>
      </c>
      <c r="AH31" s="10">
        <v>0</v>
      </c>
      <c r="AI31" s="10">
        <v>0</v>
      </c>
      <c r="AJ31" s="11">
        <f t="shared" si="10"/>
        <v>14432.403619999999</v>
      </c>
      <c r="AK31" s="10">
        <f t="shared" si="11"/>
        <v>85280</v>
      </c>
      <c r="AL31" s="12">
        <v>0</v>
      </c>
      <c r="AM31" s="10">
        <v>0</v>
      </c>
      <c r="AN31" s="12">
        <v>0</v>
      </c>
      <c r="AO31" s="13">
        <f t="shared" si="20"/>
        <v>388360.47602</v>
      </c>
      <c r="AP31" s="11">
        <f t="shared" si="13"/>
        <v>1821.5782177298313</v>
      </c>
      <c r="AQ31" s="12"/>
      <c r="AR31" s="18"/>
      <c r="AS31" s="18"/>
      <c r="AT31" s="18">
        <v>51009848</v>
      </c>
      <c r="AU31" s="18">
        <v>-388360.48</v>
      </c>
      <c r="AV31" s="76">
        <f t="shared" si="17"/>
        <v>-3.9799999794922769E-3</v>
      </c>
      <c r="AX31" s="116"/>
    </row>
    <row r="32" spans="1:50" ht="15" x14ac:dyDescent="0.25">
      <c r="A32" s="55">
        <v>45033</v>
      </c>
      <c r="B32" s="5" t="s">
        <v>414</v>
      </c>
      <c r="C32" s="5" t="s">
        <v>66</v>
      </c>
      <c r="D32" s="5">
        <v>31</v>
      </c>
      <c r="E32" s="4" t="s">
        <v>44</v>
      </c>
      <c r="F32" s="4" t="s">
        <v>45</v>
      </c>
      <c r="G32" s="4">
        <v>9800222854</v>
      </c>
      <c r="H32" s="4" t="s">
        <v>93</v>
      </c>
      <c r="I32" s="3">
        <v>45028</v>
      </c>
      <c r="J32" s="3" t="str">
        <f t="shared" si="14"/>
        <v>April</v>
      </c>
      <c r="K32" s="4"/>
      <c r="L32" s="4"/>
      <c r="M32" s="150">
        <v>3330023779</v>
      </c>
      <c r="N32" s="3">
        <v>44973</v>
      </c>
      <c r="O32" s="4">
        <v>153.22</v>
      </c>
      <c r="P32" s="4" t="s">
        <v>54</v>
      </c>
      <c r="Q32" s="4">
        <v>965</v>
      </c>
      <c r="R32" s="7">
        <f t="shared" si="0"/>
        <v>147857.29999999999</v>
      </c>
      <c r="S32" s="7">
        <f t="shared" si="1"/>
        <v>20700.021999999997</v>
      </c>
      <c r="T32" s="7">
        <f t="shared" si="2"/>
        <v>6210.0065999999988</v>
      </c>
      <c r="U32" s="7">
        <f t="shared" si="3"/>
        <v>414.00043999999997</v>
      </c>
      <c r="V32" s="4">
        <f t="shared" si="15"/>
        <v>0</v>
      </c>
      <c r="W32" s="8">
        <v>0</v>
      </c>
      <c r="X32" s="8">
        <f t="shared" si="16"/>
        <v>1.0520167080015663</v>
      </c>
      <c r="Y32" s="4">
        <v>161.19</v>
      </c>
      <c r="Z32" s="8">
        <v>40</v>
      </c>
      <c r="AA32" s="7">
        <f t="shared" si="4"/>
        <v>6128.8</v>
      </c>
      <c r="AB32" s="7">
        <f t="shared" si="5"/>
        <v>1723.7249999999999</v>
      </c>
      <c r="AC32" s="7">
        <f t="shared" si="18"/>
        <v>1723.7249999999999</v>
      </c>
      <c r="AD32" s="6">
        <v>0</v>
      </c>
      <c r="AE32" s="7">
        <f t="shared" si="7"/>
        <v>13330.14</v>
      </c>
      <c r="AF32" s="7">
        <f t="shared" si="8"/>
        <v>9193.2000000000007</v>
      </c>
      <c r="AG32" s="9">
        <f t="shared" si="19"/>
        <v>207442.10904000001</v>
      </c>
      <c r="AH32" s="10">
        <v>0</v>
      </c>
      <c r="AI32" s="10">
        <v>0</v>
      </c>
      <c r="AJ32" s="11">
        <f t="shared" si="10"/>
        <v>10372.105452</v>
      </c>
      <c r="AK32" s="10">
        <f t="shared" si="11"/>
        <v>61288</v>
      </c>
      <c r="AL32" s="12">
        <v>0</v>
      </c>
      <c r="AM32" s="10">
        <v>0</v>
      </c>
      <c r="AN32" s="12">
        <v>0</v>
      </c>
      <c r="AO32" s="13">
        <f>AG32+AJ32+AK32-AN32+0.02</f>
        <v>279102.23449200002</v>
      </c>
      <c r="AP32" s="11">
        <f t="shared" si="13"/>
        <v>1821.5783480746641</v>
      </c>
      <c r="AQ32" s="12"/>
      <c r="AR32" s="18"/>
      <c r="AS32" s="18"/>
      <c r="AT32" s="18">
        <v>51009850</v>
      </c>
      <c r="AU32" s="18">
        <v>-279102.23</v>
      </c>
      <c r="AV32" s="76">
        <f t="shared" si="17"/>
        <v>4.4920000364072621E-3</v>
      </c>
      <c r="AX32" s="116"/>
    </row>
    <row r="33" spans="1:50" ht="15" x14ac:dyDescent="0.25">
      <c r="A33" s="55">
        <v>45033</v>
      </c>
      <c r="B33" s="5" t="s">
        <v>414</v>
      </c>
      <c r="C33" s="5" t="s">
        <v>66</v>
      </c>
      <c r="D33" s="5">
        <v>32</v>
      </c>
      <c r="E33" s="4" t="s">
        <v>44</v>
      </c>
      <c r="F33" s="4" t="s">
        <v>45</v>
      </c>
      <c r="G33" s="4">
        <v>9800222855</v>
      </c>
      <c r="H33" s="4" t="s">
        <v>94</v>
      </c>
      <c r="I33" s="3">
        <v>45029</v>
      </c>
      <c r="J33" s="3" t="str">
        <f t="shared" si="14"/>
        <v>April</v>
      </c>
      <c r="K33" s="4"/>
      <c r="L33" s="4"/>
      <c r="M33" s="150">
        <v>3330023779</v>
      </c>
      <c r="N33" s="3">
        <v>44973</v>
      </c>
      <c r="O33" s="4">
        <v>279.77</v>
      </c>
      <c r="P33" s="4" t="s">
        <v>54</v>
      </c>
      <c r="Q33" s="4">
        <v>965</v>
      </c>
      <c r="R33" s="7">
        <f t="shared" si="0"/>
        <v>269978.05</v>
      </c>
      <c r="S33" s="7">
        <f t="shared" si="1"/>
        <v>37796.926999999996</v>
      </c>
      <c r="T33" s="7">
        <f t="shared" si="2"/>
        <v>11339.078099999999</v>
      </c>
      <c r="U33" s="7">
        <f t="shared" si="3"/>
        <v>755.93853999999988</v>
      </c>
      <c r="V33" s="4">
        <f t="shared" si="15"/>
        <v>0</v>
      </c>
      <c r="W33" s="8">
        <v>0</v>
      </c>
      <c r="X33" s="8">
        <f t="shared" si="16"/>
        <v>1.0520070057547271</v>
      </c>
      <c r="Y33" s="4">
        <v>294.32</v>
      </c>
      <c r="Z33" s="8">
        <v>40</v>
      </c>
      <c r="AA33" s="7">
        <f t="shared" si="4"/>
        <v>11190.8</v>
      </c>
      <c r="AB33" s="7">
        <f t="shared" si="5"/>
        <v>3147.4124999999999</v>
      </c>
      <c r="AC33" s="7">
        <f t="shared" si="18"/>
        <v>3147.4124999999999</v>
      </c>
      <c r="AD33" s="6">
        <v>0</v>
      </c>
      <c r="AE33" s="7">
        <f t="shared" si="7"/>
        <v>24339.989999999998</v>
      </c>
      <c r="AF33" s="7">
        <f t="shared" si="8"/>
        <v>16786.199999999997</v>
      </c>
      <c r="AG33" s="9">
        <f t="shared" si="19"/>
        <v>378776.12863999989</v>
      </c>
      <c r="AH33" s="10">
        <v>0</v>
      </c>
      <c r="AI33" s="10">
        <v>0</v>
      </c>
      <c r="AJ33" s="11">
        <f t="shared" si="10"/>
        <v>18938.806431999994</v>
      </c>
      <c r="AK33" s="10">
        <f t="shared" si="11"/>
        <v>111908</v>
      </c>
      <c r="AL33" s="12">
        <v>0</v>
      </c>
      <c r="AM33" s="10">
        <v>0</v>
      </c>
      <c r="AN33" s="12">
        <v>0</v>
      </c>
      <c r="AO33" s="13">
        <f>AG33+AJ33+AK33-AN33</f>
        <v>509622.93507199991</v>
      </c>
      <c r="AP33" s="11">
        <f t="shared" si="13"/>
        <v>1821.5782073560422</v>
      </c>
      <c r="AQ33" s="12"/>
      <c r="AR33" s="18"/>
      <c r="AS33" s="18"/>
      <c r="AT33" s="18">
        <v>51009851</v>
      </c>
      <c r="AU33" s="18">
        <v>-509622.94</v>
      </c>
      <c r="AV33" s="76">
        <f t="shared" si="17"/>
        <v>-4.9280000966973603E-3</v>
      </c>
      <c r="AX33" s="116"/>
    </row>
    <row r="34" spans="1:50" ht="15" x14ac:dyDescent="0.25">
      <c r="A34" s="55">
        <v>45034</v>
      </c>
      <c r="B34" s="5" t="s">
        <v>414</v>
      </c>
      <c r="C34" s="5" t="s">
        <v>66</v>
      </c>
      <c r="D34" s="5">
        <v>33</v>
      </c>
      <c r="E34" s="4" t="s">
        <v>44</v>
      </c>
      <c r="F34" s="4" t="s">
        <v>45</v>
      </c>
      <c r="G34" s="4">
        <v>9800224532</v>
      </c>
      <c r="H34" s="4" t="s">
        <v>95</v>
      </c>
      <c r="I34" s="3">
        <v>45030</v>
      </c>
      <c r="J34" s="3" t="str">
        <f t="shared" si="14"/>
        <v>April</v>
      </c>
      <c r="K34" s="4"/>
      <c r="L34" s="4"/>
      <c r="M34" s="150">
        <v>3330022715</v>
      </c>
      <c r="N34" s="3">
        <v>44961</v>
      </c>
      <c r="O34" s="4">
        <v>222.98</v>
      </c>
      <c r="P34" s="4" t="s">
        <v>47</v>
      </c>
      <c r="Q34" s="4">
        <v>1034</v>
      </c>
      <c r="R34" s="7">
        <f t="shared" si="0"/>
        <v>230561.31999999998</v>
      </c>
      <c r="S34" s="7">
        <f t="shared" si="1"/>
        <v>32278.584799999997</v>
      </c>
      <c r="T34" s="7">
        <f t="shared" si="2"/>
        <v>9683.5754399999987</v>
      </c>
      <c r="U34" s="7">
        <f t="shared" si="3"/>
        <v>645.57169599999997</v>
      </c>
      <c r="V34" s="4">
        <f t="shared" si="15"/>
        <v>0</v>
      </c>
      <c r="W34" s="8">
        <v>0</v>
      </c>
      <c r="X34" s="8">
        <f t="shared" si="16"/>
        <v>1.1209973988698538</v>
      </c>
      <c r="Y34" s="4">
        <v>249.96</v>
      </c>
      <c r="Z34" s="8">
        <v>40</v>
      </c>
      <c r="AA34" s="7">
        <f t="shared" si="4"/>
        <v>8919.1999999999989</v>
      </c>
      <c r="AB34" s="7">
        <f t="shared" si="5"/>
        <v>2508.5250000000001</v>
      </c>
      <c r="AC34" s="7">
        <f t="shared" si="18"/>
        <v>2508.5250000000001</v>
      </c>
      <c r="AD34" s="6">
        <v>0</v>
      </c>
      <c r="AE34" s="7">
        <f t="shared" si="7"/>
        <v>19399.259999999998</v>
      </c>
      <c r="AF34" s="7">
        <f t="shared" si="8"/>
        <v>13378.8</v>
      </c>
      <c r="AG34" s="9">
        <f t="shared" si="19"/>
        <v>320133.32193600002</v>
      </c>
      <c r="AH34" s="10">
        <v>0</v>
      </c>
      <c r="AI34" s="10">
        <v>0</v>
      </c>
      <c r="AJ34" s="11">
        <f t="shared" si="10"/>
        <v>16006.666096800001</v>
      </c>
      <c r="AK34" s="10">
        <f t="shared" si="11"/>
        <v>89192</v>
      </c>
      <c r="AL34" s="12">
        <v>0</v>
      </c>
      <c r="AM34" s="10">
        <v>0</v>
      </c>
      <c r="AN34" s="12">
        <v>0</v>
      </c>
      <c r="AO34" s="13">
        <f>AG34+AJ34+AK34-AN34</f>
        <v>425331.98803280003</v>
      </c>
      <c r="AP34" s="11">
        <f t="shared" si="13"/>
        <v>1907.4894072688135</v>
      </c>
      <c r="AQ34" s="12"/>
      <c r="AR34" s="18"/>
      <c r="AS34" s="18"/>
      <c r="AT34" s="18">
        <v>51009852</v>
      </c>
      <c r="AU34" s="18">
        <v>-425331.99</v>
      </c>
      <c r="AV34" s="76">
        <f t="shared" si="17"/>
        <v>-1.9671999616548419E-3</v>
      </c>
      <c r="AX34" s="116"/>
    </row>
    <row r="35" spans="1:50" ht="15" x14ac:dyDescent="0.25">
      <c r="A35" s="55">
        <v>45034</v>
      </c>
      <c r="B35" s="5" t="s">
        <v>414</v>
      </c>
      <c r="C35" s="5" t="s">
        <v>66</v>
      </c>
      <c r="D35" s="5">
        <v>34</v>
      </c>
      <c r="E35" s="4" t="s">
        <v>44</v>
      </c>
      <c r="F35" s="4" t="s">
        <v>45</v>
      </c>
      <c r="G35" s="4">
        <v>9800224535</v>
      </c>
      <c r="H35" s="4" t="s">
        <v>96</v>
      </c>
      <c r="I35" s="3">
        <v>45030</v>
      </c>
      <c r="J35" s="3" t="str">
        <f t="shared" si="14"/>
        <v>April</v>
      </c>
      <c r="K35" s="4"/>
      <c r="L35" s="4"/>
      <c r="M35" s="150">
        <v>3330023736</v>
      </c>
      <c r="N35" s="3">
        <v>44972</v>
      </c>
      <c r="O35" s="4">
        <v>105.44</v>
      </c>
      <c r="P35" s="4" t="s">
        <v>47</v>
      </c>
      <c r="Q35" s="4">
        <v>1034</v>
      </c>
      <c r="R35" s="7">
        <f t="shared" si="0"/>
        <v>109024.95999999999</v>
      </c>
      <c r="S35" s="7">
        <f t="shared" si="1"/>
        <v>15263.4944</v>
      </c>
      <c r="T35" s="7">
        <f t="shared" si="2"/>
        <v>4579.0483199999999</v>
      </c>
      <c r="U35" s="7">
        <f t="shared" si="3"/>
        <v>305.26988799999998</v>
      </c>
      <c r="V35" s="4">
        <f t="shared" si="15"/>
        <v>0</v>
      </c>
      <c r="W35" s="8">
        <v>0</v>
      </c>
      <c r="X35" s="8">
        <f t="shared" si="16"/>
        <v>1.1210166919575115</v>
      </c>
      <c r="Y35" s="4">
        <v>118.2</v>
      </c>
      <c r="Z35" s="8">
        <v>40</v>
      </c>
      <c r="AA35" s="7">
        <f t="shared" si="4"/>
        <v>4217.6000000000004</v>
      </c>
      <c r="AB35" s="7">
        <f t="shared" si="5"/>
        <v>1186.2</v>
      </c>
      <c r="AC35" s="7">
        <f t="shared" si="18"/>
        <v>1186.2</v>
      </c>
      <c r="AD35" s="6">
        <v>0</v>
      </c>
      <c r="AE35" s="7">
        <f t="shared" si="7"/>
        <v>9173.2800000000007</v>
      </c>
      <c r="AF35" s="7">
        <f t="shared" si="8"/>
        <v>6326.4</v>
      </c>
      <c r="AG35" s="9">
        <f t="shared" si="19"/>
        <v>151380.652608</v>
      </c>
      <c r="AH35" s="10">
        <v>0</v>
      </c>
      <c r="AI35" s="10">
        <v>0</v>
      </c>
      <c r="AJ35" s="11">
        <f t="shared" si="10"/>
        <v>7569.0326304</v>
      </c>
      <c r="AK35" s="10">
        <f t="shared" si="11"/>
        <v>42176</v>
      </c>
      <c r="AL35" s="12">
        <v>0</v>
      </c>
      <c r="AM35" s="10">
        <v>0</v>
      </c>
      <c r="AN35" s="12">
        <v>0</v>
      </c>
      <c r="AO35" s="13">
        <f>AG35+AJ35+AK35-AN35-0.01</f>
        <v>201125.6752384</v>
      </c>
      <c r="AP35" s="11">
        <f t="shared" si="13"/>
        <v>1907.4893326858878</v>
      </c>
      <c r="AQ35" s="12"/>
      <c r="AR35" s="18"/>
      <c r="AS35" s="18"/>
      <c r="AT35" s="18">
        <v>51016165</v>
      </c>
      <c r="AU35" s="18">
        <v>-201125.68</v>
      </c>
      <c r="AV35" s="76">
        <f t="shared" si="17"/>
        <v>-4.7615999937988818E-3</v>
      </c>
      <c r="AX35" s="116"/>
    </row>
    <row r="36" spans="1:50" ht="15" x14ac:dyDescent="0.25">
      <c r="A36" s="55">
        <v>45034</v>
      </c>
      <c r="B36" s="5" t="s">
        <v>414</v>
      </c>
      <c r="C36" s="5" t="s">
        <v>66</v>
      </c>
      <c r="D36" s="5">
        <v>35</v>
      </c>
      <c r="E36" s="4" t="s">
        <v>44</v>
      </c>
      <c r="F36" s="4" t="s">
        <v>45</v>
      </c>
      <c r="G36" s="4">
        <v>9800224536</v>
      </c>
      <c r="H36" s="4" t="s">
        <v>97</v>
      </c>
      <c r="I36" s="3">
        <v>45030</v>
      </c>
      <c r="J36" s="3" t="str">
        <f t="shared" si="14"/>
        <v>April</v>
      </c>
      <c r="K36" s="4"/>
      <c r="L36" s="4"/>
      <c r="M36" s="150">
        <v>3330023737</v>
      </c>
      <c r="N36" s="3">
        <v>44972</v>
      </c>
      <c r="O36" s="4">
        <v>273.47000000000003</v>
      </c>
      <c r="P36" s="4" t="s">
        <v>54</v>
      </c>
      <c r="Q36" s="4">
        <v>965</v>
      </c>
      <c r="R36" s="7">
        <f t="shared" si="0"/>
        <v>263898.55000000005</v>
      </c>
      <c r="S36" s="7">
        <f t="shared" si="1"/>
        <v>36945.796999999999</v>
      </c>
      <c r="T36" s="7">
        <f t="shared" si="2"/>
        <v>11083.739099999999</v>
      </c>
      <c r="U36" s="7">
        <f t="shared" si="3"/>
        <v>738.91593999999998</v>
      </c>
      <c r="V36" s="4">
        <f t="shared" si="15"/>
        <v>0</v>
      </c>
      <c r="W36" s="8">
        <v>0</v>
      </c>
      <c r="X36" s="8">
        <f t="shared" si="16"/>
        <v>1.0519983910483781</v>
      </c>
      <c r="Y36" s="4">
        <v>287.69</v>
      </c>
      <c r="Z36" s="8">
        <v>40</v>
      </c>
      <c r="AA36" s="7">
        <f t="shared" si="4"/>
        <v>10938.800000000001</v>
      </c>
      <c r="AB36" s="7">
        <f t="shared" si="5"/>
        <v>3076.5375000000004</v>
      </c>
      <c r="AC36" s="7">
        <f t="shared" si="18"/>
        <v>3076.5375000000004</v>
      </c>
      <c r="AD36" s="6">
        <v>0</v>
      </c>
      <c r="AE36" s="7">
        <f t="shared" si="7"/>
        <v>23791.890000000003</v>
      </c>
      <c r="AF36" s="7">
        <f t="shared" si="8"/>
        <v>16408.2</v>
      </c>
      <c r="AG36" s="9">
        <f t="shared" si="19"/>
        <v>370246.65704000002</v>
      </c>
      <c r="AH36" s="10">
        <v>0</v>
      </c>
      <c r="AI36" s="10">
        <v>0</v>
      </c>
      <c r="AJ36" s="11">
        <f t="shared" si="10"/>
        <v>18512.332852</v>
      </c>
      <c r="AK36" s="10">
        <f t="shared" si="11"/>
        <v>109388.00000000001</v>
      </c>
      <c r="AL36" s="12">
        <v>0</v>
      </c>
      <c r="AM36" s="10">
        <v>0</v>
      </c>
      <c r="AN36" s="12">
        <v>0</v>
      </c>
      <c r="AO36" s="13">
        <f>AG36+AJ36+AK36-AN36+0.01</f>
        <v>498146.99989200005</v>
      </c>
      <c r="AP36" s="11">
        <f t="shared" si="13"/>
        <v>1821.5782348776831</v>
      </c>
      <c r="AQ36" s="12"/>
      <c r="AR36" s="18"/>
      <c r="AS36" s="18"/>
      <c r="AT36" s="18">
        <v>51009855</v>
      </c>
      <c r="AU36" s="18">
        <v>-498147</v>
      </c>
      <c r="AV36" s="76">
        <f t="shared" si="17"/>
        <v>-1.0799994925037026E-4</v>
      </c>
      <c r="AX36" s="116"/>
    </row>
    <row r="37" spans="1:50" ht="15" x14ac:dyDescent="0.25">
      <c r="A37" s="55">
        <v>45034</v>
      </c>
      <c r="B37" s="5" t="s">
        <v>414</v>
      </c>
      <c r="C37" s="5" t="s">
        <v>66</v>
      </c>
      <c r="D37" s="5">
        <v>36</v>
      </c>
      <c r="E37" s="4" t="s">
        <v>44</v>
      </c>
      <c r="F37" s="4" t="s">
        <v>45</v>
      </c>
      <c r="G37" s="4">
        <v>9800224537</v>
      </c>
      <c r="H37" s="4" t="s">
        <v>98</v>
      </c>
      <c r="I37" s="3">
        <v>45030</v>
      </c>
      <c r="J37" s="3" t="str">
        <f t="shared" si="14"/>
        <v>April</v>
      </c>
      <c r="K37" s="4"/>
      <c r="L37" s="4"/>
      <c r="M37" s="150">
        <v>3330023779</v>
      </c>
      <c r="N37" s="3">
        <v>44973</v>
      </c>
      <c r="O37" s="4">
        <v>536.48</v>
      </c>
      <c r="P37" s="4" t="s">
        <v>54</v>
      </c>
      <c r="Q37" s="4">
        <v>965</v>
      </c>
      <c r="R37" s="7">
        <f t="shared" si="0"/>
        <v>517703.2</v>
      </c>
      <c r="S37" s="7">
        <f t="shared" si="1"/>
        <v>72478.448000000004</v>
      </c>
      <c r="T37" s="7">
        <f t="shared" si="2"/>
        <v>21743.5344</v>
      </c>
      <c r="U37" s="7">
        <f t="shared" si="3"/>
        <v>1449.5689600000001</v>
      </c>
      <c r="V37" s="4">
        <f t="shared" si="15"/>
        <v>0</v>
      </c>
      <c r="W37" s="8">
        <v>0</v>
      </c>
      <c r="X37" s="8">
        <f t="shared" si="16"/>
        <v>1.0520056665672533</v>
      </c>
      <c r="Y37" s="4">
        <v>564.38</v>
      </c>
      <c r="Z37" s="8">
        <v>40</v>
      </c>
      <c r="AA37" s="7">
        <f t="shared" si="4"/>
        <v>21459.200000000001</v>
      </c>
      <c r="AB37" s="7">
        <f t="shared" si="5"/>
        <v>6035.4000000000005</v>
      </c>
      <c r="AC37" s="7">
        <f t="shared" si="18"/>
        <v>6035.4000000000005</v>
      </c>
      <c r="AD37" s="6">
        <v>0</v>
      </c>
      <c r="AE37" s="7">
        <f t="shared" si="7"/>
        <v>46673.760000000002</v>
      </c>
      <c r="AF37" s="7">
        <f t="shared" si="8"/>
        <v>32188.800000000003</v>
      </c>
      <c r="AG37" s="9">
        <f t="shared" si="19"/>
        <v>726331.69136000006</v>
      </c>
      <c r="AH37" s="10">
        <v>0</v>
      </c>
      <c r="AI37" s="10">
        <v>0</v>
      </c>
      <c r="AJ37" s="11">
        <f t="shared" si="10"/>
        <v>36316.584568000006</v>
      </c>
      <c r="AK37" s="10">
        <f t="shared" si="11"/>
        <v>214592</v>
      </c>
      <c r="AL37" s="12">
        <v>0</v>
      </c>
      <c r="AM37" s="10">
        <v>0</v>
      </c>
      <c r="AN37" s="12">
        <v>0</v>
      </c>
      <c r="AO37" s="13">
        <f>AG37+AJ37+AK37-AN37+0.01</f>
        <v>977240.28592800011</v>
      </c>
      <c r="AP37" s="11">
        <f t="shared" si="13"/>
        <v>1821.5782245899197</v>
      </c>
      <c r="AQ37" s="12"/>
      <c r="AR37" s="18"/>
      <c r="AS37" s="18"/>
      <c r="AT37" s="18">
        <v>51009856</v>
      </c>
      <c r="AU37" s="18">
        <v>-977240.29</v>
      </c>
      <c r="AV37" s="76">
        <f t="shared" si="17"/>
        <v>-4.0719999233260751E-3</v>
      </c>
      <c r="AX37" s="116"/>
    </row>
    <row r="38" spans="1:50" ht="15" x14ac:dyDescent="0.25">
      <c r="A38" s="97">
        <v>45034</v>
      </c>
      <c r="B38" s="5" t="s">
        <v>414</v>
      </c>
      <c r="C38" s="5" t="s">
        <v>66</v>
      </c>
      <c r="D38" s="5">
        <v>37</v>
      </c>
      <c r="E38" s="4" t="s">
        <v>44</v>
      </c>
      <c r="F38" s="4" t="s">
        <v>45</v>
      </c>
      <c r="G38" s="4">
        <v>9800225654</v>
      </c>
      <c r="H38" s="5" t="s">
        <v>117</v>
      </c>
      <c r="I38" s="15">
        <v>45031</v>
      </c>
      <c r="J38" s="15" t="str">
        <f t="shared" si="14"/>
        <v>April</v>
      </c>
      <c r="K38" s="4"/>
      <c r="L38" s="5"/>
      <c r="M38" s="150">
        <v>3330022715</v>
      </c>
      <c r="N38" s="3">
        <v>44961</v>
      </c>
      <c r="O38" s="4">
        <v>311.14999999999998</v>
      </c>
      <c r="P38" s="4" t="s">
        <v>47</v>
      </c>
      <c r="Q38" s="4">
        <v>1034</v>
      </c>
      <c r="R38" s="7">
        <f t="shared" si="0"/>
        <v>321729.09999999998</v>
      </c>
      <c r="S38" s="7">
        <f t="shared" si="1"/>
        <v>45042.073999999993</v>
      </c>
      <c r="T38" s="7">
        <f t="shared" si="2"/>
        <v>13512.622199999998</v>
      </c>
      <c r="U38" s="7">
        <f t="shared" si="3"/>
        <v>900.84147999999982</v>
      </c>
      <c r="V38" s="4">
        <f t="shared" si="15"/>
        <v>0</v>
      </c>
      <c r="W38" s="8">
        <v>0</v>
      </c>
      <c r="X38" s="8">
        <f t="shared" si="16"/>
        <v>1.121002731801382</v>
      </c>
      <c r="Y38" s="16">
        <v>348.8</v>
      </c>
      <c r="Z38" s="8">
        <v>40</v>
      </c>
      <c r="AA38" s="7">
        <f t="shared" si="4"/>
        <v>12446</v>
      </c>
      <c r="AB38" s="7">
        <f t="shared" si="5"/>
        <v>3500.4374999999995</v>
      </c>
      <c r="AC38" s="7">
        <f t="shared" si="18"/>
        <v>3500.4374999999995</v>
      </c>
      <c r="AD38" s="6">
        <v>0</v>
      </c>
      <c r="AE38" s="7">
        <f t="shared" si="7"/>
        <v>27070.05</v>
      </c>
      <c r="AF38" s="7">
        <f t="shared" si="8"/>
        <v>18669</v>
      </c>
      <c r="AG38" s="9">
        <f t="shared" si="19"/>
        <v>446719.36267999996</v>
      </c>
      <c r="AH38" s="10">
        <v>0</v>
      </c>
      <c r="AI38" s="10">
        <v>0</v>
      </c>
      <c r="AJ38" s="11">
        <f t="shared" si="10"/>
        <v>22335.968133999999</v>
      </c>
      <c r="AK38" s="10">
        <f t="shared" si="11"/>
        <v>124459.99999999999</v>
      </c>
      <c r="AL38" s="12">
        <v>0</v>
      </c>
      <c r="AM38" s="10">
        <v>0</v>
      </c>
      <c r="AN38" s="12">
        <v>0</v>
      </c>
      <c r="AO38" s="13">
        <f>AG38+AJ38+AK38-AN38+0.01</f>
        <v>593515.340814</v>
      </c>
      <c r="AP38" s="11">
        <f t="shared" si="13"/>
        <v>1907.4894450072313</v>
      </c>
      <c r="AQ38" s="12"/>
      <c r="AR38" s="18"/>
      <c r="AS38" s="18"/>
      <c r="AT38" s="18">
        <v>51009861</v>
      </c>
      <c r="AU38" s="18">
        <v>-593515.32999999996</v>
      </c>
      <c r="AV38" s="76">
        <f t="shared" si="17"/>
        <v>1.0814000037498772E-2</v>
      </c>
      <c r="AX38" s="116"/>
    </row>
    <row r="39" spans="1:50" ht="15" x14ac:dyDescent="0.25">
      <c r="A39" s="97">
        <v>45034</v>
      </c>
      <c r="B39" s="5" t="s">
        <v>414</v>
      </c>
      <c r="C39" s="5" t="s">
        <v>66</v>
      </c>
      <c r="D39" s="5">
        <v>38</v>
      </c>
      <c r="E39" s="4" t="s">
        <v>44</v>
      </c>
      <c r="F39" s="4" t="s">
        <v>45</v>
      </c>
      <c r="G39" s="4">
        <v>9800225655</v>
      </c>
      <c r="H39" s="5" t="s">
        <v>118</v>
      </c>
      <c r="I39" s="15">
        <v>45032</v>
      </c>
      <c r="J39" s="15" t="str">
        <f t="shared" si="14"/>
        <v>April</v>
      </c>
      <c r="K39" s="4"/>
      <c r="L39" s="5"/>
      <c r="M39" s="150">
        <v>3330022715</v>
      </c>
      <c r="N39" s="3">
        <v>44961</v>
      </c>
      <c r="O39" s="4">
        <v>92.34</v>
      </c>
      <c r="P39" s="4" t="s">
        <v>47</v>
      </c>
      <c r="Q39" s="4">
        <v>1034</v>
      </c>
      <c r="R39" s="7">
        <f t="shared" si="0"/>
        <v>95479.56</v>
      </c>
      <c r="S39" s="7">
        <f t="shared" si="1"/>
        <v>13367.1384</v>
      </c>
      <c r="T39" s="7">
        <f t="shared" si="2"/>
        <v>4010.1415200000001</v>
      </c>
      <c r="U39" s="7">
        <f t="shared" si="3"/>
        <v>267.34276799999998</v>
      </c>
      <c r="V39" s="4">
        <f t="shared" si="15"/>
        <v>0</v>
      </c>
      <c r="W39" s="8">
        <v>0</v>
      </c>
      <c r="X39" s="8">
        <f t="shared" si="16"/>
        <v>1.1209659952350011</v>
      </c>
      <c r="Y39" s="16">
        <v>103.51</v>
      </c>
      <c r="Z39" s="8">
        <v>40</v>
      </c>
      <c r="AA39" s="7">
        <f t="shared" si="4"/>
        <v>3693.6000000000004</v>
      </c>
      <c r="AB39" s="7">
        <f t="shared" si="5"/>
        <v>1038.825</v>
      </c>
      <c r="AC39" s="7">
        <f t="shared" si="18"/>
        <v>1038.825</v>
      </c>
      <c r="AD39" s="6">
        <v>0</v>
      </c>
      <c r="AE39" s="7">
        <f t="shared" si="7"/>
        <v>8033.58</v>
      </c>
      <c r="AF39" s="7">
        <f t="shared" si="8"/>
        <v>5540.4000000000005</v>
      </c>
      <c r="AG39" s="9">
        <f t="shared" si="19"/>
        <v>132572.92268799999</v>
      </c>
      <c r="AH39" s="10">
        <v>0</v>
      </c>
      <c r="AI39" s="10">
        <v>0</v>
      </c>
      <c r="AJ39" s="11">
        <f t="shared" si="10"/>
        <v>6628.6461343999999</v>
      </c>
      <c r="AK39" s="10">
        <f t="shared" si="11"/>
        <v>36936</v>
      </c>
      <c r="AL39" s="12">
        <v>0</v>
      </c>
      <c r="AM39" s="10">
        <v>0</v>
      </c>
      <c r="AN39" s="12">
        <v>0</v>
      </c>
      <c r="AO39" s="13">
        <f>AG39+AJ39+AK39-AN39+0.01</f>
        <v>176137.57882240001</v>
      </c>
      <c r="AP39" s="11">
        <f t="shared" si="13"/>
        <v>1907.4894825904269</v>
      </c>
      <c r="AQ39" s="12"/>
      <c r="AR39" s="18"/>
      <c r="AS39" s="18"/>
      <c r="AT39" s="18">
        <v>51009867</v>
      </c>
      <c r="AU39" s="18">
        <v>-176137.58</v>
      </c>
      <c r="AV39" s="76">
        <f t="shared" si="17"/>
        <v>-1.1775999737437814E-3</v>
      </c>
      <c r="AX39" s="116"/>
    </row>
    <row r="40" spans="1:50" ht="15" x14ac:dyDescent="0.25">
      <c r="A40" s="97">
        <v>45034</v>
      </c>
      <c r="B40" s="5" t="s">
        <v>414</v>
      </c>
      <c r="C40" s="5" t="s">
        <v>66</v>
      </c>
      <c r="D40" s="5">
        <v>39</v>
      </c>
      <c r="E40" s="4" t="s">
        <v>44</v>
      </c>
      <c r="F40" s="4" t="s">
        <v>45</v>
      </c>
      <c r="G40" s="4">
        <v>9800225656</v>
      </c>
      <c r="H40" s="5" t="s">
        <v>119</v>
      </c>
      <c r="I40" s="15">
        <v>45033</v>
      </c>
      <c r="J40" s="15" t="str">
        <f t="shared" si="14"/>
        <v>April</v>
      </c>
      <c r="K40" s="4"/>
      <c r="L40" s="5"/>
      <c r="M40" s="150">
        <v>3330022715</v>
      </c>
      <c r="N40" s="3">
        <v>44961</v>
      </c>
      <c r="O40" s="4">
        <v>119.71</v>
      </c>
      <c r="P40" s="4" t="s">
        <v>47</v>
      </c>
      <c r="Q40" s="4">
        <v>1034</v>
      </c>
      <c r="R40" s="7">
        <f t="shared" si="0"/>
        <v>123780.14</v>
      </c>
      <c r="S40" s="7">
        <f t="shared" si="1"/>
        <v>17329.219599999997</v>
      </c>
      <c r="T40" s="7">
        <f t="shared" si="2"/>
        <v>5198.765879999999</v>
      </c>
      <c r="U40" s="7">
        <f t="shared" si="3"/>
        <v>346.58439199999992</v>
      </c>
      <c r="V40" s="4">
        <f t="shared" si="15"/>
        <v>0</v>
      </c>
      <c r="W40" s="8">
        <v>0</v>
      </c>
      <c r="X40" s="8">
        <f t="shared" si="16"/>
        <v>1.1209589842118453</v>
      </c>
      <c r="Y40" s="16">
        <v>134.19</v>
      </c>
      <c r="Z40" s="8">
        <v>40</v>
      </c>
      <c r="AA40" s="7">
        <f t="shared" si="4"/>
        <v>4788.3999999999996</v>
      </c>
      <c r="AB40" s="7">
        <f t="shared" si="5"/>
        <v>1346.7375</v>
      </c>
      <c r="AC40" s="7">
        <f t="shared" si="18"/>
        <v>1346.7375</v>
      </c>
      <c r="AD40" s="6">
        <v>0</v>
      </c>
      <c r="AE40" s="7">
        <f t="shared" si="7"/>
        <v>10414.769999999999</v>
      </c>
      <c r="AF40" s="7">
        <f t="shared" si="8"/>
        <v>7182.5999999999995</v>
      </c>
      <c r="AG40" s="9">
        <f t="shared" si="19"/>
        <v>171868.14487199995</v>
      </c>
      <c r="AH40" s="10">
        <v>0</v>
      </c>
      <c r="AI40" s="10">
        <v>0</v>
      </c>
      <c r="AJ40" s="11">
        <f t="shared" si="10"/>
        <v>8593.4072435999969</v>
      </c>
      <c r="AK40" s="10">
        <f t="shared" si="11"/>
        <v>47884</v>
      </c>
      <c r="AL40" s="12">
        <v>0</v>
      </c>
      <c r="AM40" s="10">
        <v>0</v>
      </c>
      <c r="AN40" s="12">
        <v>0</v>
      </c>
      <c r="AO40" s="13">
        <f>AG40+AJ40+AK40-AN40+0.01</f>
        <v>228345.56211559995</v>
      </c>
      <c r="AP40" s="11">
        <f t="shared" si="13"/>
        <v>1907.4894504686322</v>
      </c>
      <c r="AQ40" s="14"/>
      <c r="AR40" s="18"/>
      <c r="AS40" s="18"/>
      <c r="AT40" s="18">
        <v>51009870</v>
      </c>
      <c r="AU40" s="18">
        <v>-228345.56</v>
      </c>
      <c r="AV40" s="76">
        <f t="shared" si="17"/>
        <v>2.1155999565962702E-3</v>
      </c>
      <c r="AX40" s="116"/>
    </row>
    <row r="41" spans="1:50" ht="15" x14ac:dyDescent="0.25">
      <c r="A41" s="97">
        <v>45034</v>
      </c>
      <c r="B41" s="5" t="s">
        <v>414</v>
      </c>
      <c r="C41" s="5" t="s">
        <v>66</v>
      </c>
      <c r="D41" s="5">
        <v>40</v>
      </c>
      <c r="E41" s="4" t="s">
        <v>44</v>
      </c>
      <c r="F41" s="4" t="s">
        <v>45</v>
      </c>
      <c r="G41" s="5">
        <v>9800225663</v>
      </c>
      <c r="H41" s="5" t="s">
        <v>120</v>
      </c>
      <c r="I41" s="15">
        <v>45031</v>
      </c>
      <c r="J41" s="15" t="str">
        <f t="shared" si="14"/>
        <v>April</v>
      </c>
      <c r="K41" s="4"/>
      <c r="L41" s="5"/>
      <c r="M41" s="151">
        <v>3330023736</v>
      </c>
      <c r="N41" s="3">
        <v>44972</v>
      </c>
      <c r="O41" s="5">
        <v>96.95</v>
      </c>
      <c r="P41" s="4" t="s">
        <v>47</v>
      </c>
      <c r="Q41" s="4">
        <v>1034</v>
      </c>
      <c r="R41" s="7">
        <f t="shared" si="0"/>
        <v>100246.3</v>
      </c>
      <c r="S41" s="7">
        <f t="shared" si="1"/>
        <v>14034.482</v>
      </c>
      <c r="T41" s="7">
        <f t="shared" si="2"/>
        <v>4210.3446000000004</v>
      </c>
      <c r="U41" s="7">
        <f t="shared" si="3"/>
        <v>280.68964</v>
      </c>
      <c r="V41" s="4">
        <f t="shared" si="15"/>
        <v>0</v>
      </c>
      <c r="W41" s="8">
        <v>0</v>
      </c>
      <c r="X41" s="8">
        <f t="shared" si="16"/>
        <v>1.1209902011346056</v>
      </c>
      <c r="Y41" s="16">
        <v>108.68</v>
      </c>
      <c r="Z41" s="8">
        <v>40</v>
      </c>
      <c r="AA41" s="7">
        <f t="shared" si="4"/>
        <v>3878</v>
      </c>
      <c r="AB41" s="7">
        <f t="shared" si="5"/>
        <v>1090.6875</v>
      </c>
      <c r="AC41" s="7">
        <f t="shared" si="18"/>
        <v>1090.6875</v>
      </c>
      <c r="AD41" s="6">
        <v>0</v>
      </c>
      <c r="AE41" s="7">
        <f t="shared" si="7"/>
        <v>8434.65</v>
      </c>
      <c r="AF41" s="7">
        <f t="shared" si="8"/>
        <v>5817</v>
      </c>
      <c r="AG41" s="9">
        <f t="shared" si="19"/>
        <v>139191.52124</v>
      </c>
      <c r="AH41" s="10">
        <v>0</v>
      </c>
      <c r="AI41" s="10">
        <v>0</v>
      </c>
      <c r="AJ41" s="11">
        <f t="shared" si="10"/>
        <v>6959.5760620000001</v>
      </c>
      <c r="AK41" s="10">
        <f t="shared" si="11"/>
        <v>38780</v>
      </c>
      <c r="AL41" s="12">
        <v>0</v>
      </c>
      <c r="AM41" s="10">
        <v>0</v>
      </c>
      <c r="AN41" s="12">
        <v>0</v>
      </c>
      <c r="AO41" s="13">
        <f>AG41+AJ41+AK41-AN41</f>
        <v>184931.09730200001</v>
      </c>
      <c r="AP41" s="11">
        <f t="shared" si="13"/>
        <v>1907.4893997111915</v>
      </c>
      <c r="AQ41" s="14"/>
      <c r="AR41" s="18"/>
      <c r="AS41" s="18"/>
      <c r="AT41" s="18">
        <v>51016169</v>
      </c>
      <c r="AU41" s="18">
        <v>-184931.1</v>
      </c>
      <c r="AV41" s="76">
        <f t="shared" si="17"/>
        <v>-2.69799999659881E-3</v>
      </c>
      <c r="AX41" s="116"/>
    </row>
    <row r="42" spans="1:50" ht="15" x14ac:dyDescent="0.25">
      <c r="A42" s="97">
        <v>45034</v>
      </c>
      <c r="B42" s="5" t="s">
        <v>414</v>
      </c>
      <c r="C42" s="5" t="s">
        <v>66</v>
      </c>
      <c r="D42" s="5">
        <v>41</v>
      </c>
      <c r="E42" s="4" t="s">
        <v>44</v>
      </c>
      <c r="F42" s="4" t="s">
        <v>45</v>
      </c>
      <c r="G42" s="5">
        <v>9800225664</v>
      </c>
      <c r="H42" s="5" t="s">
        <v>121</v>
      </c>
      <c r="I42" s="15">
        <v>45032</v>
      </c>
      <c r="J42" s="15" t="str">
        <f t="shared" si="14"/>
        <v>April</v>
      </c>
      <c r="K42" s="4"/>
      <c r="L42" s="5"/>
      <c r="M42" s="151">
        <v>3330023736</v>
      </c>
      <c r="N42" s="3">
        <v>44972</v>
      </c>
      <c r="O42" s="5">
        <v>203.57</v>
      </c>
      <c r="P42" s="4" t="s">
        <v>47</v>
      </c>
      <c r="Q42" s="4">
        <v>1034</v>
      </c>
      <c r="R42" s="7">
        <f t="shared" si="0"/>
        <v>210491.38</v>
      </c>
      <c r="S42" s="7">
        <f t="shared" si="1"/>
        <v>29468.793199999996</v>
      </c>
      <c r="T42" s="7">
        <f t="shared" si="2"/>
        <v>8840.6379599999982</v>
      </c>
      <c r="U42" s="7">
        <f t="shared" si="3"/>
        <v>589.37586399999998</v>
      </c>
      <c r="V42" s="4">
        <f t="shared" si="15"/>
        <v>0</v>
      </c>
      <c r="W42" s="8">
        <v>0</v>
      </c>
      <c r="X42" s="8">
        <f t="shared" si="16"/>
        <v>1.1209903227391069</v>
      </c>
      <c r="Y42" s="16">
        <v>228.2</v>
      </c>
      <c r="Z42" s="8">
        <v>40</v>
      </c>
      <c r="AA42" s="7">
        <f t="shared" si="4"/>
        <v>8142.7999999999993</v>
      </c>
      <c r="AB42" s="7">
        <f t="shared" si="5"/>
        <v>2290.1624999999999</v>
      </c>
      <c r="AC42" s="7">
        <f t="shared" si="18"/>
        <v>2290.1624999999999</v>
      </c>
      <c r="AD42" s="6">
        <v>0</v>
      </c>
      <c r="AE42" s="7">
        <f t="shared" si="7"/>
        <v>17710.59</v>
      </c>
      <c r="AF42" s="7">
        <f t="shared" si="8"/>
        <v>12214.199999999999</v>
      </c>
      <c r="AG42" s="9">
        <f t="shared" si="19"/>
        <v>292266.30202400003</v>
      </c>
      <c r="AH42" s="10">
        <v>0</v>
      </c>
      <c r="AI42" s="10">
        <v>0</v>
      </c>
      <c r="AJ42" s="11">
        <f t="shared" si="10"/>
        <v>14613.315101200002</v>
      </c>
      <c r="AK42" s="10">
        <f t="shared" si="11"/>
        <v>81428</v>
      </c>
      <c r="AL42" s="12">
        <v>0</v>
      </c>
      <c r="AM42" s="10">
        <v>0</v>
      </c>
      <c r="AN42" s="12">
        <v>0</v>
      </c>
      <c r="AO42" s="13">
        <f>AG42+AJ42+AK42-AN42</f>
        <v>388307.61712520005</v>
      </c>
      <c r="AP42" s="11">
        <f t="shared" si="13"/>
        <v>1907.4893998388764</v>
      </c>
      <c r="AQ42" s="14"/>
      <c r="AR42" s="18"/>
      <c r="AS42" s="18"/>
      <c r="AT42" s="18">
        <v>51016171</v>
      </c>
      <c r="AU42" s="18">
        <v>-388307.62</v>
      </c>
      <c r="AV42" s="76">
        <f t="shared" si="17"/>
        <v>-2.8747999458573759E-3</v>
      </c>
      <c r="AX42" s="116"/>
    </row>
    <row r="43" spans="1:50" ht="15" x14ac:dyDescent="0.25">
      <c r="A43" s="97">
        <v>45034</v>
      </c>
      <c r="B43" s="5" t="s">
        <v>414</v>
      </c>
      <c r="C43" s="5" t="s">
        <v>66</v>
      </c>
      <c r="D43" s="5">
        <v>42</v>
      </c>
      <c r="E43" s="4" t="s">
        <v>44</v>
      </c>
      <c r="F43" s="4" t="s">
        <v>45</v>
      </c>
      <c r="G43" s="5">
        <v>9800225665</v>
      </c>
      <c r="H43" s="5" t="s">
        <v>122</v>
      </c>
      <c r="I43" s="15">
        <v>45031</v>
      </c>
      <c r="J43" s="15" t="str">
        <f t="shared" si="14"/>
        <v>April</v>
      </c>
      <c r="K43" s="4"/>
      <c r="L43" s="5"/>
      <c r="M43" s="151">
        <v>3330023737</v>
      </c>
      <c r="N43" s="3">
        <v>44972</v>
      </c>
      <c r="O43" s="5">
        <v>161.15</v>
      </c>
      <c r="P43" s="4" t="s">
        <v>54</v>
      </c>
      <c r="Q43" s="4">
        <v>965</v>
      </c>
      <c r="R43" s="7">
        <f t="shared" si="0"/>
        <v>155509.75</v>
      </c>
      <c r="S43" s="7">
        <f t="shared" si="1"/>
        <v>21771.365000000002</v>
      </c>
      <c r="T43" s="7">
        <f t="shared" si="2"/>
        <v>6531.4095000000007</v>
      </c>
      <c r="U43" s="7">
        <f t="shared" si="3"/>
        <v>435.42730000000006</v>
      </c>
      <c r="V43" s="4">
        <f t="shared" si="15"/>
        <v>0</v>
      </c>
      <c r="W43" s="8">
        <v>0</v>
      </c>
      <c r="X43" s="8">
        <f t="shared" si="16"/>
        <v>1.0520012410797392</v>
      </c>
      <c r="Y43" s="16">
        <v>169.53</v>
      </c>
      <c r="Z43" s="8">
        <v>40</v>
      </c>
      <c r="AA43" s="7">
        <f t="shared" si="4"/>
        <v>6446</v>
      </c>
      <c r="AB43" s="7">
        <f t="shared" si="5"/>
        <v>1812.9375</v>
      </c>
      <c r="AC43" s="7">
        <f t="shared" si="18"/>
        <v>1812.9375</v>
      </c>
      <c r="AD43" s="6">
        <v>0</v>
      </c>
      <c r="AE43" s="7">
        <f t="shared" si="7"/>
        <v>14020.050000000001</v>
      </c>
      <c r="AF43" s="7">
        <f t="shared" si="8"/>
        <v>9669</v>
      </c>
      <c r="AG43" s="9">
        <f t="shared" si="19"/>
        <v>218178.4068</v>
      </c>
      <c r="AH43" s="10">
        <v>0</v>
      </c>
      <c r="AI43" s="10">
        <v>0</v>
      </c>
      <c r="AJ43" s="11">
        <f t="shared" si="10"/>
        <v>10908.920340000001</v>
      </c>
      <c r="AK43" s="10">
        <f t="shared" si="11"/>
        <v>64460</v>
      </c>
      <c r="AL43" s="12">
        <v>0</v>
      </c>
      <c r="AM43" s="10">
        <v>0</v>
      </c>
      <c r="AN43" s="12">
        <v>0</v>
      </c>
      <c r="AO43" s="13">
        <f>AG43+AJ43+AK43-AN43</f>
        <v>293547.32714000001</v>
      </c>
      <c r="AP43" s="11">
        <f t="shared" si="13"/>
        <v>1821.5782013031337</v>
      </c>
      <c r="AQ43" s="14"/>
      <c r="AR43" s="18"/>
      <c r="AS43" s="18"/>
      <c r="AT43" s="18">
        <v>51009871</v>
      </c>
      <c r="AU43" s="18">
        <v>-293547.34000000003</v>
      </c>
      <c r="AV43" s="76">
        <f t="shared" si="17"/>
        <v>-1.2860000017099082E-2</v>
      </c>
      <c r="AX43" s="116"/>
    </row>
    <row r="44" spans="1:50" ht="15" x14ac:dyDescent="0.25">
      <c r="A44" s="97">
        <v>45034</v>
      </c>
      <c r="B44" s="5" t="s">
        <v>414</v>
      </c>
      <c r="C44" s="5" t="s">
        <v>66</v>
      </c>
      <c r="D44" s="5">
        <v>43</v>
      </c>
      <c r="E44" s="4" t="s">
        <v>44</v>
      </c>
      <c r="F44" s="4" t="s">
        <v>45</v>
      </c>
      <c r="G44" s="5">
        <v>9800225666</v>
      </c>
      <c r="H44" s="5" t="s">
        <v>123</v>
      </c>
      <c r="I44" s="15">
        <v>45032</v>
      </c>
      <c r="J44" s="15" t="str">
        <f t="shared" si="14"/>
        <v>April</v>
      </c>
      <c r="K44" s="4"/>
      <c r="L44" s="5"/>
      <c r="M44" s="151">
        <v>3330023737</v>
      </c>
      <c r="N44" s="3">
        <v>44972</v>
      </c>
      <c r="O44" s="5">
        <v>315.29000000000002</v>
      </c>
      <c r="P44" s="4" t="s">
        <v>54</v>
      </c>
      <c r="Q44" s="4">
        <v>965</v>
      </c>
      <c r="R44" s="7">
        <f t="shared" si="0"/>
        <v>304254.85000000003</v>
      </c>
      <c r="S44" s="7">
        <f t="shared" si="1"/>
        <v>42595.679000000004</v>
      </c>
      <c r="T44" s="7">
        <f t="shared" si="2"/>
        <v>12778.703700000002</v>
      </c>
      <c r="U44" s="7">
        <f t="shared" si="3"/>
        <v>851.91358000000002</v>
      </c>
      <c r="V44" s="4">
        <f t="shared" si="15"/>
        <v>0</v>
      </c>
      <c r="W44" s="8">
        <v>0</v>
      </c>
      <c r="X44" s="8">
        <f t="shared" si="16"/>
        <v>1.0520156046814044</v>
      </c>
      <c r="Y44" s="16">
        <v>331.69</v>
      </c>
      <c r="Z44" s="8">
        <v>40</v>
      </c>
      <c r="AA44" s="7">
        <f t="shared" si="4"/>
        <v>12611.6</v>
      </c>
      <c r="AB44" s="7">
        <f t="shared" si="5"/>
        <v>3547.0125000000003</v>
      </c>
      <c r="AC44" s="7">
        <f t="shared" si="18"/>
        <v>3547.0125000000003</v>
      </c>
      <c r="AD44" s="6">
        <v>0</v>
      </c>
      <c r="AE44" s="7">
        <f t="shared" si="7"/>
        <v>27430.230000000003</v>
      </c>
      <c r="AF44" s="7">
        <f t="shared" si="8"/>
        <v>18917.400000000001</v>
      </c>
      <c r="AG44" s="9">
        <f t="shared" si="19"/>
        <v>426866.09128000005</v>
      </c>
      <c r="AH44" s="10">
        <v>0</v>
      </c>
      <c r="AI44" s="10">
        <v>0</v>
      </c>
      <c r="AJ44" s="11">
        <f t="shared" si="10"/>
        <v>21343.304564000005</v>
      </c>
      <c r="AK44" s="10">
        <f t="shared" si="11"/>
        <v>126116.00000000001</v>
      </c>
      <c r="AL44" s="12">
        <v>0</v>
      </c>
      <c r="AM44" s="10">
        <v>0</v>
      </c>
      <c r="AN44" s="12">
        <v>0</v>
      </c>
      <c r="AO44" s="13">
        <f>AG44+AJ44+AK44-AN44-0.02</f>
        <v>574325.37584400002</v>
      </c>
      <c r="AP44" s="11">
        <f t="shared" si="13"/>
        <v>1821.5781529512512</v>
      </c>
      <c r="AQ44" s="14"/>
      <c r="AR44" s="18"/>
      <c r="AS44" s="18"/>
      <c r="AT44" s="18">
        <v>51009905</v>
      </c>
      <c r="AU44" s="18">
        <v>-574325.38</v>
      </c>
      <c r="AV44" s="76">
        <f t="shared" si="17"/>
        <v>-4.155999980866909E-3</v>
      </c>
      <c r="AX44" s="116"/>
    </row>
    <row r="45" spans="1:50" ht="15" x14ac:dyDescent="0.25">
      <c r="A45" s="97">
        <v>45034</v>
      </c>
      <c r="B45" s="5" t="s">
        <v>414</v>
      </c>
      <c r="C45" s="5" t="s">
        <v>66</v>
      </c>
      <c r="D45" s="5">
        <v>44</v>
      </c>
      <c r="E45" s="4" t="s">
        <v>44</v>
      </c>
      <c r="F45" s="4" t="s">
        <v>45</v>
      </c>
      <c r="G45" s="5">
        <v>9800225667</v>
      </c>
      <c r="H45" s="5" t="s">
        <v>124</v>
      </c>
      <c r="I45" s="15">
        <v>45033</v>
      </c>
      <c r="J45" s="15" t="str">
        <f t="shared" si="14"/>
        <v>April</v>
      </c>
      <c r="K45" s="4"/>
      <c r="L45" s="5"/>
      <c r="M45" s="151">
        <v>3330023737</v>
      </c>
      <c r="N45" s="3">
        <v>44972</v>
      </c>
      <c r="O45" s="5">
        <v>694.3</v>
      </c>
      <c r="P45" s="4" t="s">
        <v>54</v>
      </c>
      <c r="Q45" s="4">
        <v>965</v>
      </c>
      <c r="R45" s="7">
        <f t="shared" si="0"/>
        <v>669999.5</v>
      </c>
      <c r="S45" s="7">
        <f t="shared" si="1"/>
        <v>93799.93</v>
      </c>
      <c r="T45" s="7">
        <f t="shared" si="2"/>
        <v>28139.978999999999</v>
      </c>
      <c r="U45" s="7">
        <f t="shared" si="3"/>
        <v>1875.9985999999999</v>
      </c>
      <c r="V45" s="4">
        <f t="shared" si="15"/>
        <v>0</v>
      </c>
      <c r="W45" s="8">
        <v>0</v>
      </c>
      <c r="X45" s="8">
        <f t="shared" si="16"/>
        <v>1.0519948149215037</v>
      </c>
      <c r="Y45" s="16">
        <v>730.4</v>
      </c>
      <c r="Z45" s="8">
        <v>40</v>
      </c>
      <c r="AA45" s="7">
        <f t="shared" si="4"/>
        <v>27772</v>
      </c>
      <c r="AB45" s="7">
        <f t="shared" si="5"/>
        <v>7810.8749999999991</v>
      </c>
      <c r="AC45" s="7">
        <f t="shared" si="18"/>
        <v>7810.8749999999991</v>
      </c>
      <c r="AD45" s="6">
        <v>0</v>
      </c>
      <c r="AE45" s="7">
        <f t="shared" si="7"/>
        <v>60404.1</v>
      </c>
      <c r="AF45" s="7">
        <f t="shared" si="8"/>
        <v>41658</v>
      </c>
      <c r="AG45" s="9">
        <f t="shared" si="19"/>
        <v>940001.65760000004</v>
      </c>
      <c r="AH45" s="10">
        <v>0</v>
      </c>
      <c r="AI45" s="10">
        <v>0</v>
      </c>
      <c r="AJ45" s="11">
        <f t="shared" si="10"/>
        <v>47000.082880000009</v>
      </c>
      <c r="AK45" s="10">
        <f t="shared" si="11"/>
        <v>277720</v>
      </c>
      <c r="AL45" s="12">
        <v>0</v>
      </c>
      <c r="AM45" s="10">
        <v>0</v>
      </c>
      <c r="AN45" s="12">
        <v>0</v>
      </c>
      <c r="AO45" s="13">
        <f>AG45+AJ45+AK45-AN45-0.02</f>
        <v>1264721.7204800001</v>
      </c>
      <c r="AP45" s="11">
        <f t="shared" si="13"/>
        <v>1821.5781657496761</v>
      </c>
      <c r="AQ45" s="14"/>
      <c r="AR45" s="18"/>
      <c r="AS45" s="18"/>
      <c r="AT45" s="18">
        <v>51009907</v>
      </c>
      <c r="AU45" s="18">
        <v>-1264721.75</v>
      </c>
      <c r="AV45" s="76">
        <f t="shared" si="17"/>
        <v>-2.9519999865442514E-2</v>
      </c>
      <c r="AX45" s="116"/>
    </row>
    <row r="46" spans="1:50" ht="15" x14ac:dyDescent="0.25">
      <c r="A46" s="97">
        <v>45034</v>
      </c>
      <c r="B46" s="5" t="s">
        <v>414</v>
      </c>
      <c r="C46" s="5" t="s">
        <v>66</v>
      </c>
      <c r="D46" s="5">
        <v>45</v>
      </c>
      <c r="E46" s="4" t="s">
        <v>44</v>
      </c>
      <c r="F46" s="4" t="s">
        <v>45</v>
      </c>
      <c r="G46" s="5">
        <v>9800225669</v>
      </c>
      <c r="H46" s="5" t="s">
        <v>125</v>
      </c>
      <c r="I46" s="15">
        <v>45031</v>
      </c>
      <c r="J46" s="15" t="str">
        <f t="shared" si="14"/>
        <v>April</v>
      </c>
      <c r="K46" s="4"/>
      <c r="L46" s="5"/>
      <c r="M46" s="151">
        <v>3330023779</v>
      </c>
      <c r="N46" s="3">
        <v>44973</v>
      </c>
      <c r="O46" s="5">
        <v>482.77</v>
      </c>
      <c r="P46" s="4" t="s">
        <v>54</v>
      </c>
      <c r="Q46" s="4">
        <v>965</v>
      </c>
      <c r="R46" s="7">
        <f t="shared" si="0"/>
        <v>465873.05</v>
      </c>
      <c r="S46" s="7">
        <f t="shared" si="1"/>
        <v>65222.226999999992</v>
      </c>
      <c r="T46" s="7">
        <f t="shared" si="2"/>
        <v>19566.668099999999</v>
      </c>
      <c r="U46" s="7">
        <f t="shared" si="3"/>
        <v>1304.4445399999997</v>
      </c>
      <c r="V46" s="4">
        <f t="shared" si="15"/>
        <v>0</v>
      </c>
      <c r="W46" s="8">
        <v>0</v>
      </c>
      <c r="X46" s="8">
        <f t="shared" si="16"/>
        <v>1.051991631625826</v>
      </c>
      <c r="Y46" s="16">
        <v>507.87</v>
      </c>
      <c r="Z46" s="8">
        <v>40</v>
      </c>
      <c r="AA46" s="7">
        <f t="shared" si="4"/>
        <v>19310.8</v>
      </c>
      <c r="AB46" s="7">
        <f t="shared" si="5"/>
        <v>5431.1624999999995</v>
      </c>
      <c r="AC46" s="7">
        <f t="shared" si="18"/>
        <v>5431.1624999999995</v>
      </c>
      <c r="AD46" s="6">
        <v>0</v>
      </c>
      <c r="AE46" s="7">
        <f t="shared" si="7"/>
        <v>42000.99</v>
      </c>
      <c r="AF46" s="7">
        <f t="shared" si="8"/>
        <v>28966.199999999997</v>
      </c>
      <c r="AG46" s="9">
        <f t="shared" si="19"/>
        <v>653614.57464000001</v>
      </c>
      <c r="AH46" s="10">
        <v>0</v>
      </c>
      <c r="AI46" s="10">
        <v>0</v>
      </c>
      <c r="AJ46" s="11">
        <f t="shared" si="10"/>
        <v>32680.728732000003</v>
      </c>
      <c r="AK46" s="10">
        <f t="shared" si="11"/>
        <v>193108</v>
      </c>
      <c r="AL46" s="12">
        <v>0</v>
      </c>
      <c r="AM46" s="10">
        <v>0</v>
      </c>
      <c r="AN46" s="12">
        <v>0</v>
      </c>
      <c r="AO46" s="13">
        <f>AG46+AJ46+AK46-AN46-0.02</f>
        <v>879403.28337199998</v>
      </c>
      <c r="AP46" s="11">
        <f t="shared" si="13"/>
        <v>1821.5781497856121</v>
      </c>
      <c r="AQ46" s="14"/>
      <c r="AR46" s="18"/>
      <c r="AS46" s="18"/>
      <c r="AT46" s="18">
        <v>51009910</v>
      </c>
      <c r="AU46" s="18">
        <v>-879403.3</v>
      </c>
      <c r="AV46" s="76">
        <f t="shared" si="17"/>
        <v>-1.6628000070340931E-2</v>
      </c>
      <c r="AX46" s="116"/>
    </row>
    <row r="47" spans="1:50" ht="15" x14ac:dyDescent="0.25">
      <c r="A47" s="97">
        <v>45034</v>
      </c>
      <c r="B47" s="5" t="s">
        <v>414</v>
      </c>
      <c r="C47" s="5" t="s">
        <v>66</v>
      </c>
      <c r="D47" s="5">
        <v>46</v>
      </c>
      <c r="E47" s="4" t="s">
        <v>44</v>
      </c>
      <c r="F47" s="4" t="s">
        <v>45</v>
      </c>
      <c r="G47" s="5">
        <v>9800225670</v>
      </c>
      <c r="H47" s="5" t="s">
        <v>126</v>
      </c>
      <c r="I47" s="15">
        <v>45032</v>
      </c>
      <c r="J47" s="15" t="str">
        <f t="shared" si="14"/>
        <v>April</v>
      </c>
      <c r="K47" s="4"/>
      <c r="L47" s="5"/>
      <c r="M47" s="151">
        <v>3330023779</v>
      </c>
      <c r="N47" s="3">
        <v>44973</v>
      </c>
      <c r="O47" s="5">
        <v>603.58000000000004</v>
      </c>
      <c r="P47" s="4" t="s">
        <v>54</v>
      </c>
      <c r="Q47" s="4">
        <v>965</v>
      </c>
      <c r="R47" s="7">
        <f t="shared" si="0"/>
        <v>582454.70000000007</v>
      </c>
      <c r="S47" s="7">
        <f t="shared" si="1"/>
        <v>81543.657999999996</v>
      </c>
      <c r="T47" s="7">
        <f t="shared" si="2"/>
        <v>24463.097399999999</v>
      </c>
      <c r="U47" s="7">
        <f t="shared" si="3"/>
        <v>1630.8731599999999</v>
      </c>
      <c r="V47" s="4">
        <f t="shared" si="15"/>
        <v>0</v>
      </c>
      <c r="W47" s="8">
        <v>0</v>
      </c>
      <c r="X47" s="8">
        <f t="shared" si="16"/>
        <v>1.052006362039829</v>
      </c>
      <c r="Y47" s="16">
        <v>634.97</v>
      </c>
      <c r="Z47" s="8">
        <v>40</v>
      </c>
      <c r="AA47" s="7">
        <f t="shared" si="4"/>
        <v>24143.200000000001</v>
      </c>
      <c r="AB47" s="7">
        <f t="shared" si="5"/>
        <v>6790.2750000000005</v>
      </c>
      <c r="AC47" s="7">
        <f t="shared" si="18"/>
        <v>6790.2750000000005</v>
      </c>
      <c r="AD47" s="6">
        <v>0</v>
      </c>
      <c r="AE47" s="7">
        <f t="shared" si="7"/>
        <v>52511.460000000006</v>
      </c>
      <c r="AF47" s="7">
        <f t="shared" si="8"/>
        <v>36214.800000000003</v>
      </c>
      <c r="AG47" s="9">
        <f t="shared" si="19"/>
        <v>817177.30855999992</v>
      </c>
      <c r="AH47" s="10">
        <v>0</v>
      </c>
      <c r="AI47" s="10">
        <v>0</v>
      </c>
      <c r="AJ47" s="11">
        <f t="shared" si="10"/>
        <v>40858.865427999997</v>
      </c>
      <c r="AK47" s="10">
        <f t="shared" si="11"/>
        <v>241432.00000000003</v>
      </c>
      <c r="AL47" s="12">
        <v>0</v>
      </c>
      <c r="AM47" s="10">
        <v>0</v>
      </c>
      <c r="AN47" s="12">
        <v>0</v>
      </c>
      <c r="AO47" s="13">
        <f>AG47+AJ47+AK47-AN47-0.02</f>
        <v>1099468.153988</v>
      </c>
      <c r="AP47" s="11">
        <f t="shared" si="13"/>
        <v>1821.5781735445175</v>
      </c>
      <c r="AQ47" s="14"/>
      <c r="AR47" s="18"/>
      <c r="AS47" s="18"/>
      <c r="AT47" s="18">
        <v>51009915</v>
      </c>
      <c r="AU47" s="18">
        <v>-1099468.19</v>
      </c>
      <c r="AV47" s="76">
        <f t="shared" si="17"/>
        <v>-3.6011999938637018E-2</v>
      </c>
      <c r="AX47" s="116"/>
    </row>
    <row r="48" spans="1:50" ht="15" x14ac:dyDescent="0.25">
      <c r="A48" s="97">
        <v>45034</v>
      </c>
      <c r="B48" s="5" t="s">
        <v>414</v>
      </c>
      <c r="C48" s="5" t="s">
        <v>66</v>
      </c>
      <c r="D48" s="5">
        <v>47</v>
      </c>
      <c r="E48" s="4" t="s">
        <v>44</v>
      </c>
      <c r="F48" s="4" t="s">
        <v>45</v>
      </c>
      <c r="G48" s="5">
        <v>9800225671</v>
      </c>
      <c r="H48" s="5" t="s">
        <v>127</v>
      </c>
      <c r="I48" s="15">
        <v>45033</v>
      </c>
      <c r="J48" s="15" t="str">
        <f t="shared" si="14"/>
        <v>April</v>
      </c>
      <c r="K48" s="4"/>
      <c r="L48" s="17"/>
      <c r="M48" s="151">
        <v>3330023779</v>
      </c>
      <c r="N48" s="3">
        <v>44973</v>
      </c>
      <c r="O48" s="5">
        <v>529.76</v>
      </c>
      <c r="P48" s="4" t="s">
        <v>54</v>
      </c>
      <c r="Q48" s="4">
        <v>965</v>
      </c>
      <c r="R48" s="7">
        <f t="shared" si="0"/>
        <v>511218.39999999997</v>
      </c>
      <c r="S48" s="7">
        <f t="shared" si="1"/>
        <v>71570.576000000001</v>
      </c>
      <c r="T48" s="7">
        <f t="shared" si="2"/>
        <v>21471.172800000004</v>
      </c>
      <c r="U48" s="7">
        <f t="shared" si="3"/>
        <v>1431.4115200000001</v>
      </c>
      <c r="V48" s="4">
        <f t="shared" si="15"/>
        <v>0</v>
      </c>
      <c r="W48" s="8">
        <v>0</v>
      </c>
      <c r="X48" s="8">
        <f t="shared" si="16"/>
        <v>1.0520046813651465</v>
      </c>
      <c r="Y48" s="16">
        <v>557.30999999999995</v>
      </c>
      <c r="Z48" s="8">
        <v>40</v>
      </c>
      <c r="AA48" s="7">
        <f t="shared" si="4"/>
        <v>21190.400000000001</v>
      </c>
      <c r="AB48" s="7">
        <f t="shared" si="5"/>
        <v>5959.8</v>
      </c>
      <c r="AC48" s="7">
        <f t="shared" si="18"/>
        <v>5959.8</v>
      </c>
      <c r="AD48" s="6">
        <v>0</v>
      </c>
      <c r="AE48" s="7">
        <f t="shared" si="7"/>
        <v>46089.120000000003</v>
      </c>
      <c r="AF48" s="7">
        <f t="shared" si="8"/>
        <v>31785.599999999999</v>
      </c>
      <c r="AG48" s="9">
        <f t="shared" si="19"/>
        <v>717233.59032000019</v>
      </c>
      <c r="AH48" s="10">
        <v>0</v>
      </c>
      <c r="AI48" s="10">
        <v>0</v>
      </c>
      <c r="AJ48" s="11">
        <f t="shared" si="10"/>
        <v>35861.679516000011</v>
      </c>
      <c r="AK48" s="10">
        <f t="shared" si="11"/>
        <v>211904</v>
      </c>
      <c r="AL48" s="12">
        <v>0</v>
      </c>
      <c r="AM48" s="10">
        <v>0</v>
      </c>
      <c r="AN48" s="12">
        <v>0</v>
      </c>
      <c r="AO48" s="13">
        <f>AG48+AJ48+AK48-AN48</f>
        <v>964999.26983600017</v>
      </c>
      <c r="AP48" s="11">
        <f t="shared" si="13"/>
        <v>1821.5782049154338</v>
      </c>
      <c r="AQ48" s="14"/>
      <c r="AR48" s="18"/>
      <c r="AS48" s="18"/>
      <c r="AT48" s="18">
        <v>51009916</v>
      </c>
      <c r="AU48" s="18">
        <v>-964999.27</v>
      </c>
      <c r="AV48" s="76">
        <f t="shared" si="17"/>
        <v>-1.6399985179305077E-4</v>
      </c>
      <c r="AX48" s="116"/>
    </row>
    <row r="49" spans="1:72" ht="15" x14ac:dyDescent="0.25">
      <c r="A49" s="97">
        <v>45037</v>
      </c>
      <c r="B49" s="5" t="s">
        <v>414</v>
      </c>
      <c r="C49" s="5" t="s">
        <v>66</v>
      </c>
      <c r="D49" s="5">
        <v>48</v>
      </c>
      <c r="E49" s="4" t="s">
        <v>44</v>
      </c>
      <c r="F49" s="4" t="s">
        <v>45</v>
      </c>
      <c r="G49" s="5">
        <v>9800226677</v>
      </c>
      <c r="H49" s="5" t="s">
        <v>128</v>
      </c>
      <c r="I49" s="15">
        <v>45034</v>
      </c>
      <c r="J49" s="15" t="str">
        <f t="shared" si="14"/>
        <v>April</v>
      </c>
      <c r="K49" s="4"/>
      <c r="L49" s="17"/>
      <c r="M49" s="151">
        <v>3330023779</v>
      </c>
      <c r="N49" s="3">
        <v>44973</v>
      </c>
      <c r="O49" s="5">
        <v>564.57000000000005</v>
      </c>
      <c r="P49" s="4" t="s">
        <v>54</v>
      </c>
      <c r="Q49" s="4">
        <v>965</v>
      </c>
      <c r="R49" s="7">
        <f t="shared" si="0"/>
        <v>544810.05000000005</v>
      </c>
      <c r="S49" s="7">
        <f t="shared" si="1"/>
        <v>76273.407000000007</v>
      </c>
      <c r="T49" s="7">
        <f t="shared" si="2"/>
        <v>22882.022099999998</v>
      </c>
      <c r="U49" s="7">
        <f t="shared" si="3"/>
        <v>1525.4681400000002</v>
      </c>
      <c r="V49" s="4">
        <f t="shared" si="15"/>
        <v>0</v>
      </c>
      <c r="W49" s="8">
        <v>0</v>
      </c>
      <c r="X49" s="8">
        <f t="shared" si="16"/>
        <v>1.0520041801725204</v>
      </c>
      <c r="Y49" s="16">
        <v>593.92999999999995</v>
      </c>
      <c r="Z49" s="8">
        <v>40</v>
      </c>
      <c r="AA49" s="7">
        <f t="shared" si="4"/>
        <v>22582.800000000003</v>
      </c>
      <c r="AB49" s="7">
        <f t="shared" si="5"/>
        <v>6351.4125000000004</v>
      </c>
      <c r="AC49" s="7">
        <f t="shared" si="18"/>
        <v>6351.4125000000004</v>
      </c>
      <c r="AD49" s="6">
        <v>0</v>
      </c>
      <c r="AE49" s="7">
        <f t="shared" si="7"/>
        <v>49117.590000000004</v>
      </c>
      <c r="AF49" s="7">
        <f t="shared" si="8"/>
        <v>33874.200000000004</v>
      </c>
      <c r="AG49" s="9">
        <f t="shared" si="19"/>
        <v>764362.29223999998</v>
      </c>
      <c r="AH49" s="10">
        <v>0</v>
      </c>
      <c r="AI49" s="10">
        <v>0</v>
      </c>
      <c r="AJ49" s="11">
        <f t="shared" si="10"/>
        <v>38218.114611999998</v>
      </c>
      <c r="AK49" s="10">
        <f t="shared" si="11"/>
        <v>225828.00000000003</v>
      </c>
      <c r="AL49" s="12">
        <v>0</v>
      </c>
      <c r="AM49" s="10">
        <v>0</v>
      </c>
      <c r="AN49" s="12">
        <v>0</v>
      </c>
      <c r="AO49" s="13">
        <f>AG49+AJ49+AK49-AN49</f>
        <v>1028408.4068519999</v>
      </c>
      <c r="AP49" s="11">
        <f t="shared" si="13"/>
        <v>1821.5782043891809</v>
      </c>
      <c r="AQ49" s="18"/>
      <c r="AR49" s="18"/>
      <c r="AS49" s="18"/>
      <c r="AT49" s="18">
        <v>51010000</v>
      </c>
      <c r="AU49" s="18">
        <v>-1028408.4</v>
      </c>
      <c r="AV49" s="76">
        <f t="shared" si="17"/>
        <v>6.8519999040290713E-3</v>
      </c>
      <c r="AX49" s="116"/>
    </row>
    <row r="50" spans="1:72" ht="15" x14ac:dyDescent="0.25">
      <c r="A50" s="97">
        <v>45037</v>
      </c>
      <c r="B50" s="5" t="s">
        <v>414</v>
      </c>
      <c r="C50" s="5" t="s">
        <v>66</v>
      </c>
      <c r="D50" s="5">
        <v>49</v>
      </c>
      <c r="E50" s="4" t="s">
        <v>44</v>
      </c>
      <c r="F50" s="4" t="s">
        <v>45</v>
      </c>
      <c r="G50" s="5">
        <v>9800226676</v>
      </c>
      <c r="H50" s="5" t="s">
        <v>129</v>
      </c>
      <c r="I50" s="15">
        <v>45034</v>
      </c>
      <c r="J50" s="15" t="str">
        <f t="shared" si="14"/>
        <v>April</v>
      </c>
      <c r="K50" s="4"/>
      <c r="L50" s="17"/>
      <c r="M50" s="151">
        <v>3330023737</v>
      </c>
      <c r="N50" s="3">
        <v>44972</v>
      </c>
      <c r="O50" s="5">
        <v>90.44</v>
      </c>
      <c r="P50" s="4" t="s">
        <v>54</v>
      </c>
      <c r="Q50" s="4">
        <v>965</v>
      </c>
      <c r="R50" s="7">
        <f t="shared" si="0"/>
        <v>87274.599999999991</v>
      </c>
      <c r="S50" s="7">
        <f t="shared" si="1"/>
        <v>12218.444</v>
      </c>
      <c r="T50" s="7">
        <f t="shared" si="2"/>
        <v>3665.5331999999999</v>
      </c>
      <c r="U50" s="7">
        <f t="shared" si="3"/>
        <v>244.36887999999999</v>
      </c>
      <c r="V50" s="4">
        <f t="shared" si="15"/>
        <v>0</v>
      </c>
      <c r="W50" s="8">
        <v>0</v>
      </c>
      <c r="X50" s="8">
        <f t="shared" si="16"/>
        <v>1.051968155683326</v>
      </c>
      <c r="Y50" s="16">
        <v>95.14</v>
      </c>
      <c r="Z50" s="8">
        <v>40</v>
      </c>
      <c r="AA50" s="7">
        <f t="shared" si="4"/>
        <v>3617.6</v>
      </c>
      <c r="AB50" s="7">
        <f t="shared" si="5"/>
        <v>1017.4499999999999</v>
      </c>
      <c r="AC50" s="7">
        <f t="shared" si="18"/>
        <v>1017.4499999999999</v>
      </c>
      <c r="AD50" s="6">
        <v>0</v>
      </c>
      <c r="AE50" s="7">
        <f t="shared" si="7"/>
        <v>7868.28</v>
      </c>
      <c r="AF50" s="7">
        <f t="shared" si="8"/>
        <v>5426.4</v>
      </c>
      <c r="AG50" s="9">
        <f t="shared" si="19"/>
        <v>122445.26607999999</v>
      </c>
      <c r="AH50" s="10">
        <v>0</v>
      </c>
      <c r="AI50" s="10">
        <v>0</v>
      </c>
      <c r="AJ50" s="11">
        <f t="shared" si="10"/>
        <v>6122.2633040000001</v>
      </c>
      <c r="AK50" s="10">
        <f t="shared" si="11"/>
        <v>36176</v>
      </c>
      <c r="AL50" s="12">
        <v>0</v>
      </c>
      <c r="AM50" s="10">
        <v>0</v>
      </c>
      <c r="AN50" s="12">
        <v>0</v>
      </c>
      <c r="AO50" s="13">
        <f>AG50+AJ50+AK50-AN50</f>
        <v>164743.52938399999</v>
      </c>
      <c r="AP50" s="11">
        <f t="shared" si="13"/>
        <v>1821.5781665634674</v>
      </c>
      <c r="AQ50" s="18"/>
      <c r="AR50" s="18"/>
      <c r="AS50" s="18"/>
      <c r="AT50" s="18">
        <v>51009997</v>
      </c>
      <c r="AU50" s="18">
        <v>-164743.51999999999</v>
      </c>
      <c r="AV50" s="76">
        <f t="shared" si="17"/>
        <v>9.3840000045020133E-3</v>
      </c>
      <c r="AX50" s="116"/>
    </row>
    <row r="51" spans="1:72" ht="15" x14ac:dyDescent="0.25">
      <c r="A51" s="97">
        <v>45040</v>
      </c>
      <c r="B51" s="5" t="s">
        <v>414</v>
      </c>
      <c r="C51" s="5" t="s">
        <v>66</v>
      </c>
      <c r="D51" s="5">
        <v>50</v>
      </c>
      <c r="E51" s="4" t="s">
        <v>44</v>
      </c>
      <c r="F51" s="4" t="s">
        <v>45</v>
      </c>
      <c r="G51" s="5">
        <v>9800227213</v>
      </c>
      <c r="H51" s="5" t="s">
        <v>130</v>
      </c>
      <c r="I51" s="15">
        <v>45034</v>
      </c>
      <c r="J51" s="15" t="str">
        <f t="shared" si="14"/>
        <v>April</v>
      </c>
      <c r="K51" s="4"/>
      <c r="L51" s="5"/>
      <c r="M51" s="151">
        <v>3330023736</v>
      </c>
      <c r="N51" s="3">
        <v>44972</v>
      </c>
      <c r="O51" s="5">
        <v>184.3</v>
      </c>
      <c r="P51" s="4" t="s">
        <v>47</v>
      </c>
      <c r="Q51" s="4">
        <v>1034</v>
      </c>
      <c r="R51" s="7">
        <f t="shared" si="0"/>
        <v>190566.2</v>
      </c>
      <c r="S51" s="7">
        <f t="shared" si="1"/>
        <v>26679.268</v>
      </c>
      <c r="T51" s="7">
        <f t="shared" si="2"/>
        <v>8003.7804000000006</v>
      </c>
      <c r="U51" s="7">
        <f t="shared" si="3"/>
        <v>533.58536000000004</v>
      </c>
      <c r="V51" s="4">
        <f t="shared" si="15"/>
        <v>0</v>
      </c>
      <c r="W51" s="8">
        <v>0</v>
      </c>
      <c r="X51" s="8">
        <f t="shared" si="16"/>
        <v>1.1209983722192076</v>
      </c>
      <c r="Y51" s="18">
        <v>206.6</v>
      </c>
      <c r="Z51" s="8">
        <v>40</v>
      </c>
      <c r="AA51" s="7">
        <f t="shared" si="4"/>
        <v>7372</v>
      </c>
      <c r="AB51" s="7">
        <f t="shared" si="5"/>
        <v>2073.375</v>
      </c>
      <c r="AC51" s="7">
        <f t="shared" si="18"/>
        <v>2073.375</v>
      </c>
      <c r="AD51" s="6">
        <v>0</v>
      </c>
      <c r="AE51" s="7">
        <f t="shared" si="7"/>
        <v>16034.1</v>
      </c>
      <c r="AF51" s="7">
        <f t="shared" si="8"/>
        <v>11058</v>
      </c>
      <c r="AG51" s="9">
        <f t="shared" si="19"/>
        <v>264600.28376000002</v>
      </c>
      <c r="AH51" s="10">
        <v>0</v>
      </c>
      <c r="AI51" s="10">
        <v>0</v>
      </c>
      <c r="AJ51" s="11">
        <f t="shared" si="10"/>
        <v>13230.014188000001</v>
      </c>
      <c r="AK51" s="10">
        <f t="shared" si="11"/>
        <v>73720</v>
      </c>
      <c r="AL51" s="12">
        <v>0</v>
      </c>
      <c r="AM51" s="10">
        <v>0</v>
      </c>
      <c r="AN51" s="12">
        <v>0</v>
      </c>
      <c r="AO51" s="8">
        <f>AG51+AJ51+AK51-AN51+0.02</f>
        <v>351550.31794800004</v>
      </c>
      <c r="AP51" s="11">
        <f t="shared" si="13"/>
        <v>1907.4895168095497</v>
      </c>
      <c r="AQ51" s="18"/>
      <c r="AR51" s="18"/>
      <c r="AS51" s="18"/>
      <c r="AT51" s="18">
        <v>51016176</v>
      </c>
      <c r="AU51" s="18">
        <v>-351550.32</v>
      </c>
      <c r="AV51" s="76">
        <f t="shared" si="17"/>
        <v>-2.0519999670796096E-3</v>
      </c>
      <c r="AX51" s="116"/>
    </row>
    <row r="52" spans="1:72" s="18" customFormat="1" ht="15" x14ac:dyDescent="0.25">
      <c r="A52" s="97">
        <v>45040</v>
      </c>
      <c r="B52" s="5" t="s">
        <v>414</v>
      </c>
      <c r="C52" s="5" t="s">
        <v>66</v>
      </c>
      <c r="D52" s="5">
        <v>51</v>
      </c>
      <c r="E52" s="4" t="s">
        <v>44</v>
      </c>
      <c r="F52" s="4" t="s">
        <v>45</v>
      </c>
      <c r="G52" s="5">
        <v>9800227214</v>
      </c>
      <c r="H52" s="5" t="s">
        <v>131</v>
      </c>
      <c r="I52" s="15">
        <v>45035</v>
      </c>
      <c r="J52" s="15" t="str">
        <f t="shared" si="14"/>
        <v>April</v>
      </c>
      <c r="K52" s="4"/>
      <c r="L52" s="5"/>
      <c r="M52" s="151">
        <v>3330023779</v>
      </c>
      <c r="N52" s="3">
        <v>44973</v>
      </c>
      <c r="O52" s="5">
        <v>679.02</v>
      </c>
      <c r="P52" s="4" t="s">
        <v>54</v>
      </c>
      <c r="Q52" s="4">
        <v>965</v>
      </c>
      <c r="R52" s="7">
        <f t="shared" si="0"/>
        <v>655254.29999999993</v>
      </c>
      <c r="S52" s="7">
        <f t="shared" si="1"/>
        <v>91735.601999999999</v>
      </c>
      <c r="T52" s="7">
        <f t="shared" si="2"/>
        <v>27520.6806</v>
      </c>
      <c r="U52" s="7">
        <f t="shared" si="3"/>
        <v>1834.7120399999999</v>
      </c>
      <c r="V52" s="4">
        <f t="shared" si="15"/>
        <v>0</v>
      </c>
      <c r="W52" s="8">
        <v>0</v>
      </c>
      <c r="X52" s="8">
        <f t="shared" si="16"/>
        <v>1.0520014138022444</v>
      </c>
      <c r="Y52" s="18">
        <v>714.33</v>
      </c>
      <c r="Z52" s="8">
        <v>40</v>
      </c>
      <c r="AA52" s="7">
        <f t="shared" si="4"/>
        <v>27160.799999999999</v>
      </c>
      <c r="AB52" s="7">
        <f t="shared" si="5"/>
        <v>7638.9749999999995</v>
      </c>
      <c r="AC52" s="7">
        <f t="shared" si="18"/>
        <v>7638.9749999999995</v>
      </c>
      <c r="AD52" s="6">
        <v>0</v>
      </c>
      <c r="AE52" s="7">
        <f t="shared" si="7"/>
        <v>59074.74</v>
      </c>
      <c r="AF52" s="7">
        <f t="shared" si="8"/>
        <v>40741.199999999997</v>
      </c>
      <c r="AG52" s="9">
        <f t="shared" si="19"/>
        <v>919314.31463999976</v>
      </c>
      <c r="AH52" s="10">
        <v>0</v>
      </c>
      <c r="AI52" s="10">
        <v>0</v>
      </c>
      <c r="AJ52" s="11">
        <f t="shared" si="10"/>
        <v>45965.715731999982</v>
      </c>
      <c r="AK52" s="10">
        <f t="shared" si="11"/>
        <v>271608</v>
      </c>
      <c r="AL52" s="12">
        <v>0</v>
      </c>
      <c r="AM52" s="10">
        <v>0</v>
      </c>
      <c r="AN52" s="12">
        <v>0</v>
      </c>
      <c r="AO52" s="13">
        <f>AG52+AJ52+AK52-AN52+0.01</f>
        <v>1236888.0403719998</v>
      </c>
      <c r="AP52" s="11">
        <f t="shared" si="13"/>
        <v>1821.5782162115988</v>
      </c>
      <c r="AT52" s="18">
        <v>51010004</v>
      </c>
      <c r="AU52" s="18">
        <v>-1236888.04</v>
      </c>
      <c r="AV52" s="76">
        <f t="shared" si="17"/>
        <v>3.7199980579316616E-4</v>
      </c>
      <c r="AW52"/>
      <c r="AX52" s="116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</row>
    <row r="53" spans="1:72" s="18" customFormat="1" ht="15" x14ac:dyDescent="0.25">
      <c r="A53" s="97">
        <v>45041</v>
      </c>
      <c r="B53" s="17" t="s">
        <v>414</v>
      </c>
      <c r="C53" s="5" t="s">
        <v>66</v>
      </c>
      <c r="D53" s="5">
        <v>52</v>
      </c>
      <c r="E53" s="4" t="s">
        <v>44</v>
      </c>
      <c r="F53" s="4" t="s">
        <v>45</v>
      </c>
      <c r="G53" s="5">
        <v>9800228611</v>
      </c>
      <c r="H53" s="5" t="s">
        <v>132</v>
      </c>
      <c r="I53" s="15">
        <v>45036</v>
      </c>
      <c r="J53" s="15" t="str">
        <f t="shared" si="14"/>
        <v>April</v>
      </c>
      <c r="K53" s="4"/>
      <c r="L53" s="5"/>
      <c r="M53" s="151">
        <v>3330025383</v>
      </c>
      <c r="N53" s="3">
        <v>45001</v>
      </c>
      <c r="O53" s="5">
        <v>30.94</v>
      </c>
      <c r="P53" s="4" t="s">
        <v>54</v>
      </c>
      <c r="Q53" s="4">
        <v>965</v>
      </c>
      <c r="R53" s="7">
        <f t="shared" si="0"/>
        <v>29857.100000000002</v>
      </c>
      <c r="S53" s="7">
        <f t="shared" si="1"/>
        <v>4179.9939999999997</v>
      </c>
      <c r="T53" s="7">
        <f t="shared" si="2"/>
        <v>1253.9982</v>
      </c>
      <c r="U53" s="7">
        <f t="shared" si="3"/>
        <v>83.599879999999999</v>
      </c>
      <c r="V53" s="4">
        <f t="shared" si="15"/>
        <v>0</v>
      </c>
      <c r="W53" s="8">
        <v>0</v>
      </c>
      <c r="X53" s="8">
        <f t="shared" si="16"/>
        <v>1.0520361990950224</v>
      </c>
      <c r="Y53" s="18">
        <v>32.549999999999997</v>
      </c>
      <c r="Z53" s="8">
        <v>40</v>
      </c>
      <c r="AA53" s="7">
        <f t="shared" si="4"/>
        <v>1237.6000000000001</v>
      </c>
      <c r="AB53" s="7">
        <f t="shared" si="5"/>
        <v>348.07499999999999</v>
      </c>
      <c r="AC53" s="7">
        <f t="shared" si="18"/>
        <v>348.07499999999999</v>
      </c>
      <c r="AD53" s="6">
        <v>0</v>
      </c>
      <c r="AE53" s="7">
        <f t="shared" si="7"/>
        <v>2691.78</v>
      </c>
      <c r="AF53" s="7">
        <f t="shared" si="8"/>
        <v>1856.4</v>
      </c>
      <c r="AG53" s="9">
        <f t="shared" si="19"/>
        <v>41889.172080000004</v>
      </c>
      <c r="AH53" s="10">
        <v>0</v>
      </c>
      <c r="AI53" s="10">
        <v>0</v>
      </c>
      <c r="AJ53" s="11">
        <f t="shared" si="10"/>
        <v>2094.4586039999999</v>
      </c>
      <c r="AK53" s="10">
        <f t="shared" si="11"/>
        <v>12376</v>
      </c>
      <c r="AL53" s="12">
        <v>0</v>
      </c>
      <c r="AM53" s="10">
        <v>0</v>
      </c>
      <c r="AN53" s="12">
        <v>0</v>
      </c>
      <c r="AO53" s="8">
        <f t="shared" ref="AO53:AO59" si="21">AG53+AJ53+AK53-AN53+0.01</f>
        <v>56359.640684000005</v>
      </c>
      <c r="AP53" s="11">
        <f t="shared" si="13"/>
        <v>1821.5785612152554</v>
      </c>
      <c r="AT53" s="18">
        <v>51016499</v>
      </c>
      <c r="AU53" s="18">
        <v>-56359.64</v>
      </c>
      <c r="AV53" s="76">
        <f t="shared" si="17"/>
        <v>6.8400000600377098E-4</v>
      </c>
      <c r="AW53"/>
      <c r="AX53" s="116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</row>
    <row r="54" spans="1:72" s="18" customFormat="1" ht="15" x14ac:dyDescent="0.25">
      <c r="A54" s="97">
        <v>45041</v>
      </c>
      <c r="B54" s="5" t="s">
        <v>414</v>
      </c>
      <c r="C54" s="5" t="s">
        <v>66</v>
      </c>
      <c r="D54" s="5">
        <v>53</v>
      </c>
      <c r="E54" s="4" t="s">
        <v>44</v>
      </c>
      <c r="F54" s="4" t="s">
        <v>45</v>
      </c>
      <c r="G54" s="5">
        <v>9800228636</v>
      </c>
      <c r="H54" s="5" t="s">
        <v>133</v>
      </c>
      <c r="I54" s="15">
        <v>45036</v>
      </c>
      <c r="J54" s="15" t="str">
        <f t="shared" si="14"/>
        <v>April</v>
      </c>
      <c r="K54" s="4"/>
      <c r="L54" s="5"/>
      <c r="M54" s="151">
        <v>3330022715</v>
      </c>
      <c r="N54" s="3">
        <v>44971</v>
      </c>
      <c r="O54" s="5">
        <v>30.73</v>
      </c>
      <c r="P54" s="4" t="s">
        <v>47</v>
      </c>
      <c r="Q54" s="4">
        <v>1034</v>
      </c>
      <c r="R54" s="7">
        <f t="shared" si="0"/>
        <v>31774.82</v>
      </c>
      <c r="S54" s="7">
        <f t="shared" si="1"/>
        <v>4448.4748</v>
      </c>
      <c r="T54" s="7">
        <f t="shared" si="2"/>
        <v>1334.5424400000002</v>
      </c>
      <c r="U54" s="7">
        <f t="shared" si="3"/>
        <v>88.969495999999992</v>
      </c>
      <c r="V54" s="4">
        <f t="shared" si="15"/>
        <v>0</v>
      </c>
      <c r="W54" s="8">
        <v>0</v>
      </c>
      <c r="X54" s="8">
        <f t="shared" si="16"/>
        <v>1.1210543442889684</v>
      </c>
      <c r="Y54" s="18">
        <v>34.450000000000003</v>
      </c>
      <c r="Z54" s="8">
        <v>40</v>
      </c>
      <c r="AA54" s="7">
        <f t="shared" si="4"/>
        <v>1229.2</v>
      </c>
      <c r="AB54" s="7">
        <f t="shared" si="5"/>
        <v>345.71249999999998</v>
      </c>
      <c r="AC54" s="7">
        <f t="shared" si="18"/>
        <v>345.71249999999998</v>
      </c>
      <c r="AD54" s="6">
        <v>0</v>
      </c>
      <c r="AE54" s="7">
        <f t="shared" si="7"/>
        <v>2673.51</v>
      </c>
      <c r="AF54" s="7">
        <f t="shared" si="8"/>
        <v>1843.8</v>
      </c>
      <c r="AG54" s="9">
        <f t="shared" si="19"/>
        <v>44119.191736000001</v>
      </c>
      <c r="AH54" s="10">
        <v>0</v>
      </c>
      <c r="AI54" s="10">
        <v>0</v>
      </c>
      <c r="AJ54" s="11">
        <f t="shared" si="10"/>
        <v>2205.9595868000001</v>
      </c>
      <c r="AK54" s="10">
        <f t="shared" si="11"/>
        <v>12292</v>
      </c>
      <c r="AL54" s="12">
        <v>0</v>
      </c>
      <c r="AM54" s="10">
        <v>0</v>
      </c>
      <c r="AN54" s="12">
        <v>0</v>
      </c>
      <c r="AO54" s="8">
        <f t="shared" si="21"/>
        <v>58617.161322800006</v>
      </c>
      <c r="AP54" s="11">
        <f t="shared" si="13"/>
        <v>1907.4897924764075</v>
      </c>
      <c r="AT54" s="18">
        <v>51010021</v>
      </c>
      <c r="AU54" s="18">
        <v>-58617.14</v>
      </c>
      <c r="AV54" s="76">
        <f t="shared" si="17"/>
        <v>2.1322800006601028E-2</v>
      </c>
      <c r="AW54"/>
      <c r="AX54" s="116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</row>
    <row r="55" spans="1:72" s="18" customFormat="1" ht="15" x14ac:dyDescent="0.25">
      <c r="A55" s="97">
        <v>45041</v>
      </c>
      <c r="B55" s="5" t="s">
        <v>414</v>
      </c>
      <c r="C55" s="5" t="s">
        <v>66</v>
      </c>
      <c r="D55" s="5">
        <v>54</v>
      </c>
      <c r="E55" s="4" t="s">
        <v>44</v>
      </c>
      <c r="F55" s="4" t="s">
        <v>45</v>
      </c>
      <c r="G55" s="5">
        <v>9800228639</v>
      </c>
      <c r="H55" s="5" t="s">
        <v>134</v>
      </c>
      <c r="I55" s="15">
        <v>45036</v>
      </c>
      <c r="J55" s="15" t="str">
        <f t="shared" si="14"/>
        <v>April</v>
      </c>
      <c r="K55" s="4"/>
      <c r="L55" s="5"/>
      <c r="M55" s="151">
        <v>3330023736</v>
      </c>
      <c r="N55" s="3">
        <v>44972</v>
      </c>
      <c r="O55" s="5">
        <v>26.99</v>
      </c>
      <c r="P55" s="4" t="s">
        <v>47</v>
      </c>
      <c r="Q55" s="4">
        <v>1034</v>
      </c>
      <c r="R55" s="7">
        <f t="shared" si="0"/>
        <v>27907.66</v>
      </c>
      <c r="S55" s="7">
        <f t="shared" si="1"/>
        <v>3907.0723999999996</v>
      </c>
      <c r="T55" s="7">
        <f t="shared" si="2"/>
        <v>1172.1217199999999</v>
      </c>
      <c r="U55" s="7">
        <f t="shared" si="3"/>
        <v>78.141447999999997</v>
      </c>
      <c r="V55" s="4">
        <f t="shared" si="15"/>
        <v>0</v>
      </c>
      <c r="W55" s="8">
        <v>0</v>
      </c>
      <c r="X55" s="8">
        <f t="shared" si="16"/>
        <v>1.1211559836976659</v>
      </c>
      <c r="Y55" s="18">
        <v>30.26</v>
      </c>
      <c r="Z55" s="8">
        <v>40</v>
      </c>
      <c r="AA55" s="7">
        <f t="shared" si="4"/>
        <v>1079.5999999999999</v>
      </c>
      <c r="AB55" s="7">
        <f t="shared" si="5"/>
        <v>303.63749999999999</v>
      </c>
      <c r="AC55" s="7">
        <f t="shared" si="18"/>
        <v>303.63749999999999</v>
      </c>
      <c r="AD55" s="6">
        <v>0</v>
      </c>
      <c r="AE55" s="7">
        <f t="shared" si="7"/>
        <v>2348.1299999999997</v>
      </c>
      <c r="AF55" s="7">
        <f t="shared" si="8"/>
        <v>1619.3999999999999</v>
      </c>
      <c r="AG55" s="9">
        <f t="shared" si="19"/>
        <v>38749.660567999999</v>
      </c>
      <c r="AH55" s="10">
        <v>0</v>
      </c>
      <c r="AI55" s="10">
        <v>0</v>
      </c>
      <c r="AJ55" s="11">
        <f t="shared" si="10"/>
        <v>1937.4830284</v>
      </c>
      <c r="AK55" s="10">
        <f t="shared" si="11"/>
        <v>10796</v>
      </c>
      <c r="AL55" s="12">
        <v>0</v>
      </c>
      <c r="AM55" s="10">
        <v>0</v>
      </c>
      <c r="AN55" s="12">
        <v>0</v>
      </c>
      <c r="AO55" s="8">
        <f t="shared" si="21"/>
        <v>51483.1535964</v>
      </c>
      <c r="AP55" s="11">
        <f t="shared" si="13"/>
        <v>1907.489944290478</v>
      </c>
      <c r="AT55" s="18">
        <v>51016180</v>
      </c>
      <c r="AU55" s="18">
        <v>-51483.14</v>
      </c>
      <c r="AV55" s="76">
        <f t="shared" si="17"/>
        <v>1.3596400000096764E-2</v>
      </c>
      <c r="AW55"/>
      <c r="AX55" s="116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</row>
    <row r="56" spans="1:72" s="18" customFormat="1" ht="15" x14ac:dyDescent="0.25">
      <c r="A56" s="97">
        <v>45041</v>
      </c>
      <c r="B56" s="5" t="s">
        <v>414</v>
      </c>
      <c r="C56" s="5" t="s">
        <v>66</v>
      </c>
      <c r="D56" s="5">
        <v>55</v>
      </c>
      <c r="E56" s="4" t="s">
        <v>44</v>
      </c>
      <c r="F56" s="4" t="s">
        <v>45</v>
      </c>
      <c r="G56" s="5">
        <v>9800228640</v>
      </c>
      <c r="H56" s="5" t="s">
        <v>135</v>
      </c>
      <c r="I56" s="15">
        <v>45036</v>
      </c>
      <c r="J56" s="15" t="str">
        <f t="shared" si="14"/>
        <v>April</v>
      </c>
      <c r="K56" s="4"/>
      <c r="L56" s="5"/>
      <c r="M56" s="151">
        <v>3330023736</v>
      </c>
      <c r="N56" s="3">
        <v>44972</v>
      </c>
      <c r="O56" s="5">
        <v>245.36</v>
      </c>
      <c r="P56" s="4" t="s">
        <v>47</v>
      </c>
      <c r="Q56" s="4">
        <v>1034</v>
      </c>
      <c r="R56" s="7">
        <f t="shared" si="0"/>
        <v>253702.24000000002</v>
      </c>
      <c r="S56" s="7">
        <f t="shared" si="1"/>
        <v>35518.313600000001</v>
      </c>
      <c r="T56" s="7">
        <f t="shared" si="2"/>
        <v>10655.49408</v>
      </c>
      <c r="U56" s="7">
        <f t="shared" si="3"/>
        <v>710.36627199999998</v>
      </c>
      <c r="V56" s="4">
        <f t="shared" si="15"/>
        <v>0</v>
      </c>
      <c r="W56" s="8">
        <v>0</v>
      </c>
      <c r="X56" s="8">
        <f t="shared" si="16"/>
        <v>1.1210058689272906</v>
      </c>
      <c r="Y56" s="18">
        <v>275.05</v>
      </c>
      <c r="Z56" s="8">
        <v>40</v>
      </c>
      <c r="AA56" s="7">
        <f t="shared" si="4"/>
        <v>9814.4000000000015</v>
      </c>
      <c r="AB56" s="7">
        <f t="shared" si="5"/>
        <v>2760.3</v>
      </c>
      <c r="AC56" s="7">
        <f t="shared" si="18"/>
        <v>2760.3</v>
      </c>
      <c r="AD56" s="6">
        <v>0</v>
      </c>
      <c r="AE56" s="7">
        <f t="shared" si="7"/>
        <v>21346.32</v>
      </c>
      <c r="AF56" s="7">
        <f t="shared" si="8"/>
        <v>14721.6</v>
      </c>
      <c r="AG56" s="9">
        <f t="shared" si="19"/>
        <v>352264.383952</v>
      </c>
      <c r="AH56" s="10">
        <v>0</v>
      </c>
      <c r="AI56" s="10">
        <v>0</v>
      </c>
      <c r="AJ56" s="11">
        <f t="shared" si="10"/>
        <v>17613.219197599999</v>
      </c>
      <c r="AK56" s="10">
        <f t="shared" si="11"/>
        <v>98144</v>
      </c>
      <c r="AL56" s="12">
        <v>0</v>
      </c>
      <c r="AM56" s="10">
        <v>0</v>
      </c>
      <c r="AN56" s="12">
        <v>0</v>
      </c>
      <c r="AO56" s="8">
        <f t="shared" si="21"/>
        <v>468021.61314959999</v>
      </c>
      <c r="AP56" s="11">
        <f t="shared" si="13"/>
        <v>1907.4894569188129</v>
      </c>
      <c r="AT56" s="18">
        <v>51016183</v>
      </c>
      <c r="AU56" s="18">
        <v>-468021.6</v>
      </c>
      <c r="AV56" s="76">
        <f t="shared" si="17"/>
        <v>1.3149600010365248E-2</v>
      </c>
      <c r="AW56"/>
      <c r="AX56" s="11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</row>
    <row r="57" spans="1:72" s="18" customFormat="1" ht="15" x14ac:dyDescent="0.25">
      <c r="A57" s="97">
        <v>45041</v>
      </c>
      <c r="B57" s="5" t="s">
        <v>414</v>
      </c>
      <c r="C57" s="5" t="s">
        <v>66</v>
      </c>
      <c r="D57" s="5">
        <v>56</v>
      </c>
      <c r="E57" s="4" t="s">
        <v>44</v>
      </c>
      <c r="F57" s="4" t="s">
        <v>45</v>
      </c>
      <c r="G57" s="5">
        <v>9800228641</v>
      </c>
      <c r="H57" s="5" t="s">
        <v>136</v>
      </c>
      <c r="I57" s="15">
        <v>45038</v>
      </c>
      <c r="J57" s="15" t="str">
        <f t="shared" si="14"/>
        <v>April</v>
      </c>
      <c r="K57" s="4"/>
      <c r="L57" s="5"/>
      <c r="M57" s="151">
        <v>3330023736</v>
      </c>
      <c r="N57" s="3">
        <v>44972</v>
      </c>
      <c r="O57" s="5">
        <v>120.82</v>
      </c>
      <c r="P57" s="4" t="s">
        <v>47</v>
      </c>
      <c r="Q57" s="4">
        <v>1034</v>
      </c>
      <c r="R57" s="7">
        <f t="shared" si="0"/>
        <v>124927.87999999999</v>
      </c>
      <c r="S57" s="7">
        <f t="shared" si="1"/>
        <v>17489.903199999997</v>
      </c>
      <c r="T57" s="7">
        <f t="shared" si="2"/>
        <v>5246.9709599999987</v>
      </c>
      <c r="U57" s="7">
        <f t="shared" si="3"/>
        <v>349.79806399999995</v>
      </c>
      <c r="V57" s="4">
        <f t="shared" si="15"/>
        <v>0</v>
      </c>
      <c r="W57" s="8">
        <v>0</v>
      </c>
      <c r="X57" s="8">
        <f t="shared" si="16"/>
        <v>1.1210064558847874</v>
      </c>
      <c r="Y57" s="18">
        <v>135.44</v>
      </c>
      <c r="Z57" s="8">
        <v>40</v>
      </c>
      <c r="AA57" s="7">
        <f t="shared" si="4"/>
        <v>4832.7999999999993</v>
      </c>
      <c r="AB57" s="7">
        <f t="shared" si="5"/>
        <v>1359.2249999999999</v>
      </c>
      <c r="AC57" s="7">
        <f t="shared" si="18"/>
        <v>1359.2249999999999</v>
      </c>
      <c r="AD57" s="6">
        <v>0</v>
      </c>
      <c r="AE57" s="7">
        <f t="shared" si="7"/>
        <v>10511.34</v>
      </c>
      <c r="AF57" s="7">
        <f t="shared" si="8"/>
        <v>7249.2</v>
      </c>
      <c r="AG57" s="9">
        <f t="shared" si="19"/>
        <v>173461.782224</v>
      </c>
      <c r="AH57" s="10">
        <v>0</v>
      </c>
      <c r="AI57" s="10">
        <v>0</v>
      </c>
      <c r="AJ57" s="11">
        <f t="shared" si="10"/>
        <v>8673.089111199999</v>
      </c>
      <c r="AK57" s="10">
        <f t="shared" si="11"/>
        <v>48328</v>
      </c>
      <c r="AL57" s="12">
        <v>0</v>
      </c>
      <c r="AM57" s="10">
        <v>0</v>
      </c>
      <c r="AN57" s="12">
        <v>0</v>
      </c>
      <c r="AO57" s="8">
        <f t="shared" si="21"/>
        <v>230462.88133520001</v>
      </c>
      <c r="AP57" s="11">
        <f t="shared" si="13"/>
        <v>1907.4894995464329</v>
      </c>
      <c r="AT57" s="18">
        <v>51016196</v>
      </c>
      <c r="AU57" s="18">
        <v>-230462.88</v>
      </c>
      <c r="AV57" s="76">
        <f t="shared" si="17"/>
        <v>1.3352000096347183E-3</v>
      </c>
      <c r="AW57"/>
      <c r="AX57" s="116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</row>
    <row r="58" spans="1:72" s="18" customFormat="1" ht="15" x14ac:dyDescent="0.25">
      <c r="A58" s="97">
        <v>45041</v>
      </c>
      <c r="B58" s="5" t="s">
        <v>414</v>
      </c>
      <c r="C58" s="5" t="s">
        <v>66</v>
      </c>
      <c r="D58" s="5">
        <v>57</v>
      </c>
      <c r="E58" s="4" t="s">
        <v>44</v>
      </c>
      <c r="F58" s="4" t="s">
        <v>45</v>
      </c>
      <c r="G58" s="5">
        <v>9800228642</v>
      </c>
      <c r="H58" s="5" t="s">
        <v>137</v>
      </c>
      <c r="I58" s="15">
        <v>45036</v>
      </c>
      <c r="J58" s="15" t="str">
        <f t="shared" si="14"/>
        <v>April</v>
      </c>
      <c r="K58" s="4"/>
      <c r="L58" s="5"/>
      <c r="M58" s="151">
        <v>3330023779</v>
      </c>
      <c r="N58" s="3">
        <v>44973</v>
      </c>
      <c r="O58" s="5">
        <v>368.79</v>
      </c>
      <c r="P58" s="4" t="s">
        <v>54</v>
      </c>
      <c r="Q58" s="4">
        <v>965</v>
      </c>
      <c r="R58" s="7">
        <f t="shared" si="0"/>
        <v>355882.35000000003</v>
      </c>
      <c r="S58" s="7">
        <f t="shared" si="1"/>
        <v>49823.529000000002</v>
      </c>
      <c r="T58" s="7">
        <f t="shared" si="2"/>
        <v>14947.058700000001</v>
      </c>
      <c r="U58" s="7">
        <f t="shared" si="3"/>
        <v>996.47058000000004</v>
      </c>
      <c r="V58" s="4">
        <f t="shared" si="15"/>
        <v>0</v>
      </c>
      <c r="W58" s="8">
        <v>0</v>
      </c>
      <c r="X58" s="8">
        <f t="shared" si="16"/>
        <v>1.0520079177851893</v>
      </c>
      <c r="Y58" s="18">
        <v>387.97</v>
      </c>
      <c r="Z58" s="8">
        <v>40</v>
      </c>
      <c r="AA58" s="7">
        <f t="shared" si="4"/>
        <v>14751.6</v>
      </c>
      <c r="AB58" s="7">
        <f t="shared" si="5"/>
        <v>4148.8874999999998</v>
      </c>
      <c r="AC58" s="7">
        <f t="shared" si="18"/>
        <v>4148.8874999999998</v>
      </c>
      <c r="AD58" s="6">
        <v>0</v>
      </c>
      <c r="AE58" s="7">
        <f t="shared" si="7"/>
        <v>32084.730000000003</v>
      </c>
      <c r="AF58" s="7">
        <f t="shared" si="8"/>
        <v>22127.4</v>
      </c>
      <c r="AG58" s="9">
        <f t="shared" si="19"/>
        <v>499298.88328000001</v>
      </c>
      <c r="AH58" s="10">
        <v>0</v>
      </c>
      <c r="AI58" s="10">
        <v>0</v>
      </c>
      <c r="AJ58" s="11">
        <f t="shared" si="10"/>
        <v>24964.944164</v>
      </c>
      <c r="AK58" s="10">
        <f t="shared" si="11"/>
        <v>147516</v>
      </c>
      <c r="AL58" s="12">
        <v>0</v>
      </c>
      <c r="AM58" s="10">
        <v>0</v>
      </c>
      <c r="AN58" s="12">
        <v>0</v>
      </c>
      <c r="AO58" s="8">
        <f t="shared" si="21"/>
        <v>671779.83744399995</v>
      </c>
      <c r="AP58" s="11">
        <f t="shared" si="13"/>
        <v>1821.5782354293769</v>
      </c>
      <c r="AT58" s="18">
        <v>51010024</v>
      </c>
      <c r="AU58" s="18">
        <v>-671779.83</v>
      </c>
      <c r="AV58" s="76">
        <f t="shared" si="17"/>
        <v>7.443999988026917E-3</v>
      </c>
      <c r="AW58"/>
      <c r="AX58" s="116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</row>
    <row r="59" spans="1:72" s="18" customFormat="1" ht="15" x14ac:dyDescent="0.25">
      <c r="A59" s="97">
        <v>45041</v>
      </c>
      <c r="B59" s="5" t="s">
        <v>414</v>
      </c>
      <c r="C59" s="5" t="s">
        <v>66</v>
      </c>
      <c r="D59" s="5">
        <v>58</v>
      </c>
      <c r="E59" s="4" t="s">
        <v>44</v>
      </c>
      <c r="F59" s="4" t="s">
        <v>45</v>
      </c>
      <c r="G59" s="5">
        <v>9800228643</v>
      </c>
      <c r="H59" s="5" t="s">
        <v>138</v>
      </c>
      <c r="I59" s="15">
        <v>45037</v>
      </c>
      <c r="J59" s="15" t="str">
        <f t="shared" si="14"/>
        <v>April</v>
      </c>
      <c r="K59" s="4"/>
      <c r="L59" s="5"/>
      <c r="M59" s="151">
        <v>3330023779</v>
      </c>
      <c r="N59" s="3">
        <v>44973</v>
      </c>
      <c r="O59" s="5">
        <v>318.75</v>
      </c>
      <c r="P59" s="4" t="s">
        <v>54</v>
      </c>
      <c r="Q59" s="4">
        <v>965</v>
      </c>
      <c r="R59" s="7">
        <f t="shared" si="0"/>
        <v>307593.75</v>
      </c>
      <c r="S59" s="7">
        <f t="shared" si="1"/>
        <v>43063.125</v>
      </c>
      <c r="T59" s="7">
        <f t="shared" si="2"/>
        <v>12918.9375</v>
      </c>
      <c r="U59" s="7">
        <f t="shared" si="3"/>
        <v>861.26250000000005</v>
      </c>
      <c r="V59" s="4">
        <f t="shared" si="15"/>
        <v>0</v>
      </c>
      <c r="W59" s="8">
        <v>0</v>
      </c>
      <c r="X59" s="8">
        <f t="shared" si="16"/>
        <v>1.0520156862745098</v>
      </c>
      <c r="Y59" s="18">
        <v>335.33</v>
      </c>
      <c r="Z59" s="8">
        <v>40</v>
      </c>
      <c r="AA59" s="7">
        <f t="shared" si="4"/>
        <v>12750</v>
      </c>
      <c r="AB59" s="7">
        <f t="shared" si="5"/>
        <v>3585.9375</v>
      </c>
      <c r="AC59" s="7">
        <f t="shared" si="18"/>
        <v>3585.9375</v>
      </c>
      <c r="AD59" s="6">
        <v>0</v>
      </c>
      <c r="AE59" s="7">
        <f t="shared" si="7"/>
        <v>27731.25</v>
      </c>
      <c r="AF59" s="7">
        <f t="shared" si="8"/>
        <v>19125</v>
      </c>
      <c r="AG59" s="9">
        <f t="shared" si="19"/>
        <v>431550.53</v>
      </c>
      <c r="AH59" s="10">
        <v>0</v>
      </c>
      <c r="AI59" s="10">
        <v>0</v>
      </c>
      <c r="AJ59" s="11">
        <f t="shared" si="10"/>
        <v>21577.526500000004</v>
      </c>
      <c r="AK59" s="10">
        <f t="shared" si="11"/>
        <v>127500</v>
      </c>
      <c r="AL59" s="12">
        <v>0</v>
      </c>
      <c r="AM59" s="10">
        <v>0</v>
      </c>
      <c r="AN59" s="12">
        <v>0</v>
      </c>
      <c r="AO59" s="8">
        <f t="shared" si="21"/>
        <v>580628.06649999996</v>
      </c>
      <c r="AP59" s="11">
        <f t="shared" si="13"/>
        <v>1821.5782478431372</v>
      </c>
      <c r="AT59" s="18">
        <v>51010026</v>
      </c>
      <c r="AU59" s="18">
        <v>-580628.06999999995</v>
      </c>
      <c r="AV59" s="76">
        <f t="shared" si="17"/>
        <v>-3.4999999916180968E-3</v>
      </c>
      <c r="AW59"/>
      <c r="AX59" s="116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</row>
    <row r="60" spans="1:72" s="18" customFormat="1" ht="15" x14ac:dyDescent="0.25">
      <c r="A60" s="97">
        <v>45043</v>
      </c>
      <c r="B60" s="5" t="s">
        <v>414</v>
      </c>
      <c r="C60" s="5" t="s">
        <v>66</v>
      </c>
      <c r="D60" s="5">
        <v>59</v>
      </c>
      <c r="E60" s="4" t="s">
        <v>44</v>
      </c>
      <c r="F60" s="4" t="s">
        <v>45</v>
      </c>
      <c r="G60" s="161">
        <v>9800229935</v>
      </c>
      <c r="H60" s="5" t="s">
        <v>183</v>
      </c>
      <c r="I60" s="15">
        <v>45039</v>
      </c>
      <c r="J60" s="15" t="str">
        <f t="shared" si="14"/>
        <v>April</v>
      </c>
      <c r="K60" s="4"/>
      <c r="L60" s="5"/>
      <c r="M60" s="151">
        <v>3330022715</v>
      </c>
      <c r="N60" s="3">
        <v>44961</v>
      </c>
      <c r="O60" s="5">
        <v>153.05000000000001</v>
      </c>
      <c r="P60" s="4" t="s">
        <v>47</v>
      </c>
      <c r="Q60" s="4">
        <v>1034</v>
      </c>
      <c r="R60" s="7">
        <f t="shared" ref="R60:R94" si="22">+O60*Q60</f>
        <v>158253.70000000001</v>
      </c>
      <c r="S60" s="7">
        <f t="shared" ref="S60:S94" si="23">Q60*14/100*O60</f>
        <v>22155.518</v>
      </c>
      <c r="T60" s="7">
        <f t="shared" ref="T60:T94" si="24">S60*30/100</f>
        <v>6646.6554000000006</v>
      </c>
      <c r="U60" s="7">
        <f t="shared" ref="U60:U94" si="25">S60*2/100</f>
        <v>443.11036000000001</v>
      </c>
      <c r="V60" s="4">
        <f t="shared" si="15"/>
        <v>0</v>
      </c>
      <c r="W60" s="8">
        <v>0</v>
      </c>
      <c r="X60" s="8">
        <f t="shared" si="16"/>
        <v>1.1210062071218554</v>
      </c>
      <c r="Y60" s="18">
        <v>171.57</v>
      </c>
      <c r="Z60" s="8">
        <v>40</v>
      </c>
      <c r="AA60" s="7">
        <f t="shared" ref="AA60:AA94" si="26">O60*Z60</f>
        <v>6122</v>
      </c>
      <c r="AB60" s="7">
        <f t="shared" ref="AB60:AB94" si="27">O60*11.25</f>
        <v>1721.8125000000002</v>
      </c>
      <c r="AC60" s="7">
        <f t="shared" ref="AC60:AC94" si="28">O60*11.25</f>
        <v>1721.8125000000002</v>
      </c>
      <c r="AD60" s="6">
        <v>0</v>
      </c>
      <c r="AE60" s="7">
        <f t="shared" ref="AE60:AE94" si="29">O60*87</f>
        <v>13315.35</v>
      </c>
      <c r="AF60" s="7">
        <f t="shared" ref="AF60:AF94" si="30">O60*60</f>
        <v>9183</v>
      </c>
      <c r="AG60" s="9">
        <f t="shared" ref="AG60:AG94" si="31">R60+S60+T60+U60+W60+Y60+AA60+AB60+AC60+AE60+AF60</f>
        <v>219734.52876000002</v>
      </c>
      <c r="AH60" s="10">
        <v>0</v>
      </c>
      <c r="AI60" s="10">
        <v>0</v>
      </c>
      <c r="AJ60" s="11">
        <f t="shared" ref="AJ60:AJ94" si="32">AG60*5/100</f>
        <v>10986.726438000002</v>
      </c>
      <c r="AK60" s="10">
        <f t="shared" ref="AK60:AK94" si="33">O60*400</f>
        <v>61220.000000000007</v>
      </c>
      <c r="AL60" s="12">
        <v>0</v>
      </c>
      <c r="AM60" s="10">
        <v>0</v>
      </c>
      <c r="AN60" s="12">
        <v>0</v>
      </c>
      <c r="AO60" s="8">
        <f>AG60+AJ60+AK60-AN60</f>
        <v>291941.25519800006</v>
      </c>
      <c r="AP60" s="11">
        <f t="shared" ref="AP60:AP96" si="34">AO60/O60</f>
        <v>1907.4894165174783</v>
      </c>
      <c r="AT60" s="18">
        <v>51010029</v>
      </c>
      <c r="AU60" s="18">
        <v>-291941.26</v>
      </c>
      <c r="AV60" s="76">
        <f t="shared" si="17"/>
        <v>-4.8019999521784484E-3</v>
      </c>
      <c r="AW60"/>
      <c r="AX60" s="116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</row>
    <row r="61" spans="1:72" s="18" customFormat="1" ht="15" x14ac:dyDescent="0.25">
      <c r="A61" s="97">
        <v>45043</v>
      </c>
      <c r="B61" s="5" t="s">
        <v>414</v>
      </c>
      <c r="C61" s="5" t="s">
        <v>66</v>
      </c>
      <c r="D61" s="5">
        <v>60</v>
      </c>
      <c r="E61" s="4" t="s">
        <v>44</v>
      </c>
      <c r="F61" s="4" t="s">
        <v>45</v>
      </c>
      <c r="G61" s="161">
        <v>9800229938</v>
      </c>
      <c r="H61" s="5" t="s">
        <v>184</v>
      </c>
      <c r="I61" s="15">
        <v>45039</v>
      </c>
      <c r="J61" s="15" t="str">
        <f t="shared" si="14"/>
        <v>April</v>
      </c>
      <c r="K61" s="4"/>
      <c r="L61" s="5"/>
      <c r="M61" s="151">
        <v>3330023779</v>
      </c>
      <c r="N61" s="3">
        <v>44973</v>
      </c>
      <c r="O61" s="5">
        <v>286.72000000000003</v>
      </c>
      <c r="P61" s="4" t="s">
        <v>54</v>
      </c>
      <c r="Q61" s="4">
        <v>965</v>
      </c>
      <c r="R61" s="7">
        <f t="shared" si="22"/>
        <v>276684.80000000005</v>
      </c>
      <c r="S61" s="7">
        <f t="shared" si="23"/>
        <v>38735.872000000003</v>
      </c>
      <c r="T61" s="7">
        <f t="shared" si="24"/>
        <v>11620.761600000002</v>
      </c>
      <c r="U61" s="7">
        <f t="shared" si="25"/>
        <v>774.71744000000001</v>
      </c>
      <c r="V61" s="4">
        <f t="shared" si="15"/>
        <v>0</v>
      </c>
      <c r="W61" s="8">
        <v>0</v>
      </c>
      <c r="X61" s="8">
        <f t="shared" si="16"/>
        <v>1.0520019531249998</v>
      </c>
      <c r="Y61" s="18">
        <v>301.63</v>
      </c>
      <c r="Z61" s="8">
        <v>40</v>
      </c>
      <c r="AA61" s="7">
        <f t="shared" si="26"/>
        <v>11468.800000000001</v>
      </c>
      <c r="AB61" s="7">
        <f t="shared" si="27"/>
        <v>3225.6000000000004</v>
      </c>
      <c r="AC61" s="7">
        <f t="shared" si="28"/>
        <v>3225.6000000000004</v>
      </c>
      <c r="AD61" s="6">
        <v>0</v>
      </c>
      <c r="AE61" s="7">
        <f t="shared" si="29"/>
        <v>24944.640000000003</v>
      </c>
      <c r="AF61" s="7">
        <f t="shared" si="30"/>
        <v>17203.2</v>
      </c>
      <c r="AG61" s="9">
        <f t="shared" si="31"/>
        <v>388185.62104</v>
      </c>
      <c r="AH61" s="10">
        <v>0</v>
      </c>
      <c r="AI61" s="10">
        <v>0</v>
      </c>
      <c r="AJ61" s="11">
        <f t="shared" si="32"/>
        <v>19409.281052000002</v>
      </c>
      <c r="AK61" s="10">
        <f t="shared" si="33"/>
        <v>114688.00000000001</v>
      </c>
      <c r="AL61" s="12">
        <v>0</v>
      </c>
      <c r="AM61" s="10">
        <v>0</v>
      </c>
      <c r="AN61" s="12">
        <v>0</v>
      </c>
      <c r="AO61" s="8">
        <f>AG61+AJ61+AK61-AN61</f>
        <v>522282.902092</v>
      </c>
      <c r="AP61" s="11">
        <f t="shared" si="13"/>
        <v>1821.5782020507811</v>
      </c>
      <c r="AT61" s="18">
        <v>51010031</v>
      </c>
      <c r="AU61" s="18">
        <v>-522282.9</v>
      </c>
      <c r="AV61" s="76">
        <f t="shared" si="17"/>
        <v>2.0919999806210399E-3</v>
      </c>
      <c r="AW61"/>
      <c r="AX61" s="116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</row>
    <row r="62" spans="1:72" s="18" customFormat="1" ht="15" x14ac:dyDescent="0.25">
      <c r="A62" s="97">
        <v>45044</v>
      </c>
      <c r="B62" s="5" t="s">
        <v>414</v>
      </c>
      <c r="C62" s="5" t="s">
        <v>66</v>
      </c>
      <c r="D62" s="5">
        <v>61</v>
      </c>
      <c r="E62" s="4" t="s">
        <v>44</v>
      </c>
      <c r="F62" s="4" t="s">
        <v>45</v>
      </c>
      <c r="G62" s="161">
        <v>9800230492</v>
      </c>
      <c r="H62" s="5" t="s">
        <v>185</v>
      </c>
      <c r="I62" s="15">
        <v>45040</v>
      </c>
      <c r="J62" s="15" t="str">
        <f t="shared" si="14"/>
        <v>April</v>
      </c>
      <c r="K62" s="4"/>
      <c r="L62" s="5"/>
      <c r="M62" s="151">
        <v>3330023779</v>
      </c>
      <c r="N62" s="3">
        <v>44973</v>
      </c>
      <c r="O62" s="5">
        <v>60.71</v>
      </c>
      <c r="P62" s="4" t="s">
        <v>54</v>
      </c>
      <c r="Q62" s="4">
        <v>965</v>
      </c>
      <c r="R62" s="7">
        <f t="shared" si="22"/>
        <v>58585.15</v>
      </c>
      <c r="S62" s="7">
        <f t="shared" si="23"/>
        <v>8201.9210000000003</v>
      </c>
      <c r="T62" s="7">
        <f t="shared" si="24"/>
        <v>2460.5763000000002</v>
      </c>
      <c r="U62" s="7">
        <f t="shared" si="25"/>
        <v>164.03842</v>
      </c>
      <c r="V62" s="4">
        <f t="shared" si="15"/>
        <v>0</v>
      </c>
      <c r="W62" s="8">
        <v>0</v>
      </c>
      <c r="X62" s="8">
        <f t="shared" si="16"/>
        <v>1.0520507329929172</v>
      </c>
      <c r="Y62" s="18">
        <v>63.87</v>
      </c>
      <c r="Z62" s="8">
        <v>40</v>
      </c>
      <c r="AA62" s="7">
        <f t="shared" si="26"/>
        <v>2428.4</v>
      </c>
      <c r="AB62" s="7">
        <f t="shared" si="27"/>
        <v>682.98749999999995</v>
      </c>
      <c r="AC62" s="7">
        <f t="shared" si="28"/>
        <v>682.98749999999995</v>
      </c>
      <c r="AD62" s="6">
        <v>0</v>
      </c>
      <c r="AE62" s="7">
        <f t="shared" si="29"/>
        <v>5281.77</v>
      </c>
      <c r="AF62" s="7">
        <f t="shared" si="30"/>
        <v>3642.6</v>
      </c>
      <c r="AG62" s="9">
        <f t="shared" si="31"/>
        <v>82194.300719999999</v>
      </c>
      <c r="AH62" s="10">
        <v>0</v>
      </c>
      <c r="AI62" s="10">
        <v>0</v>
      </c>
      <c r="AJ62" s="11">
        <f t="shared" si="32"/>
        <v>4109.7150359999996</v>
      </c>
      <c r="AK62" s="10">
        <f t="shared" si="33"/>
        <v>24284</v>
      </c>
      <c r="AL62" s="12">
        <v>0</v>
      </c>
      <c r="AM62" s="10">
        <v>0</v>
      </c>
      <c r="AN62" s="12">
        <v>0</v>
      </c>
      <c r="AO62" s="8">
        <f>AG62+AJ62+AK62-AN62+0.01</f>
        <v>110588.02575599999</v>
      </c>
      <c r="AP62" s="11">
        <f t="shared" si="13"/>
        <v>1821.5784179871519</v>
      </c>
      <c r="AT62" s="18">
        <v>51010034</v>
      </c>
      <c r="AU62" s="18">
        <v>-110588.03</v>
      </c>
      <c r="AV62" s="76">
        <f t="shared" si="17"/>
        <v>-4.2440000106580555E-3</v>
      </c>
      <c r="AW62"/>
      <c r="AX62" s="116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</row>
    <row r="63" spans="1:72" s="18" customFormat="1" ht="15" x14ac:dyDescent="0.25">
      <c r="A63" s="97">
        <v>45048</v>
      </c>
      <c r="B63" s="5" t="s">
        <v>414</v>
      </c>
      <c r="C63" s="5" t="s">
        <v>66</v>
      </c>
      <c r="D63" s="5">
        <v>62</v>
      </c>
      <c r="E63" s="4" t="s">
        <v>44</v>
      </c>
      <c r="F63" s="4" t="s">
        <v>45</v>
      </c>
      <c r="G63" s="5">
        <v>9800231440</v>
      </c>
      <c r="H63" s="5" t="s">
        <v>186</v>
      </c>
      <c r="I63" s="15">
        <v>45043</v>
      </c>
      <c r="J63" s="15" t="str">
        <f t="shared" si="14"/>
        <v>April</v>
      </c>
      <c r="K63" s="4"/>
      <c r="L63" s="5"/>
      <c r="M63" s="151">
        <v>3330022715</v>
      </c>
      <c r="N63" s="3">
        <v>44961</v>
      </c>
      <c r="O63" s="5">
        <v>364.57</v>
      </c>
      <c r="P63" s="4" t="s">
        <v>47</v>
      </c>
      <c r="Q63" s="4">
        <v>1034</v>
      </c>
      <c r="R63" s="7">
        <f t="shared" si="22"/>
        <v>376965.38</v>
      </c>
      <c r="S63" s="7">
        <f t="shared" si="23"/>
        <v>52775.153199999993</v>
      </c>
      <c r="T63" s="7">
        <f t="shared" si="24"/>
        <v>15832.545959999999</v>
      </c>
      <c r="U63" s="7">
        <f t="shared" si="25"/>
        <v>1055.5030639999998</v>
      </c>
      <c r="V63" s="4">
        <f t="shared" si="15"/>
        <v>0</v>
      </c>
      <c r="W63" s="8">
        <v>0</v>
      </c>
      <c r="X63" s="8">
        <f t="shared" si="16"/>
        <v>1.1209918534163537</v>
      </c>
      <c r="Y63" s="18">
        <v>408.68</v>
      </c>
      <c r="Z63" s="8">
        <v>40</v>
      </c>
      <c r="AA63" s="7">
        <f t="shared" si="26"/>
        <v>14582.8</v>
      </c>
      <c r="AB63" s="7">
        <f t="shared" si="27"/>
        <v>4101.4125000000004</v>
      </c>
      <c r="AC63" s="7">
        <f t="shared" si="28"/>
        <v>4101.4125000000004</v>
      </c>
      <c r="AD63" s="6">
        <v>0</v>
      </c>
      <c r="AE63" s="7">
        <f t="shared" si="29"/>
        <v>31717.59</v>
      </c>
      <c r="AF63" s="7">
        <f t="shared" si="30"/>
        <v>21874.2</v>
      </c>
      <c r="AG63" s="9">
        <f t="shared" si="31"/>
        <v>523414.67722399998</v>
      </c>
      <c r="AH63" s="10">
        <v>0</v>
      </c>
      <c r="AI63" s="10">
        <v>0</v>
      </c>
      <c r="AJ63" s="11">
        <f t="shared" si="32"/>
        <v>26170.733861199999</v>
      </c>
      <c r="AK63" s="10">
        <f t="shared" si="33"/>
        <v>145828</v>
      </c>
      <c r="AL63" s="12">
        <v>0</v>
      </c>
      <c r="AM63" s="10">
        <v>0</v>
      </c>
      <c r="AN63" s="12">
        <v>0</v>
      </c>
      <c r="AO63" s="8">
        <f>AG63+AJ63+AK63-AN63</f>
        <v>695413.41108520003</v>
      </c>
      <c r="AP63" s="11">
        <f t="shared" si="34"/>
        <v>1907.4894014460872</v>
      </c>
      <c r="AT63" s="18">
        <v>51010038</v>
      </c>
      <c r="AU63" s="18">
        <v>-695413.4</v>
      </c>
      <c r="AV63" s="76">
        <f t="shared" si="17"/>
        <v>1.1085200007073581E-2</v>
      </c>
      <c r="AW63"/>
      <c r="AX63" s="116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</row>
    <row r="64" spans="1:72" s="18" customFormat="1" ht="15" x14ac:dyDescent="0.25">
      <c r="A64" s="97">
        <v>45048</v>
      </c>
      <c r="B64" s="5" t="s">
        <v>414</v>
      </c>
      <c r="C64" s="5" t="s">
        <v>66</v>
      </c>
      <c r="D64" s="5">
        <v>63</v>
      </c>
      <c r="E64" s="4" t="s">
        <v>44</v>
      </c>
      <c r="F64" s="4" t="s">
        <v>45</v>
      </c>
      <c r="G64" s="5">
        <v>9800231441</v>
      </c>
      <c r="H64" s="5" t="s">
        <v>187</v>
      </c>
      <c r="I64" s="15">
        <v>45041</v>
      </c>
      <c r="J64" s="15" t="str">
        <f t="shared" si="14"/>
        <v>April</v>
      </c>
      <c r="K64" s="4"/>
      <c r="L64" s="5"/>
      <c r="M64" s="151">
        <v>3330022715</v>
      </c>
      <c r="N64" s="3">
        <v>44961</v>
      </c>
      <c r="O64" s="5">
        <v>31.44</v>
      </c>
      <c r="P64" s="4" t="s">
        <v>47</v>
      </c>
      <c r="Q64" s="4">
        <v>1034</v>
      </c>
      <c r="R64" s="7">
        <f t="shared" si="22"/>
        <v>32508.960000000003</v>
      </c>
      <c r="S64" s="7">
        <f t="shared" si="23"/>
        <v>4551.2543999999998</v>
      </c>
      <c r="T64" s="7">
        <f t="shared" si="24"/>
        <v>1365.3763199999999</v>
      </c>
      <c r="U64" s="7">
        <f t="shared" si="25"/>
        <v>91.025087999999997</v>
      </c>
      <c r="V64" s="4">
        <f t="shared" si="15"/>
        <v>0</v>
      </c>
      <c r="W64" s="8">
        <v>0</v>
      </c>
      <c r="X64" s="8">
        <f t="shared" si="16"/>
        <v>1.1208651399491094</v>
      </c>
      <c r="Y64" s="18">
        <v>35.24</v>
      </c>
      <c r="Z64" s="8">
        <v>40</v>
      </c>
      <c r="AA64" s="7">
        <f t="shared" si="26"/>
        <v>1257.6000000000001</v>
      </c>
      <c r="AB64" s="7">
        <f t="shared" si="27"/>
        <v>353.7</v>
      </c>
      <c r="AC64" s="7">
        <f t="shared" si="28"/>
        <v>353.7</v>
      </c>
      <c r="AD64" s="6">
        <v>0</v>
      </c>
      <c r="AE64" s="7">
        <f t="shared" si="29"/>
        <v>2735.28</v>
      </c>
      <c r="AF64" s="7">
        <f t="shared" si="30"/>
        <v>1886.4</v>
      </c>
      <c r="AG64" s="9">
        <f t="shared" si="31"/>
        <v>45138.535808000001</v>
      </c>
      <c r="AH64" s="10">
        <v>0</v>
      </c>
      <c r="AI64" s="10">
        <v>0</v>
      </c>
      <c r="AJ64" s="11">
        <f t="shared" si="32"/>
        <v>2256.9267904000003</v>
      </c>
      <c r="AK64" s="10">
        <f t="shared" si="33"/>
        <v>12576</v>
      </c>
      <c r="AL64" s="12">
        <v>0</v>
      </c>
      <c r="AM64" s="10">
        <v>0</v>
      </c>
      <c r="AN64" s="12">
        <v>0</v>
      </c>
      <c r="AO64" s="8">
        <f>AG64+AJ64+AK64-AN64-0.01</f>
        <v>59971.452598399999</v>
      </c>
      <c r="AP64" s="11">
        <f t="shared" si="34"/>
        <v>1907.4889503307886</v>
      </c>
      <c r="AT64" s="18">
        <v>51010041</v>
      </c>
      <c r="AU64" s="18">
        <v>-59971.47</v>
      </c>
      <c r="AV64" s="76">
        <f t="shared" si="17"/>
        <v>-1.7401600001903716E-2</v>
      </c>
      <c r="AW64"/>
      <c r="AX64" s="116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</row>
    <row r="65" spans="1:72" s="18" customFormat="1" ht="15" x14ac:dyDescent="0.25">
      <c r="A65" s="97">
        <v>45048</v>
      </c>
      <c r="B65" s="5" t="s">
        <v>414</v>
      </c>
      <c r="C65" s="5" t="s">
        <v>66</v>
      </c>
      <c r="D65" s="5">
        <v>64</v>
      </c>
      <c r="E65" s="4" t="s">
        <v>44</v>
      </c>
      <c r="F65" s="4" t="s">
        <v>45</v>
      </c>
      <c r="G65" s="5">
        <v>9800231446</v>
      </c>
      <c r="H65" s="5" t="s">
        <v>188</v>
      </c>
      <c r="I65" s="15">
        <v>45042</v>
      </c>
      <c r="J65" s="15" t="str">
        <f t="shared" si="14"/>
        <v>April</v>
      </c>
      <c r="K65" s="4"/>
      <c r="L65" s="5"/>
      <c r="M65" s="151">
        <v>3330023779</v>
      </c>
      <c r="N65" s="3">
        <v>44973</v>
      </c>
      <c r="O65" s="5">
        <v>226.21</v>
      </c>
      <c r="P65" s="4" t="s">
        <v>54</v>
      </c>
      <c r="Q65" s="4">
        <v>965</v>
      </c>
      <c r="R65" s="7">
        <f t="shared" si="22"/>
        <v>218292.65</v>
      </c>
      <c r="S65" s="7">
        <f t="shared" si="23"/>
        <v>30560.971000000001</v>
      </c>
      <c r="T65" s="7">
        <f t="shared" si="24"/>
        <v>9168.2913000000008</v>
      </c>
      <c r="U65" s="7">
        <f t="shared" si="25"/>
        <v>611.21942000000001</v>
      </c>
      <c r="V65" s="4">
        <f t="shared" si="15"/>
        <v>0</v>
      </c>
      <c r="W65" s="8">
        <v>0</v>
      </c>
      <c r="X65" s="8">
        <f t="shared" si="16"/>
        <v>1.051987091640511</v>
      </c>
      <c r="Y65" s="18">
        <v>237.97</v>
      </c>
      <c r="Z65" s="8">
        <v>40</v>
      </c>
      <c r="AA65" s="7">
        <f t="shared" si="26"/>
        <v>9048.4</v>
      </c>
      <c r="AB65" s="7">
        <f t="shared" si="27"/>
        <v>2544.8625000000002</v>
      </c>
      <c r="AC65" s="7">
        <f t="shared" si="28"/>
        <v>2544.8625000000002</v>
      </c>
      <c r="AD65" s="6">
        <v>0</v>
      </c>
      <c r="AE65" s="7">
        <f t="shared" si="29"/>
        <v>19680.27</v>
      </c>
      <c r="AF65" s="7">
        <f t="shared" si="30"/>
        <v>13572.6</v>
      </c>
      <c r="AG65" s="9">
        <f t="shared" si="31"/>
        <v>306262.09671999997</v>
      </c>
      <c r="AH65" s="10">
        <v>0</v>
      </c>
      <c r="AI65" s="10">
        <v>0</v>
      </c>
      <c r="AJ65" s="11">
        <f t="shared" si="32"/>
        <v>15313.104835999999</v>
      </c>
      <c r="AK65" s="10">
        <f t="shared" si="33"/>
        <v>90484</v>
      </c>
      <c r="AL65" s="12">
        <v>0</v>
      </c>
      <c r="AM65" s="10">
        <v>0</v>
      </c>
      <c r="AN65" s="12">
        <v>0</v>
      </c>
      <c r="AO65" s="8">
        <f>AG65+AJ65+AK65-AN65-0.01</f>
        <v>412059.19155599998</v>
      </c>
      <c r="AP65" s="11">
        <f t="shared" si="34"/>
        <v>1821.5781422395119</v>
      </c>
      <c r="AT65" s="18">
        <v>51010042</v>
      </c>
      <c r="AU65" s="18">
        <v>-412059.19</v>
      </c>
      <c r="AV65" s="76">
        <f t="shared" si="17"/>
        <v>1.5559999737888575E-3</v>
      </c>
      <c r="AW65"/>
      <c r="AX65" s="116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</row>
    <row r="66" spans="1:72" s="18" customFormat="1" ht="15" x14ac:dyDescent="0.25">
      <c r="A66" s="97">
        <v>45048</v>
      </c>
      <c r="B66" s="5" t="s">
        <v>414</v>
      </c>
      <c r="C66" s="5" t="s">
        <v>66</v>
      </c>
      <c r="D66" s="5">
        <v>65</v>
      </c>
      <c r="E66" s="4" t="s">
        <v>44</v>
      </c>
      <c r="F66" s="4" t="s">
        <v>45</v>
      </c>
      <c r="G66" s="5">
        <v>9800231447</v>
      </c>
      <c r="H66" s="5" t="s">
        <v>189</v>
      </c>
      <c r="I66" s="15">
        <v>45043</v>
      </c>
      <c r="J66" s="15" t="str">
        <f t="shared" si="14"/>
        <v>April</v>
      </c>
      <c r="K66" s="4"/>
      <c r="L66" s="5"/>
      <c r="M66" s="151">
        <v>3330023779</v>
      </c>
      <c r="N66" s="3">
        <v>44973</v>
      </c>
      <c r="O66" s="5">
        <v>561.6</v>
      </c>
      <c r="P66" s="4" t="s">
        <v>54</v>
      </c>
      <c r="Q66" s="4">
        <v>965</v>
      </c>
      <c r="R66" s="7">
        <f t="shared" si="22"/>
        <v>541944</v>
      </c>
      <c r="S66" s="7">
        <f t="shared" si="23"/>
        <v>75872.160000000003</v>
      </c>
      <c r="T66" s="7">
        <f t="shared" si="24"/>
        <v>22761.648000000001</v>
      </c>
      <c r="U66" s="7">
        <f t="shared" si="25"/>
        <v>1517.4432000000002</v>
      </c>
      <c r="V66" s="4">
        <f t="shared" si="15"/>
        <v>0</v>
      </c>
      <c r="W66" s="8">
        <v>0</v>
      </c>
      <c r="X66" s="8">
        <f t="shared" si="16"/>
        <v>1.0519943019943019</v>
      </c>
      <c r="Y66" s="18">
        <v>590.79999999999995</v>
      </c>
      <c r="Z66" s="8">
        <v>40</v>
      </c>
      <c r="AA66" s="7">
        <f t="shared" si="26"/>
        <v>22464</v>
      </c>
      <c r="AB66" s="7">
        <f t="shared" si="27"/>
        <v>6318</v>
      </c>
      <c r="AC66" s="7">
        <f t="shared" si="28"/>
        <v>6318</v>
      </c>
      <c r="AD66" s="6">
        <v>0</v>
      </c>
      <c r="AE66" s="7">
        <f t="shared" si="29"/>
        <v>48859.200000000004</v>
      </c>
      <c r="AF66" s="7">
        <f t="shared" si="30"/>
        <v>33696</v>
      </c>
      <c r="AG66" s="9">
        <f t="shared" si="31"/>
        <v>760341.25120000006</v>
      </c>
      <c r="AH66" s="10">
        <v>0</v>
      </c>
      <c r="AI66" s="10">
        <v>0</v>
      </c>
      <c r="AJ66" s="11">
        <f t="shared" si="32"/>
        <v>38017.062559999998</v>
      </c>
      <c r="AK66" s="10">
        <f t="shared" si="33"/>
        <v>224640</v>
      </c>
      <c r="AL66" s="12">
        <v>0</v>
      </c>
      <c r="AM66" s="10">
        <v>0</v>
      </c>
      <c r="AN66" s="12">
        <v>0</v>
      </c>
      <c r="AO66" s="8">
        <f>AG66+AJ66+AK66-AN66-0.01</f>
        <v>1022998.30376</v>
      </c>
      <c r="AP66" s="11">
        <f t="shared" si="34"/>
        <v>1821.5781762108263</v>
      </c>
      <c r="AT66" s="18">
        <v>51010045</v>
      </c>
      <c r="AU66" s="18">
        <v>-1022998.31</v>
      </c>
      <c r="AV66" s="76">
        <f t="shared" si="17"/>
        <v>-6.2400000169873238E-3</v>
      </c>
      <c r="AW66"/>
      <c r="AX66" s="11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</row>
    <row r="67" spans="1:72" s="18" customFormat="1" ht="15" x14ac:dyDescent="0.25">
      <c r="A67" s="97">
        <v>45048</v>
      </c>
      <c r="B67" s="5" t="s">
        <v>414</v>
      </c>
      <c r="C67" s="5" t="s">
        <v>66</v>
      </c>
      <c r="D67" s="5">
        <v>66</v>
      </c>
      <c r="E67" s="4" t="s">
        <v>44</v>
      </c>
      <c r="F67" s="4" t="s">
        <v>45</v>
      </c>
      <c r="G67" s="5">
        <v>9800231448</v>
      </c>
      <c r="H67" s="5" t="s">
        <v>190</v>
      </c>
      <c r="I67" s="15">
        <v>45041</v>
      </c>
      <c r="J67" s="15" t="str">
        <f t="shared" ref="J67:J130" si="35">TEXT(I67,"mmmm")</f>
        <v>April</v>
      </c>
      <c r="K67" s="4"/>
      <c r="L67" s="5"/>
      <c r="M67" s="151">
        <v>3330023779</v>
      </c>
      <c r="N67" s="3">
        <v>44973</v>
      </c>
      <c r="O67" s="5">
        <v>91.56</v>
      </c>
      <c r="P67" s="4" t="s">
        <v>54</v>
      </c>
      <c r="Q67" s="4">
        <v>965</v>
      </c>
      <c r="R67" s="7">
        <f t="shared" si="22"/>
        <v>88355.400000000009</v>
      </c>
      <c r="S67" s="7">
        <f t="shared" si="23"/>
        <v>12369.755999999999</v>
      </c>
      <c r="T67" s="7">
        <f t="shared" si="24"/>
        <v>3710.9267999999997</v>
      </c>
      <c r="U67" s="7">
        <f t="shared" si="25"/>
        <v>247.39511999999999</v>
      </c>
      <c r="V67" s="4">
        <f t="shared" ref="V67:V130" si="36">W67/O67</f>
        <v>0</v>
      </c>
      <c r="W67" s="8">
        <v>0</v>
      </c>
      <c r="X67" s="8">
        <f t="shared" ref="X67:X130" si="37">+Y67/O67</f>
        <v>1.0519877675840978</v>
      </c>
      <c r="Y67" s="18">
        <v>96.32</v>
      </c>
      <c r="Z67" s="8">
        <v>40</v>
      </c>
      <c r="AA67" s="7">
        <f t="shared" si="26"/>
        <v>3662.4</v>
      </c>
      <c r="AB67" s="7">
        <f t="shared" si="27"/>
        <v>1030.05</v>
      </c>
      <c r="AC67" s="7">
        <f t="shared" si="28"/>
        <v>1030.05</v>
      </c>
      <c r="AD67" s="6">
        <v>0</v>
      </c>
      <c r="AE67" s="7">
        <f t="shared" si="29"/>
        <v>7965.72</v>
      </c>
      <c r="AF67" s="7">
        <f t="shared" si="30"/>
        <v>5493.6</v>
      </c>
      <c r="AG67" s="9">
        <f t="shared" si="31"/>
        <v>123961.61792000002</v>
      </c>
      <c r="AH67" s="10">
        <v>0</v>
      </c>
      <c r="AI67" s="10">
        <v>0</v>
      </c>
      <c r="AJ67" s="11">
        <f t="shared" si="32"/>
        <v>6198.0808960000004</v>
      </c>
      <c r="AK67" s="10">
        <f t="shared" si="33"/>
        <v>36624</v>
      </c>
      <c r="AL67" s="12">
        <v>0</v>
      </c>
      <c r="AM67" s="10">
        <v>0</v>
      </c>
      <c r="AN67" s="12">
        <v>0</v>
      </c>
      <c r="AO67" s="8">
        <f>AG67+AJ67+AK67-AN67</f>
        <v>166783.69881600002</v>
      </c>
      <c r="AP67" s="11">
        <f t="shared" si="34"/>
        <v>1821.5781871559634</v>
      </c>
      <c r="AT67" s="18">
        <v>51010110</v>
      </c>
      <c r="AU67" s="18">
        <v>-166783.71</v>
      </c>
      <c r="AV67" s="76">
        <f t="shared" ref="AV67:AV130" si="38">+AO67+AU67</f>
        <v>-1.1183999973582104E-2</v>
      </c>
      <c r="AW67"/>
      <c r="AX67" s="116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</row>
    <row r="68" spans="1:72" s="18" customFormat="1" ht="15" x14ac:dyDescent="0.25">
      <c r="A68" s="97">
        <v>45048</v>
      </c>
      <c r="B68" s="5" t="s">
        <v>414</v>
      </c>
      <c r="C68" s="5" t="s">
        <v>66</v>
      </c>
      <c r="D68" s="5">
        <v>67</v>
      </c>
      <c r="E68" s="4" t="s">
        <v>44</v>
      </c>
      <c r="F68" s="4" t="s">
        <v>45</v>
      </c>
      <c r="G68" s="5">
        <v>9800232404</v>
      </c>
      <c r="H68" s="5" t="s">
        <v>191</v>
      </c>
      <c r="I68" s="15">
        <v>45045</v>
      </c>
      <c r="J68" s="15" t="str">
        <f t="shared" si="35"/>
        <v>April</v>
      </c>
      <c r="K68" s="4"/>
      <c r="L68" s="5"/>
      <c r="M68" s="151">
        <v>3330022715</v>
      </c>
      <c r="N68" s="3">
        <v>44961</v>
      </c>
      <c r="O68" s="5">
        <v>30.36</v>
      </c>
      <c r="P68" s="4" t="s">
        <v>47</v>
      </c>
      <c r="Q68" s="4">
        <v>1034</v>
      </c>
      <c r="R68" s="7">
        <f t="shared" si="22"/>
        <v>31392.239999999998</v>
      </c>
      <c r="S68" s="7">
        <f t="shared" si="23"/>
        <v>4394.9135999999999</v>
      </c>
      <c r="T68" s="7">
        <f t="shared" si="24"/>
        <v>1318.47408</v>
      </c>
      <c r="U68" s="7">
        <f t="shared" si="25"/>
        <v>87.898271999999992</v>
      </c>
      <c r="V68" s="4">
        <f t="shared" si="36"/>
        <v>0</v>
      </c>
      <c r="W68" s="8">
        <v>0</v>
      </c>
      <c r="X68" s="8">
        <f t="shared" si="37"/>
        <v>1.120882740447958</v>
      </c>
      <c r="Y68" s="18">
        <v>34.03</v>
      </c>
      <c r="Z68" s="8">
        <v>40</v>
      </c>
      <c r="AA68" s="7">
        <f t="shared" si="26"/>
        <v>1214.4000000000001</v>
      </c>
      <c r="AB68" s="7">
        <f t="shared" si="27"/>
        <v>341.55</v>
      </c>
      <c r="AC68" s="7">
        <f t="shared" si="28"/>
        <v>341.55</v>
      </c>
      <c r="AD68" s="6">
        <v>0</v>
      </c>
      <c r="AE68" s="7">
        <f t="shared" si="29"/>
        <v>2641.32</v>
      </c>
      <c r="AF68" s="7">
        <f t="shared" si="30"/>
        <v>1821.6</v>
      </c>
      <c r="AG68" s="9">
        <f t="shared" si="31"/>
        <v>43587.975952000001</v>
      </c>
      <c r="AH68" s="10">
        <v>0</v>
      </c>
      <c r="AI68" s="10">
        <v>0</v>
      </c>
      <c r="AJ68" s="11">
        <f t="shared" si="32"/>
        <v>2179.3987976000003</v>
      </c>
      <c r="AK68" s="10">
        <f t="shared" si="33"/>
        <v>12144</v>
      </c>
      <c r="AL68" s="12">
        <v>0</v>
      </c>
      <c r="AM68" s="10">
        <v>0</v>
      </c>
      <c r="AN68" s="12">
        <v>0</v>
      </c>
      <c r="AO68" s="8">
        <f t="shared" ref="AO68:AO73" si="39">AG68+AJ68+AK68-AN68</f>
        <v>57911.3747496</v>
      </c>
      <c r="AP68" s="11">
        <f t="shared" si="34"/>
        <v>1907.4892868774705</v>
      </c>
      <c r="AT68" s="18">
        <v>51010111</v>
      </c>
      <c r="AU68" s="18">
        <v>-57911.37</v>
      </c>
      <c r="AV68" s="76">
        <f t="shared" si="38"/>
        <v>4.7495999970124103E-3</v>
      </c>
      <c r="AW68"/>
      <c r="AX68" s="116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</row>
    <row r="69" spans="1:72" s="18" customFormat="1" ht="15" x14ac:dyDescent="0.25">
      <c r="A69" s="97">
        <v>45048</v>
      </c>
      <c r="B69" s="5" t="s">
        <v>414</v>
      </c>
      <c r="C69" s="5" t="s">
        <v>66</v>
      </c>
      <c r="D69" s="5">
        <v>68</v>
      </c>
      <c r="E69" s="4" t="s">
        <v>44</v>
      </c>
      <c r="F69" s="4" t="s">
        <v>45</v>
      </c>
      <c r="G69" s="5">
        <v>9800232411</v>
      </c>
      <c r="H69" s="5" t="s">
        <v>192</v>
      </c>
      <c r="I69" s="15">
        <v>45044</v>
      </c>
      <c r="J69" s="15" t="str">
        <f t="shared" si="35"/>
        <v>April</v>
      </c>
      <c r="K69" s="4"/>
      <c r="L69" s="5"/>
      <c r="M69" s="151">
        <v>3330023736</v>
      </c>
      <c r="N69" s="3">
        <v>44972</v>
      </c>
      <c r="O69" s="5">
        <v>184.43</v>
      </c>
      <c r="P69" s="4" t="s">
        <v>47</v>
      </c>
      <c r="Q69" s="4">
        <v>1034</v>
      </c>
      <c r="R69" s="7">
        <f t="shared" si="22"/>
        <v>190700.62</v>
      </c>
      <c r="S69" s="7">
        <f t="shared" si="23"/>
        <v>26698.086800000001</v>
      </c>
      <c r="T69" s="7">
        <f t="shared" si="24"/>
        <v>8009.4260400000003</v>
      </c>
      <c r="U69" s="7">
        <f t="shared" si="25"/>
        <v>533.96173599999997</v>
      </c>
      <c r="V69" s="4">
        <f t="shared" si="36"/>
        <v>0</v>
      </c>
      <c r="W69" s="8">
        <v>0</v>
      </c>
      <c r="X69" s="8">
        <f t="shared" si="37"/>
        <v>1.1210215257821394</v>
      </c>
      <c r="Y69" s="18">
        <v>206.75</v>
      </c>
      <c r="Z69" s="8">
        <v>40</v>
      </c>
      <c r="AA69" s="7">
        <f t="shared" si="26"/>
        <v>7377.2000000000007</v>
      </c>
      <c r="AB69" s="7">
        <f t="shared" si="27"/>
        <v>2074.8375000000001</v>
      </c>
      <c r="AC69" s="7">
        <f t="shared" si="28"/>
        <v>2074.8375000000001</v>
      </c>
      <c r="AD69" s="6">
        <v>0</v>
      </c>
      <c r="AE69" s="7">
        <f t="shared" si="29"/>
        <v>16045.41</v>
      </c>
      <c r="AF69" s="7">
        <f t="shared" si="30"/>
        <v>11065.800000000001</v>
      </c>
      <c r="AG69" s="9">
        <f t="shared" si="31"/>
        <v>264786.92957599997</v>
      </c>
      <c r="AH69" s="10">
        <v>0</v>
      </c>
      <c r="AI69" s="10">
        <v>0</v>
      </c>
      <c r="AJ69" s="11">
        <f t="shared" si="32"/>
        <v>13239.346478799998</v>
      </c>
      <c r="AK69" s="10">
        <f t="shared" si="33"/>
        <v>73772</v>
      </c>
      <c r="AL69" s="12">
        <v>2</v>
      </c>
      <c r="AM69" s="10">
        <v>0</v>
      </c>
      <c r="AN69" s="12">
        <v>0</v>
      </c>
      <c r="AO69" s="8">
        <f>AG69+AJ69+AK69-AN69+0.01</f>
        <v>351798.28605479997</v>
      </c>
      <c r="AP69" s="11">
        <f t="shared" si="34"/>
        <v>1907.4894868231847</v>
      </c>
      <c r="AT69" s="18">
        <v>51016205</v>
      </c>
      <c r="AU69" s="18">
        <v>-351798.29</v>
      </c>
      <c r="AV69" s="76">
        <f t="shared" si="38"/>
        <v>-3.9452000055462122E-3</v>
      </c>
      <c r="AW69"/>
      <c r="AX69" s="116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</row>
    <row r="70" spans="1:72" s="18" customFormat="1" ht="15" x14ac:dyDescent="0.25">
      <c r="A70" s="97">
        <v>45048</v>
      </c>
      <c r="B70" s="5" t="s">
        <v>414</v>
      </c>
      <c r="C70" s="5" t="s">
        <v>66</v>
      </c>
      <c r="D70" s="5">
        <v>69</v>
      </c>
      <c r="E70" s="4" t="s">
        <v>44</v>
      </c>
      <c r="F70" s="4" t="s">
        <v>45</v>
      </c>
      <c r="G70" s="5">
        <v>9800232413</v>
      </c>
      <c r="H70" s="5" t="s">
        <v>193</v>
      </c>
      <c r="I70" s="15">
        <v>45045</v>
      </c>
      <c r="J70" s="15" t="str">
        <f t="shared" si="35"/>
        <v>April</v>
      </c>
      <c r="K70" s="4"/>
      <c r="L70" s="5"/>
      <c r="M70" s="151">
        <v>3330023737</v>
      </c>
      <c r="N70" s="3">
        <v>44972</v>
      </c>
      <c r="O70" s="5">
        <v>138</v>
      </c>
      <c r="P70" s="4" t="s">
        <v>54</v>
      </c>
      <c r="Q70" s="4">
        <v>965</v>
      </c>
      <c r="R70" s="7">
        <f t="shared" si="22"/>
        <v>133170</v>
      </c>
      <c r="S70" s="7">
        <f t="shared" si="23"/>
        <v>18643.8</v>
      </c>
      <c r="T70" s="7">
        <f t="shared" si="24"/>
        <v>5593.14</v>
      </c>
      <c r="U70" s="7">
        <f t="shared" si="25"/>
        <v>372.87599999999998</v>
      </c>
      <c r="V70" s="4">
        <f t="shared" si="36"/>
        <v>0</v>
      </c>
      <c r="W70" s="8">
        <v>0</v>
      </c>
      <c r="X70" s="8">
        <f t="shared" si="37"/>
        <v>1.0520289855072464</v>
      </c>
      <c r="Y70" s="18">
        <v>145.18</v>
      </c>
      <c r="Z70" s="8">
        <v>40</v>
      </c>
      <c r="AA70" s="7">
        <f t="shared" si="26"/>
        <v>5520</v>
      </c>
      <c r="AB70" s="7">
        <f t="shared" si="27"/>
        <v>1552.5</v>
      </c>
      <c r="AC70" s="7">
        <f t="shared" si="28"/>
        <v>1552.5</v>
      </c>
      <c r="AD70" s="6">
        <v>0</v>
      </c>
      <c r="AE70" s="7">
        <f t="shared" si="29"/>
        <v>12006</v>
      </c>
      <c r="AF70" s="7">
        <f t="shared" si="30"/>
        <v>8280</v>
      </c>
      <c r="AG70" s="9">
        <f t="shared" si="31"/>
        <v>186835.99599999998</v>
      </c>
      <c r="AH70" s="10">
        <v>0</v>
      </c>
      <c r="AI70" s="10">
        <v>0</v>
      </c>
      <c r="AJ70" s="11">
        <f t="shared" si="32"/>
        <v>9341.7998000000007</v>
      </c>
      <c r="AK70" s="10">
        <f t="shared" si="33"/>
        <v>55200</v>
      </c>
      <c r="AL70" s="12">
        <v>3</v>
      </c>
      <c r="AM70" s="10">
        <v>0</v>
      </c>
      <c r="AN70" s="12">
        <v>0</v>
      </c>
      <c r="AO70" s="8">
        <f t="shared" si="39"/>
        <v>251377.79579999999</v>
      </c>
      <c r="AP70" s="11">
        <f t="shared" si="34"/>
        <v>1821.5782304347827</v>
      </c>
      <c r="AT70" s="18">
        <v>51010116</v>
      </c>
      <c r="AU70" s="18">
        <v>-251377.8</v>
      </c>
      <c r="AV70" s="76">
        <f t="shared" si="38"/>
        <v>-4.1999999957624823E-3</v>
      </c>
      <c r="AW70"/>
      <c r="AX70" s="116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</row>
    <row r="71" spans="1:72" s="18" customFormat="1" ht="15" x14ac:dyDescent="0.25">
      <c r="A71" s="97">
        <v>45048</v>
      </c>
      <c r="B71" s="5" t="s">
        <v>414</v>
      </c>
      <c r="C71" s="5" t="s">
        <v>66</v>
      </c>
      <c r="D71" s="5">
        <v>70</v>
      </c>
      <c r="E71" s="4" t="s">
        <v>44</v>
      </c>
      <c r="F71" s="4" t="s">
        <v>45</v>
      </c>
      <c r="G71" s="5">
        <v>9800232414</v>
      </c>
      <c r="H71" s="5" t="s">
        <v>194</v>
      </c>
      <c r="I71" s="15">
        <v>45044</v>
      </c>
      <c r="J71" s="15" t="str">
        <f t="shared" si="35"/>
        <v>April</v>
      </c>
      <c r="K71" s="4"/>
      <c r="L71" s="5"/>
      <c r="M71" s="151">
        <v>3330023779</v>
      </c>
      <c r="N71" s="3">
        <v>44973</v>
      </c>
      <c r="O71" s="5">
        <v>530</v>
      </c>
      <c r="P71" s="4" t="s">
        <v>54</v>
      </c>
      <c r="Q71" s="4">
        <v>965</v>
      </c>
      <c r="R71" s="7">
        <f t="shared" si="22"/>
        <v>511450</v>
      </c>
      <c r="S71" s="7">
        <f t="shared" si="23"/>
        <v>71603</v>
      </c>
      <c r="T71" s="7">
        <f t="shared" si="24"/>
        <v>21480.9</v>
      </c>
      <c r="U71" s="7">
        <f t="shared" si="25"/>
        <v>1432.06</v>
      </c>
      <c r="V71" s="4">
        <f t="shared" si="36"/>
        <v>0</v>
      </c>
      <c r="W71" s="8">
        <v>0</v>
      </c>
      <c r="X71" s="8">
        <f t="shared" si="37"/>
        <v>1.0519999999999998</v>
      </c>
      <c r="Y71" s="18">
        <v>557.55999999999995</v>
      </c>
      <c r="Z71" s="8">
        <v>40</v>
      </c>
      <c r="AA71" s="7">
        <f t="shared" si="26"/>
        <v>21200</v>
      </c>
      <c r="AB71" s="7">
        <f t="shared" si="27"/>
        <v>5962.5</v>
      </c>
      <c r="AC71" s="7">
        <f t="shared" si="28"/>
        <v>5962.5</v>
      </c>
      <c r="AD71" s="6">
        <v>0</v>
      </c>
      <c r="AE71" s="7">
        <f t="shared" si="29"/>
        <v>46110</v>
      </c>
      <c r="AF71" s="7">
        <f t="shared" si="30"/>
        <v>31800</v>
      </c>
      <c r="AG71" s="9">
        <f t="shared" si="31"/>
        <v>717558.52000000014</v>
      </c>
      <c r="AH71" s="10">
        <v>0</v>
      </c>
      <c r="AI71" s="10">
        <v>0</v>
      </c>
      <c r="AJ71" s="11">
        <f t="shared" si="32"/>
        <v>35877.926000000007</v>
      </c>
      <c r="AK71" s="10">
        <f t="shared" si="33"/>
        <v>212000</v>
      </c>
      <c r="AL71" s="12">
        <v>4</v>
      </c>
      <c r="AM71" s="10">
        <v>0</v>
      </c>
      <c r="AN71" s="12">
        <v>0</v>
      </c>
      <c r="AO71" s="8">
        <f t="shared" si="39"/>
        <v>965436.44600000011</v>
      </c>
      <c r="AP71" s="11">
        <f t="shared" si="34"/>
        <v>1821.5782000000002</v>
      </c>
      <c r="AT71" s="18">
        <v>51010117</v>
      </c>
      <c r="AU71" s="18">
        <v>-965436.45</v>
      </c>
      <c r="AV71" s="76">
        <f t="shared" si="38"/>
        <v>-3.9999998407438397E-3</v>
      </c>
      <c r="AW71"/>
      <c r="AX71" s="116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</row>
    <row r="72" spans="1:72" s="18" customFormat="1" ht="15" x14ac:dyDescent="0.25">
      <c r="A72" s="97">
        <v>45048</v>
      </c>
      <c r="B72" s="5" t="s">
        <v>414</v>
      </c>
      <c r="C72" s="5" t="s">
        <v>66</v>
      </c>
      <c r="D72" s="5">
        <v>71</v>
      </c>
      <c r="E72" s="4" t="s">
        <v>44</v>
      </c>
      <c r="F72" s="4" t="s">
        <v>45</v>
      </c>
      <c r="G72" s="5">
        <v>9800232415</v>
      </c>
      <c r="H72" s="5" t="s">
        <v>195</v>
      </c>
      <c r="I72" s="15">
        <v>45045</v>
      </c>
      <c r="J72" s="15" t="str">
        <f t="shared" si="35"/>
        <v>April</v>
      </c>
      <c r="K72" s="4"/>
      <c r="L72" s="5"/>
      <c r="M72" s="151">
        <v>3330023779</v>
      </c>
      <c r="N72" s="3">
        <v>44973</v>
      </c>
      <c r="O72" s="5">
        <v>330.78</v>
      </c>
      <c r="P72" s="4" t="s">
        <v>54</v>
      </c>
      <c r="Q72" s="4">
        <v>965</v>
      </c>
      <c r="R72" s="7">
        <f t="shared" si="22"/>
        <v>319202.69999999995</v>
      </c>
      <c r="S72" s="7">
        <f t="shared" si="23"/>
        <v>44688.377999999997</v>
      </c>
      <c r="T72" s="7">
        <f t="shared" si="24"/>
        <v>13406.513399999998</v>
      </c>
      <c r="U72" s="7">
        <f t="shared" si="25"/>
        <v>893.76755999999989</v>
      </c>
      <c r="V72" s="4">
        <f t="shared" si="36"/>
        <v>0</v>
      </c>
      <c r="W72" s="8">
        <v>0</v>
      </c>
      <c r="X72" s="8">
        <f t="shared" si="37"/>
        <v>1.0519983070318641</v>
      </c>
      <c r="Y72" s="18">
        <v>347.98</v>
      </c>
      <c r="Z72" s="8">
        <v>40</v>
      </c>
      <c r="AA72" s="7">
        <f t="shared" si="26"/>
        <v>13231.199999999999</v>
      </c>
      <c r="AB72" s="7">
        <f t="shared" si="27"/>
        <v>3721.2749999999996</v>
      </c>
      <c r="AC72" s="7">
        <f t="shared" si="28"/>
        <v>3721.2749999999996</v>
      </c>
      <c r="AD72" s="6">
        <v>0</v>
      </c>
      <c r="AE72" s="7">
        <f t="shared" si="29"/>
        <v>28777.859999999997</v>
      </c>
      <c r="AF72" s="7">
        <f t="shared" si="30"/>
        <v>19846.8</v>
      </c>
      <c r="AG72" s="9">
        <f t="shared" si="31"/>
        <v>447837.74896</v>
      </c>
      <c r="AH72" s="10">
        <v>0</v>
      </c>
      <c r="AI72" s="10">
        <v>0</v>
      </c>
      <c r="AJ72" s="11">
        <f t="shared" si="32"/>
        <v>22391.887448000001</v>
      </c>
      <c r="AK72" s="10">
        <f t="shared" si="33"/>
        <v>132312</v>
      </c>
      <c r="AL72" s="12">
        <v>5</v>
      </c>
      <c r="AM72" s="10">
        <v>0</v>
      </c>
      <c r="AN72" s="12">
        <v>0</v>
      </c>
      <c r="AO72" s="8">
        <f t="shared" si="39"/>
        <v>602541.63640800002</v>
      </c>
      <c r="AP72" s="11">
        <f t="shared" si="34"/>
        <v>1821.5781982223837</v>
      </c>
      <c r="AT72" s="18">
        <v>51010118</v>
      </c>
      <c r="AU72" s="18">
        <v>-602541.65</v>
      </c>
      <c r="AV72" s="76">
        <f t="shared" si="38"/>
        <v>-1.3592000002972782E-2</v>
      </c>
      <c r="AW72"/>
      <c r="AX72" s="116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</row>
    <row r="73" spans="1:72" s="18" customFormat="1" ht="15" x14ac:dyDescent="0.25">
      <c r="A73" s="97">
        <v>45048</v>
      </c>
      <c r="B73" s="17" t="s">
        <v>414</v>
      </c>
      <c r="C73" s="5" t="s">
        <v>66</v>
      </c>
      <c r="D73" s="5">
        <v>72</v>
      </c>
      <c r="E73" s="4" t="s">
        <v>44</v>
      </c>
      <c r="F73" s="4" t="s">
        <v>45</v>
      </c>
      <c r="G73" s="5">
        <v>9800232461</v>
      </c>
      <c r="H73" s="5" t="s">
        <v>196</v>
      </c>
      <c r="I73" s="15">
        <v>45044</v>
      </c>
      <c r="J73" s="15" t="str">
        <f t="shared" si="35"/>
        <v>April</v>
      </c>
      <c r="K73" s="4"/>
      <c r="L73" s="5"/>
      <c r="M73" s="151">
        <v>3330025383</v>
      </c>
      <c r="N73" s="3">
        <v>45001</v>
      </c>
      <c r="O73" s="5">
        <v>517.69000000000005</v>
      </c>
      <c r="P73" s="4" t="s">
        <v>54</v>
      </c>
      <c r="Q73" s="4">
        <v>965</v>
      </c>
      <c r="R73" s="7">
        <f t="shared" si="22"/>
        <v>499570.85000000003</v>
      </c>
      <c r="S73" s="7">
        <f t="shared" si="23"/>
        <v>69939.919000000009</v>
      </c>
      <c r="T73" s="7">
        <f t="shared" si="24"/>
        <v>20981.975700000003</v>
      </c>
      <c r="U73" s="7">
        <f t="shared" si="25"/>
        <v>1398.7983800000002</v>
      </c>
      <c r="V73" s="4">
        <f t="shared" si="36"/>
        <v>0</v>
      </c>
      <c r="W73" s="8">
        <v>0</v>
      </c>
      <c r="X73" s="8">
        <f t="shared" si="37"/>
        <v>1.052000231798953</v>
      </c>
      <c r="Y73" s="18">
        <v>544.61</v>
      </c>
      <c r="Z73" s="8">
        <v>40</v>
      </c>
      <c r="AA73" s="7">
        <f t="shared" si="26"/>
        <v>20707.600000000002</v>
      </c>
      <c r="AB73" s="7">
        <f t="shared" si="27"/>
        <v>5824.0125000000007</v>
      </c>
      <c r="AC73" s="7">
        <f t="shared" si="28"/>
        <v>5824.0125000000007</v>
      </c>
      <c r="AD73" s="6">
        <v>0</v>
      </c>
      <c r="AE73" s="7">
        <f t="shared" si="29"/>
        <v>45039.030000000006</v>
      </c>
      <c r="AF73" s="7">
        <f t="shared" si="30"/>
        <v>31061.4</v>
      </c>
      <c r="AG73" s="9">
        <f t="shared" si="31"/>
        <v>700892.20808000001</v>
      </c>
      <c r="AH73" s="10">
        <v>0</v>
      </c>
      <c r="AI73" s="10">
        <v>0</v>
      </c>
      <c r="AJ73" s="11">
        <f t="shared" si="32"/>
        <v>35044.610404000006</v>
      </c>
      <c r="AK73" s="10">
        <f t="shared" si="33"/>
        <v>207076.00000000003</v>
      </c>
      <c r="AL73" s="12">
        <v>5</v>
      </c>
      <c r="AM73" s="10">
        <v>0</v>
      </c>
      <c r="AN73" s="12">
        <v>0</v>
      </c>
      <c r="AO73" s="8">
        <f t="shared" si="39"/>
        <v>943012.81848400005</v>
      </c>
      <c r="AP73" s="11">
        <f t="shared" si="34"/>
        <v>1821.5782002433889</v>
      </c>
      <c r="AT73" s="18">
        <v>51016492</v>
      </c>
      <c r="AU73" s="18">
        <v>-943012.82</v>
      </c>
      <c r="AV73" s="76">
        <f t="shared" si="38"/>
        <v>-1.5159999020397663E-3</v>
      </c>
      <c r="AW73"/>
      <c r="AX73" s="116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</row>
    <row r="74" spans="1:72" s="18" customFormat="1" ht="15" x14ac:dyDescent="0.25">
      <c r="A74" s="97">
        <v>45048</v>
      </c>
      <c r="B74" s="17" t="s">
        <v>414</v>
      </c>
      <c r="C74" s="5" t="s">
        <v>66</v>
      </c>
      <c r="D74" s="5">
        <v>73</v>
      </c>
      <c r="E74" s="4" t="s">
        <v>44</v>
      </c>
      <c r="F74" s="4" t="s">
        <v>45</v>
      </c>
      <c r="G74" s="5">
        <v>9800232462</v>
      </c>
      <c r="H74" s="5" t="s">
        <v>197</v>
      </c>
      <c r="I74" s="15">
        <v>45045</v>
      </c>
      <c r="J74" s="15" t="str">
        <f t="shared" si="35"/>
        <v>April</v>
      </c>
      <c r="K74" s="4"/>
      <c r="L74" s="5"/>
      <c r="M74" s="151">
        <v>3330025383</v>
      </c>
      <c r="N74" s="3">
        <v>45001</v>
      </c>
      <c r="O74" s="5">
        <v>185.2</v>
      </c>
      <c r="P74" s="4" t="s">
        <v>54</v>
      </c>
      <c r="Q74" s="4">
        <v>965</v>
      </c>
      <c r="R74" s="7">
        <f t="shared" si="22"/>
        <v>178718</v>
      </c>
      <c r="S74" s="7">
        <f t="shared" si="23"/>
        <v>25020.519999999997</v>
      </c>
      <c r="T74" s="7">
        <f t="shared" si="24"/>
        <v>7506.155999999999</v>
      </c>
      <c r="U74" s="7">
        <f t="shared" si="25"/>
        <v>500.41039999999992</v>
      </c>
      <c r="V74" s="4">
        <f t="shared" si="36"/>
        <v>0</v>
      </c>
      <c r="W74" s="8">
        <v>0</v>
      </c>
      <c r="X74" s="8">
        <f t="shared" si="37"/>
        <v>1.0519978401727863</v>
      </c>
      <c r="Y74" s="18">
        <v>194.83</v>
      </c>
      <c r="Z74" s="8">
        <v>40</v>
      </c>
      <c r="AA74" s="7">
        <f t="shared" si="26"/>
        <v>7408</v>
      </c>
      <c r="AB74" s="7">
        <f t="shared" si="27"/>
        <v>2083.5</v>
      </c>
      <c r="AC74" s="7">
        <f t="shared" si="28"/>
        <v>2083.5</v>
      </c>
      <c r="AD74" s="6">
        <v>0</v>
      </c>
      <c r="AE74" s="7">
        <f t="shared" si="29"/>
        <v>16112.4</v>
      </c>
      <c r="AF74" s="7">
        <f t="shared" si="30"/>
        <v>11112</v>
      </c>
      <c r="AG74" s="9">
        <f t="shared" si="31"/>
        <v>250739.31639999995</v>
      </c>
      <c r="AH74" s="10">
        <v>0</v>
      </c>
      <c r="AI74" s="10">
        <v>0</v>
      </c>
      <c r="AJ74" s="11">
        <f t="shared" si="32"/>
        <v>12536.965819999998</v>
      </c>
      <c r="AK74" s="10">
        <f t="shared" si="33"/>
        <v>74080</v>
      </c>
      <c r="AL74" s="12">
        <v>5</v>
      </c>
      <c r="AM74" s="10">
        <v>0</v>
      </c>
      <c r="AN74" s="12">
        <v>0</v>
      </c>
      <c r="AO74" s="8">
        <f>AG74+AJ74+AK74-AN74+0.01</f>
        <v>337356.29221999994</v>
      </c>
      <c r="AP74" s="11">
        <f t="shared" si="34"/>
        <v>1821.5782517278617</v>
      </c>
      <c r="AT74" s="18">
        <v>51016494</v>
      </c>
      <c r="AU74" s="18">
        <v>-337356.29</v>
      </c>
      <c r="AV74" s="76">
        <f t="shared" si="38"/>
        <v>2.2199999657459557E-3</v>
      </c>
      <c r="AW74"/>
      <c r="AX74" s="116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</row>
    <row r="75" spans="1:72" s="18" customFormat="1" ht="15" x14ac:dyDescent="0.25">
      <c r="A75" s="97">
        <v>45049</v>
      </c>
      <c r="B75" s="5" t="s">
        <v>414</v>
      </c>
      <c r="C75" s="5" t="s">
        <v>66</v>
      </c>
      <c r="D75" s="5">
        <v>74</v>
      </c>
      <c r="E75" s="4" t="s">
        <v>44</v>
      </c>
      <c r="F75" s="4" t="s">
        <v>45</v>
      </c>
      <c r="G75" s="5">
        <v>9800233186</v>
      </c>
      <c r="H75" s="5" t="s">
        <v>203</v>
      </c>
      <c r="I75" s="15">
        <v>45046</v>
      </c>
      <c r="J75" s="15" t="str">
        <f t="shared" si="35"/>
        <v>April</v>
      </c>
      <c r="K75" s="4"/>
      <c r="L75" s="5"/>
      <c r="M75" s="151">
        <v>3330023737</v>
      </c>
      <c r="N75" s="3">
        <v>44972</v>
      </c>
      <c r="O75" s="5">
        <v>771.4</v>
      </c>
      <c r="P75" s="4" t="s">
        <v>54</v>
      </c>
      <c r="Q75" s="4">
        <v>965</v>
      </c>
      <c r="R75" s="7">
        <f t="shared" si="22"/>
        <v>744401</v>
      </c>
      <c r="S75" s="7">
        <f t="shared" si="23"/>
        <v>104216.14</v>
      </c>
      <c r="T75" s="7">
        <f t="shared" si="24"/>
        <v>31264.842000000001</v>
      </c>
      <c r="U75" s="7">
        <f t="shared" si="25"/>
        <v>2084.3227999999999</v>
      </c>
      <c r="V75" s="4">
        <f t="shared" si="36"/>
        <v>0</v>
      </c>
      <c r="W75" s="8">
        <v>0</v>
      </c>
      <c r="X75" s="8">
        <f t="shared" si="37"/>
        <v>1.0519963702359347</v>
      </c>
      <c r="Y75" s="18">
        <v>811.51</v>
      </c>
      <c r="Z75" s="8">
        <v>40</v>
      </c>
      <c r="AA75" s="7">
        <f t="shared" si="26"/>
        <v>30856</v>
      </c>
      <c r="AB75" s="7">
        <f t="shared" si="27"/>
        <v>8678.25</v>
      </c>
      <c r="AC75" s="7">
        <f t="shared" si="28"/>
        <v>8678.25</v>
      </c>
      <c r="AD75" s="6">
        <v>0</v>
      </c>
      <c r="AE75" s="7">
        <f t="shared" si="29"/>
        <v>67111.8</v>
      </c>
      <c r="AF75" s="7">
        <f t="shared" si="30"/>
        <v>46284</v>
      </c>
      <c r="AG75" s="9">
        <f t="shared" si="31"/>
        <v>1044386.1148</v>
      </c>
      <c r="AH75" s="10">
        <v>0</v>
      </c>
      <c r="AI75" s="10">
        <v>0</v>
      </c>
      <c r="AJ75" s="11">
        <f t="shared" si="32"/>
        <v>52219.305740000003</v>
      </c>
      <c r="AK75" s="10">
        <f t="shared" si="33"/>
        <v>308560</v>
      </c>
      <c r="AL75" s="12">
        <v>5</v>
      </c>
      <c r="AM75" s="10">
        <v>0</v>
      </c>
      <c r="AN75" s="12">
        <v>0</v>
      </c>
      <c r="AO75" s="8">
        <f>AG75+AJ75+AK75-AN75</f>
        <v>1405165.4205400001</v>
      </c>
      <c r="AP75" s="11">
        <f t="shared" si="34"/>
        <v>1821.5781961887478</v>
      </c>
      <c r="AT75" s="18">
        <v>51010174</v>
      </c>
      <c r="AU75" s="18">
        <v>-1405165.42</v>
      </c>
      <c r="AV75" s="76">
        <f t="shared" si="38"/>
        <v>5.4000015370547771E-4</v>
      </c>
      <c r="AW75"/>
      <c r="AX75" s="116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</row>
    <row r="76" spans="1:72" s="18" customFormat="1" ht="15" x14ac:dyDescent="0.25">
      <c r="A76" s="97">
        <v>45049</v>
      </c>
      <c r="B76" s="17" t="s">
        <v>414</v>
      </c>
      <c r="C76" s="5" t="s">
        <v>66</v>
      </c>
      <c r="D76" s="5">
        <v>75</v>
      </c>
      <c r="E76" s="4" t="s">
        <v>44</v>
      </c>
      <c r="F76" s="4" t="s">
        <v>45</v>
      </c>
      <c r="G76" s="5">
        <v>9800233196</v>
      </c>
      <c r="H76" s="5" t="s">
        <v>204</v>
      </c>
      <c r="I76" s="15">
        <v>45046</v>
      </c>
      <c r="J76" s="15" t="str">
        <f t="shared" si="35"/>
        <v>April</v>
      </c>
      <c r="K76" s="4"/>
      <c r="L76" s="5"/>
      <c r="M76" s="151">
        <v>3330025383</v>
      </c>
      <c r="N76" s="3">
        <v>45001</v>
      </c>
      <c r="O76" s="5">
        <v>75.739999999999995</v>
      </c>
      <c r="P76" s="4" t="s">
        <v>54</v>
      </c>
      <c r="Q76" s="4">
        <v>965</v>
      </c>
      <c r="R76" s="7">
        <f t="shared" si="22"/>
        <v>73089.099999999991</v>
      </c>
      <c r="S76" s="7">
        <f t="shared" si="23"/>
        <v>10232.473999999998</v>
      </c>
      <c r="T76" s="7">
        <f t="shared" si="24"/>
        <v>3069.7421999999997</v>
      </c>
      <c r="U76" s="7">
        <f t="shared" si="25"/>
        <v>204.64947999999995</v>
      </c>
      <c r="V76" s="4">
        <f t="shared" si="36"/>
        <v>0</v>
      </c>
      <c r="W76" s="8">
        <v>0</v>
      </c>
      <c r="X76" s="8">
        <f t="shared" si="37"/>
        <v>1.0520200686559282</v>
      </c>
      <c r="Y76" s="18">
        <v>79.680000000000007</v>
      </c>
      <c r="Z76" s="8">
        <v>40</v>
      </c>
      <c r="AA76" s="7">
        <f t="shared" si="26"/>
        <v>3029.6</v>
      </c>
      <c r="AB76" s="7">
        <f t="shared" si="27"/>
        <v>852.07499999999993</v>
      </c>
      <c r="AC76" s="7">
        <f t="shared" si="28"/>
        <v>852.07499999999993</v>
      </c>
      <c r="AD76" s="6">
        <v>0</v>
      </c>
      <c r="AE76" s="7">
        <f t="shared" si="29"/>
        <v>6589.3799999999992</v>
      </c>
      <c r="AF76" s="7">
        <f t="shared" si="30"/>
        <v>4544.3999999999996</v>
      </c>
      <c r="AG76" s="9">
        <f t="shared" si="31"/>
        <v>102543.17567999997</v>
      </c>
      <c r="AH76" s="10">
        <v>0</v>
      </c>
      <c r="AI76" s="10">
        <v>0</v>
      </c>
      <c r="AJ76" s="11">
        <f t="shared" si="32"/>
        <v>5127.1587839999984</v>
      </c>
      <c r="AK76" s="10">
        <f t="shared" si="33"/>
        <v>30295.999999999996</v>
      </c>
      <c r="AL76" s="12">
        <v>5</v>
      </c>
      <c r="AM76" s="10">
        <v>0</v>
      </c>
      <c r="AN76" s="12">
        <v>0</v>
      </c>
      <c r="AO76" s="8">
        <f>AG76+AJ76+AK76-AN76+0.01</f>
        <v>137966.34446399997</v>
      </c>
      <c r="AP76" s="11">
        <f t="shared" si="34"/>
        <v>1821.5783531027196</v>
      </c>
      <c r="AT76" s="18">
        <v>51016491</v>
      </c>
      <c r="AU76" s="18">
        <v>-137966.34</v>
      </c>
      <c r="AV76" s="76">
        <f t="shared" si="38"/>
        <v>4.4639999687206E-3</v>
      </c>
      <c r="AW76"/>
      <c r="AX76" s="11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</row>
    <row r="77" spans="1:72" s="18" customFormat="1" ht="15" x14ac:dyDescent="0.25">
      <c r="A77" s="97">
        <v>45054</v>
      </c>
      <c r="B77" s="17" t="s">
        <v>414</v>
      </c>
      <c r="C77" s="5" t="s">
        <v>66</v>
      </c>
      <c r="D77" s="5">
        <v>76</v>
      </c>
      <c r="E77" s="4" t="s">
        <v>44</v>
      </c>
      <c r="F77" s="4" t="s">
        <v>45</v>
      </c>
      <c r="G77" s="5">
        <v>9800234365</v>
      </c>
      <c r="H77" s="5" t="s">
        <v>205</v>
      </c>
      <c r="I77" s="15">
        <v>45047</v>
      </c>
      <c r="J77" s="15" t="str">
        <f t="shared" si="35"/>
        <v>May</v>
      </c>
      <c r="K77" s="4"/>
      <c r="L77" s="5"/>
      <c r="M77" s="151">
        <v>3330022715</v>
      </c>
      <c r="N77" s="3">
        <v>44961</v>
      </c>
      <c r="O77" s="5">
        <v>303.95</v>
      </c>
      <c r="P77" s="4" t="s">
        <v>47</v>
      </c>
      <c r="Q77" s="4">
        <v>1034</v>
      </c>
      <c r="R77" s="7">
        <f t="shared" si="22"/>
        <v>314284.3</v>
      </c>
      <c r="S77" s="7">
        <f t="shared" si="23"/>
        <v>43999.801999999996</v>
      </c>
      <c r="T77" s="7">
        <f t="shared" si="24"/>
        <v>13199.940599999998</v>
      </c>
      <c r="U77" s="7">
        <f t="shared" si="25"/>
        <v>879.99603999999988</v>
      </c>
      <c r="V77" s="4">
        <f t="shared" si="36"/>
        <v>0</v>
      </c>
      <c r="W77" s="8">
        <v>0</v>
      </c>
      <c r="X77" s="8">
        <f t="shared" si="37"/>
        <v>1.1210067445303504</v>
      </c>
      <c r="Y77" s="18">
        <v>340.73</v>
      </c>
      <c r="Z77" s="8">
        <v>40</v>
      </c>
      <c r="AA77" s="7">
        <f t="shared" si="26"/>
        <v>12158</v>
      </c>
      <c r="AB77" s="7">
        <f t="shared" si="27"/>
        <v>3419.4375</v>
      </c>
      <c r="AC77" s="7">
        <f t="shared" si="28"/>
        <v>3419.4375</v>
      </c>
      <c r="AD77" s="6">
        <v>0</v>
      </c>
      <c r="AE77" s="7">
        <f t="shared" si="29"/>
        <v>26443.649999999998</v>
      </c>
      <c r="AF77" s="7">
        <f t="shared" si="30"/>
        <v>18237</v>
      </c>
      <c r="AG77" s="9">
        <f t="shared" si="31"/>
        <v>436382.29363999993</v>
      </c>
      <c r="AH77" s="10">
        <v>0</v>
      </c>
      <c r="AI77" s="10">
        <v>0</v>
      </c>
      <c r="AJ77" s="11">
        <f t="shared" si="32"/>
        <v>21819.114681999996</v>
      </c>
      <c r="AK77" s="10">
        <f t="shared" si="33"/>
        <v>121580</v>
      </c>
      <c r="AL77" s="12">
        <v>0</v>
      </c>
      <c r="AM77" s="10">
        <v>0</v>
      </c>
      <c r="AN77" s="12">
        <v>0</v>
      </c>
      <c r="AO77" s="8">
        <f>AG77+AJ77+AK77-AN77+0.01</f>
        <v>579781.41832199995</v>
      </c>
      <c r="AP77" s="11">
        <f t="shared" si="34"/>
        <v>1907.4894499819047</v>
      </c>
      <c r="AT77" s="18">
        <v>51010179</v>
      </c>
      <c r="AU77" s="18">
        <v>-579781.42000000004</v>
      </c>
      <c r="AV77" s="76">
        <f t="shared" si="38"/>
        <v>-1.6780000878497958E-3</v>
      </c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</row>
    <row r="78" spans="1:72" s="18" customFormat="1" ht="15" x14ac:dyDescent="0.25">
      <c r="A78" s="97">
        <v>45054</v>
      </c>
      <c r="B78" s="17" t="s">
        <v>414</v>
      </c>
      <c r="C78" s="5" t="s">
        <v>66</v>
      </c>
      <c r="D78" s="5">
        <v>77</v>
      </c>
      <c r="E78" s="4" t="s">
        <v>44</v>
      </c>
      <c r="F78" s="4" t="s">
        <v>45</v>
      </c>
      <c r="G78" s="5">
        <v>9800234366</v>
      </c>
      <c r="H78" s="5" t="s">
        <v>206</v>
      </c>
      <c r="I78" s="15">
        <v>45048</v>
      </c>
      <c r="J78" s="15" t="str">
        <f t="shared" si="35"/>
        <v>May</v>
      </c>
      <c r="K78" s="4"/>
      <c r="L78" s="5"/>
      <c r="M78" s="151">
        <v>3330022715</v>
      </c>
      <c r="N78" s="3">
        <v>44961</v>
      </c>
      <c r="O78" s="5">
        <v>231.62</v>
      </c>
      <c r="P78" s="4" t="s">
        <v>47</v>
      </c>
      <c r="Q78" s="4">
        <v>1034</v>
      </c>
      <c r="R78" s="7">
        <f t="shared" si="22"/>
        <v>239495.08000000002</v>
      </c>
      <c r="S78" s="7">
        <f t="shared" si="23"/>
        <v>33529.311199999996</v>
      </c>
      <c r="T78" s="7">
        <f t="shared" si="24"/>
        <v>10058.79336</v>
      </c>
      <c r="U78" s="7">
        <f t="shared" si="25"/>
        <v>670.5862239999999</v>
      </c>
      <c r="V78" s="4">
        <f t="shared" si="36"/>
        <v>0</v>
      </c>
      <c r="W78" s="8">
        <v>0</v>
      </c>
      <c r="X78" s="8">
        <f t="shared" si="37"/>
        <v>1.1210171833175027</v>
      </c>
      <c r="Y78" s="18">
        <v>259.64999999999998</v>
      </c>
      <c r="Z78" s="8">
        <v>40</v>
      </c>
      <c r="AA78" s="7">
        <f t="shared" si="26"/>
        <v>9264.7999999999993</v>
      </c>
      <c r="AB78" s="7">
        <f t="shared" si="27"/>
        <v>2605.7249999999999</v>
      </c>
      <c r="AC78" s="7">
        <f t="shared" si="28"/>
        <v>2605.7249999999999</v>
      </c>
      <c r="AD78" s="6">
        <v>0</v>
      </c>
      <c r="AE78" s="7">
        <f t="shared" si="29"/>
        <v>20150.939999999999</v>
      </c>
      <c r="AF78" s="7">
        <f t="shared" si="30"/>
        <v>13897.2</v>
      </c>
      <c r="AG78" s="9">
        <f t="shared" si="31"/>
        <v>332537.81078400003</v>
      </c>
      <c r="AH78" s="10">
        <v>0</v>
      </c>
      <c r="AI78" s="10">
        <v>0</v>
      </c>
      <c r="AJ78" s="11">
        <f t="shared" si="32"/>
        <v>16626.890539200002</v>
      </c>
      <c r="AK78" s="10">
        <f t="shared" si="33"/>
        <v>92648</v>
      </c>
      <c r="AL78" s="12">
        <v>0</v>
      </c>
      <c r="AM78" s="10">
        <v>0</v>
      </c>
      <c r="AN78" s="12">
        <v>0</v>
      </c>
      <c r="AO78" s="8">
        <f>AG78+AJ78+AK78-AN78+0.01</f>
        <v>441812.71132320003</v>
      </c>
      <c r="AP78" s="11">
        <f t="shared" si="34"/>
        <v>1907.4894712166481</v>
      </c>
      <c r="AT78" s="18">
        <v>51010182</v>
      </c>
      <c r="AU78" s="18">
        <v>-441812.71</v>
      </c>
      <c r="AV78" s="76">
        <f t="shared" si="38"/>
        <v>1.3232000055722892E-3</v>
      </c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</row>
    <row r="79" spans="1:72" s="18" customFormat="1" ht="15" x14ac:dyDescent="0.25">
      <c r="A79" s="97">
        <v>45054</v>
      </c>
      <c r="B79" s="17" t="s">
        <v>414</v>
      </c>
      <c r="C79" s="5" t="s">
        <v>66</v>
      </c>
      <c r="D79" s="5">
        <v>78</v>
      </c>
      <c r="E79" s="4" t="s">
        <v>44</v>
      </c>
      <c r="F79" s="4" t="s">
        <v>45</v>
      </c>
      <c r="G79" s="5">
        <v>9800234367</v>
      </c>
      <c r="H79" s="5" t="s">
        <v>207</v>
      </c>
      <c r="I79" s="15">
        <v>45049</v>
      </c>
      <c r="J79" s="15" t="str">
        <f t="shared" si="35"/>
        <v>May</v>
      </c>
      <c r="K79" s="4"/>
      <c r="L79" s="5"/>
      <c r="M79" s="151">
        <v>3330022715</v>
      </c>
      <c r="N79" s="3">
        <v>44961</v>
      </c>
      <c r="O79" s="5">
        <v>193.96</v>
      </c>
      <c r="P79" s="4" t="s">
        <v>54</v>
      </c>
      <c r="Q79" s="4">
        <v>1034</v>
      </c>
      <c r="R79" s="7">
        <f t="shared" si="22"/>
        <v>200554.64</v>
      </c>
      <c r="S79" s="7">
        <f t="shared" si="23"/>
        <v>28077.649600000001</v>
      </c>
      <c r="T79" s="7">
        <f t="shared" si="24"/>
        <v>8423.2948799999995</v>
      </c>
      <c r="U79" s="7">
        <f t="shared" si="25"/>
        <v>561.55299200000002</v>
      </c>
      <c r="V79" s="4">
        <f t="shared" si="36"/>
        <v>0</v>
      </c>
      <c r="W79" s="8">
        <v>0</v>
      </c>
      <c r="X79" s="8">
        <f t="shared" si="37"/>
        <v>1.1210043307898536</v>
      </c>
      <c r="Y79" s="18">
        <v>217.43</v>
      </c>
      <c r="Z79" s="8">
        <v>40</v>
      </c>
      <c r="AA79" s="7">
        <f t="shared" si="26"/>
        <v>7758.4000000000005</v>
      </c>
      <c r="AB79" s="7">
        <f t="shared" si="27"/>
        <v>2182.0500000000002</v>
      </c>
      <c r="AC79" s="7">
        <f t="shared" si="28"/>
        <v>2182.0500000000002</v>
      </c>
      <c r="AD79" s="6">
        <v>0</v>
      </c>
      <c r="AE79" s="7">
        <f t="shared" si="29"/>
        <v>16874.52</v>
      </c>
      <c r="AF79" s="7">
        <f t="shared" si="30"/>
        <v>11637.6</v>
      </c>
      <c r="AG79" s="9">
        <f t="shared" si="31"/>
        <v>278469.18747199996</v>
      </c>
      <c r="AH79" s="10">
        <v>0</v>
      </c>
      <c r="AI79" s="10">
        <v>0</v>
      </c>
      <c r="AJ79" s="11">
        <f t="shared" si="32"/>
        <v>13923.459373599999</v>
      </c>
      <c r="AK79" s="10">
        <f t="shared" si="33"/>
        <v>77584</v>
      </c>
      <c r="AL79" s="12">
        <v>0</v>
      </c>
      <c r="AM79" s="10">
        <v>0</v>
      </c>
      <c r="AN79" s="12">
        <v>0</v>
      </c>
      <c r="AO79" s="8">
        <f>AG79+AJ79+AK79-AN79</f>
        <v>369976.64684559999</v>
      </c>
      <c r="AP79" s="11">
        <f t="shared" si="34"/>
        <v>1907.4894145473293</v>
      </c>
      <c r="AT79" s="18">
        <v>51010184</v>
      </c>
      <c r="AU79" s="18">
        <v>-369976.65</v>
      </c>
      <c r="AV79" s="76">
        <f t="shared" si="38"/>
        <v>-3.1544000376015902E-3</v>
      </c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</row>
    <row r="80" spans="1:72" s="18" customFormat="1" ht="15" x14ac:dyDescent="0.25">
      <c r="A80" s="97">
        <v>45054</v>
      </c>
      <c r="B80" s="17" t="s">
        <v>414</v>
      </c>
      <c r="C80" s="5" t="s">
        <v>66</v>
      </c>
      <c r="D80" s="5">
        <v>79</v>
      </c>
      <c r="E80" s="4" t="s">
        <v>44</v>
      </c>
      <c r="F80" s="4" t="s">
        <v>45</v>
      </c>
      <c r="G80" s="5">
        <v>9800234375</v>
      </c>
      <c r="H80" s="5" t="s">
        <v>208</v>
      </c>
      <c r="I80" s="15">
        <v>45047</v>
      </c>
      <c r="J80" s="15" t="str">
        <f t="shared" si="35"/>
        <v>May</v>
      </c>
      <c r="K80" s="4"/>
      <c r="L80" s="5"/>
      <c r="M80" s="151">
        <v>3330023737</v>
      </c>
      <c r="N80" s="3">
        <v>44972</v>
      </c>
      <c r="O80" s="5">
        <v>627.02</v>
      </c>
      <c r="P80" s="4" t="s">
        <v>54</v>
      </c>
      <c r="Q80" s="4">
        <v>965</v>
      </c>
      <c r="R80" s="7">
        <f t="shared" si="22"/>
        <v>605074.29999999993</v>
      </c>
      <c r="S80" s="7">
        <f t="shared" si="23"/>
        <v>84710.401999999987</v>
      </c>
      <c r="T80" s="7">
        <f t="shared" si="24"/>
        <v>25413.120599999995</v>
      </c>
      <c r="U80" s="7">
        <f t="shared" si="25"/>
        <v>1694.2080399999998</v>
      </c>
      <c r="V80" s="4">
        <f t="shared" si="36"/>
        <v>0</v>
      </c>
      <c r="W80" s="8">
        <v>0</v>
      </c>
      <c r="X80" s="8">
        <f t="shared" si="37"/>
        <v>1.052007910433479</v>
      </c>
      <c r="Y80" s="18">
        <v>659.63</v>
      </c>
      <c r="Z80" s="8">
        <v>40</v>
      </c>
      <c r="AA80" s="7">
        <f t="shared" si="26"/>
        <v>25080.799999999999</v>
      </c>
      <c r="AB80" s="7">
        <f t="shared" si="27"/>
        <v>7053.9749999999995</v>
      </c>
      <c r="AC80" s="7">
        <f t="shared" si="28"/>
        <v>7053.9749999999995</v>
      </c>
      <c r="AD80" s="6">
        <v>0</v>
      </c>
      <c r="AE80" s="7">
        <f t="shared" si="29"/>
        <v>54550.74</v>
      </c>
      <c r="AF80" s="7">
        <f t="shared" si="30"/>
        <v>37621.199999999997</v>
      </c>
      <c r="AG80" s="9">
        <f t="shared" si="31"/>
        <v>848912.35063999996</v>
      </c>
      <c r="AH80" s="10">
        <v>0</v>
      </c>
      <c r="AI80" s="10">
        <v>0</v>
      </c>
      <c r="AJ80" s="11">
        <f t="shared" si="32"/>
        <v>42445.617532000004</v>
      </c>
      <c r="AK80" s="10">
        <f t="shared" si="33"/>
        <v>250808</v>
      </c>
      <c r="AL80" s="12">
        <v>0</v>
      </c>
      <c r="AM80" s="10">
        <v>0</v>
      </c>
      <c r="AN80" s="12">
        <v>0</v>
      </c>
      <c r="AO80" s="8">
        <f t="shared" ref="AO80:AO86" si="40">AG80+AJ80+AK80-AN80</f>
        <v>1142165.968172</v>
      </c>
      <c r="AP80" s="11">
        <f t="shared" si="34"/>
        <v>1821.5782083059553</v>
      </c>
      <c r="AT80" s="18">
        <v>51010186</v>
      </c>
      <c r="AU80" s="18">
        <v>-1142165.98</v>
      </c>
      <c r="AV80" s="76">
        <f t="shared" si="38"/>
        <v>-1.1827999958768487E-2</v>
      </c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</row>
    <row r="81" spans="1:72" s="18" customFormat="1" ht="15" x14ac:dyDescent="0.25">
      <c r="A81" s="97">
        <v>45054</v>
      </c>
      <c r="B81" s="17" t="s">
        <v>414</v>
      </c>
      <c r="C81" s="5" t="s">
        <v>66</v>
      </c>
      <c r="D81" s="5">
        <v>80</v>
      </c>
      <c r="E81" s="4" t="s">
        <v>44</v>
      </c>
      <c r="F81" s="4" t="s">
        <v>45</v>
      </c>
      <c r="G81" s="5">
        <v>9800234376</v>
      </c>
      <c r="H81" s="5" t="s">
        <v>209</v>
      </c>
      <c r="I81" s="15">
        <v>45048</v>
      </c>
      <c r="J81" s="15" t="str">
        <f t="shared" si="35"/>
        <v>May</v>
      </c>
      <c r="K81" s="4"/>
      <c r="L81" s="5"/>
      <c r="M81" s="151">
        <v>3330023737</v>
      </c>
      <c r="N81" s="3">
        <v>44972</v>
      </c>
      <c r="O81" s="5">
        <v>566.21</v>
      </c>
      <c r="P81" s="4" t="s">
        <v>54</v>
      </c>
      <c r="Q81" s="4">
        <v>965</v>
      </c>
      <c r="R81" s="7">
        <f t="shared" si="22"/>
        <v>546392.65</v>
      </c>
      <c r="S81" s="7">
        <f t="shared" si="23"/>
        <v>76494.971000000005</v>
      </c>
      <c r="T81" s="7">
        <f t="shared" si="24"/>
        <v>22948.491300000005</v>
      </c>
      <c r="U81" s="7">
        <f t="shared" si="25"/>
        <v>1529.8994200000002</v>
      </c>
      <c r="V81" s="4">
        <f t="shared" si="36"/>
        <v>0</v>
      </c>
      <c r="W81" s="8">
        <v>0</v>
      </c>
      <c r="X81" s="8">
        <f t="shared" si="37"/>
        <v>1.0519948429028099</v>
      </c>
      <c r="Y81" s="18">
        <v>595.65</v>
      </c>
      <c r="Z81" s="8">
        <v>40</v>
      </c>
      <c r="AA81" s="7">
        <f t="shared" si="26"/>
        <v>22648.400000000001</v>
      </c>
      <c r="AB81" s="7">
        <f t="shared" si="27"/>
        <v>6369.8625000000002</v>
      </c>
      <c r="AC81" s="7">
        <f t="shared" si="28"/>
        <v>6369.8625000000002</v>
      </c>
      <c r="AD81" s="6">
        <v>0</v>
      </c>
      <c r="AE81" s="7">
        <f t="shared" si="29"/>
        <v>49260.270000000004</v>
      </c>
      <c r="AF81" s="7">
        <f t="shared" si="30"/>
        <v>33972.600000000006</v>
      </c>
      <c r="AG81" s="9">
        <f t="shared" si="31"/>
        <v>766582.6567200002</v>
      </c>
      <c r="AH81" s="10">
        <v>0</v>
      </c>
      <c r="AI81" s="10">
        <v>0</v>
      </c>
      <c r="AJ81" s="11">
        <f t="shared" si="32"/>
        <v>38329.132836000012</v>
      </c>
      <c r="AK81" s="10">
        <f t="shared" si="33"/>
        <v>226484</v>
      </c>
      <c r="AL81" s="12">
        <v>0</v>
      </c>
      <c r="AM81" s="10">
        <v>0</v>
      </c>
      <c r="AN81" s="12">
        <v>0</v>
      </c>
      <c r="AO81" s="8">
        <f t="shared" si="40"/>
        <v>1031395.7895560003</v>
      </c>
      <c r="AP81" s="11">
        <f t="shared" si="34"/>
        <v>1821.5781945850483</v>
      </c>
      <c r="AT81" s="18">
        <v>51010189</v>
      </c>
      <c r="AU81" s="18">
        <v>-1031395.78</v>
      </c>
      <c r="AV81" s="76">
        <f t="shared" si="38"/>
        <v>9.5560002373531461E-3</v>
      </c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</row>
    <row r="82" spans="1:72" s="18" customFormat="1" ht="15" x14ac:dyDescent="0.25">
      <c r="A82" s="97">
        <v>45054</v>
      </c>
      <c r="B82" s="17" t="s">
        <v>414</v>
      </c>
      <c r="C82" s="5" t="s">
        <v>66</v>
      </c>
      <c r="D82" s="5">
        <v>81</v>
      </c>
      <c r="E82" s="4" t="s">
        <v>44</v>
      </c>
      <c r="F82" s="4" t="s">
        <v>45</v>
      </c>
      <c r="G82" s="5">
        <v>9800234377</v>
      </c>
      <c r="H82" s="5" t="s">
        <v>210</v>
      </c>
      <c r="I82" s="15">
        <v>45049</v>
      </c>
      <c r="J82" s="15" t="str">
        <f t="shared" si="35"/>
        <v>May</v>
      </c>
      <c r="K82" s="4"/>
      <c r="L82" s="5"/>
      <c r="M82" s="151">
        <v>3330023737</v>
      </c>
      <c r="N82" s="3">
        <v>44972</v>
      </c>
      <c r="O82" s="5">
        <v>219.04</v>
      </c>
      <c r="P82" s="4" t="s">
        <v>54</v>
      </c>
      <c r="Q82" s="4">
        <v>965</v>
      </c>
      <c r="R82" s="7">
        <f t="shared" si="22"/>
        <v>211373.6</v>
      </c>
      <c r="S82" s="7">
        <f t="shared" si="23"/>
        <v>29592.303999999996</v>
      </c>
      <c r="T82" s="7">
        <f t="shared" si="24"/>
        <v>8877.6911999999993</v>
      </c>
      <c r="U82" s="7">
        <f t="shared" si="25"/>
        <v>591.84607999999992</v>
      </c>
      <c r="V82" s="4">
        <f t="shared" si="36"/>
        <v>0</v>
      </c>
      <c r="W82" s="8">
        <v>0</v>
      </c>
      <c r="X82" s="8">
        <f t="shared" si="37"/>
        <v>1.0519996347699052</v>
      </c>
      <c r="Y82" s="18">
        <v>230.43</v>
      </c>
      <c r="Z82" s="8">
        <v>40</v>
      </c>
      <c r="AA82" s="7">
        <f t="shared" si="26"/>
        <v>8761.6</v>
      </c>
      <c r="AB82" s="7">
        <f t="shared" si="27"/>
        <v>2464.1999999999998</v>
      </c>
      <c r="AC82" s="7">
        <f t="shared" si="28"/>
        <v>2464.1999999999998</v>
      </c>
      <c r="AD82" s="6">
        <v>0</v>
      </c>
      <c r="AE82" s="7">
        <f t="shared" si="29"/>
        <v>19056.48</v>
      </c>
      <c r="AF82" s="7">
        <f t="shared" si="30"/>
        <v>13142.4</v>
      </c>
      <c r="AG82" s="9">
        <f t="shared" si="31"/>
        <v>296554.75128000003</v>
      </c>
      <c r="AH82" s="10">
        <v>0</v>
      </c>
      <c r="AI82" s="10">
        <v>0</v>
      </c>
      <c r="AJ82" s="11">
        <f t="shared" si="32"/>
        <v>14827.737564000001</v>
      </c>
      <c r="AK82" s="10">
        <f t="shared" si="33"/>
        <v>87616</v>
      </c>
      <c r="AL82" s="12">
        <v>0</v>
      </c>
      <c r="AM82" s="10">
        <v>0</v>
      </c>
      <c r="AN82" s="12">
        <v>0</v>
      </c>
      <c r="AO82" s="8">
        <f t="shared" si="40"/>
        <v>398998.48884400004</v>
      </c>
      <c r="AP82" s="11">
        <f t="shared" si="34"/>
        <v>1821.5781996165085</v>
      </c>
      <c r="AT82" s="18">
        <v>51010192</v>
      </c>
      <c r="AU82" s="18">
        <v>-398998.49</v>
      </c>
      <c r="AV82" s="76">
        <f t="shared" si="38"/>
        <v>-1.1559999547898769E-3</v>
      </c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</row>
    <row r="83" spans="1:72" s="18" customFormat="1" ht="15" x14ac:dyDescent="0.25">
      <c r="A83" s="97">
        <v>45054</v>
      </c>
      <c r="B83" s="17" t="s">
        <v>414</v>
      </c>
      <c r="C83" s="5" t="s">
        <v>66</v>
      </c>
      <c r="D83" s="5">
        <v>82</v>
      </c>
      <c r="E83" s="4" t="s">
        <v>44</v>
      </c>
      <c r="F83" s="4" t="s">
        <v>45</v>
      </c>
      <c r="G83" s="5">
        <v>9800234901</v>
      </c>
      <c r="H83" s="5" t="s">
        <v>211</v>
      </c>
      <c r="I83" s="15">
        <v>45050</v>
      </c>
      <c r="J83" s="15" t="str">
        <f t="shared" si="35"/>
        <v>May</v>
      </c>
      <c r="K83" s="4"/>
      <c r="L83" s="5"/>
      <c r="M83" s="151">
        <v>3330022715</v>
      </c>
      <c r="N83" s="3">
        <v>44961</v>
      </c>
      <c r="O83" s="5">
        <v>180.76</v>
      </c>
      <c r="P83" s="4" t="s">
        <v>47</v>
      </c>
      <c r="Q83" s="4">
        <v>1034</v>
      </c>
      <c r="R83" s="7">
        <f t="shared" si="22"/>
        <v>186905.84</v>
      </c>
      <c r="S83" s="7">
        <f t="shared" si="23"/>
        <v>26166.817599999998</v>
      </c>
      <c r="T83" s="7">
        <f t="shared" si="24"/>
        <v>7850.0452799999994</v>
      </c>
      <c r="U83" s="7">
        <f t="shared" si="25"/>
        <v>523.33635199999992</v>
      </c>
      <c r="V83" s="4">
        <f t="shared" si="36"/>
        <v>0</v>
      </c>
      <c r="W83" s="8">
        <v>0</v>
      </c>
      <c r="X83" s="8">
        <f t="shared" si="37"/>
        <v>1.1209891568931181</v>
      </c>
      <c r="Y83" s="18">
        <v>202.63</v>
      </c>
      <c r="Z83" s="8">
        <v>40</v>
      </c>
      <c r="AA83" s="7">
        <f t="shared" si="26"/>
        <v>7230.4</v>
      </c>
      <c r="AB83" s="7">
        <f t="shared" si="27"/>
        <v>2033.55</v>
      </c>
      <c r="AC83" s="7">
        <f t="shared" si="28"/>
        <v>2033.55</v>
      </c>
      <c r="AD83" s="6">
        <v>0</v>
      </c>
      <c r="AE83" s="7">
        <f t="shared" si="29"/>
        <v>15726.119999999999</v>
      </c>
      <c r="AF83" s="7">
        <f t="shared" si="30"/>
        <v>10845.599999999999</v>
      </c>
      <c r="AG83" s="9">
        <f t="shared" si="31"/>
        <v>259517.88923199999</v>
      </c>
      <c r="AH83" s="10">
        <v>0</v>
      </c>
      <c r="AI83" s="10">
        <v>0</v>
      </c>
      <c r="AJ83" s="11">
        <f t="shared" si="32"/>
        <v>12975.894461599999</v>
      </c>
      <c r="AK83" s="10">
        <f t="shared" si="33"/>
        <v>72304</v>
      </c>
      <c r="AL83" s="12">
        <v>0</v>
      </c>
      <c r="AM83" s="10">
        <v>0</v>
      </c>
      <c r="AN83" s="12">
        <v>0</v>
      </c>
      <c r="AO83" s="8">
        <f t="shared" si="40"/>
        <v>344797.78369359998</v>
      </c>
      <c r="AP83" s="11">
        <f t="shared" si="34"/>
        <v>1907.4893986147379</v>
      </c>
      <c r="AT83" s="18">
        <v>51014931</v>
      </c>
      <c r="AU83" s="18">
        <v>-344797.8</v>
      </c>
      <c r="AV83" s="76">
        <f t="shared" si="38"/>
        <v>-1.6306400008033961E-2</v>
      </c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</row>
    <row r="84" spans="1:72" s="18" customFormat="1" ht="15" x14ac:dyDescent="0.25">
      <c r="A84" s="97">
        <v>45054</v>
      </c>
      <c r="B84" s="17" t="s">
        <v>414</v>
      </c>
      <c r="C84" s="5" t="s">
        <v>66</v>
      </c>
      <c r="D84" s="5">
        <v>83</v>
      </c>
      <c r="E84" s="4" t="s">
        <v>44</v>
      </c>
      <c r="F84" s="4" t="s">
        <v>45</v>
      </c>
      <c r="G84" s="5">
        <v>9800234902</v>
      </c>
      <c r="H84" s="5" t="s">
        <v>212</v>
      </c>
      <c r="I84" s="15">
        <v>45051</v>
      </c>
      <c r="J84" s="15" t="str">
        <f t="shared" si="35"/>
        <v>May</v>
      </c>
      <c r="K84" s="4"/>
      <c r="L84" s="5"/>
      <c r="M84" s="151">
        <v>3330022715</v>
      </c>
      <c r="N84" s="3">
        <v>44961</v>
      </c>
      <c r="O84" s="5">
        <v>76.56</v>
      </c>
      <c r="P84" s="4" t="s">
        <v>47</v>
      </c>
      <c r="Q84" s="4">
        <v>1034</v>
      </c>
      <c r="R84" s="7">
        <f t="shared" si="22"/>
        <v>79163.040000000008</v>
      </c>
      <c r="S84" s="7">
        <f t="shared" si="23"/>
        <v>11082.8256</v>
      </c>
      <c r="T84" s="7">
        <f t="shared" si="24"/>
        <v>3324.8476799999999</v>
      </c>
      <c r="U84" s="7">
        <f t="shared" si="25"/>
        <v>221.65651199999999</v>
      </c>
      <c r="V84" s="4">
        <f t="shared" si="36"/>
        <v>0</v>
      </c>
      <c r="W84" s="8">
        <v>0</v>
      </c>
      <c r="X84" s="8">
        <f t="shared" si="37"/>
        <v>1.1209508881922674</v>
      </c>
      <c r="Y84" s="18">
        <v>85.82</v>
      </c>
      <c r="Z84" s="8">
        <v>40</v>
      </c>
      <c r="AA84" s="7">
        <f t="shared" si="26"/>
        <v>3062.4</v>
      </c>
      <c r="AB84" s="7">
        <f t="shared" si="27"/>
        <v>861.30000000000007</v>
      </c>
      <c r="AC84" s="7">
        <f t="shared" si="28"/>
        <v>861.30000000000007</v>
      </c>
      <c r="AD84" s="6">
        <v>0</v>
      </c>
      <c r="AE84" s="7">
        <f t="shared" si="29"/>
        <v>6660.72</v>
      </c>
      <c r="AF84" s="7">
        <f t="shared" si="30"/>
        <v>4593.6000000000004</v>
      </c>
      <c r="AG84" s="9">
        <f t="shared" si="31"/>
        <v>109917.50979200003</v>
      </c>
      <c r="AH84" s="10">
        <v>0</v>
      </c>
      <c r="AI84" s="10">
        <v>0</v>
      </c>
      <c r="AJ84" s="11">
        <f t="shared" si="32"/>
        <v>5495.8754896000019</v>
      </c>
      <c r="AK84" s="10">
        <f t="shared" si="33"/>
        <v>30624</v>
      </c>
      <c r="AL84" s="12">
        <v>0</v>
      </c>
      <c r="AM84" s="10">
        <v>0</v>
      </c>
      <c r="AN84" s="12">
        <v>0</v>
      </c>
      <c r="AO84" s="8">
        <f>AG84+AJ84+AK84-AN84+0.01</f>
        <v>146037.39528160004</v>
      </c>
      <c r="AP84" s="11">
        <f t="shared" si="34"/>
        <v>1907.4894890491123</v>
      </c>
      <c r="AT84" s="18">
        <v>51014934</v>
      </c>
      <c r="AU84" s="18">
        <v>-146037.4</v>
      </c>
      <c r="AV84" s="76">
        <f t="shared" si="38"/>
        <v>-4.7183999558910728E-3</v>
      </c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</row>
    <row r="85" spans="1:72" s="18" customFormat="1" ht="15" x14ac:dyDescent="0.25">
      <c r="A85" s="97">
        <v>45054</v>
      </c>
      <c r="B85" s="17" t="s">
        <v>414</v>
      </c>
      <c r="C85" s="5" t="s">
        <v>66</v>
      </c>
      <c r="D85" s="5">
        <v>84</v>
      </c>
      <c r="E85" s="4" t="s">
        <v>44</v>
      </c>
      <c r="F85" s="4" t="s">
        <v>45</v>
      </c>
      <c r="G85" s="5">
        <v>9800234909</v>
      </c>
      <c r="H85" s="5" t="s">
        <v>213</v>
      </c>
      <c r="I85" s="15">
        <v>45050</v>
      </c>
      <c r="J85" s="15" t="str">
        <f t="shared" si="35"/>
        <v>May</v>
      </c>
      <c r="K85" s="4"/>
      <c r="L85" s="5"/>
      <c r="M85" s="151">
        <v>3330023737</v>
      </c>
      <c r="N85" s="3">
        <v>44972</v>
      </c>
      <c r="O85" s="5">
        <v>214.69</v>
      </c>
      <c r="P85" s="4" t="s">
        <v>54</v>
      </c>
      <c r="Q85" s="4">
        <v>965</v>
      </c>
      <c r="R85" s="7">
        <f t="shared" si="22"/>
        <v>207175.85</v>
      </c>
      <c r="S85" s="7">
        <f t="shared" si="23"/>
        <v>29004.618999999999</v>
      </c>
      <c r="T85" s="7">
        <f t="shared" si="24"/>
        <v>8701.3856999999989</v>
      </c>
      <c r="U85" s="7">
        <f t="shared" si="25"/>
        <v>580.09237999999993</v>
      </c>
      <c r="V85" s="4">
        <f t="shared" si="36"/>
        <v>0</v>
      </c>
      <c r="W85" s="8">
        <v>0</v>
      </c>
      <c r="X85" s="8">
        <f t="shared" si="37"/>
        <v>1.0519819274302482</v>
      </c>
      <c r="Y85" s="18">
        <v>225.85</v>
      </c>
      <c r="Z85" s="8">
        <v>40</v>
      </c>
      <c r="AA85" s="7">
        <f t="shared" si="26"/>
        <v>8587.6</v>
      </c>
      <c r="AB85" s="7">
        <f t="shared" si="27"/>
        <v>2415.2624999999998</v>
      </c>
      <c r="AC85" s="7">
        <f t="shared" si="28"/>
        <v>2415.2624999999998</v>
      </c>
      <c r="AD85" s="6">
        <v>0</v>
      </c>
      <c r="AE85" s="7">
        <f t="shared" si="29"/>
        <v>18678.03</v>
      </c>
      <c r="AF85" s="7">
        <f t="shared" si="30"/>
        <v>12881.4</v>
      </c>
      <c r="AG85" s="9">
        <f t="shared" si="31"/>
        <v>290665.3520800001</v>
      </c>
      <c r="AH85" s="10">
        <v>0</v>
      </c>
      <c r="AI85" s="10">
        <v>0</v>
      </c>
      <c r="AJ85" s="11">
        <f t="shared" si="32"/>
        <v>14533.267604000004</v>
      </c>
      <c r="AK85" s="10">
        <f t="shared" si="33"/>
        <v>85876</v>
      </c>
      <c r="AL85" s="12">
        <v>0</v>
      </c>
      <c r="AM85" s="10">
        <v>0</v>
      </c>
      <c r="AN85" s="12">
        <v>0</v>
      </c>
      <c r="AO85" s="8">
        <f t="shared" si="40"/>
        <v>391074.61968400009</v>
      </c>
      <c r="AP85" s="11">
        <f t="shared" si="34"/>
        <v>1821.5781810238022</v>
      </c>
      <c r="AT85" s="18">
        <v>51014935</v>
      </c>
      <c r="AU85" s="18">
        <v>-391074.62</v>
      </c>
      <c r="AV85" s="76">
        <f t="shared" si="38"/>
        <v>-3.1599990325048566E-4</v>
      </c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</row>
    <row r="86" spans="1:72" s="18" customFormat="1" ht="15" x14ac:dyDescent="0.25">
      <c r="A86" s="97">
        <v>45054</v>
      </c>
      <c r="B86" s="17" t="s">
        <v>414</v>
      </c>
      <c r="C86" s="5" t="s">
        <v>66</v>
      </c>
      <c r="D86" s="5">
        <v>85</v>
      </c>
      <c r="E86" s="4" t="s">
        <v>44</v>
      </c>
      <c r="F86" s="4" t="s">
        <v>45</v>
      </c>
      <c r="G86" s="5">
        <v>9800234910</v>
      </c>
      <c r="H86" s="5" t="s">
        <v>214</v>
      </c>
      <c r="I86" s="15">
        <v>45051</v>
      </c>
      <c r="J86" s="15" t="str">
        <f t="shared" si="35"/>
        <v>May</v>
      </c>
      <c r="K86" s="4"/>
      <c r="L86" s="5"/>
      <c r="M86" s="151">
        <v>3330023737</v>
      </c>
      <c r="N86" s="3">
        <v>44972</v>
      </c>
      <c r="O86" s="5">
        <v>499.28</v>
      </c>
      <c r="P86" s="4" t="s">
        <v>54</v>
      </c>
      <c r="Q86" s="4">
        <v>965</v>
      </c>
      <c r="R86" s="7">
        <f t="shared" si="22"/>
        <v>481805.19999999995</v>
      </c>
      <c r="S86" s="7">
        <f t="shared" si="23"/>
        <v>67452.727999999988</v>
      </c>
      <c r="T86" s="7">
        <f t="shared" si="24"/>
        <v>20235.818399999996</v>
      </c>
      <c r="U86" s="7">
        <f t="shared" si="25"/>
        <v>1349.0545599999998</v>
      </c>
      <c r="V86" s="4">
        <f t="shared" si="36"/>
        <v>0</v>
      </c>
      <c r="W86" s="8">
        <v>0</v>
      </c>
      <c r="X86" s="8">
        <f t="shared" si="37"/>
        <v>1.051994872616568</v>
      </c>
      <c r="Y86" s="18">
        <v>525.24</v>
      </c>
      <c r="Z86" s="8">
        <v>40</v>
      </c>
      <c r="AA86" s="7">
        <f t="shared" si="26"/>
        <v>19971.199999999997</v>
      </c>
      <c r="AB86" s="7">
        <f t="shared" si="27"/>
        <v>5616.9</v>
      </c>
      <c r="AC86" s="7">
        <f t="shared" si="28"/>
        <v>5616.9</v>
      </c>
      <c r="AD86" s="6">
        <v>0</v>
      </c>
      <c r="AE86" s="7">
        <f t="shared" si="29"/>
        <v>43437.36</v>
      </c>
      <c r="AF86" s="7">
        <f t="shared" si="30"/>
        <v>29956.799999999999</v>
      </c>
      <c r="AG86" s="9">
        <f t="shared" si="31"/>
        <v>675967.20095999993</v>
      </c>
      <c r="AH86" s="10">
        <v>0</v>
      </c>
      <c r="AI86" s="10">
        <v>0</v>
      </c>
      <c r="AJ86" s="11">
        <f t="shared" si="32"/>
        <v>33798.360047999995</v>
      </c>
      <c r="AK86" s="10">
        <f t="shared" si="33"/>
        <v>199712</v>
      </c>
      <c r="AL86" s="12">
        <v>0</v>
      </c>
      <c r="AM86" s="10">
        <v>0</v>
      </c>
      <c r="AN86" s="12">
        <v>0</v>
      </c>
      <c r="AO86" s="8">
        <f t="shared" si="40"/>
        <v>909477.56100799993</v>
      </c>
      <c r="AP86" s="11">
        <f t="shared" si="34"/>
        <v>1821.5781946162474</v>
      </c>
      <c r="AT86" s="18">
        <v>51014937</v>
      </c>
      <c r="AU86" s="18">
        <v>-909477.56</v>
      </c>
      <c r="AV86" s="76">
        <f t="shared" si="38"/>
        <v>1.0079998755827546E-3</v>
      </c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</row>
    <row r="87" spans="1:72" s="18" customFormat="1" ht="15" x14ac:dyDescent="0.25">
      <c r="A87" s="97">
        <v>45055</v>
      </c>
      <c r="B87" s="17" t="s">
        <v>414</v>
      </c>
      <c r="C87" s="5" t="s">
        <v>66</v>
      </c>
      <c r="D87" s="5">
        <v>86</v>
      </c>
      <c r="E87" s="4" t="s">
        <v>44</v>
      </c>
      <c r="F87" s="4" t="s">
        <v>45</v>
      </c>
      <c r="G87" s="5">
        <v>9800235451</v>
      </c>
      <c r="H87" s="5" t="s">
        <v>215</v>
      </c>
      <c r="I87" s="15">
        <v>45052</v>
      </c>
      <c r="J87" s="15" t="str">
        <f t="shared" si="35"/>
        <v>May</v>
      </c>
      <c r="K87" s="4"/>
      <c r="L87" s="5"/>
      <c r="M87" s="151">
        <v>3330023735</v>
      </c>
      <c r="N87" s="3">
        <v>44972</v>
      </c>
      <c r="O87" s="5">
        <v>88.52</v>
      </c>
      <c r="P87" s="4" t="s">
        <v>47</v>
      </c>
      <c r="Q87" s="4">
        <v>1034</v>
      </c>
      <c r="R87" s="7">
        <f t="shared" si="22"/>
        <v>91529.68</v>
      </c>
      <c r="S87" s="7">
        <f t="shared" si="23"/>
        <v>12814.155199999999</v>
      </c>
      <c r="T87" s="7">
        <f t="shared" si="24"/>
        <v>3844.2465599999996</v>
      </c>
      <c r="U87" s="7">
        <f t="shared" si="25"/>
        <v>256.28310399999998</v>
      </c>
      <c r="V87" s="4">
        <f t="shared" si="36"/>
        <v>0</v>
      </c>
      <c r="W87" s="8">
        <v>0</v>
      </c>
      <c r="X87" s="8">
        <f t="shared" si="37"/>
        <v>1.1209896068685044</v>
      </c>
      <c r="Y87" s="18">
        <v>99.23</v>
      </c>
      <c r="Z87" s="8">
        <v>40</v>
      </c>
      <c r="AA87" s="7">
        <f t="shared" si="26"/>
        <v>3540.7999999999997</v>
      </c>
      <c r="AB87" s="7">
        <f t="shared" si="27"/>
        <v>995.84999999999991</v>
      </c>
      <c r="AC87" s="7">
        <f t="shared" si="28"/>
        <v>995.84999999999991</v>
      </c>
      <c r="AD87" s="6">
        <v>0</v>
      </c>
      <c r="AE87" s="7">
        <f t="shared" si="29"/>
        <v>7701.24</v>
      </c>
      <c r="AF87" s="7">
        <f t="shared" si="30"/>
        <v>5311.2</v>
      </c>
      <c r="AG87" s="9">
        <f t="shared" si="31"/>
        <v>127088.534864</v>
      </c>
      <c r="AH87" s="10">
        <v>0</v>
      </c>
      <c r="AI87" s="10">
        <v>0</v>
      </c>
      <c r="AJ87" s="11">
        <f t="shared" si="32"/>
        <v>6354.4267431999997</v>
      </c>
      <c r="AK87" s="10">
        <f t="shared" si="33"/>
        <v>35408</v>
      </c>
      <c r="AL87" s="12">
        <v>0</v>
      </c>
      <c r="AM87" s="10">
        <v>0</v>
      </c>
      <c r="AN87" s="12">
        <v>0</v>
      </c>
      <c r="AO87" s="8">
        <f>AG87+AJ87+AK87-AN87+0.01</f>
        <v>168850.97160720002</v>
      </c>
      <c r="AP87" s="11">
        <f t="shared" si="34"/>
        <v>1907.4895120560327</v>
      </c>
      <c r="AT87" s="18">
        <v>51016212</v>
      </c>
      <c r="AU87" s="18">
        <v>-168850.97</v>
      </c>
      <c r="AV87" s="76">
        <f t="shared" si="38"/>
        <v>1.6072000144049525E-3</v>
      </c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</row>
    <row r="88" spans="1:72" s="18" customFormat="1" ht="15" x14ac:dyDescent="0.25">
      <c r="A88" s="97">
        <v>45055</v>
      </c>
      <c r="B88" s="17" t="s">
        <v>414</v>
      </c>
      <c r="C88" s="5" t="s">
        <v>66</v>
      </c>
      <c r="D88" s="5">
        <v>87</v>
      </c>
      <c r="E88" s="4" t="s">
        <v>44</v>
      </c>
      <c r="F88" s="4" t="s">
        <v>45</v>
      </c>
      <c r="G88" s="5">
        <v>9800235452</v>
      </c>
      <c r="H88" s="5" t="s">
        <v>216</v>
      </c>
      <c r="I88" s="15">
        <v>45052</v>
      </c>
      <c r="J88" s="15" t="str">
        <f t="shared" si="35"/>
        <v>May</v>
      </c>
      <c r="K88" s="4"/>
      <c r="L88" s="5"/>
      <c r="M88" s="151">
        <v>3330023779</v>
      </c>
      <c r="N88" s="3">
        <v>44973</v>
      </c>
      <c r="O88" s="5">
        <v>405.92</v>
      </c>
      <c r="P88" s="4" t="s">
        <v>54</v>
      </c>
      <c r="Q88" s="4">
        <v>965</v>
      </c>
      <c r="R88" s="7">
        <f t="shared" si="22"/>
        <v>391712.8</v>
      </c>
      <c r="S88" s="7">
        <f t="shared" si="23"/>
        <v>54839.792000000001</v>
      </c>
      <c r="T88" s="7">
        <f t="shared" si="24"/>
        <v>16451.937600000001</v>
      </c>
      <c r="U88" s="7">
        <f t="shared" si="25"/>
        <v>1096.79584</v>
      </c>
      <c r="V88" s="4">
        <f t="shared" si="36"/>
        <v>0</v>
      </c>
      <c r="W88" s="8">
        <v>0</v>
      </c>
      <c r="X88" s="8">
        <f t="shared" si="37"/>
        <v>1.0520053212455656</v>
      </c>
      <c r="Y88" s="18">
        <v>427.03</v>
      </c>
      <c r="Z88" s="8">
        <v>40</v>
      </c>
      <c r="AA88" s="7">
        <f t="shared" si="26"/>
        <v>16236.800000000001</v>
      </c>
      <c r="AB88" s="7">
        <f t="shared" si="27"/>
        <v>4566.6000000000004</v>
      </c>
      <c r="AC88" s="7">
        <f t="shared" si="28"/>
        <v>4566.6000000000004</v>
      </c>
      <c r="AD88" s="6">
        <v>0</v>
      </c>
      <c r="AE88" s="7">
        <f t="shared" si="29"/>
        <v>35315.040000000001</v>
      </c>
      <c r="AF88" s="7">
        <f t="shared" si="30"/>
        <v>24355.200000000001</v>
      </c>
      <c r="AG88" s="9">
        <f t="shared" si="31"/>
        <v>549568.59543999995</v>
      </c>
      <c r="AH88" s="10">
        <v>0</v>
      </c>
      <c r="AI88" s="10">
        <v>0</v>
      </c>
      <c r="AJ88" s="11">
        <f t="shared" si="32"/>
        <v>27478.429771999996</v>
      </c>
      <c r="AK88" s="10">
        <f t="shared" si="33"/>
        <v>162368</v>
      </c>
      <c r="AL88" s="12">
        <v>0</v>
      </c>
      <c r="AM88" s="10">
        <v>0</v>
      </c>
      <c r="AN88" s="12">
        <v>0</v>
      </c>
      <c r="AO88" s="8">
        <f t="shared" ref="AO88:AO89" si="41">AG88+AJ88+AK88-AN88+0.01</f>
        <v>739415.0352119999</v>
      </c>
      <c r="AP88" s="11">
        <f t="shared" si="34"/>
        <v>1821.5782302227037</v>
      </c>
      <c r="AT88" s="18">
        <v>51014944</v>
      </c>
      <c r="AU88" s="18">
        <v>-739415.03</v>
      </c>
      <c r="AV88" s="76">
        <f t="shared" si="38"/>
        <v>5.2119998726993799E-3</v>
      </c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</row>
    <row r="89" spans="1:72" s="18" customFormat="1" ht="15" x14ac:dyDescent="0.25">
      <c r="A89" s="97">
        <v>45055</v>
      </c>
      <c r="B89" s="17" t="s">
        <v>414</v>
      </c>
      <c r="C89" s="5" t="s">
        <v>66</v>
      </c>
      <c r="D89" s="5">
        <v>88</v>
      </c>
      <c r="E89" s="4" t="s">
        <v>44</v>
      </c>
      <c r="F89" s="4" t="s">
        <v>45</v>
      </c>
      <c r="G89" s="5">
        <v>9800235507</v>
      </c>
      <c r="H89" s="5" t="s">
        <v>217</v>
      </c>
      <c r="I89" s="15">
        <v>45052</v>
      </c>
      <c r="J89" s="15" t="str">
        <f t="shared" si="35"/>
        <v>May</v>
      </c>
      <c r="K89" s="4"/>
      <c r="L89" s="5"/>
      <c r="M89" s="151">
        <v>3330022715</v>
      </c>
      <c r="N89" s="3">
        <v>44961</v>
      </c>
      <c r="O89" s="5">
        <v>467.48</v>
      </c>
      <c r="P89" s="4" t="s">
        <v>47</v>
      </c>
      <c r="Q89" s="4">
        <v>1034</v>
      </c>
      <c r="R89" s="7">
        <f t="shared" si="22"/>
        <v>483374.32</v>
      </c>
      <c r="S89" s="7">
        <f t="shared" si="23"/>
        <v>67672.404800000004</v>
      </c>
      <c r="T89" s="7">
        <f t="shared" si="24"/>
        <v>20301.721440000001</v>
      </c>
      <c r="U89" s="7">
        <f t="shared" si="25"/>
        <v>1353.4480960000001</v>
      </c>
      <c r="V89" s="4">
        <f t="shared" si="36"/>
        <v>0</v>
      </c>
      <c r="W89" s="8">
        <v>0</v>
      </c>
      <c r="X89" s="8">
        <f t="shared" si="37"/>
        <v>1.1210105245144175</v>
      </c>
      <c r="Y89" s="18">
        <v>524.04999999999995</v>
      </c>
      <c r="Z89" s="8">
        <v>40</v>
      </c>
      <c r="AA89" s="7">
        <f t="shared" si="26"/>
        <v>18699.2</v>
      </c>
      <c r="AB89" s="7">
        <f t="shared" si="27"/>
        <v>5259.1500000000005</v>
      </c>
      <c r="AC89" s="7">
        <f t="shared" si="28"/>
        <v>5259.1500000000005</v>
      </c>
      <c r="AD89" s="6">
        <v>0</v>
      </c>
      <c r="AE89" s="7">
        <f t="shared" si="29"/>
        <v>40670.76</v>
      </c>
      <c r="AF89" s="7">
        <f t="shared" si="30"/>
        <v>28048.800000000003</v>
      </c>
      <c r="AG89" s="9">
        <f t="shared" si="31"/>
        <v>671163.00433600007</v>
      </c>
      <c r="AH89" s="10">
        <v>0</v>
      </c>
      <c r="AI89" s="10">
        <v>0</v>
      </c>
      <c r="AJ89" s="11">
        <f t="shared" si="32"/>
        <v>33558.150216800001</v>
      </c>
      <c r="AK89" s="10">
        <f t="shared" si="33"/>
        <v>186992</v>
      </c>
      <c r="AL89" s="12">
        <v>0</v>
      </c>
      <c r="AM89" s="10">
        <v>0</v>
      </c>
      <c r="AN89" s="12">
        <v>0</v>
      </c>
      <c r="AO89" s="8">
        <f t="shared" si="41"/>
        <v>891713.16455280012</v>
      </c>
      <c r="AP89" s="11">
        <f t="shared" si="34"/>
        <v>1907.4894424420297</v>
      </c>
      <c r="AT89" s="18">
        <v>51014947</v>
      </c>
      <c r="AU89" s="18">
        <v>-891713.15</v>
      </c>
      <c r="AV89" s="76">
        <f t="shared" si="38"/>
        <v>1.4552800101228058E-2</v>
      </c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</row>
    <row r="90" spans="1:72" s="18" customFormat="1" ht="15" x14ac:dyDescent="0.25">
      <c r="A90" s="97">
        <v>45055</v>
      </c>
      <c r="B90" s="17" t="s">
        <v>414</v>
      </c>
      <c r="C90" s="5" t="s">
        <v>66</v>
      </c>
      <c r="D90" s="5">
        <v>89</v>
      </c>
      <c r="E90" s="4" t="s">
        <v>44</v>
      </c>
      <c r="F90" s="4" t="s">
        <v>45</v>
      </c>
      <c r="G90" s="5">
        <v>9800235508</v>
      </c>
      <c r="H90" s="5" t="s">
        <v>218</v>
      </c>
      <c r="I90" s="15">
        <v>45053</v>
      </c>
      <c r="J90" s="15" t="str">
        <f t="shared" si="35"/>
        <v>May</v>
      </c>
      <c r="K90" s="4"/>
      <c r="L90" s="5"/>
      <c r="M90" s="151">
        <v>3330022715</v>
      </c>
      <c r="N90" s="3">
        <v>44961</v>
      </c>
      <c r="O90" s="5">
        <v>74.180000000000007</v>
      </c>
      <c r="P90" s="4" t="s">
        <v>47</v>
      </c>
      <c r="Q90" s="4">
        <v>1034</v>
      </c>
      <c r="R90" s="7">
        <f t="shared" si="22"/>
        <v>76702.12000000001</v>
      </c>
      <c r="S90" s="7">
        <f t="shared" si="23"/>
        <v>10738.2968</v>
      </c>
      <c r="T90" s="7">
        <f t="shared" si="24"/>
        <v>3221.4890399999999</v>
      </c>
      <c r="U90" s="7">
        <f t="shared" si="25"/>
        <v>214.76593600000001</v>
      </c>
      <c r="V90" s="4">
        <f t="shared" si="36"/>
        <v>0</v>
      </c>
      <c r="W90" s="8">
        <v>0</v>
      </c>
      <c r="X90" s="8">
        <f t="shared" si="37"/>
        <v>1.1210568886492314</v>
      </c>
      <c r="Y90" s="18">
        <v>83.16</v>
      </c>
      <c r="Z90" s="8">
        <v>40</v>
      </c>
      <c r="AA90" s="7">
        <f t="shared" si="26"/>
        <v>2967.2000000000003</v>
      </c>
      <c r="AB90" s="7">
        <f t="shared" si="27"/>
        <v>834.52500000000009</v>
      </c>
      <c r="AC90" s="7">
        <f t="shared" si="28"/>
        <v>834.52500000000009</v>
      </c>
      <c r="AD90" s="6">
        <v>0</v>
      </c>
      <c r="AE90" s="7">
        <f t="shared" si="29"/>
        <v>6453.6600000000008</v>
      </c>
      <c r="AF90" s="7">
        <f t="shared" si="30"/>
        <v>4450.8</v>
      </c>
      <c r="AG90" s="9">
        <f t="shared" si="31"/>
        <v>106500.541776</v>
      </c>
      <c r="AH90" s="10">
        <v>0</v>
      </c>
      <c r="AI90" s="10">
        <v>0</v>
      </c>
      <c r="AJ90" s="11">
        <f t="shared" si="32"/>
        <v>5325.0270888000005</v>
      </c>
      <c r="AK90" s="10">
        <f t="shared" si="33"/>
        <v>29672.000000000004</v>
      </c>
      <c r="AL90" s="12">
        <v>0</v>
      </c>
      <c r="AM90" s="10">
        <v>0</v>
      </c>
      <c r="AN90" s="12">
        <v>0</v>
      </c>
      <c r="AO90" s="8">
        <f>AG90+AJ90+AK90-AN90+0.02</f>
        <v>141497.5888648</v>
      </c>
      <c r="AP90" s="11">
        <f t="shared" si="34"/>
        <v>1907.4897393475328</v>
      </c>
      <c r="AT90" s="18">
        <v>51014951</v>
      </c>
      <c r="AU90" s="18">
        <v>-141497.59</v>
      </c>
      <c r="AV90" s="76">
        <f t="shared" si="38"/>
        <v>-1.135200000135228E-3</v>
      </c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</row>
    <row r="91" spans="1:72" s="18" customFormat="1" ht="15" x14ac:dyDescent="0.25">
      <c r="A91" s="97">
        <v>45055</v>
      </c>
      <c r="B91" s="17" t="s">
        <v>414</v>
      </c>
      <c r="C91" s="5" t="s">
        <v>66</v>
      </c>
      <c r="D91" s="5">
        <v>90</v>
      </c>
      <c r="E91" s="4" t="s">
        <v>44</v>
      </c>
      <c r="F91" s="4" t="s">
        <v>45</v>
      </c>
      <c r="G91" s="5">
        <v>9800235514</v>
      </c>
      <c r="H91" s="5" t="s">
        <v>219</v>
      </c>
      <c r="I91" s="15">
        <v>45053</v>
      </c>
      <c r="J91" s="15" t="str">
        <f t="shared" si="35"/>
        <v>May</v>
      </c>
      <c r="K91" s="4"/>
      <c r="L91" s="5"/>
      <c r="M91" s="151">
        <v>3330023735</v>
      </c>
      <c r="N91" s="3">
        <v>44972</v>
      </c>
      <c r="O91" s="5">
        <v>457.84</v>
      </c>
      <c r="P91" s="4" t="s">
        <v>47</v>
      </c>
      <c r="Q91" s="4">
        <v>1034</v>
      </c>
      <c r="R91" s="7">
        <f t="shared" si="22"/>
        <v>473406.56</v>
      </c>
      <c r="S91" s="7">
        <f t="shared" si="23"/>
        <v>66276.918399999995</v>
      </c>
      <c r="T91" s="7">
        <f t="shared" si="24"/>
        <v>19883.075519999999</v>
      </c>
      <c r="U91" s="7">
        <f t="shared" si="25"/>
        <v>1325.538368</v>
      </c>
      <c r="V91" s="4">
        <f t="shared" si="36"/>
        <v>0</v>
      </c>
      <c r="W91" s="8">
        <v>0</v>
      </c>
      <c r="X91" s="8">
        <f t="shared" si="37"/>
        <v>1.1210029704700333</v>
      </c>
      <c r="Y91" s="18">
        <v>513.24</v>
      </c>
      <c r="Z91" s="8">
        <v>40</v>
      </c>
      <c r="AA91" s="7">
        <f t="shared" si="26"/>
        <v>18313.599999999999</v>
      </c>
      <c r="AB91" s="7">
        <f t="shared" si="27"/>
        <v>5150.7</v>
      </c>
      <c r="AC91" s="7">
        <f t="shared" si="28"/>
        <v>5150.7</v>
      </c>
      <c r="AD91" s="6">
        <v>0</v>
      </c>
      <c r="AE91" s="7">
        <f t="shared" si="29"/>
        <v>39832.079999999994</v>
      </c>
      <c r="AF91" s="7">
        <f t="shared" si="30"/>
        <v>27470.399999999998</v>
      </c>
      <c r="AG91" s="9">
        <f t="shared" si="31"/>
        <v>657322.81228799978</v>
      </c>
      <c r="AH91" s="10">
        <v>0</v>
      </c>
      <c r="AI91" s="10">
        <v>0</v>
      </c>
      <c r="AJ91" s="11">
        <f t="shared" si="32"/>
        <v>32866.140614399992</v>
      </c>
      <c r="AK91" s="10">
        <f t="shared" si="33"/>
        <v>183136</v>
      </c>
      <c r="AL91" s="12">
        <v>0</v>
      </c>
      <c r="AM91" s="10">
        <v>0</v>
      </c>
      <c r="AN91" s="12">
        <v>0</v>
      </c>
      <c r="AO91" s="8">
        <f>AG91+AJ91+AK91-AN91+0.02</f>
        <v>873324.97290239984</v>
      </c>
      <c r="AP91" s="11">
        <f t="shared" si="34"/>
        <v>1907.489456802376</v>
      </c>
      <c r="AT91" s="18">
        <v>51016219</v>
      </c>
      <c r="AU91" s="18">
        <v>-873324.96</v>
      </c>
      <c r="AV91" s="76">
        <f t="shared" si="38"/>
        <v>1.2902399874292314E-2</v>
      </c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</row>
    <row r="92" spans="1:72" s="18" customFormat="1" ht="15" x14ac:dyDescent="0.25">
      <c r="A92" s="97">
        <v>45055</v>
      </c>
      <c r="B92" s="17" t="s">
        <v>414</v>
      </c>
      <c r="C92" s="5" t="s">
        <v>66</v>
      </c>
      <c r="D92" s="5">
        <v>91</v>
      </c>
      <c r="E92" s="4" t="s">
        <v>44</v>
      </c>
      <c r="F92" s="4" t="s">
        <v>45</v>
      </c>
      <c r="G92" s="5">
        <v>9800235515</v>
      </c>
      <c r="H92" s="5" t="s">
        <v>220</v>
      </c>
      <c r="I92" s="15">
        <v>45052</v>
      </c>
      <c r="J92" s="15" t="str">
        <f t="shared" si="35"/>
        <v>May</v>
      </c>
      <c r="K92" s="4"/>
      <c r="L92" s="5"/>
      <c r="M92" s="151">
        <v>3330023737</v>
      </c>
      <c r="N92" s="3">
        <v>44972</v>
      </c>
      <c r="O92" s="5">
        <v>307.14999999999998</v>
      </c>
      <c r="P92" s="4" t="s">
        <v>54</v>
      </c>
      <c r="Q92" s="4">
        <v>965</v>
      </c>
      <c r="R92" s="7">
        <f t="shared" si="22"/>
        <v>296399.75</v>
      </c>
      <c r="S92" s="7">
        <f t="shared" si="23"/>
        <v>41495.964999999997</v>
      </c>
      <c r="T92" s="7">
        <f t="shared" si="24"/>
        <v>12448.789499999999</v>
      </c>
      <c r="U92" s="7">
        <f t="shared" si="25"/>
        <v>829.91929999999991</v>
      </c>
      <c r="V92" s="4">
        <f t="shared" si="36"/>
        <v>0</v>
      </c>
      <c r="W92" s="8">
        <v>0</v>
      </c>
      <c r="X92" s="8">
        <f t="shared" si="37"/>
        <v>1.0519941396711705</v>
      </c>
      <c r="Y92" s="18">
        <v>323.12</v>
      </c>
      <c r="Z92" s="8">
        <v>40</v>
      </c>
      <c r="AA92" s="7">
        <f t="shared" si="26"/>
        <v>12286</v>
      </c>
      <c r="AB92" s="7">
        <f t="shared" si="27"/>
        <v>3455.4374999999995</v>
      </c>
      <c r="AC92" s="7">
        <f t="shared" si="28"/>
        <v>3455.4374999999995</v>
      </c>
      <c r="AD92" s="6">
        <v>0</v>
      </c>
      <c r="AE92" s="7">
        <f t="shared" si="29"/>
        <v>26722.05</v>
      </c>
      <c r="AF92" s="7">
        <f t="shared" si="30"/>
        <v>18429</v>
      </c>
      <c r="AG92" s="9">
        <f t="shared" si="31"/>
        <v>415845.46879999997</v>
      </c>
      <c r="AH92" s="10">
        <v>0</v>
      </c>
      <c r="AI92" s="10">
        <v>0</v>
      </c>
      <c r="AJ92" s="11">
        <f t="shared" si="32"/>
        <v>20792.273439999997</v>
      </c>
      <c r="AK92" s="10">
        <f t="shared" si="33"/>
        <v>122859.99999999999</v>
      </c>
      <c r="AL92" s="12">
        <v>0</v>
      </c>
      <c r="AM92" s="10">
        <v>0</v>
      </c>
      <c r="AN92" s="12">
        <v>0</v>
      </c>
      <c r="AO92" s="8">
        <f>AG92+AJ92+AK92-AN92+0.01</f>
        <v>559497.75223999994</v>
      </c>
      <c r="AP92" s="11">
        <f t="shared" si="34"/>
        <v>1821.578226404037</v>
      </c>
      <c r="AT92" s="18">
        <v>51016222</v>
      </c>
      <c r="AU92" s="18">
        <v>-559497.75</v>
      </c>
      <c r="AV92" s="76">
        <f t="shared" si="38"/>
        <v>2.2399999434128404E-3</v>
      </c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</row>
    <row r="93" spans="1:72" s="18" customFormat="1" ht="15" x14ac:dyDescent="0.25">
      <c r="A93" s="97">
        <v>45055</v>
      </c>
      <c r="B93" s="17" t="s">
        <v>414</v>
      </c>
      <c r="C93" s="5" t="s">
        <v>66</v>
      </c>
      <c r="D93" s="5">
        <v>92</v>
      </c>
      <c r="E93" s="4" t="s">
        <v>44</v>
      </c>
      <c r="F93" s="4" t="s">
        <v>45</v>
      </c>
      <c r="G93" s="5">
        <v>9800235516</v>
      </c>
      <c r="H93" s="5" t="s">
        <v>221</v>
      </c>
      <c r="I93" s="15">
        <v>45053</v>
      </c>
      <c r="J93" s="15" t="str">
        <f t="shared" si="35"/>
        <v>May</v>
      </c>
      <c r="K93" s="4"/>
      <c r="L93" s="5"/>
      <c r="M93" s="151">
        <v>3330023737</v>
      </c>
      <c r="N93" s="3">
        <v>44972</v>
      </c>
      <c r="O93" s="5">
        <v>627.47</v>
      </c>
      <c r="P93" s="4" t="s">
        <v>54</v>
      </c>
      <c r="Q93" s="4">
        <v>965</v>
      </c>
      <c r="R93" s="7">
        <f t="shared" si="22"/>
        <v>605508.55000000005</v>
      </c>
      <c r="S93" s="7">
        <f t="shared" si="23"/>
        <v>84771.197</v>
      </c>
      <c r="T93" s="7">
        <f t="shared" si="24"/>
        <v>25431.359100000001</v>
      </c>
      <c r="U93" s="7">
        <f t="shared" si="25"/>
        <v>1695.4239399999999</v>
      </c>
      <c r="V93" s="4">
        <f t="shared" si="36"/>
        <v>0</v>
      </c>
      <c r="W93" s="8">
        <v>0</v>
      </c>
      <c r="X93" s="8">
        <f t="shared" si="37"/>
        <v>1.0520024861746378</v>
      </c>
      <c r="Y93" s="18">
        <v>660.1</v>
      </c>
      <c r="Z93" s="8">
        <v>40</v>
      </c>
      <c r="AA93" s="7">
        <f t="shared" si="26"/>
        <v>25098.800000000003</v>
      </c>
      <c r="AB93" s="7">
        <f t="shared" si="27"/>
        <v>7059.0375000000004</v>
      </c>
      <c r="AC93" s="7">
        <f t="shared" si="28"/>
        <v>7059.0375000000004</v>
      </c>
      <c r="AD93" s="6">
        <v>0</v>
      </c>
      <c r="AE93" s="7">
        <f t="shared" si="29"/>
        <v>54589.89</v>
      </c>
      <c r="AF93" s="7">
        <f t="shared" si="30"/>
        <v>37648.200000000004</v>
      </c>
      <c r="AG93" s="9">
        <f t="shared" si="31"/>
        <v>849521.59504000004</v>
      </c>
      <c r="AH93" s="10">
        <v>0</v>
      </c>
      <c r="AI93" s="10">
        <v>0</v>
      </c>
      <c r="AJ93" s="11">
        <f t="shared" si="32"/>
        <v>42476.079752000005</v>
      </c>
      <c r="AK93" s="10">
        <f t="shared" si="33"/>
        <v>250988</v>
      </c>
      <c r="AL93" s="12">
        <v>0</v>
      </c>
      <c r="AM93" s="10">
        <v>0</v>
      </c>
      <c r="AN93" s="12">
        <v>0</v>
      </c>
      <c r="AO93" s="8">
        <f>AG93+AJ93+AK93-AN93+0.01</f>
        <v>1142985.6847920001</v>
      </c>
      <c r="AP93" s="11">
        <f t="shared" si="34"/>
        <v>1821.5782185475005</v>
      </c>
      <c r="AT93" s="18">
        <v>51016225</v>
      </c>
      <c r="AU93" s="18">
        <v>-1142985.68</v>
      </c>
      <c r="AV93" s="76">
        <f t="shared" si="38"/>
        <v>4.7920001670718193E-3</v>
      </c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</row>
    <row r="94" spans="1:72" s="18" customFormat="1" ht="15" x14ac:dyDescent="0.25">
      <c r="A94" s="97">
        <v>45055</v>
      </c>
      <c r="B94" s="17" t="s">
        <v>414</v>
      </c>
      <c r="C94" s="5" t="s">
        <v>66</v>
      </c>
      <c r="D94" s="5">
        <v>93</v>
      </c>
      <c r="E94" s="4" t="s">
        <v>44</v>
      </c>
      <c r="F94" s="4" t="s">
        <v>45</v>
      </c>
      <c r="G94" s="5">
        <v>9800235517</v>
      </c>
      <c r="H94" s="5" t="s">
        <v>222</v>
      </c>
      <c r="I94" s="15">
        <v>45053</v>
      </c>
      <c r="J94" s="15" t="str">
        <f t="shared" si="35"/>
        <v>May</v>
      </c>
      <c r="K94" s="4"/>
      <c r="L94" s="5"/>
      <c r="M94" s="151">
        <v>3330023779</v>
      </c>
      <c r="N94" s="3">
        <v>44973</v>
      </c>
      <c r="O94" s="5">
        <v>142.82</v>
      </c>
      <c r="P94" s="4" t="s">
        <v>54</v>
      </c>
      <c r="Q94" s="4">
        <v>965</v>
      </c>
      <c r="R94" s="7">
        <f t="shared" si="22"/>
        <v>137821.29999999999</v>
      </c>
      <c r="S94" s="7">
        <f t="shared" si="23"/>
        <v>19294.982</v>
      </c>
      <c r="T94" s="7">
        <f t="shared" si="24"/>
        <v>5788.4946</v>
      </c>
      <c r="U94" s="7">
        <f t="shared" si="25"/>
        <v>385.89963999999998</v>
      </c>
      <c r="V94" s="4">
        <f t="shared" si="36"/>
        <v>0</v>
      </c>
      <c r="W94" s="8">
        <v>0</v>
      </c>
      <c r="X94" s="8">
        <f t="shared" si="37"/>
        <v>1.0520235261167905</v>
      </c>
      <c r="Y94" s="18">
        <v>150.25</v>
      </c>
      <c r="Z94" s="8">
        <v>40</v>
      </c>
      <c r="AA94" s="7">
        <f t="shared" si="26"/>
        <v>5712.7999999999993</v>
      </c>
      <c r="AB94" s="7">
        <f t="shared" si="27"/>
        <v>1606.7249999999999</v>
      </c>
      <c r="AC94" s="7">
        <f t="shared" si="28"/>
        <v>1606.7249999999999</v>
      </c>
      <c r="AD94" s="6">
        <v>0</v>
      </c>
      <c r="AE94" s="7">
        <f t="shared" si="29"/>
        <v>12425.34</v>
      </c>
      <c r="AF94" s="7">
        <f t="shared" si="30"/>
        <v>8569.1999999999989</v>
      </c>
      <c r="AG94" s="9">
        <f t="shared" si="31"/>
        <v>193361.71623999998</v>
      </c>
      <c r="AH94" s="10">
        <v>0</v>
      </c>
      <c r="AI94" s="10">
        <v>0</v>
      </c>
      <c r="AJ94" s="11">
        <f t="shared" si="32"/>
        <v>9668.0858119999994</v>
      </c>
      <c r="AK94" s="10">
        <f t="shared" si="33"/>
        <v>57128</v>
      </c>
      <c r="AL94" s="12">
        <v>0</v>
      </c>
      <c r="AM94" s="10">
        <v>0</v>
      </c>
      <c r="AN94" s="12">
        <v>0</v>
      </c>
      <c r="AO94" s="8">
        <f>AG94+AJ94+AK94-AN94+0.01</f>
        <v>260157.81205199999</v>
      </c>
      <c r="AP94" s="11">
        <f t="shared" si="34"/>
        <v>1821.5782947206274</v>
      </c>
      <c r="AT94" s="18">
        <v>51016230</v>
      </c>
      <c r="AU94" s="18">
        <v>-260157.81</v>
      </c>
      <c r="AV94" s="76">
        <f t="shared" si="38"/>
        <v>2.0519999961834401E-3</v>
      </c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</row>
    <row r="95" spans="1:72" s="18" customFormat="1" ht="15" x14ac:dyDescent="0.25">
      <c r="A95" s="97">
        <v>45055</v>
      </c>
      <c r="B95" s="5" t="s">
        <v>414</v>
      </c>
      <c r="C95" s="5" t="s">
        <v>66</v>
      </c>
      <c r="D95" s="5">
        <v>94</v>
      </c>
      <c r="E95" s="4" t="s">
        <v>44</v>
      </c>
      <c r="F95" s="4" t="s">
        <v>45</v>
      </c>
      <c r="G95" s="5">
        <v>9800232412</v>
      </c>
      <c r="H95" s="5" t="s">
        <v>227</v>
      </c>
      <c r="I95" s="15">
        <v>45044</v>
      </c>
      <c r="J95" s="15" t="str">
        <f t="shared" si="35"/>
        <v>April</v>
      </c>
      <c r="K95" s="4"/>
      <c r="L95" s="5"/>
      <c r="M95" s="151">
        <v>3330023737</v>
      </c>
      <c r="N95" s="3">
        <v>44972</v>
      </c>
      <c r="O95" s="5">
        <v>101.02</v>
      </c>
      <c r="P95" s="4" t="s">
        <v>54</v>
      </c>
      <c r="Q95" s="4">
        <v>965</v>
      </c>
      <c r="R95" s="7">
        <f t="shared" ref="R95:R158" si="42">+O95*Q95</f>
        <v>97484.3</v>
      </c>
      <c r="S95" s="7">
        <f t="shared" ref="S95:S158" si="43">Q95*14/100*O95</f>
        <v>13647.802</v>
      </c>
      <c r="T95" s="7">
        <f t="shared" ref="T95:T156" si="44">S95*30/100</f>
        <v>4094.3406</v>
      </c>
      <c r="U95" s="7">
        <f t="shared" ref="U95:U158" si="45">S95*2/100</f>
        <v>272.95603999999997</v>
      </c>
      <c r="V95" s="4">
        <f t="shared" si="36"/>
        <v>0</v>
      </c>
      <c r="W95" s="8">
        <v>0</v>
      </c>
      <c r="X95" s="8">
        <f t="shared" si="37"/>
        <v>1.0519699069491191</v>
      </c>
      <c r="Y95" s="18">
        <v>106.27</v>
      </c>
      <c r="Z95" s="8">
        <v>40</v>
      </c>
      <c r="AA95" s="7">
        <f t="shared" ref="AA95:AA156" si="46">O95*Z95</f>
        <v>4040.7999999999997</v>
      </c>
      <c r="AB95" s="7">
        <f t="shared" ref="AB95:AB158" si="47">O95*11.25</f>
        <v>1136.4749999999999</v>
      </c>
      <c r="AC95" s="7">
        <f t="shared" ref="AC95:AC158" si="48">O95*11.25</f>
        <v>1136.4749999999999</v>
      </c>
      <c r="AD95" s="6">
        <v>0</v>
      </c>
      <c r="AE95" s="7">
        <f t="shared" ref="AE95:AE158" si="49">O95*87</f>
        <v>8788.74</v>
      </c>
      <c r="AF95" s="7">
        <f t="shared" ref="AF95:AF158" si="50">O95*60</f>
        <v>6061.2</v>
      </c>
      <c r="AG95" s="9">
        <f t="shared" ref="AG95:AG158" si="51">R95+S95+T95+U95+W95+Y95+AA95+AB95+AC95+AE95+AF95</f>
        <v>136769.35864000002</v>
      </c>
      <c r="AH95" s="10">
        <v>0</v>
      </c>
      <c r="AI95" s="10">
        <v>0</v>
      </c>
      <c r="AJ95" s="11">
        <f t="shared" ref="AJ95:AJ158" si="52">AG95*5/100</f>
        <v>6838.4679320000005</v>
      </c>
      <c r="AK95" s="10">
        <f t="shared" ref="AK95:AK158" si="53">O95*400</f>
        <v>40408</v>
      </c>
      <c r="AL95" s="12">
        <v>0</v>
      </c>
      <c r="AM95" s="10">
        <v>0</v>
      </c>
      <c r="AN95" s="12">
        <v>0</v>
      </c>
      <c r="AO95" s="8">
        <f>AG95+AJ95+AK95-AN95+0.01</f>
        <v>184015.83657200003</v>
      </c>
      <c r="AP95" s="11">
        <f t="shared" si="34"/>
        <v>1821.578267392596</v>
      </c>
      <c r="AT95" s="18">
        <v>51010115</v>
      </c>
      <c r="AU95" s="18">
        <v>-184015.84</v>
      </c>
      <c r="AV95" s="76">
        <f t="shared" si="38"/>
        <v>-3.4279999672435224E-3</v>
      </c>
      <c r="AW95"/>
      <c r="AX95" s="116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</row>
    <row r="96" spans="1:72" s="18" customFormat="1" ht="15" x14ac:dyDescent="0.25">
      <c r="A96" s="97">
        <v>45057</v>
      </c>
      <c r="B96" s="17" t="s">
        <v>414</v>
      </c>
      <c r="C96" s="5" t="s">
        <v>66</v>
      </c>
      <c r="D96" s="5">
        <v>95</v>
      </c>
      <c r="E96" s="4" t="s">
        <v>44</v>
      </c>
      <c r="F96" s="4" t="s">
        <v>45</v>
      </c>
      <c r="G96" s="5">
        <v>9800236819</v>
      </c>
      <c r="H96" s="5" t="s">
        <v>228</v>
      </c>
      <c r="I96" s="15">
        <v>45054</v>
      </c>
      <c r="J96" s="15" t="str">
        <f t="shared" si="35"/>
        <v>May</v>
      </c>
      <c r="K96" s="4"/>
      <c r="L96" s="5"/>
      <c r="M96" s="151">
        <v>3330025383</v>
      </c>
      <c r="N96" s="3">
        <v>45001</v>
      </c>
      <c r="O96" s="5">
        <v>328.98</v>
      </c>
      <c r="P96" s="4" t="s">
        <v>54</v>
      </c>
      <c r="Q96" s="4">
        <v>965</v>
      </c>
      <c r="R96" s="7">
        <f t="shared" si="42"/>
        <v>317465.7</v>
      </c>
      <c r="S96" s="7">
        <f t="shared" si="43"/>
        <v>44445.198000000004</v>
      </c>
      <c r="T96" s="7">
        <f t="shared" si="44"/>
        <v>13333.559400000002</v>
      </c>
      <c r="U96" s="7">
        <f t="shared" si="45"/>
        <v>888.9039600000001</v>
      </c>
      <c r="V96" s="4">
        <f t="shared" si="36"/>
        <v>0</v>
      </c>
      <c r="W96" s="8">
        <v>0</v>
      </c>
      <c r="X96" s="8">
        <f t="shared" si="37"/>
        <v>1.0520092406833241</v>
      </c>
      <c r="Y96" s="18">
        <v>346.09</v>
      </c>
      <c r="Z96" s="8">
        <v>40</v>
      </c>
      <c r="AA96" s="7">
        <f t="shared" si="46"/>
        <v>13159.2</v>
      </c>
      <c r="AB96" s="7">
        <f t="shared" si="47"/>
        <v>3701.0250000000001</v>
      </c>
      <c r="AC96" s="7">
        <f t="shared" si="48"/>
        <v>3701.0250000000001</v>
      </c>
      <c r="AD96" s="6">
        <v>0</v>
      </c>
      <c r="AE96" s="7">
        <f t="shared" si="49"/>
        <v>28621.260000000002</v>
      </c>
      <c r="AF96" s="7">
        <f t="shared" si="50"/>
        <v>19738.800000000003</v>
      </c>
      <c r="AG96" s="9">
        <f t="shared" si="51"/>
        <v>445400.76136000018</v>
      </c>
      <c r="AH96" s="10">
        <v>0</v>
      </c>
      <c r="AI96" s="10">
        <v>0</v>
      </c>
      <c r="AJ96" s="11">
        <f t="shared" si="52"/>
        <v>22270.038068000009</v>
      </c>
      <c r="AK96" s="10">
        <f t="shared" si="53"/>
        <v>131592</v>
      </c>
      <c r="AL96" s="12">
        <v>0</v>
      </c>
      <c r="AM96" s="10">
        <v>0</v>
      </c>
      <c r="AN96" s="12">
        <v>0</v>
      </c>
      <c r="AO96" s="8">
        <f t="shared" ref="AO96:AO98" si="54">AG96+AJ96+AK96-AN96+0.01</f>
        <v>599262.80942800012</v>
      </c>
      <c r="AP96" s="11">
        <f t="shared" si="34"/>
        <v>1821.5782400997025</v>
      </c>
      <c r="AT96" s="18">
        <v>51016488</v>
      </c>
      <c r="AU96" s="18">
        <v>-599262.81000000006</v>
      </c>
      <c r="AV96" s="76">
        <f t="shared" si="38"/>
        <v>-5.7199993170797825E-4</v>
      </c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</row>
    <row r="97" spans="1:72" s="18" customFormat="1" ht="15" x14ac:dyDescent="0.25">
      <c r="A97" s="97">
        <v>45057</v>
      </c>
      <c r="B97" s="17" t="s">
        <v>414</v>
      </c>
      <c r="C97" s="5" t="s">
        <v>66</v>
      </c>
      <c r="D97" s="5">
        <v>96</v>
      </c>
      <c r="E97" s="4" t="s">
        <v>44</v>
      </c>
      <c r="F97" s="4" t="s">
        <v>45</v>
      </c>
      <c r="G97" s="5">
        <v>9800236830</v>
      </c>
      <c r="H97" s="5" t="s">
        <v>229</v>
      </c>
      <c r="I97" s="15">
        <v>45054</v>
      </c>
      <c r="J97" s="15" t="str">
        <f t="shared" si="35"/>
        <v>May</v>
      </c>
      <c r="K97" s="4"/>
      <c r="L97" s="5"/>
      <c r="M97" s="151">
        <v>3330022715</v>
      </c>
      <c r="N97" s="3">
        <v>44961</v>
      </c>
      <c r="O97" s="5">
        <v>531.29</v>
      </c>
      <c r="P97" s="4" t="s">
        <v>47</v>
      </c>
      <c r="Q97" s="4">
        <v>1034</v>
      </c>
      <c r="R97" s="7">
        <f t="shared" si="42"/>
        <v>549353.86</v>
      </c>
      <c r="S97" s="7">
        <f t="shared" si="43"/>
        <v>76909.540399999983</v>
      </c>
      <c r="T97" s="7">
        <f t="shared" si="44"/>
        <v>23072.862119999994</v>
      </c>
      <c r="U97" s="7">
        <f t="shared" si="45"/>
        <v>1538.1908079999996</v>
      </c>
      <c r="V97" s="4">
        <f t="shared" si="36"/>
        <v>0</v>
      </c>
      <c r="W97" s="8">
        <v>0</v>
      </c>
      <c r="X97" s="8">
        <f t="shared" si="37"/>
        <v>1.1210073594458771</v>
      </c>
      <c r="Y97" s="18">
        <v>595.58000000000004</v>
      </c>
      <c r="Z97" s="8">
        <v>40</v>
      </c>
      <c r="AA97" s="7">
        <f t="shared" si="46"/>
        <v>21251.599999999999</v>
      </c>
      <c r="AB97" s="7">
        <f t="shared" si="47"/>
        <v>5977.0124999999998</v>
      </c>
      <c r="AC97" s="7">
        <f t="shared" si="48"/>
        <v>5977.0124999999998</v>
      </c>
      <c r="AD97" s="6">
        <v>0</v>
      </c>
      <c r="AE97" s="7">
        <f t="shared" si="49"/>
        <v>46222.229999999996</v>
      </c>
      <c r="AF97" s="7">
        <f t="shared" si="50"/>
        <v>31877.399999999998</v>
      </c>
      <c r="AG97" s="9">
        <f t="shared" si="51"/>
        <v>762775.28832799976</v>
      </c>
      <c r="AH97" s="10">
        <v>0</v>
      </c>
      <c r="AI97" s="10">
        <v>0</v>
      </c>
      <c r="AJ97" s="11">
        <f t="shared" si="52"/>
        <v>38138.764416399987</v>
      </c>
      <c r="AK97" s="10">
        <f t="shared" si="53"/>
        <v>212516</v>
      </c>
      <c r="AL97" s="12">
        <v>0</v>
      </c>
      <c r="AM97" s="10">
        <v>0</v>
      </c>
      <c r="AN97" s="12">
        <v>0</v>
      </c>
      <c r="AO97" s="8">
        <f t="shared" si="54"/>
        <v>1013430.0627443998</v>
      </c>
      <c r="AP97" s="11">
        <f t="shared" ref="AP97:AP158" si="55">AO97/O97</f>
        <v>1907.4894365495302</v>
      </c>
      <c r="AT97" s="18" t="e">
        <v>#N/A</v>
      </c>
      <c r="AU97" s="18" t="e">
        <v>#N/A</v>
      </c>
      <c r="AV97" s="76" t="e">
        <f t="shared" si="38"/>
        <v>#N/A</v>
      </c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</row>
    <row r="98" spans="1:72" s="18" customFormat="1" ht="15" x14ac:dyDescent="0.25">
      <c r="A98" s="97">
        <v>45057</v>
      </c>
      <c r="B98" s="17" t="s">
        <v>414</v>
      </c>
      <c r="C98" s="5" t="s">
        <v>66</v>
      </c>
      <c r="D98" s="5">
        <v>97</v>
      </c>
      <c r="E98" s="4" t="s">
        <v>44</v>
      </c>
      <c r="F98" s="4" t="s">
        <v>45</v>
      </c>
      <c r="G98" s="5">
        <v>9800236834</v>
      </c>
      <c r="H98" s="5" t="s">
        <v>230</v>
      </c>
      <c r="I98" s="15">
        <v>45054</v>
      </c>
      <c r="J98" s="15" t="str">
        <f t="shared" si="35"/>
        <v>May</v>
      </c>
      <c r="K98" s="4"/>
      <c r="L98" s="5"/>
      <c r="M98" s="151">
        <v>3330023737</v>
      </c>
      <c r="N98" s="3">
        <v>44972</v>
      </c>
      <c r="O98" s="5">
        <v>457.83</v>
      </c>
      <c r="P98" s="4" t="s">
        <v>54</v>
      </c>
      <c r="Q98" s="4">
        <v>965</v>
      </c>
      <c r="R98" s="7">
        <f t="shared" si="42"/>
        <v>441805.95</v>
      </c>
      <c r="S98" s="7">
        <f t="shared" si="43"/>
        <v>61852.832999999999</v>
      </c>
      <c r="T98" s="7">
        <f t="shared" si="44"/>
        <v>18555.849900000001</v>
      </c>
      <c r="U98" s="7">
        <f t="shared" si="45"/>
        <v>1237.05666</v>
      </c>
      <c r="V98" s="4">
        <f t="shared" si="36"/>
        <v>0</v>
      </c>
      <c r="W98" s="8">
        <v>0</v>
      </c>
      <c r="X98" s="8">
        <f t="shared" si="37"/>
        <v>1.0520062031758513</v>
      </c>
      <c r="Y98" s="18">
        <v>481.64</v>
      </c>
      <c r="Z98" s="8">
        <v>40</v>
      </c>
      <c r="AA98" s="7">
        <f t="shared" si="46"/>
        <v>18313.2</v>
      </c>
      <c r="AB98" s="7">
        <f t="shared" si="47"/>
        <v>5150.5874999999996</v>
      </c>
      <c r="AC98" s="7">
        <f t="shared" si="48"/>
        <v>5150.5874999999996</v>
      </c>
      <c r="AD98" s="6">
        <v>0</v>
      </c>
      <c r="AE98" s="7">
        <f t="shared" si="49"/>
        <v>39831.21</v>
      </c>
      <c r="AF98" s="7">
        <f t="shared" si="50"/>
        <v>27469.8</v>
      </c>
      <c r="AG98" s="9">
        <f t="shared" si="51"/>
        <v>619848.71455999999</v>
      </c>
      <c r="AH98" s="10">
        <v>0</v>
      </c>
      <c r="AI98" s="10">
        <v>0</v>
      </c>
      <c r="AJ98" s="11">
        <f t="shared" si="52"/>
        <v>30992.435728</v>
      </c>
      <c r="AK98" s="10">
        <f t="shared" si="53"/>
        <v>183132</v>
      </c>
      <c r="AL98" s="12">
        <v>0</v>
      </c>
      <c r="AM98" s="10">
        <v>0</v>
      </c>
      <c r="AN98" s="12">
        <v>0</v>
      </c>
      <c r="AO98" s="8">
        <f t="shared" si="54"/>
        <v>833973.16028800001</v>
      </c>
      <c r="AP98" s="11">
        <f t="shared" si="55"/>
        <v>1821.5782283555031</v>
      </c>
      <c r="AT98" s="18" t="e">
        <v>#N/A</v>
      </c>
      <c r="AU98" s="18" t="e">
        <v>#N/A</v>
      </c>
      <c r="AV98" s="76" t="e">
        <f t="shared" si="38"/>
        <v>#N/A</v>
      </c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</row>
    <row r="99" spans="1:72" s="18" customFormat="1" ht="15" x14ac:dyDescent="0.25">
      <c r="A99" s="97">
        <v>45057</v>
      </c>
      <c r="B99" s="17" t="s">
        <v>414</v>
      </c>
      <c r="C99" s="5" t="s">
        <v>66</v>
      </c>
      <c r="D99" s="5">
        <v>98</v>
      </c>
      <c r="E99" s="4" t="s">
        <v>44</v>
      </c>
      <c r="F99" s="4" t="s">
        <v>45</v>
      </c>
      <c r="G99" s="5">
        <v>9800236833</v>
      </c>
      <c r="H99" s="5" t="s">
        <v>231</v>
      </c>
      <c r="I99" s="15">
        <v>45054</v>
      </c>
      <c r="J99" s="15" t="str">
        <f t="shared" si="35"/>
        <v>May</v>
      </c>
      <c r="K99" s="4"/>
      <c r="L99" s="5"/>
      <c r="M99" s="151">
        <v>3330023735</v>
      </c>
      <c r="N99" s="3">
        <v>44972</v>
      </c>
      <c r="O99" s="5">
        <v>738.4</v>
      </c>
      <c r="P99" s="4" t="s">
        <v>47</v>
      </c>
      <c r="Q99" s="4">
        <v>1034</v>
      </c>
      <c r="R99" s="7">
        <f t="shared" si="42"/>
        <v>763505.6</v>
      </c>
      <c r="S99" s="7">
        <f t="shared" si="43"/>
        <v>106890.78399999999</v>
      </c>
      <c r="T99" s="7">
        <f t="shared" si="44"/>
        <v>32067.235199999996</v>
      </c>
      <c r="U99" s="7">
        <f t="shared" si="45"/>
        <v>2137.8156799999997</v>
      </c>
      <c r="V99" s="4">
        <f t="shared" si="36"/>
        <v>0</v>
      </c>
      <c r="W99" s="8">
        <v>0</v>
      </c>
      <c r="X99" s="8">
        <f t="shared" si="37"/>
        <v>1.1210048754062838</v>
      </c>
      <c r="Y99" s="18">
        <v>827.75</v>
      </c>
      <c r="Z99" s="8">
        <v>40</v>
      </c>
      <c r="AA99" s="7">
        <f t="shared" si="46"/>
        <v>29536</v>
      </c>
      <c r="AB99" s="7">
        <f t="shared" si="47"/>
        <v>8307</v>
      </c>
      <c r="AC99" s="7">
        <f t="shared" si="48"/>
        <v>8307</v>
      </c>
      <c r="AD99" s="6">
        <v>0</v>
      </c>
      <c r="AE99" s="7">
        <f t="shared" si="49"/>
        <v>64240.799999999996</v>
      </c>
      <c r="AF99" s="7">
        <f t="shared" si="50"/>
        <v>44304</v>
      </c>
      <c r="AG99" s="9">
        <f t="shared" si="51"/>
        <v>1060123.9848799999</v>
      </c>
      <c r="AH99" s="10">
        <v>0</v>
      </c>
      <c r="AI99" s="10">
        <v>0</v>
      </c>
      <c r="AJ99" s="11">
        <f t="shared" si="52"/>
        <v>53006.199243999996</v>
      </c>
      <c r="AK99" s="10">
        <f t="shared" si="53"/>
        <v>295360</v>
      </c>
      <c r="AL99" s="12">
        <v>0</v>
      </c>
      <c r="AM99" s="10">
        <v>0</v>
      </c>
      <c r="AN99" s="12">
        <v>0</v>
      </c>
      <c r="AO99" s="8">
        <f>AG99+AJ99+AK99-AN99</f>
        <v>1408490.1841239999</v>
      </c>
      <c r="AP99" s="11">
        <f t="shared" si="55"/>
        <v>1907.4894151191766</v>
      </c>
      <c r="AT99" s="18">
        <v>51016234</v>
      </c>
      <c r="AU99" s="18">
        <v>-1408490.18</v>
      </c>
      <c r="AV99" s="76">
        <f t="shared" si="38"/>
        <v>4.1239999700337648E-3</v>
      </c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</row>
    <row r="100" spans="1:72" s="18" customFormat="1" ht="15" x14ac:dyDescent="0.25">
      <c r="A100" s="97">
        <v>45057</v>
      </c>
      <c r="B100" s="17" t="s">
        <v>415</v>
      </c>
      <c r="C100" s="5" t="s">
        <v>66</v>
      </c>
      <c r="D100" s="5">
        <v>99</v>
      </c>
      <c r="E100" s="4" t="s">
        <v>182</v>
      </c>
      <c r="F100" s="4" t="s">
        <v>45</v>
      </c>
      <c r="G100" s="220">
        <v>9800226667</v>
      </c>
      <c r="H100" s="5" t="s">
        <v>232</v>
      </c>
      <c r="I100" s="15">
        <v>45034</v>
      </c>
      <c r="J100" s="15" t="str">
        <f t="shared" si="35"/>
        <v>April</v>
      </c>
      <c r="K100" s="4"/>
      <c r="L100" s="5"/>
      <c r="M100" s="151">
        <v>3330025650</v>
      </c>
      <c r="N100" s="3">
        <v>45010</v>
      </c>
      <c r="O100" s="5">
        <v>813.88</v>
      </c>
      <c r="P100" s="4" t="s">
        <v>54</v>
      </c>
      <c r="Q100" s="4">
        <v>965</v>
      </c>
      <c r="R100" s="7">
        <f t="shared" si="42"/>
        <v>785394.2</v>
      </c>
      <c r="S100" s="7">
        <f t="shared" si="43"/>
        <v>109955.18799999999</v>
      </c>
      <c r="T100" s="7">
        <f t="shared" si="44"/>
        <v>32986.556399999994</v>
      </c>
      <c r="U100" s="7">
        <f t="shared" si="45"/>
        <v>2199.10376</v>
      </c>
      <c r="V100" s="4">
        <f t="shared" si="36"/>
        <v>0</v>
      </c>
      <c r="W100" s="8">
        <v>0</v>
      </c>
      <c r="X100" s="8">
        <f t="shared" si="37"/>
        <v>1.0519978375190446</v>
      </c>
      <c r="Y100" s="18">
        <v>856.2</v>
      </c>
      <c r="Z100" s="8">
        <v>40</v>
      </c>
      <c r="AA100" s="7">
        <f t="shared" si="46"/>
        <v>32555.200000000001</v>
      </c>
      <c r="AB100" s="7">
        <f t="shared" si="47"/>
        <v>9156.15</v>
      </c>
      <c r="AC100" s="7">
        <f t="shared" si="48"/>
        <v>9156.15</v>
      </c>
      <c r="AD100" s="6">
        <v>0</v>
      </c>
      <c r="AE100" s="7">
        <f t="shared" si="49"/>
        <v>70807.56</v>
      </c>
      <c r="AF100" s="7">
        <f t="shared" si="50"/>
        <v>48832.800000000003</v>
      </c>
      <c r="AG100" s="9">
        <f t="shared" si="51"/>
        <v>1101899.1081599998</v>
      </c>
      <c r="AH100" s="10">
        <v>0</v>
      </c>
      <c r="AI100" s="10">
        <v>0</v>
      </c>
      <c r="AJ100" s="11">
        <f t="shared" si="52"/>
        <v>55094.955407999994</v>
      </c>
      <c r="AK100" s="10">
        <f t="shared" si="53"/>
        <v>325552</v>
      </c>
      <c r="AL100" s="12">
        <v>0</v>
      </c>
      <c r="AM100" s="10">
        <v>0</v>
      </c>
      <c r="AN100" s="12">
        <v>0</v>
      </c>
      <c r="AO100" s="8">
        <f t="shared" ref="AO100:AO163" si="56">AG100+AJ100+AK100-AN100+0.01</f>
        <v>1482546.0735679998</v>
      </c>
      <c r="AP100" s="11">
        <f t="shared" si="55"/>
        <v>1821.5782100162182</v>
      </c>
      <c r="AS100" s="18">
        <v>1146260</v>
      </c>
      <c r="AT100" s="18">
        <v>51004357</v>
      </c>
      <c r="AU100" s="18">
        <v>-1482546.07</v>
      </c>
      <c r="AV100" s="76">
        <f t="shared" si="38"/>
        <v>3.5679996944963932E-3</v>
      </c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</row>
    <row r="101" spans="1:72" s="18" customFormat="1" ht="15" x14ac:dyDescent="0.25">
      <c r="A101" s="97">
        <v>45057</v>
      </c>
      <c r="B101" s="17" t="s">
        <v>415</v>
      </c>
      <c r="C101" s="5" t="s">
        <v>66</v>
      </c>
      <c r="D101" s="5">
        <v>100</v>
      </c>
      <c r="E101" s="4" t="s">
        <v>182</v>
      </c>
      <c r="F101" s="4" t="s">
        <v>45</v>
      </c>
      <c r="G101" s="220">
        <v>9800227261</v>
      </c>
      <c r="H101" s="5" t="s">
        <v>233</v>
      </c>
      <c r="I101" s="15">
        <v>45035</v>
      </c>
      <c r="J101" s="15" t="str">
        <f t="shared" si="35"/>
        <v>April</v>
      </c>
      <c r="K101" s="4"/>
      <c r="L101" s="5"/>
      <c r="M101" s="151">
        <v>3330025650</v>
      </c>
      <c r="N101" s="3">
        <v>45010</v>
      </c>
      <c r="O101" s="5">
        <v>1926.9</v>
      </c>
      <c r="P101" s="4" t="s">
        <v>54</v>
      </c>
      <c r="Q101" s="4">
        <v>965</v>
      </c>
      <c r="R101" s="7">
        <f t="shared" si="42"/>
        <v>1859458.5</v>
      </c>
      <c r="S101" s="7">
        <f t="shared" si="43"/>
        <v>260324.19</v>
      </c>
      <c r="T101" s="7">
        <f t="shared" si="44"/>
        <v>78097.256999999998</v>
      </c>
      <c r="U101" s="7">
        <f t="shared" si="45"/>
        <v>5206.4838</v>
      </c>
      <c r="V101" s="4">
        <f t="shared" si="36"/>
        <v>0</v>
      </c>
      <c r="W101" s="8">
        <v>0</v>
      </c>
      <c r="X101" s="8">
        <f t="shared" si="37"/>
        <v>1.0520006227619492</v>
      </c>
      <c r="Y101" s="18">
        <v>2027.1</v>
      </c>
      <c r="Z101" s="8">
        <v>40</v>
      </c>
      <c r="AA101" s="7">
        <f t="shared" si="46"/>
        <v>77076</v>
      </c>
      <c r="AB101" s="7">
        <f t="shared" si="47"/>
        <v>21677.625</v>
      </c>
      <c r="AC101" s="7">
        <f t="shared" si="48"/>
        <v>21677.625</v>
      </c>
      <c r="AD101" s="6">
        <v>0</v>
      </c>
      <c r="AE101" s="7">
        <f t="shared" si="49"/>
        <v>167640.30000000002</v>
      </c>
      <c r="AF101" s="7">
        <f t="shared" si="50"/>
        <v>115614</v>
      </c>
      <c r="AG101" s="9">
        <f t="shared" si="51"/>
        <v>2608799.0808000001</v>
      </c>
      <c r="AH101" s="10">
        <v>0</v>
      </c>
      <c r="AI101" s="10">
        <v>0</v>
      </c>
      <c r="AJ101" s="11">
        <f t="shared" si="52"/>
        <v>130439.95404000001</v>
      </c>
      <c r="AK101" s="10">
        <f t="shared" si="53"/>
        <v>770760</v>
      </c>
      <c r="AL101" s="12">
        <v>0</v>
      </c>
      <c r="AM101" s="10">
        <v>0</v>
      </c>
      <c r="AN101" s="12">
        <v>0</v>
      </c>
      <c r="AO101" s="8">
        <f t="shared" si="56"/>
        <v>3509999.0448400001</v>
      </c>
      <c r="AP101" s="11">
        <f t="shared" si="55"/>
        <v>1821.578205843583</v>
      </c>
      <c r="AS101" s="18">
        <v>1146260</v>
      </c>
      <c r="AT101" s="18">
        <v>51004383</v>
      </c>
      <c r="AU101" s="18">
        <v>-3509999.04</v>
      </c>
      <c r="AV101" s="76">
        <f t="shared" si="38"/>
        <v>4.8400000669062138E-3</v>
      </c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</row>
    <row r="102" spans="1:72" s="18" customFormat="1" ht="15" x14ac:dyDescent="0.25">
      <c r="A102" s="97">
        <v>45057</v>
      </c>
      <c r="B102" s="17" t="s">
        <v>415</v>
      </c>
      <c r="C102" s="5" t="s">
        <v>66</v>
      </c>
      <c r="D102" s="5">
        <v>101</v>
      </c>
      <c r="E102" s="4" t="s">
        <v>182</v>
      </c>
      <c r="F102" s="4" t="s">
        <v>45</v>
      </c>
      <c r="G102" s="220">
        <v>9800228771</v>
      </c>
      <c r="H102" s="5" t="s">
        <v>234</v>
      </c>
      <c r="I102" s="15">
        <v>45036</v>
      </c>
      <c r="J102" s="15" t="str">
        <f t="shared" si="35"/>
        <v>April</v>
      </c>
      <c r="K102" s="4"/>
      <c r="L102" s="5"/>
      <c r="M102" s="151">
        <v>3330025650</v>
      </c>
      <c r="N102" s="3">
        <v>45010</v>
      </c>
      <c r="O102" s="5">
        <v>1553.23</v>
      </c>
      <c r="P102" s="4" t="s">
        <v>54</v>
      </c>
      <c r="Q102" s="4">
        <v>965</v>
      </c>
      <c r="R102" s="7">
        <f t="shared" si="42"/>
        <v>1498866.95</v>
      </c>
      <c r="S102" s="7">
        <f t="shared" si="43"/>
        <v>209841.37299999999</v>
      </c>
      <c r="T102" s="7">
        <f t="shared" si="44"/>
        <v>62952.411899999992</v>
      </c>
      <c r="U102" s="7">
        <f t="shared" si="45"/>
        <v>4196.8274599999995</v>
      </c>
      <c r="V102" s="4">
        <f t="shared" si="36"/>
        <v>0</v>
      </c>
      <c r="W102" s="8">
        <v>0</v>
      </c>
      <c r="X102" s="8">
        <f t="shared" si="37"/>
        <v>1.0520013133920927</v>
      </c>
      <c r="Y102" s="18">
        <v>1634</v>
      </c>
      <c r="Z102" s="8">
        <v>40</v>
      </c>
      <c r="AA102" s="7">
        <f t="shared" si="46"/>
        <v>62129.2</v>
      </c>
      <c r="AB102" s="7">
        <f t="shared" si="47"/>
        <v>17473.837500000001</v>
      </c>
      <c r="AC102" s="7">
        <f t="shared" si="48"/>
        <v>17473.837500000001</v>
      </c>
      <c r="AD102" s="6">
        <v>0</v>
      </c>
      <c r="AE102" s="7">
        <f t="shared" si="49"/>
        <v>135131.01</v>
      </c>
      <c r="AF102" s="7">
        <f t="shared" si="50"/>
        <v>93193.8</v>
      </c>
      <c r="AG102" s="9">
        <f t="shared" si="51"/>
        <v>2102893.2473599995</v>
      </c>
      <c r="AH102" s="10">
        <v>0</v>
      </c>
      <c r="AI102" s="10">
        <v>0</v>
      </c>
      <c r="AJ102" s="11">
        <f t="shared" si="52"/>
        <v>105144.66236799996</v>
      </c>
      <c r="AK102" s="10">
        <f t="shared" si="53"/>
        <v>621292</v>
      </c>
      <c r="AL102" s="12">
        <v>0</v>
      </c>
      <c r="AM102" s="10">
        <v>0</v>
      </c>
      <c r="AN102" s="12">
        <v>0</v>
      </c>
      <c r="AO102" s="8">
        <f t="shared" si="56"/>
        <v>2829329.9197279993</v>
      </c>
      <c r="AP102" s="11">
        <f t="shared" si="55"/>
        <v>1821.5782078172576</v>
      </c>
      <c r="AS102" s="18">
        <v>1146260</v>
      </c>
      <c r="AT102" s="18">
        <v>51004385</v>
      </c>
      <c r="AU102" s="18">
        <v>-2829329.91</v>
      </c>
      <c r="AV102" s="76">
        <f t="shared" si="38"/>
        <v>9.7279991023242474E-3</v>
      </c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</row>
    <row r="103" spans="1:72" s="18" customFormat="1" ht="15" x14ac:dyDescent="0.25">
      <c r="A103" s="97">
        <v>45057</v>
      </c>
      <c r="B103" s="17" t="s">
        <v>415</v>
      </c>
      <c r="C103" s="5" t="s">
        <v>66</v>
      </c>
      <c r="D103" s="5">
        <v>102</v>
      </c>
      <c r="E103" s="4" t="s">
        <v>182</v>
      </c>
      <c r="F103" s="4" t="s">
        <v>45</v>
      </c>
      <c r="G103" s="220">
        <v>9800228772</v>
      </c>
      <c r="H103" s="5" t="s">
        <v>235</v>
      </c>
      <c r="I103" s="15">
        <v>45037</v>
      </c>
      <c r="J103" s="15" t="str">
        <f t="shared" si="35"/>
        <v>April</v>
      </c>
      <c r="K103" s="4"/>
      <c r="L103" s="5"/>
      <c r="M103" s="151">
        <v>3330025650</v>
      </c>
      <c r="N103" s="3">
        <v>45010</v>
      </c>
      <c r="O103" s="5">
        <v>861.61</v>
      </c>
      <c r="P103" s="4" t="s">
        <v>54</v>
      </c>
      <c r="Q103" s="4">
        <v>965</v>
      </c>
      <c r="R103" s="7">
        <f t="shared" si="42"/>
        <v>831453.65</v>
      </c>
      <c r="S103" s="7">
        <f t="shared" si="43"/>
        <v>116403.511</v>
      </c>
      <c r="T103" s="7">
        <f t="shared" si="44"/>
        <v>34921.0533</v>
      </c>
      <c r="U103" s="7">
        <f t="shared" si="45"/>
        <v>2328.0702200000001</v>
      </c>
      <c r="V103" s="4">
        <f t="shared" si="36"/>
        <v>0</v>
      </c>
      <c r="W103" s="8">
        <v>0</v>
      </c>
      <c r="X103" s="8">
        <f t="shared" si="37"/>
        <v>1.0519956825013637</v>
      </c>
      <c r="Y103" s="18">
        <v>906.41</v>
      </c>
      <c r="Z103" s="8">
        <v>40</v>
      </c>
      <c r="AA103" s="7">
        <f t="shared" si="46"/>
        <v>34464.400000000001</v>
      </c>
      <c r="AB103" s="7">
        <f t="shared" si="47"/>
        <v>9693.1124999999993</v>
      </c>
      <c r="AC103" s="7">
        <f t="shared" si="48"/>
        <v>9693.1124999999993</v>
      </c>
      <c r="AD103" s="6">
        <v>0</v>
      </c>
      <c r="AE103" s="7">
        <f t="shared" si="49"/>
        <v>74960.070000000007</v>
      </c>
      <c r="AF103" s="7">
        <f t="shared" si="50"/>
        <v>51696.6</v>
      </c>
      <c r="AG103" s="9">
        <f t="shared" si="51"/>
        <v>1166519.9895200003</v>
      </c>
      <c r="AH103" s="10">
        <v>0</v>
      </c>
      <c r="AI103" s="10">
        <v>0</v>
      </c>
      <c r="AJ103" s="11">
        <f t="shared" si="52"/>
        <v>58325.999476000012</v>
      </c>
      <c r="AK103" s="10">
        <f t="shared" si="53"/>
        <v>344644</v>
      </c>
      <c r="AL103" s="12">
        <v>0</v>
      </c>
      <c r="AM103" s="10">
        <v>0</v>
      </c>
      <c r="AN103" s="12">
        <v>0</v>
      </c>
      <c r="AO103" s="8">
        <f t="shared" si="56"/>
        <v>1569489.9989960003</v>
      </c>
      <c r="AP103" s="11">
        <f t="shared" si="55"/>
        <v>1821.5782070728058</v>
      </c>
      <c r="AS103" s="18">
        <v>1146260</v>
      </c>
      <c r="AT103" s="18">
        <v>51004386</v>
      </c>
      <c r="AU103" s="18">
        <v>-1569489.98</v>
      </c>
      <c r="AV103" s="76">
        <f t="shared" si="38"/>
        <v>1.8996000289916992E-2</v>
      </c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</row>
    <row r="104" spans="1:72" s="18" customFormat="1" ht="15" x14ac:dyDescent="0.25">
      <c r="A104" s="97">
        <v>45057</v>
      </c>
      <c r="B104" s="17" t="s">
        <v>415</v>
      </c>
      <c r="C104" s="5" t="s">
        <v>66</v>
      </c>
      <c r="D104" s="5">
        <v>103</v>
      </c>
      <c r="E104" s="4" t="s">
        <v>182</v>
      </c>
      <c r="F104" s="4" t="s">
        <v>45</v>
      </c>
      <c r="G104" s="220">
        <v>9800228773</v>
      </c>
      <c r="H104" s="5" t="s">
        <v>236</v>
      </c>
      <c r="I104" s="15">
        <v>45038</v>
      </c>
      <c r="J104" s="15" t="str">
        <f t="shared" si="35"/>
        <v>April</v>
      </c>
      <c r="K104" s="4"/>
      <c r="L104" s="5"/>
      <c r="M104" s="151">
        <v>3330025650</v>
      </c>
      <c r="N104" s="3">
        <v>45010</v>
      </c>
      <c r="O104" s="5">
        <v>1300.76</v>
      </c>
      <c r="P104" s="4" t="s">
        <v>54</v>
      </c>
      <c r="Q104" s="4">
        <v>965</v>
      </c>
      <c r="R104" s="7">
        <f t="shared" si="42"/>
        <v>1255233.3999999999</v>
      </c>
      <c r="S104" s="7">
        <f t="shared" si="43"/>
        <v>175732.67599999998</v>
      </c>
      <c r="T104" s="7">
        <f t="shared" si="44"/>
        <v>52719.80279999999</v>
      </c>
      <c r="U104" s="7">
        <f t="shared" si="45"/>
        <v>3514.6535199999994</v>
      </c>
      <c r="V104" s="4">
        <f t="shared" si="36"/>
        <v>0</v>
      </c>
      <c r="W104" s="8">
        <v>0</v>
      </c>
      <c r="X104" s="8">
        <f t="shared" si="37"/>
        <v>1.0520003690150375</v>
      </c>
      <c r="Y104" s="18">
        <v>1368.4</v>
      </c>
      <c r="Z104" s="8">
        <v>40</v>
      </c>
      <c r="AA104" s="7">
        <f t="shared" si="46"/>
        <v>52030.400000000001</v>
      </c>
      <c r="AB104" s="7">
        <f t="shared" si="47"/>
        <v>14633.55</v>
      </c>
      <c r="AC104" s="7">
        <f t="shared" si="48"/>
        <v>14633.55</v>
      </c>
      <c r="AD104" s="6">
        <v>0</v>
      </c>
      <c r="AE104" s="7">
        <f t="shared" si="49"/>
        <v>113166.12</v>
      </c>
      <c r="AF104" s="7">
        <f t="shared" si="50"/>
        <v>78045.600000000006</v>
      </c>
      <c r="AG104" s="9">
        <f t="shared" si="51"/>
        <v>1761078.1523199999</v>
      </c>
      <c r="AH104" s="10">
        <v>0</v>
      </c>
      <c r="AI104" s="10">
        <v>0</v>
      </c>
      <c r="AJ104" s="11">
        <f t="shared" si="52"/>
        <v>88053.907615999982</v>
      </c>
      <c r="AK104" s="10">
        <f t="shared" si="53"/>
        <v>520304</v>
      </c>
      <c r="AL104" s="12">
        <v>0</v>
      </c>
      <c r="AM104" s="10">
        <v>0</v>
      </c>
      <c r="AN104" s="12">
        <v>0</v>
      </c>
      <c r="AO104" s="8">
        <f t="shared" si="56"/>
        <v>2369436.0699359998</v>
      </c>
      <c r="AP104" s="11">
        <f t="shared" si="55"/>
        <v>1821.578208075279</v>
      </c>
      <c r="AS104" s="18">
        <v>1146260</v>
      </c>
      <c r="AT104" s="18">
        <v>51004388</v>
      </c>
      <c r="AU104" s="18">
        <v>-2369436.06</v>
      </c>
      <c r="AV104" s="76">
        <f t="shared" si="38"/>
        <v>9.9359997548162937E-3</v>
      </c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</row>
    <row r="105" spans="1:72" s="18" customFormat="1" ht="15" x14ac:dyDescent="0.25">
      <c r="A105" s="97">
        <v>45057</v>
      </c>
      <c r="B105" s="17" t="s">
        <v>415</v>
      </c>
      <c r="C105" s="5" t="s">
        <v>66</v>
      </c>
      <c r="D105" s="5">
        <v>104</v>
      </c>
      <c r="E105" s="4" t="s">
        <v>182</v>
      </c>
      <c r="F105" s="4" t="s">
        <v>45</v>
      </c>
      <c r="G105" s="220">
        <v>9800229982</v>
      </c>
      <c r="H105" s="5" t="s">
        <v>237</v>
      </c>
      <c r="I105" s="15">
        <v>45039</v>
      </c>
      <c r="J105" s="15" t="str">
        <f t="shared" si="35"/>
        <v>April</v>
      </c>
      <c r="K105" s="4"/>
      <c r="L105" s="5"/>
      <c r="M105" s="151">
        <v>3330025650</v>
      </c>
      <c r="N105" s="3">
        <v>45010</v>
      </c>
      <c r="O105" s="5">
        <v>1583.63</v>
      </c>
      <c r="P105" s="4" t="s">
        <v>54</v>
      </c>
      <c r="Q105" s="4">
        <v>965</v>
      </c>
      <c r="R105" s="7">
        <f t="shared" si="42"/>
        <v>1528202.9500000002</v>
      </c>
      <c r="S105" s="7">
        <f t="shared" si="43"/>
        <v>213948.413</v>
      </c>
      <c r="T105" s="7">
        <f t="shared" si="44"/>
        <v>64184.5239</v>
      </c>
      <c r="U105" s="7">
        <f t="shared" si="45"/>
        <v>4278.9682599999996</v>
      </c>
      <c r="V105" s="4">
        <f t="shared" si="36"/>
        <v>0</v>
      </c>
      <c r="W105" s="8">
        <v>0</v>
      </c>
      <c r="X105" s="8">
        <f t="shared" si="37"/>
        <v>1.052000783011183</v>
      </c>
      <c r="Y105" s="18">
        <v>1665.98</v>
      </c>
      <c r="Z105" s="8">
        <v>40</v>
      </c>
      <c r="AA105" s="7">
        <f t="shared" si="46"/>
        <v>63345.200000000004</v>
      </c>
      <c r="AB105" s="7">
        <f t="shared" si="47"/>
        <v>17815.837500000001</v>
      </c>
      <c r="AC105" s="7">
        <f t="shared" si="48"/>
        <v>17815.837500000001</v>
      </c>
      <c r="AD105" s="6">
        <v>0</v>
      </c>
      <c r="AE105" s="7">
        <f t="shared" si="49"/>
        <v>137775.81</v>
      </c>
      <c r="AF105" s="7">
        <f t="shared" si="50"/>
        <v>95017.8</v>
      </c>
      <c r="AG105" s="9">
        <f t="shared" si="51"/>
        <v>2144051.3201599997</v>
      </c>
      <c r="AH105" s="10">
        <v>0</v>
      </c>
      <c r="AI105" s="10">
        <v>0</v>
      </c>
      <c r="AJ105" s="11">
        <f t="shared" si="52"/>
        <v>107202.56600799998</v>
      </c>
      <c r="AK105" s="10">
        <f t="shared" si="53"/>
        <v>633452</v>
      </c>
      <c r="AL105" s="12">
        <v>0</v>
      </c>
      <c r="AM105" s="10">
        <v>0</v>
      </c>
      <c r="AN105" s="12">
        <v>0</v>
      </c>
      <c r="AO105" s="8">
        <f t="shared" si="56"/>
        <v>2884705.8961679996</v>
      </c>
      <c r="AP105" s="11">
        <f t="shared" si="55"/>
        <v>1821.5782071367678</v>
      </c>
      <c r="AS105" s="18">
        <v>1146260</v>
      </c>
      <c r="AT105" s="18">
        <v>51004336</v>
      </c>
      <c r="AU105" s="18">
        <v>-2884705.89</v>
      </c>
      <c r="AV105" s="76">
        <f t="shared" si="38"/>
        <v>6.1679994687438011E-3</v>
      </c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</row>
    <row r="106" spans="1:72" s="18" customFormat="1" ht="15" x14ac:dyDescent="0.25">
      <c r="A106" s="97">
        <v>45057</v>
      </c>
      <c r="B106" s="17" t="s">
        <v>415</v>
      </c>
      <c r="C106" s="5" t="s">
        <v>66</v>
      </c>
      <c r="D106" s="5">
        <v>105</v>
      </c>
      <c r="E106" s="4" t="s">
        <v>182</v>
      </c>
      <c r="F106" s="4" t="s">
        <v>45</v>
      </c>
      <c r="G106" s="220">
        <v>9800230549</v>
      </c>
      <c r="H106" s="5" t="s">
        <v>238</v>
      </c>
      <c r="I106" s="15">
        <v>45040</v>
      </c>
      <c r="J106" s="15" t="str">
        <f t="shared" si="35"/>
        <v>April</v>
      </c>
      <c r="K106" s="4"/>
      <c r="L106" s="5"/>
      <c r="M106" s="151">
        <v>3330025650</v>
      </c>
      <c r="N106" s="3">
        <v>45010</v>
      </c>
      <c r="O106" s="5">
        <v>988.68</v>
      </c>
      <c r="P106" s="4" t="s">
        <v>54</v>
      </c>
      <c r="Q106" s="4">
        <v>965</v>
      </c>
      <c r="R106" s="7">
        <f t="shared" si="42"/>
        <v>954076.2</v>
      </c>
      <c r="S106" s="7">
        <f t="shared" si="43"/>
        <v>133570.66799999998</v>
      </c>
      <c r="T106" s="7">
        <f t="shared" si="44"/>
        <v>40071.200399999994</v>
      </c>
      <c r="U106" s="7">
        <f t="shared" si="45"/>
        <v>2671.4133599999996</v>
      </c>
      <c r="V106" s="4">
        <f t="shared" si="36"/>
        <v>0</v>
      </c>
      <c r="W106" s="8">
        <v>0</v>
      </c>
      <c r="X106" s="8">
        <f t="shared" si="37"/>
        <v>1.0519986244285309</v>
      </c>
      <c r="Y106" s="18">
        <v>1040.0899999999999</v>
      </c>
      <c r="Z106" s="8">
        <v>40</v>
      </c>
      <c r="AA106" s="7">
        <f t="shared" si="46"/>
        <v>39547.199999999997</v>
      </c>
      <c r="AB106" s="7">
        <f t="shared" si="47"/>
        <v>11122.65</v>
      </c>
      <c r="AC106" s="7">
        <f t="shared" si="48"/>
        <v>11122.65</v>
      </c>
      <c r="AD106" s="6">
        <v>0</v>
      </c>
      <c r="AE106" s="7">
        <f t="shared" si="49"/>
        <v>86015.159999999989</v>
      </c>
      <c r="AF106" s="7">
        <f t="shared" si="50"/>
        <v>59320.799999999996</v>
      </c>
      <c r="AG106" s="9">
        <f t="shared" si="51"/>
        <v>1338558.0317599997</v>
      </c>
      <c r="AH106" s="10">
        <v>0</v>
      </c>
      <c r="AI106" s="10">
        <v>0</v>
      </c>
      <c r="AJ106" s="11">
        <f t="shared" si="52"/>
        <v>66927.901587999979</v>
      </c>
      <c r="AK106" s="10">
        <f t="shared" si="53"/>
        <v>395472</v>
      </c>
      <c r="AL106" s="12">
        <v>0</v>
      </c>
      <c r="AM106" s="10">
        <v>0</v>
      </c>
      <c r="AN106" s="12">
        <v>0</v>
      </c>
      <c r="AO106" s="8">
        <f t="shared" si="56"/>
        <v>1800957.9433479996</v>
      </c>
      <c r="AP106" s="11">
        <f t="shared" si="55"/>
        <v>1821.5782086701458</v>
      </c>
      <c r="AS106" s="18">
        <v>1146260</v>
      </c>
      <c r="AT106" s="18">
        <v>51004334</v>
      </c>
      <c r="AU106" s="18">
        <v>-1800957.93</v>
      </c>
      <c r="AV106" s="76">
        <f t="shared" si="38"/>
        <v>1.3347999658435583E-2</v>
      </c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</row>
    <row r="107" spans="1:72" s="18" customFormat="1" ht="15" x14ac:dyDescent="0.25">
      <c r="A107" s="97">
        <v>45057</v>
      </c>
      <c r="B107" s="17" t="s">
        <v>415</v>
      </c>
      <c r="C107" s="5" t="s">
        <v>66</v>
      </c>
      <c r="D107" s="5">
        <v>106</v>
      </c>
      <c r="E107" s="4" t="s">
        <v>182</v>
      </c>
      <c r="F107" s="4" t="s">
        <v>45</v>
      </c>
      <c r="G107" s="220">
        <v>9800231564</v>
      </c>
      <c r="H107" s="5" t="s">
        <v>239</v>
      </c>
      <c r="I107" s="15">
        <v>45041</v>
      </c>
      <c r="J107" s="15" t="str">
        <f t="shared" si="35"/>
        <v>April</v>
      </c>
      <c r="K107" s="4"/>
      <c r="L107" s="5"/>
      <c r="M107" s="151">
        <v>3330025650</v>
      </c>
      <c r="N107" s="3">
        <v>45010</v>
      </c>
      <c r="O107" s="5">
        <v>1184.25</v>
      </c>
      <c r="P107" s="4" t="s">
        <v>54</v>
      </c>
      <c r="Q107" s="4">
        <v>965</v>
      </c>
      <c r="R107" s="7">
        <f t="shared" si="42"/>
        <v>1142801.25</v>
      </c>
      <c r="S107" s="7">
        <f t="shared" si="43"/>
        <v>159992.17499999999</v>
      </c>
      <c r="T107" s="7">
        <f t="shared" si="44"/>
        <v>47997.652499999997</v>
      </c>
      <c r="U107" s="7">
        <f t="shared" si="45"/>
        <v>3199.8434999999999</v>
      </c>
      <c r="V107" s="4">
        <f t="shared" si="36"/>
        <v>0</v>
      </c>
      <c r="W107" s="8">
        <v>0</v>
      </c>
      <c r="X107" s="8">
        <f t="shared" si="37"/>
        <v>1.0519991555837027</v>
      </c>
      <c r="Y107" s="18">
        <v>1245.83</v>
      </c>
      <c r="Z107" s="8">
        <v>40</v>
      </c>
      <c r="AA107" s="7">
        <f t="shared" si="46"/>
        <v>47370</v>
      </c>
      <c r="AB107" s="7">
        <f t="shared" si="47"/>
        <v>13322.8125</v>
      </c>
      <c r="AC107" s="7">
        <f t="shared" si="48"/>
        <v>13322.8125</v>
      </c>
      <c r="AD107" s="6">
        <v>0</v>
      </c>
      <c r="AE107" s="7">
        <f t="shared" si="49"/>
        <v>103029.75</v>
      </c>
      <c r="AF107" s="7">
        <f t="shared" si="50"/>
        <v>71055</v>
      </c>
      <c r="AG107" s="9">
        <f t="shared" si="51"/>
        <v>1603337.1260000002</v>
      </c>
      <c r="AH107" s="10">
        <v>0</v>
      </c>
      <c r="AI107" s="10">
        <v>0</v>
      </c>
      <c r="AJ107" s="11">
        <f t="shared" si="52"/>
        <v>80166.856300000014</v>
      </c>
      <c r="AK107" s="10">
        <f t="shared" si="53"/>
        <v>473700</v>
      </c>
      <c r="AL107" s="12">
        <v>0</v>
      </c>
      <c r="AM107" s="10">
        <v>0</v>
      </c>
      <c r="AN107" s="12">
        <v>0</v>
      </c>
      <c r="AO107" s="8">
        <f t="shared" si="56"/>
        <v>2157203.9923</v>
      </c>
      <c r="AP107" s="11">
        <f t="shared" si="55"/>
        <v>1821.578207557526</v>
      </c>
      <c r="AS107" s="18">
        <v>1146260</v>
      </c>
      <c r="AT107" s="18">
        <v>51004321</v>
      </c>
      <c r="AU107" s="18">
        <v>-2157203.98</v>
      </c>
      <c r="AV107" s="76">
        <f t="shared" si="38"/>
        <v>1.2300000060349703E-2</v>
      </c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</row>
    <row r="108" spans="1:72" s="18" customFormat="1" ht="15" x14ac:dyDescent="0.25">
      <c r="A108" s="97">
        <v>45057</v>
      </c>
      <c r="B108" s="17" t="s">
        <v>415</v>
      </c>
      <c r="C108" s="5" t="s">
        <v>66</v>
      </c>
      <c r="D108" s="5">
        <v>107</v>
      </c>
      <c r="E108" s="4" t="s">
        <v>182</v>
      </c>
      <c r="F108" s="4" t="s">
        <v>45</v>
      </c>
      <c r="G108" s="220">
        <v>9800231562</v>
      </c>
      <c r="H108" s="5" t="s">
        <v>240</v>
      </c>
      <c r="I108" s="15">
        <v>45042</v>
      </c>
      <c r="J108" s="15" t="str">
        <f t="shared" si="35"/>
        <v>April</v>
      </c>
      <c r="K108" s="4"/>
      <c r="L108" s="5"/>
      <c r="M108" s="151">
        <v>3330025650</v>
      </c>
      <c r="N108" s="3">
        <v>45010</v>
      </c>
      <c r="O108" s="5">
        <v>1463.81</v>
      </c>
      <c r="P108" s="4" t="s">
        <v>54</v>
      </c>
      <c r="Q108" s="4">
        <v>965</v>
      </c>
      <c r="R108" s="7">
        <f t="shared" si="42"/>
        <v>1412576.65</v>
      </c>
      <c r="S108" s="7">
        <f t="shared" si="43"/>
        <v>197760.73099999997</v>
      </c>
      <c r="T108" s="7">
        <f t="shared" si="44"/>
        <v>59328.21929999999</v>
      </c>
      <c r="U108" s="7">
        <f t="shared" si="45"/>
        <v>3955.2146199999993</v>
      </c>
      <c r="V108" s="4">
        <f t="shared" si="36"/>
        <v>0</v>
      </c>
      <c r="W108" s="8">
        <v>0</v>
      </c>
      <c r="X108" s="8">
        <f t="shared" si="37"/>
        <v>1.0520012843196864</v>
      </c>
      <c r="Y108" s="18">
        <v>1539.93</v>
      </c>
      <c r="Z108" s="8">
        <v>40</v>
      </c>
      <c r="AA108" s="7">
        <f t="shared" si="46"/>
        <v>58552.399999999994</v>
      </c>
      <c r="AB108" s="7">
        <f t="shared" si="47"/>
        <v>16467.862499999999</v>
      </c>
      <c r="AC108" s="7">
        <f t="shared" si="48"/>
        <v>16467.862499999999</v>
      </c>
      <c r="AD108" s="6">
        <v>0</v>
      </c>
      <c r="AE108" s="7">
        <f t="shared" si="49"/>
        <v>127351.47</v>
      </c>
      <c r="AF108" s="7">
        <f t="shared" si="50"/>
        <v>87828.599999999991</v>
      </c>
      <c r="AG108" s="9">
        <f t="shared" si="51"/>
        <v>1981828.9399199998</v>
      </c>
      <c r="AH108" s="10">
        <v>0</v>
      </c>
      <c r="AI108" s="10">
        <v>0</v>
      </c>
      <c r="AJ108" s="11">
        <f t="shared" si="52"/>
        <v>99091.446995999999</v>
      </c>
      <c r="AK108" s="10">
        <f t="shared" si="53"/>
        <v>585524</v>
      </c>
      <c r="AL108" s="12">
        <v>0</v>
      </c>
      <c r="AM108" s="10">
        <v>0</v>
      </c>
      <c r="AN108" s="12">
        <v>0</v>
      </c>
      <c r="AO108" s="8">
        <f t="shared" si="56"/>
        <v>2666444.3969159992</v>
      </c>
      <c r="AP108" s="11">
        <f t="shared" si="55"/>
        <v>1821.578208180023</v>
      </c>
      <c r="AS108" s="18">
        <v>1146260</v>
      </c>
      <c r="AT108" s="18">
        <v>51004329</v>
      </c>
      <c r="AU108" s="18">
        <v>-2666444.38</v>
      </c>
      <c r="AV108" s="76">
        <f t="shared" si="38"/>
        <v>1.6915999352931976E-2</v>
      </c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</row>
    <row r="109" spans="1:72" s="18" customFormat="1" ht="15" x14ac:dyDescent="0.25">
      <c r="A109" s="97">
        <v>45057</v>
      </c>
      <c r="B109" s="17" t="s">
        <v>415</v>
      </c>
      <c r="C109" s="5" t="s">
        <v>66</v>
      </c>
      <c r="D109" s="5">
        <v>108</v>
      </c>
      <c r="E109" s="4" t="s">
        <v>182</v>
      </c>
      <c r="F109" s="4" t="s">
        <v>45</v>
      </c>
      <c r="G109" s="220">
        <v>9800231563</v>
      </c>
      <c r="H109" s="5" t="s">
        <v>241</v>
      </c>
      <c r="I109" s="15">
        <v>45043</v>
      </c>
      <c r="J109" s="15" t="str">
        <f t="shared" si="35"/>
        <v>April</v>
      </c>
      <c r="K109" s="4"/>
      <c r="L109" s="5"/>
      <c r="M109" s="151">
        <v>3330025650</v>
      </c>
      <c r="N109" s="3">
        <v>45010</v>
      </c>
      <c r="O109" s="5">
        <v>1412.08</v>
      </c>
      <c r="P109" s="4" t="s">
        <v>54</v>
      </c>
      <c r="Q109" s="4">
        <v>965</v>
      </c>
      <c r="R109" s="7">
        <f t="shared" si="42"/>
        <v>1362657.2</v>
      </c>
      <c r="S109" s="7">
        <f t="shared" si="43"/>
        <v>190772.00799999997</v>
      </c>
      <c r="T109" s="7">
        <f t="shared" si="44"/>
        <v>57231.602399999996</v>
      </c>
      <c r="U109" s="7">
        <f t="shared" si="45"/>
        <v>3815.4401599999997</v>
      </c>
      <c r="V109" s="4">
        <f t="shared" si="36"/>
        <v>0</v>
      </c>
      <c r="W109" s="8">
        <v>0</v>
      </c>
      <c r="X109" s="8">
        <f t="shared" si="37"/>
        <v>1.0520013030423205</v>
      </c>
      <c r="Y109" s="18">
        <v>1485.51</v>
      </c>
      <c r="Z109" s="8">
        <v>40</v>
      </c>
      <c r="AA109" s="7">
        <f t="shared" si="46"/>
        <v>56483.199999999997</v>
      </c>
      <c r="AB109" s="7">
        <f t="shared" si="47"/>
        <v>15885.9</v>
      </c>
      <c r="AC109" s="7">
        <f t="shared" si="48"/>
        <v>15885.9</v>
      </c>
      <c r="AD109" s="6">
        <v>0</v>
      </c>
      <c r="AE109" s="7">
        <f t="shared" si="49"/>
        <v>122850.95999999999</v>
      </c>
      <c r="AF109" s="7">
        <f t="shared" si="50"/>
        <v>84724.799999999988</v>
      </c>
      <c r="AG109" s="9">
        <f t="shared" si="51"/>
        <v>1911792.5205599996</v>
      </c>
      <c r="AH109" s="10">
        <v>0</v>
      </c>
      <c r="AI109" s="10">
        <v>0</v>
      </c>
      <c r="AJ109" s="11">
        <f t="shared" si="52"/>
        <v>95589.626027999984</v>
      </c>
      <c r="AK109" s="10">
        <f t="shared" si="53"/>
        <v>564832</v>
      </c>
      <c r="AL109" s="12">
        <v>0</v>
      </c>
      <c r="AM109" s="10">
        <v>0</v>
      </c>
      <c r="AN109" s="12">
        <v>0</v>
      </c>
      <c r="AO109" s="8">
        <f t="shared" si="56"/>
        <v>2572214.1565879993</v>
      </c>
      <c r="AP109" s="11">
        <f t="shared" si="55"/>
        <v>1821.5782084499458</v>
      </c>
      <c r="AS109" s="18">
        <v>1146260</v>
      </c>
      <c r="AT109" s="18">
        <v>51004326</v>
      </c>
      <c r="AU109" s="18">
        <v>-2572214.15</v>
      </c>
      <c r="AV109" s="76">
        <f t="shared" si="38"/>
        <v>6.5879994072020054E-3</v>
      </c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</row>
    <row r="110" spans="1:72" s="18" customFormat="1" ht="15" x14ac:dyDescent="0.25">
      <c r="A110" s="97">
        <v>45057</v>
      </c>
      <c r="B110" s="17" t="s">
        <v>415</v>
      </c>
      <c r="C110" s="5" t="s">
        <v>66</v>
      </c>
      <c r="D110" s="5">
        <v>109</v>
      </c>
      <c r="E110" s="4" t="s">
        <v>182</v>
      </c>
      <c r="F110" s="4" t="s">
        <v>45</v>
      </c>
      <c r="G110" s="220">
        <v>9800232483</v>
      </c>
      <c r="H110" s="5" t="s">
        <v>242</v>
      </c>
      <c r="I110" s="15">
        <v>45044</v>
      </c>
      <c r="J110" s="15" t="str">
        <f t="shared" si="35"/>
        <v>April</v>
      </c>
      <c r="K110" s="4"/>
      <c r="L110" s="5"/>
      <c r="M110" s="151">
        <v>3330025650</v>
      </c>
      <c r="N110" s="3">
        <v>45010</v>
      </c>
      <c r="O110" s="5">
        <v>1151.33</v>
      </c>
      <c r="P110" s="4" t="s">
        <v>54</v>
      </c>
      <c r="Q110" s="4">
        <v>965</v>
      </c>
      <c r="R110" s="7">
        <f t="shared" si="42"/>
        <v>1111033.45</v>
      </c>
      <c r="S110" s="7">
        <f t="shared" si="43"/>
        <v>155544.68299999999</v>
      </c>
      <c r="T110" s="7">
        <f t="shared" si="44"/>
        <v>46663.404899999994</v>
      </c>
      <c r="U110" s="7">
        <f t="shared" si="45"/>
        <v>3110.8936599999997</v>
      </c>
      <c r="V110" s="4">
        <f t="shared" si="36"/>
        <v>0</v>
      </c>
      <c r="W110" s="8">
        <v>0</v>
      </c>
      <c r="X110" s="8">
        <f t="shared" si="37"/>
        <v>1.0520007295909948</v>
      </c>
      <c r="Y110" s="18">
        <v>1211.2</v>
      </c>
      <c r="Z110" s="8">
        <v>40</v>
      </c>
      <c r="AA110" s="7">
        <f t="shared" si="46"/>
        <v>46053.2</v>
      </c>
      <c r="AB110" s="7">
        <f t="shared" si="47"/>
        <v>12952.4625</v>
      </c>
      <c r="AC110" s="7">
        <f t="shared" si="48"/>
        <v>12952.4625</v>
      </c>
      <c r="AD110" s="6">
        <v>0</v>
      </c>
      <c r="AE110" s="7">
        <f t="shared" si="49"/>
        <v>100165.70999999999</v>
      </c>
      <c r="AF110" s="7">
        <f t="shared" si="50"/>
        <v>69079.799999999988</v>
      </c>
      <c r="AG110" s="9">
        <f t="shared" si="51"/>
        <v>1558767.2665599997</v>
      </c>
      <c r="AH110" s="10">
        <v>0</v>
      </c>
      <c r="AI110" s="10">
        <v>0</v>
      </c>
      <c r="AJ110" s="11">
        <f t="shared" si="52"/>
        <v>77938.363327999978</v>
      </c>
      <c r="AK110" s="10">
        <f t="shared" si="53"/>
        <v>460532</v>
      </c>
      <c r="AL110" s="12">
        <v>0</v>
      </c>
      <c r="AM110" s="10">
        <v>0</v>
      </c>
      <c r="AN110" s="12">
        <v>0</v>
      </c>
      <c r="AO110" s="8">
        <f t="shared" si="56"/>
        <v>2097237.6398879997</v>
      </c>
      <c r="AP110" s="11">
        <f t="shared" si="55"/>
        <v>1821.5782094516776</v>
      </c>
      <c r="AS110" s="18">
        <v>1146260</v>
      </c>
      <c r="AT110" s="18">
        <v>51004310</v>
      </c>
      <c r="AU110" s="18">
        <v>-2097237.61</v>
      </c>
      <c r="AV110" s="76">
        <f t="shared" si="38"/>
        <v>2.9887999873608351E-2</v>
      </c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</row>
    <row r="111" spans="1:72" s="18" customFormat="1" ht="15" x14ac:dyDescent="0.25">
      <c r="A111" s="97">
        <v>45057</v>
      </c>
      <c r="B111" s="17" t="s">
        <v>415</v>
      </c>
      <c r="C111" s="5" t="s">
        <v>66</v>
      </c>
      <c r="D111" s="5">
        <v>110</v>
      </c>
      <c r="E111" s="4" t="s">
        <v>182</v>
      </c>
      <c r="F111" s="4" t="s">
        <v>45</v>
      </c>
      <c r="G111" s="220">
        <v>9800232484</v>
      </c>
      <c r="H111" s="5" t="s">
        <v>243</v>
      </c>
      <c r="I111" s="15">
        <v>45045</v>
      </c>
      <c r="J111" s="15" t="str">
        <f t="shared" si="35"/>
        <v>April</v>
      </c>
      <c r="K111" s="4"/>
      <c r="L111" s="5"/>
      <c r="M111" s="151">
        <v>3330025650</v>
      </c>
      <c r="N111" s="3">
        <v>45010</v>
      </c>
      <c r="O111" s="5">
        <v>1553.5</v>
      </c>
      <c r="P111" s="4" t="s">
        <v>54</v>
      </c>
      <c r="Q111" s="4">
        <v>965</v>
      </c>
      <c r="R111" s="7">
        <f t="shared" si="42"/>
        <v>1499127.5</v>
      </c>
      <c r="S111" s="7">
        <f t="shared" si="43"/>
        <v>209877.84999999998</v>
      </c>
      <c r="T111" s="7">
        <f t="shared" si="44"/>
        <v>62963.354999999989</v>
      </c>
      <c r="U111" s="7">
        <f t="shared" si="45"/>
        <v>4197.5569999999998</v>
      </c>
      <c r="V111" s="4">
        <f t="shared" si="36"/>
        <v>0</v>
      </c>
      <c r="W111" s="8">
        <v>0</v>
      </c>
      <c r="X111" s="8">
        <f t="shared" si="37"/>
        <v>1.0519987125844865</v>
      </c>
      <c r="Y111" s="18">
        <v>1634.28</v>
      </c>
      <c r="Z111" s="8">
        <v>40</v>
      </c>
      <c r="AA111" s="7">
        <f t="shared" si="46"/>
        <v>62140</v>
      </c>
      <c r="AB111" s="7">
        <f t="shared" si="47"/>
        <v>17476.875</v>
      </c>
      <c r="AC111" s="7">
        <f t="shared" si="48"/>
        <v>17476.875</v>
      </c>
      <c r="AD111" s="6">
        <v>0</v>
      </c>
      <c r="AE111" s="7">
        <f t="shared" si="49"/>
        <v>135154.5</v>
      </c>
      <c r="AF111" s="7">
        <f t="shared" si="50"/>
        <v>93210</v>
      </c>
      <c r="AG111" s="9">
        <f t="shared" si="51"/>
        <v>2103258.7920000004</v>
      </c>
      <c r="AH111" s="10">
        <v>0</v>
      </c>
      <c r="AI111" s="10">
        <v>0</v>
      </c>
      <c r="AJ111" s="11">
        <f t="shared" si="52"/>
        <v>105162.93960000001</v>
      </c>
      <c r="AK111" s="10">
        <f t="shared" si="53"/>
        <v>621400</v>
      </c>
      <c r="AL111" s="12">
        <v>0</v>
      </c>
      <c r="AM111" s="10">
        <v>0</v>
      </c>
      <c r="AN111" s="12">
        <v>0</v>
      </c>
      <c r="AO111" s="8">
        <f t="shared" si="56"/>
        <v>2829821.7416000003</v>
      </c>
      <c r="AP111" s="11">
        <f t="shared" si="55"/>
        <v>1821.5782050852915</v>
      </c>
      <c r="AS111" s="18">
        <v>1146260</v>
      </c>
      <c r="AT111" s="18">
        <v>51004306</v>
      </c>
      <c r="AU111" s="18">
        <v>-2829821.75</v>
      </c>
      <c r="AV111" s="76">
        <f t="shared" si="38"/>
        <v>-8.39999970048666E-3</v>
      </c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</row>
    <row r="112" spans="1:72" s="18" customFormat="1" ht="15" x14ac:dyDescent="0.25">
      <c r="A112" s="97">
        <v>45057</v>
      </c>
      <c r="B112" s="17" t="s">
        <v>415</v>
      </c>
      <c r="C112" s="5" t="s">
        <v>66</v>
      </c>
      <c r="D112" s="5">
        <v>111</v>
      </c>
      <c r="E112" s="4" t="s">
        <v>182</v>
      </c>
      <c r="F112" s="4" t="s">
        <v>45</v>
      </c>
      <c r="G112" s="220">
        <v>9800233206</v>
      </c>
      <c r="H112" s="5" t="s">
        <v>244</v>
      </c>
      <c r="I112" s="15">
        <v>45046</v>
      </c>
      <c r="J112" s="15" t="str">
        <f t="shared" si="35"/>
        <v>April</v>
      </c>
      <c r="K112" s="4"/>
      <c r="L112" s="5"/>
      <c r="M112" s="151">
        <v>3330025650</v>
      </c>
      <c r="N112" s="3">
        <v>45010</v>
      </c>
      <c r="O112" s="5">
        <v>1053.92</v>
      </c>
      <c r="P112" s="4" t="s">
        <v>54</v>
      </c>
      <c r="Q112" s="4">
        <v>965</v>
      </c>
      <c r="R112" s="7">
        <f t="shared" si="42"/>
        <v>1017032.8</v>
      </c>
      <c r="S112" s="7">
        <f t="shared" si="43"/>
        <v>142384.592</v>
      </c>
      <c r="T112" s="7">
        <f t="shared" si="44"/>
        <v>42715.3776</v>
      </c>
      <c r="U112" s="7">
        <f t="shared" si="45"/>
        <v>2847.69184</v>
      </c>
      <c r="V112" s="4">
        <f t="shared" si="36"/>
        <v>0</v>
      </c>
      <c r="W112" s="8">
        <v>0</v>
      </c>
      <c r="X112" s="8">
        <f t="shared" si="37"/>
        <v>1.0519963564596932</v>
      </c>
      <c r="Y112" s="18">
        <v>1108.72</v>
      </c>
      <c r="Z112" s="8">
        <v>40</v>
      </c>
      <c r="AA112" s="7">
        <f t="shared" si="46"/>
        <v>42156.800000000003</v>
      </c>
      <c r="AB112" s="7">
        <f t="shared" si="47"/>
        <v>11856.6</v>
      </c>
      <c r="AC112" s="7">
        <f t="shared" si="48"/>
        <v>11856.6</v>
      </c>
      <c r="AD112" s="6">
        <v>0</v>
      </c>
      <c r="AE112" s="7">
        <f t="shared" si="49"/>
        <v>91691.040000000008</v>
      </c>
      <c r="AF112" s="7">
        <f t="shared" si="50"/>
        <v>63235.200000000004</v>
      </c>
      <c r="AG112" s="9">
        <f t="shared" si="51"/>
        <v>1426885.4214400002</v>
      </c>
      <c r="AH112" s="10">
        <v>0</v>
      </c>
      <c r="AI112" s="10">
        <v>0</v>
      </c>
      <c r="AJ112" s="11">
        <f t="shared" si="52"/>
        <v>71344.271072000003</v>
      </c>
      <c r="AK112" s="10">
        <f t="shared" si="53"/>
        <v>421568</v>
      </c>
      <c r="AL112" s="12">
        <v>0</v>
      </c>
      <c r="AM112" s="10">
        <v>0</v>
      </c>
      <c r="AN112" s="12">
        <v>0</v>
      </c>
      <c r="AO112" s="8">
        <f t="shared" si="56"/>
        <v>1919797.7025120002</v>
      </c>
      <c r="AP112" s="11">
        <f t="shared" si="55"/>
        <v>1821.578205662669</v>
      </c>
      <c r="AS112" s="18">
        <v>1146260</v>
      </c>
      <c r="AT112" s="18">
        <v>51004340</v>
      </c>
      <c r="AU112" s="18">
        <v>-1919797.69</v>
      </c>
      <c r="AV112" s="76">
        <f t="shared" si="38"/>
        <v>1.2512000277638435E-2</v>
      </c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</row>
    <row r="113" spans="1:72" s="18" customFormat="1" ht="15" x14ac:dyDescent="0.25">
      <c r="A113" s="97">
        <v>45057</v>
      </c>
      <c r="B113" s="17" t="s">
        <v>415</v>
      </c>
      <c r="C113" s="5" t="s">
        <v>66</v>
      </c>
      <c r="D113" s="5">
        <v>112</v>
      </c>
      <c r="E113" s="4" t="s">
        <v>182</v>
      </c>
      <c r="F113" s="4" t="s">
        <v>45</v>
      </c>
      <c r="G113" s="220">
        <v>9800219576</v>
      </c>
      <c r="H113" s="5" t="s">
        <v>245</v>
      </c>
      <c r="I113" s="15">
        <v>45021</v>
      </c>
      <c r="J113" s="15" t="str">
        <f t="shared" si="35"/>
        <v>April</v>
      </c>
      <c r="K113" s="4"/>
      <c r="L113" s="5"/>
      <c r="M113" s="151">
        <v>3330024740</v>
      </c>
      <c r="N113" s="3">
        <v>44988</v>
      </c>
      <c r="O113" s="5">
        <v>472.52</v>
      </c>
      <c r="P113" s="4" t="s">
        <v>54</v>
      </c>
      <c r="Q113" s="4">
        <v>965</v>
      </c>
      <c r="R113" s="7">
        <f t="shared" si="42"/>
        <v>455981.8</v>
      </c>
      <c r="S113" s="7">
        <f t="shared" si="43"/>
        <v>63837.451999999997</v>
      </c>
      <c r="T113" s="7">
        <f t="shared" si="44"/>
        <v>19151.2356</v>
      </c>
      <c r="U113" s="7">
        <f t="shared" si="45"/>
        <v>1276.7490399999999</v>
      </c>
      <c r="V113" s="4">
        <f t="shared" si="36"/>
        <v>0</v>
      </c>
      <c r="W113" s="8">
        <v>0</v>
      </c>
      <c r="X113" s="8">
        <f t="shared" si="37"/>
        <v>1.0519977990349614</v>
      </c>
      <c r="Y113" s="18">
        <v>497.09</v>
      </c>
      <c r="Z113" s="8">
        <v>40</v>
      </c>
      <c r="AA113" s="7">
        <f t="shared" si="46"/>
        <v>18900.8</v>
      </c>
      <c r="AB113" s="7">
        <f t="shared" si="47"/>
        <v>5315.8499999999995</v>
      </c>
      <c r="AC113" s="7">
        <f t="shared" si="48"/>
        <v>5315.8499999999995</v>
      </c>
      <c r="AD113" s="6">
        <v>0</v>
      </c>
      <c r="AE113" s="7">
        <f t="shared" si="49"/>
        <v>41109.24</v>
      </c>
      <c r="AF113" s="7">
        <f t="shared" si="50"/>
        <v>28351.199999999997</v>
      </c>
      <c r="AG113" s="9">
        <f t="shared" si="51"/>
        <v>639737.26663999993</v>
      </c>
      <c r="AH113" s="10">
        <v>0</v>
      </c>
      <c r="AI113" s="10">
        <v>0</v>
      </c>
      <c r="AJ113" s="11">
        <f t="shared" si="52"/>
        <v>31986.863331999997</v>
      </c>
      <c r="AK113" s="10">
        <f t="shared" si="53"/>
        <v>189008</v>
      </c>
      <c r="AL113" s="12">
        <v>0</v>
      </c>
      <c r="AM113" s="10">
        <v>0</v>
      </c>
      <c r="AN113" s="12">
        <v>0</v>
      </c>
      <c r="AO113" s="8">
        <f t="shared" si="56"/>
        <v>860732.13997199992</v>
      </c>
      <c r="AP113" s="11">
        <f t="shared" si="55"/>
        <v>1821.5782188521121</v>
      </c>
      <c r="AS113" s="18">
        <v>1146260</v>
      </c>
      <c r="AT113" s="18">
        <v>51004408</v>
      </c>
      <c r="AU113" s="18">
        <v>-860732.13</v>
      </c>
      <c r="AV113" s="76">
        <f t="shared" si="38"/>
        <v>9.9719999125227332E-3</v>
      </c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</row>
    <row r="114" spans="1:72" s="18" customFormat="1" ht="15" x14ac:dyDescent="0.25">
      <c r="A114" s="97">
        <v>45057</v>
      </c>
      <c r="B114" s="17" t="s">
        <v>415</v>
      </c>
      <c r="C114" s="5" t="s">
        <v>66</v>
      </c>
      <c r="D114" s="5">
        <v>113</v>
      </c>
      <c r="E114" s="4" t="s">
        <v>182</v>
      </c>
      <c r="F114" s="4" t="s">
        <v>45</v>
      </c>
      <c r="G114" s="220">
        <v>9800219717</v>
      </c>
      <c r="H114" s="5" t="s">
        <v>246</v>
      </c>
      <c r="I114" s="15">
        <v>45022</v>
      </c>
      <c r="J114" s="15" t="str">
        <f t="shared" si="35"/>
        <v>April</v>
      </c>
      <c r="K114" s="4"/>
      <c r="L114" s="5"/>
      <c r="M114" s="151">
        <v>3330024740</v>
      </c>
      <c r="N114" s="3">
        <v>44988</v>
      </c>
      <c r="O114" s="5">
        <v>1460.03</v>
      </c>
      <c r="P114" s="4" t="s">
        <v>54</v>
      </c>
      <c r="Q114" s="4">
        <v>965</v>
      </c>
      <c r="R114" s="7">
        <f t="shared" si="42"/>
        <v>1408928.95</v>
      </c>
      <c r="S114" s="7">
        <f t="shared" si="43"/>
        <v>197250.05299999999</v>
      </c>
      <c r="T114" s="7">
        <f t="shared" si="44"/>
        <v>59175.015899999999</v>
      </c>
      <c r="U114" s="7">
        <f t="shared" si="45"/>
        <v>3945.0010599999996</v>
      </c>
      <c r="V114" s="4">
        <f t="shared" si="36"/>
        <v>0</v>
      </c>
      <c r="W114" s="8">
        <v>0</v>
      </c>
      <c r="X114" s="8">
        <f t="shared" si="37"/>
        <v>1.0519989315288043</v>
      </c>
      <c r="Y114" s="18">
        <v>1535.95</v>
      </c>
      <c r="Z114" s="8">
        <v>40</v>
      </c>
      <c r="AA114" s="7">
        <f t="shared" si="46"/>
        <v>58401.2</v>
      </c>
      <c r="AB114" s="7">
        <f t="shared" si="47"/>
        <v>16425.337500000001</v>
      </c>
      <c r="AC114" s="7">
        <f t="shared" si="48"/>
        <v>16425.337500000001</v>
      </c>
      <c r="AD114" s="6">
        <v>0</v>
      </c>
      <c r="AE114" s="7">
        <f t="shared" si="49"/>
        <v>127022.61</v>
      </c>
      <c r="AF114" s="7">
        <f t="shared" si="50"/>
        <v>87601.8</v>
      </c>
      <c r="AG114" s="9">
        <f t="shared" si="51"/>
        <v>1976711.2549599998</v>
      </c>
      <c r="AH114" s="10">
        <v>0</v>
      </c>
      <c r="AI114" s="10">
        <v>0</v>
      </c>
      <c r="AJ114" s="11">
        <f t="shared" si="52"/>
        <v>98835.562747999982</v>
      </c>
      <c r="AK114" s="10">
        <f t="shared" si="53"/>
        <v>584012</v>
      </c>
      <c r="AL114" s="12">
        <v>0</v>
      </c>
      <c r="AM114" s="10">
        <v>0</v>
      </c>
      <c r="AN114" s="12">
        <v>0</v>
      </c>
      <c r="AO114" s="8">
        <f t="shared" si="56"/>
        <v>2659558.8277079994</v>
      </c>
      <c r="AP114" s="11">
        <f t="shared" si="55"/>
        <v>1821.5782057272793</v>
      </c>
      <c r="AS114" s="18">
        <v>1146260</v>
      </c>
      <c r="AT114" s="18">
        <v>51005211</v>
      </c>
      <c r="AU114" s="18">
        <v>-2659558.8199999998</v>
      </c>
      <c r="AV114" s="76">
        <f t="shared" si="38"/>
        <v>7.7079995535314083E-3</v>
      </c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</row>
    <row r="115" spans="1:72" s="18" customFormat="1" ht="15" x14ac:dyDescent="0.25">
      <c r="A115" s="97">
        <v>45057</v>
      </c>
      <c r="B115" s="17" t="s">
        <v>415</v>
      </c>
      <c r="C115" s="5" t="s">
        <v>66</v>
      </c>
      <c r="D115" s="5">
        <v>114</v>
      </c>
      <c r="E115" s="4" t="s">
        <v>182</v>
      </c>
      <c r="F115" s="4" t="s">
        <v>45</v>
      </c>
      <c r="G115" s="220">
        <v>9800220623</v>
      </c>
      <c r="H115" s="5" t="s">
        <v>247</v>
      </c>
      <c r="I115" s="15">
        <v>45023</v>
      </c>
      <c r="J115" s="15" t="str">
        <f t="shared" si="35"/>
        <v>April</v>
      </c>
      <c r="K115" s="4"/>
      <c r="L115" s="5"/>
      <c r="M115" s="151">
        <v>3330024740</v>
      </c>
      <c r="N115" s="3">
        <v>44988</v>
      </c>
      <c r="O115" s="5">
        <v>1724.06</v>
      </c>
      <c r="P115" s="4" t="s">
        <v>54</v>
      </c>
      <c r="Q115" s="4">
        <v>965</v>
      </c>
      <c r="R115" s="7">
        <f t="shared" si="42"/>
        <v>1663717.9</v>
      </c>
      <c r="S115" s="7">
        <f t="shared" si="43"/>
        <v>232920.50599999999</v>
      </c>
      <c r="T115" s="7">
        <f t="shared" si="44"/>
        <v>69876.151799999992</v>
      </c>
      <c r="U115" s="7">
        <f t="shared" si="45"/>
        <v>4658.4101199999996</v>
      </c>
      <c r="V115" s="4">
        <f t="shared" si="36"/>
        <v>0</v>
      </c>
      <c r="W115" s="8">
        <v>0</v>
      </c>
      <c r="X115" s="8">
        <f t="shared" si="37"/>
        <v>1.0519993503706369</v>
      </c>
      <c r="Y115" s="18">
        <v>1813.71</v>
      </c>
      <c r="Z115" s="8">
        <v>40</v>
      </c>
      <c r="AA115" s="7">
        <f t="shared" si="46"/>
        <v>68962.399999999994</v>
      </c>
      <c r="AB115" s="7">
        <f t="shared" si="47"/>
        <v>19395.674999999999</v>
      </c>
      <c r="AC115" s="7">
        <f t="shared" si="48"/>
        <v>19395.674999999999</v>
      </c>
      <c r="AD115" s="6">
        <v>0</v>
      </c>
      <c r="AE115" s="7">
        <f t="shared" si="49"/>
        <v>149993.22</v>
      </c>
      <c r="AF115" s="7">
        <f t="shared" si="50"/>
        <v>103443.59999999999</v>
      </c>
      <c r="AG115" s="9">
        <f t="shared" si="51"/>
        <v>2334177.24792</v>
      </c>
      <c r="AH115" s="10">
        <v>0</v>
      </c>
      <c r="AI115" s="10">
        <v>0</v>
      </c>
      <c r="AJ115" s="11">
        <f t="shared" si="52"/>
        <v>116708.862396</v>
      </c>
      <c r="AK115" s="10">
        <f t="shared" si="53"/>
        <v>689624</v>
      </c>
      <c r="AL115" s="12">
        <v>0</v>
      </c>
      <c r="AM115" s="10">
        <v>0</v>
      </c>
      <c r="AN115" s="12">
        <v>0</v>
      </c>
      <c r="AO115" s="8">
        <f t="shared" si="56"/>
        <v>3140510.1203159997</v>
      </c>
      <c r="AP115" s="11">
        <f t="shared" si="55"/>
        <v>1821.5782051181513</v>
      </c>
      <c r="AS115" s="18">
        <v>1146260</v>
      </c>
      <c r="AT115" s="18">
        <v>51004348</v>
      </c>
      <c r="AU115" s="18">
        <v>-3140510.12</v>
      </c>
      <c r="AV115" s="76">
        <f t="shared" si="38"/>
        <v>3.1599961221218109E-4</v>
      </c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</row>
    <row r="116" spans="1:72" s="18" customFormat="1" ht="15" x14ac:dyDescent="0.25">
      <c r="A116" s="97">
        <v>45057</v>
      </c>
      <c r="B116" s="17" t="s">
        <v>415</v>
      </c>
      <c r="C116" s="5" t="s">
        <v>66</v>
      </c>
      <c r="D116" s="5">
        <v>115</v>
      </c>
      <c r="E116" s="4" t="s">
        <v>182</v>
      </c>
      <c r="F116" s="4" t="s">
        <v>45</v>
      </c>
      <c r="G116" s="220">
        <v>9800220624</v>
      </c>
      <c r="H116" s="5" t="s">
        <v>248</v>
      </c>
      <c r="I116" s="15">
        <v>45024</v>
      </c>
      <c r="J116" s="15" t="str">
        <f t="shared" si="35"/>
        <v>April</v>
      </c>
      <c r="K116" s="4"/>
      <c r="L116" s="5"/>
      <c r="M116" s="151">
        <v>3330024740</v>
      </c>
      <c r="N116" s="3">
        <v>44988</v>
      </c>
      <c r="O116" s="5">
        <v>1793.92</v>
      </c>
      <c r="P116" s="4" t="s">
        <v>54</v>
      </c>
      <c r="Q116" s="4">
        <v>965</v>
      </c>
      <c r="R116" s="7">
        <f t="shared" si="42"/>
        <v>1731132.8</v>
      </c>
      <c r="S116" s="7">
        <f t="shared" si="43"/>
        <v>242358.592</v>
      </c>
      <c r="T116" s="7">
        <f t="shared" si="44"/>
        <v>72707.577600000004</v>
      </c>
      <c r="U116" s="7">
        <f t="shared" si="45"/>
        <v>4847.17184</v>
      </c>
      <c r="V116" s="4">
        <f t="shared" si="36"/>
        <v>0</v>
      </c>
      <c r="W116" s="8">
        <v>0</v>
      </c>
      <c r="X116" s="8">
        <f t="shared" si="37"/>
        <v>1.0519978594363182</v>
      </c>
      <c r="Y116" s="18">
        <v>1887.2</v>
      </c>
      <c r="Z116" s="8">
        <v>40</v>
      </c>
      <c r="AA116" s="7">
        <f t="shared" si="46"/>
        <v>71756.800000000003</v>
      </c>
      <c r="AB116" s="7">
        <f t="shared" si="47"/>
        <v>20181.600000000002</v>
      </c>
      <c r="AC116" s="7">
        <f t="shared" si="48"/>
        <v>20181.600000000002</v>
      </c>
      <c r="AD116" s="6">
        <v>0</v>
      </c>
      <c r="AE116" s="7">
        <f t="shared" si="49"/>
        <v>156071.04000000001</v>
      </c>
      <c r="AF116" s="7">
        <f t="shared" si="50"/>
        <v>107635.20000000001</v>
      </c>
      <c r="AG116" s="9">
        <f t="shared" si="51"/>
        <v>2428759.5814400003</v>
      </c>
      <c r="AH116" s="10">
        <v>0</v>
      </c>
      <c r="AI116" s="10">
        <v>0</v>
      </c>
      <c r="AJ116" s="11">
        <f t="shared" si="52"/>
        <v>121437.97907200002</v>
      </c>
      <c r="AK116" s="10">
        <f t="shared" si="53"/>
        <v>717568</v>
      </c>
      <c r="AL116" s="12">
        <v>0</v>
      </c>
      <c r="AM116" s="10">
        <v>0</v>
      </c>
      <c r="AN116" s="12">
        <v>0</v>
      </c>
      <c r="AO116" s="8">
        <f t="shared" si="56"/>
        <v>3267765.570512</v>
      </c>
      <c r="AP116" s="11">
        <f t="shared" si="55"/>
        <v>1821.5782033267926</v>
      </c>
      <c r="AS116" s="18">
        <v>1146260</v>
      </c>
      <c r="AT116" s="18">
        <v>51004350</v>
      </c>
      <c r="AU116" s="18">
        <v>-3267765.56</v>
      </c>
      <c r="AV116" s="76">
        <f t="shared" si="38"/>
        <v>1.0511999949812889E-2</v>
      </c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</row>
    <row r="117" spans="1:72" s="18" customFormat="1" ht="15" x14ac:dyDescent="0.25">
      <c r="A117" s="97">
        <v>45057</v>
      </c>
      <c r="B117" s="17" t="s">
        <v>415</v>
      </c>
      <c r="C117" s="5" t="s">
        <v>66</v>
      </c>
      <c r="D117" s="5">
        <v>116</v>
      </c>
      <c r="E117" s="4" t="s">
        <v>182</v>
      </c>
      <c r="F117" s="4" t="s">
        <v>45</v>
      </c>
      <c r="G117" s="220">
        <v>9800220625</v>
      </c>
      <c r="H117" s="5" t="s">
        <v>249</v>
      </c>
      <c r="I117" s="15">
        <v>45025</v>
      </c>
      <c r="J117" s="15" t="str">
        <f t="shared" si="35"/>
        <v>April</v>
      </c>
      <c r="K117" s="4"/>
      <c r="L117" s="5"/>
      <c r="M117" s="151">
        <v>3330024740</v>
      </c>
      <c r="N117" s="3">
        <v>44988</v>
      </c>
      <c r="O117" s="5">
        <v>2084.04</v>
      </c>
      <c r="P117" s="4" t="s">
        <v>54</v>
      </c>
      <c r="Q117" s="4">
        <v>965</v>
      </c>
      <c r="R117" s="7">
        <f t="shared" si="42"/>
        <v>2011098.5999999999</v>
      </c>
      <c r="S117" s="7">
        <f t="shared" si="43"/>
        <v>281553.804</v>
      </c>
      <c r="T117" s="7">
        <f t="shared" si="44"/>
        <v>84466.141200000013</v>
      </c>
      <c r="U117" s="7">
        <f t="shared" si="45"/>
        <v>5631.0760799999998</v>
      </c>
      <c r="V117" s="4">
        <f t="shared" si="36"/>
        <v>0</v>
      </c>
      <c r="W117" s="8">
        <v>0</v>
      </c>
      <c r="X117" s="8">
        <f t="shared" si="37"/>
        <v>1.0519999616130209</v>
      </c>
      <c r="Y117" s="18">
        <v>2192.41</v>
      </c>
      <c r="Z117" s="8">
        <v>40</v>
      </c>
      <c r="AA117" s="7">
        <f t="shared" si="46"/>
        <v>83361.600000000006</v>
      </c>
      <c r="AB117" s="7">
        <f t="shared" si="47"/>
        <v>23445.45</v>
      </c>
      <c r="AC117" s="7">
        <f t="shared" si="48"/>
        <v>23445.45</v>
      </c>
      <c r="AD117" s="6">
        <v>0</v>
      </c>
      <c r="AE117" s="7">
        <f t="shared" si="49"/>
        <v>181311.48</v>
      </c>
      <c r="AF117" s="7">
        <f t="shared" si="50"/>
        <v>125042.4</v>
      </c>
      <c r="AG117" s="9">
        <f t="shared" si="51"/>
        <v>2821548.4112800006</v>
      </c>
      <c r="AH117" s="10">
        <v>0</v>
      </c>
      <c r="AI117" s="10">
        <v>0</v>
      </c>
      <c r="AJ117" s="11">
        <f t="shared" si="52"/>
        <v>141077.42056400003</v>
      </c>
      <c r="AK117" s="10">
        <f t="shared" si="53"/>
        <v>833616</v>
      </c>
      <c r="AL117" s="12">
        <v>0</v>
      </c>
      <c r="AM117" s="10">
        <v>0</v>
      </c>
      <c r="AN117" s="12">
        <v>0</v>
      </c>
      <c r="AO117" s="8">
        <f t="shared" si="56"/>
        <v>3796241.8418440004</v>
      </c>
      <c r="AP117" s="11">
        <f t="shared" si="55"/>
        <v>1821.5782047580662</v>
      </c>
      <c r="AS117" s="18">
        <v>1146260</v>
      </c>
      <c r="AT117" s="18">
        <v>51005356</v>
      </c>
      <c r="AU117" s="18">
        <v>-3796241.83</v>
      </c>
      <c r="AV117" s="76">
        <f t="shared" si="38"/>
        <v>1.1844000313431025E-2</v>
      </c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</row>
    <row r="118" spans="1:72" s="18" customFormat="1" ht="15" x14ac:dyDescent="0.25">
      <c r="A118" s="97">
        <v>45057</v>
      </c>
      <c r="B118" s="17" t="s">
        <v>415</v>
      </c>
      <c r="C118" s="5" t="s">
        <v>66</v>
      </c>
      <c r="D118" s="5">
        <v>117</v>
      </c>
      <c r="E118" s="4" t="s">
        <v>182</v>
      </c>
      <c r="F118" s="4" t="s">
        <v>45</v>
      </c>
      <c r="G118" s="220">
        <v>9800222948</v>
      </c>
      <c r="H118" s="5" t="s">
        <v>250</v>
      </c>
      <c r="I118" s="15">
        <v>45026</v>
      </c>
      <c r="J118" s="15" t="str">
        <f t="shared" si="35"/>
        <v>April</v>
      </c>
      <c r="K118" s="4"/>
      <c r="L118" s="5"/>
      <c r="M118" s="151">
        <v>3330024740</v>
      </c>
      <c r="N118" s="3">
        <v>44988</v>
      </c>
      <c r="O118" s="5">
        <v>1122.42</v>
      </c>
      <c r="P118" s="4" t="s">
        <v>54</v>
      </c>
      <c r="Q118" s="4">
        <v>965</v>
      </c>
      <c r="R118" s="7">
        <f t="shared" si="42"/>
        <v>1083135.3</v>
      </c>
      <c r="S118" s="7">
        <f t="shared" si="43"/>
        <v>151638.94200000001</v>
      </c>
      <c r="T118" s="7">
        <f t="shared" si="44"/>
        <v>45491.682600000007</v>
      </c>
      <c r="U118" s="7">
        <f t="shared" si="45"/>
        <v>3032.7788400000004</v>
      </c>
      <c r="V118" s="4">
        <f t="shared" si="36"/>
        <v>0</v>
      </c>
      <c r="W118" s="8">
        <v>0</v>
      </c>
      <c r="X118" s="8">
        <f t="shared" si="37"/>
        <v>1.0520037062775074</v>
      </c>
      <c r="Y118" s="18">
        <v>1180.79</v>
      </c>
      <c r="Z118" s="8">
        <v>40</v>
      </c>
      <c r="AA118" s="7">
        <f t="shared" si="46"/>
        <v>44896.800000000003</v>
      </c>
      <c r="AB118" s="7">
        <f t="shared" si="47"/>
        <v>12627.225</v>
      </c>
      <c r="AC118" s="7">
        <f t="shared" si="48"/>
        <v>12627.225</v>
      </c>
      <c r="AD118" s="6">
        <v>0</v>
      </c>
      <c r="AE118" s="7">
        <f t="shared" si="49"/>
        <v>97650.540000000008</v>
      </c>
      <c r="AF118" s="7">
        <f t="shared" si="50"/>
        <v>67345.200000000012</v>
      </c>
      <c r="AG118" s="9">
        <f t="shared" si="51"/>
        <v>1519626.4834400003</v>
      </c>
      <c r="AH118" s="10">
        <v>0</v>
      </c>
      <c r="AI118" s="10">
        <v>0</v>
      </c>
      <c r="AJ118" s="11">
        <f t="shared" si="52"/>
        <v>75981.324172000022</v>
      </c>
      <c r="AK118" s="10">
        <f t="shared" si="53"/>
        <v>448968</v>
      </c>
      <c r="AL118" s="12">
        <v>0</v>
      </c>
      <c r="AM118" s="10">
        <v>0</v>
      </c>
      <c r="AN118" s="12">
        <v>0</v>
      </c>
      <c r="AO118" s="8">
        <f t="shared" si="56"/>
        <v>2044575.8176120003</v>
      </c>
      <c r="AP118" s="11">
        <f t="shared" si="55"/>
        <v>1821.5782128009125</v>
      </c>
      <c r="AS118" s="18">
        <v>1146260</v>
      </c>
      <c r="AT118" s="18">
        <v>51004370</v>
      </c>
      <c r="AU118" s="18">
        <v>-2044575.81</v>
      </c>
      <c r="AV118" s="76">
        <f t="shared" si="38"/>
        <v>7.6120002195239067E-3</v>
      </c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</row>
    <row r="119" spans="1:72" s="18" customFormat="1" ht="15" x14ac:dyDescent="0.25">
      <c r="A119" s="97">
        <v>45057</v>
      </c>
      <c r="B119" s="17" t="s">
        <v>415</v>
      </c>
      <c r="C119" s="5" t="s">
        <v>66</v>
      </c>
      <c r="D119" s="5">
        <v>118</v>
      </c>
      <c r="E119" s="4" t="s">
        <v>182</v>
      </c>
      <c r="F119" s="4" t="s">
        <v>45</v>
      </c>
      <c r="G119" s="220">
        <v>9800222949</v>
      </c>
      <c r="H119" s="5" t="s">
        <v>251</v>
      </c>
      <c r="I119" s="15">
        <v>45027</v>
      </c>
      <c r="J119" s="15" t="str">
        <f t="shared" si="35"/>
        <v>April</v>
      </c>
      <c r="K119" s="4"/>
      <c r="L119" s="5"/>
      <c r="M119" s="151">
        <v>3330024740</v>
      </c>
      <c r="N119" s="3">
        <v>44988</v>
      </c>
      <c r="O119" s="5">
        <v>1387.47</v>
      </c>
      <c r="P119" s="4" t="s">
        <v>54</v>
      </c>
      <c r="Q119" s="4">
        <v>965</v>
      </c>
      <c r="R119" s="7">
        <f t="shared" si="42"/>
        <v>1338908.55</v>
      </c>
      <c r="S119" s="7">
        <f t="shared" si="43"/>
        <v>187447.19699999999</v>
      </c>
      <c r="T119" s="7">
        <f t="shared" si="44"/>
        <v>56234.15909999999</v>
      </c>
      <c r="U119" s="7">
        <f t="shared" si="45"/>
        <v>3748.9439399999997</v>
      </c>
      <c r="V119" s="4">
        <f t="shared" si="36"/>
        <v>0</v>
      </c>
      <c r="W119" s="8">
        <v>0</v>
      </c>
      <c r="X119" s="8">
        <f t="shared" si="37"/>
        <v>1.0520011243486345</v>
      </c>
      <c r="Y119" s="18">
        <v>1459.62</v>
      </c>
      <c r="Z119" s="8">
        <v>40</v>
      </c>
      <c r="AA119" s="7">
        <f t="shared" si="46"/>
        <v>55498.8</v>
      </c>
      <c r="AB119" s="7">
        <f t="shared" si="47"/>
        <v>15609.0375</v>
      </c>
      <c r="AC119" s="7">
        <f t="shared" si="48"/>
        <v>15609.0375</v>
      </c>
      <c r="AD119" s="6">
        <v>0</v>
      </c>
      <c r="AE119" s="7">
        <f t="shared" si="49"/>
        <v>120709.89</v>
      </c>
      <c r="AF119" s="7">
        <f t="shared" si="50"/>
        <v>83248.2</v>
      </c>
      <c r="AG119" s="9">
        <f t="shared" si="51"/>
        <v>1878473.4350400001</v>
      </c>
      <c r="AH119" s="10">
        <v>0</v>
      </c>
      <c r="AI119" s="10">
        <v>0</v>
      </c>
      <c r="AJ119" s="11">
        <f t="shared" si="52"/>
        <v>93923.671752000009</v>
      </c>
      <c r="AK119" s="10">
        <f t="shared" si="53"/>
        <v>554988</v>
      </c>
      <c r="AL119" s="12">
        <v>0</v>
      </c>
      <c r="AM119" s="10">
        <v>0</v>
      </c>
      <c r="AN119" s="12">
        <v>0</v>
      </c>
      <c r="AO119" s="8">
        <f t="shared" si="56"/>
        <v>2527385.1167919999</v>
      </c>
      <c r="AP119" s="11">
        <f t="shared" si="55"/>
        <v>1821.578208387929</v>
      </c>
      <c r="AS119" s="18">
        <v>1146260</v>
      </c>
      <c r="AT119" s="18">
        <v>51004377</v>
      </c>
      <c r="AU119" s="18">
        <v>-2527385.11</v>
      </c>
      <c r="AV119" s="76">
        <f t="shared" si="38"/>
        <v>6.7920000292360783E-3</v>
      </c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</row>
    <row r="120" spans="1:72" s="18" customFormat="1" ht="15" x14ac:dyDescent="0.25">
      <c r="A120" s="97">
        <v>45057</v>
      </c>
      <c r="B120" s="17" t="s">
        <v>415</v>
      </c>
      <c r="C120" s="5" t="s">
        <v>66</v>
      </c>
      <c r="D120" s="5">
        <v>119</v>
      </c>
      <c r="E120" s="4" t="s">
        <v>182</v>
      </c>
      <c r="F120" s="4" t="s">
        <v>45</v>
      </c>
      <c r="G120" s="220">
        <v>9800222950</v>
      </c>
      <c r="H120" s="5" t="s">
        <v>252</v>
      </c>
      <c r="I120" s="15">
        <v>45028</v>
      </c>
      <c r="J120" s="15" t="str">
        <f t="shared" si="35"/>
        <v>April</v>
      </c>
      <c r="K120" s="4"/>
      <c r="L120" s="5"/>
      <c r="M120" s="151">
        <v>3330024740</v>
      </c>
      <c r="N120" s="3">
        <v>44988</v>
      </c>
      <c r="O120" s="5">
        <v>904.37</v>
      </c>
      <c r="P120" s="4" t="s">
        <v>54</v>
      </c>
      <c r="Q120" s="4">
        <v>965</v>
      </c>
      <c r="R120" s="7">
        <f t="shared" si="42"/>
        <v>872717.05</v>
      </c>
      <c r="S120" s="7">
        <f t="shared" si="43"/>
        <v>122180.387</v>
      </c>
      <c r="T120" s="7">
        <f t="shared" si="44"/>
        <v>36654.116099999999</v>
      </c>
      <c r="U120" s="7">
        <f t="shared" si="45"/>
        <v>2443.6077399999999</v>
      </c>
      <c r="V120" s="4">
        <f t="shared" si="36"/>
        <v>0</v>
      </c>
      <c r="W120" s="8">
        <v>0</v>
      </c>
      <c r="X120" s="8">
        <f t="shared" si="37"/>
        <v>1.0520030518482479</v>
      </c>
      <c r="Y120" s="18">
        <v>951.4</v>
      </c>
      <c r="Z120" s="8">
        <v>40</v>
      </c>
      <c r="AA120" s="7">
        <f t="shared" si="46"/>
        <v>36174.800000000003</v>
      </c>
      <c r="AB120" s="7">
        <f t="shared" si="47"/>
        <v>10174.1625</v>
      </c>
      <c r="AC120" s="7">
        <f t="shared" si="48"/>
        <v>10174.1625</v>
      </c>
      <c r="AD120" s="6">
        <v>0</v>
      </c>
      <c r="AE120" s="7">
        <f t="shared" si="49"/>
        <v>78680.19</v>
      </c>
      <c r="AF120" s="7">
        <f t="shared" si="50"/>
        <v>54262.2</v>
      </c>
      <c r="AG120" s="9">
        <f t="shared" si="51"/>
        <v>1224412.0758400001</v>
      </c>
      <c r="AH120" s="10">
        <v>0</v>
      </c>
      <c r="AI120" s="10">
        <v>0</v>
      </c>
      <c r="AJ120" s="11">
        <f t="shared" si="52"/>
        <v>61220.603792000002</v>
      </c>
      <c r="AK120" s="10">
        <f t="shared" si="53"/>
        <v>361748</v>
      </c>
      <c r="AL120" s="12">
        <v>0</v>
      </c>
      <c r="AM120" s="10">
        <v>0</v>
      </c>
      <c r="AN120" s="12">
        <v>0</v>
      </c>
      <c r="AO120" s="8">
        <f t="shared" si="56"/>
        <v>1647380.6896320002</v>
      </c>
      <c r="AP120" s="11">
        <f t="shared" si="55"/>
        <v>1821.5782142618621</v>
      </c>
      <c r="AS120" s="18">
        <v>1146260</v>
      </c>
      <c r="AT120" s="18">
        <v>51004381</v>
      </c>
      <c r="AU120" s="18">
        <v>-1647380.68</v>
      </c>
      <c r="AV120" s="76">
        <f t="shared" si="38"/>
        <v>9.6320002339780331E-3</v>
      </c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</row>
    <row r="121" spans="1:72" s="18" customFormat="1" ht="15" x14ac:dyDescent="0.25">
      <c r="A121" s="97">
        <v>45057</v>
      </c>
      <c r="B121" s="17" t="s">
        <v>415</v>
      </c>
      <c r="C121" s="5" t="s">
        <v>66</v>
      </c>
      <c r="D121" s="5">
        <v>120</v>
      </c>
      <c r="E121" s="4" t="s">
        <v>182</v>
      </c>
      <c r="F121" s="4" t="s">
        <v>45</v>
      </c>
      <c r="G121" s="220">
        <v>9800222951</v>
      </c>
      <c r="H121" s="5" t="s">
        <v>253</v>
      </c>
      <c r="I121" s="15">
        <v>45029</v>
      </c>
      <c r="J121" s="15" t="str">
        <f t="shared" si="35"/>
        <v>April</v>
      </c>
      <c r="K121" s="4"/>
      <c r="L121" s="5"/>
      <c r="M121" s="151">
        <v>3330024740</v>
      </c>
      <c r="N121" s="3">
        <v>44988</v>
      </c>
      <c r="O121" s="5">
        <v>2020.22</v>
      </c>
      <c r="P121" s="4" t="s">
        <v>54</v>
      </c>
      <c r="Q121" s="4">
        <v>965</v>
      </c>
      <c r="R121" s="7">
        <f t="shared" si="42"/>
        <v>1949512.3</v>
      </c>
      <c r="S121" s="7">
        <f t="shared" si="43"/>
        <v>272931.72200000001</v>
      </c>
      <c r="T121" s="7">
        <f t="shared" si="44"/>
        <v>81879.516600000003</v>
      </c>
      <c r="U121" s="7">
        <f t="shared" si="45"/>
        <v>5458.6344399999998</v>
      </c>
      <c r="V121" s="4">
        <f t="shared" si="36"/>
        <v>0</v>
      </c>
      <c r="W121" s="8">
        <v>0</v>
      </c>
      <c r="X121" s="8">
        <f t="shared" si="37"/>
        <v>1.0519992872063439</v>
      </c>
      <c r="Y121" s="18">
        <v>2125.27</v>
      </c>
      <c r="Z121" s="8">
        <v>40</v>
      </c>
      <c r="AA121" s="7">
        <f t="shared" si="46"/>
        <v>80808.800000000003</v>
      </c>
      <c r="AB121" s="7">
        <f t="shared" si="47"/>
        <v>22727.474999999999</v>
      </c>
      <c r="AC121" s="7">
        <f t="shared" si="48"/>
        <v>22727.474999999999</v>
      </c>
      <c r="AD121" s="6">
        <v>0</v>
      </c>
      <c r="AE121" s="7">
        <f t="shared" si="49"/>
        <v>175759.14</v>
      </c>
      <c r="AF121" s="7">
        <f t="shared" si="50"/>
        <v>121213.2</v>
      </c>
      <c r="AG121" s="9">
        <f t="shared" si="51"/>
        <v>2735143.5330400006</v>
      </c>
      <c r="AH121" s="10">
        <v>0</v>
      </c>
      <c r="AI121" s="10">
        <v>0</v>
      </c>
      <c r="AJ121" s="11">
        <f t="shared" si="52"/>
        <v>136757.17665200002</v>
      </c>
      <c r="AK121" s="10">
        <f t="shared" si="53"/>
        <v>808088</v>
      </c>
      <c r="AL121" s="12">
        <v>0</v>
      </c>
      <c r="AM121" s="10">
        <v>0</v>
      </c>
      <c r="AN121" s="12">
        <v>0</v>
      </c>
      <c r="AO121" s="8">
        <f t="shared" si="56"/>
        <v>3679988.7196920002</v>
      </c>
      <c r="AP121" s="11">
        <f t="shared" si="55"/>
        <v>1821.5782042015226</v>
      </c>
      <c r="AS121" s="18">
        <v>1146260</v>
      </c>
      <c r="AT121" s="18">
        <v>51004384</v>
      </c>
      <c r="AU121" s="18">
        <v>-3679988.72</v>
      </c>
      <c r="AV121" s="76">
        <f t="shared" si="38"/>
        <v>-3.0800001695752144E-4</v>
      </c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</row>
    <row r="122" spans="1:72" s="18" customFormat="1" ht="15" x14ac:dyDescent="0.25">
      <c r="A122" s="97">
        <v>45057</v>
      </c>
      <c r="B122" s="17" t="s">
        <v>415</v>
      </c>
      <c r="C122" s="5" t="s">
        <v>66</v>
      </c>
      <c r="D122" s="5">
        <v>121</v>
      </c>
      <c r="E122" s="4" t="s">
        <v>182</v>
      </c>
      <c r="F122" s="4" t="s">
        <v>45</v>
      </c>
      <c r="G122" s="220">
        <v>9800224557</v>
      </c>
      <c r="H122" s="5" t="s">
        <v>254</v>
      </c>
      <c r="I122" s="15">
        <v>45030</v>
      </c>
      <c r="J122" s="15" t="str">
        <f t="shared" si="35"/>
        <v>April</v>
      </c>
      <c r="K122" s="4"/>
      <c r="L122" s="5"/>
      <c r="M122" s="151">
        <v>3330024740</v>
      </c>
      <c r="N122" s="3">
        <v>44988</v>
      </c>
      <c r="O122" s="5">
        <v>1924.16</v>
      </c>
      <c r="P122" s="4" t="s">
        <v>54</v>
      </c>
      <c r="Q122" s="4">
        <v>965</v>
      </c>
      <c r="R122" s="7">
        <f t="shared" si="42"/>
        <v>1856814.4000000001</v>
      </c>
      <c r="S122" s="7">
        <f t="shared" si="43"/>
        <v>259954.016</v>
      </c>
      <c r="T122" s="7">
        <f t="shared" si="44"/>
        <v>77986.204800000007</v>
      </c>
      <c r="U122" s="7">
        <f t="shared" si="45"/>
        <v>5199.08032</v>
      </c>
      <c r="V122" s="4">
        <f t="shared" si="36"/>
        <v>0</v>
      </c>
      <c r="W122" s="8">
        <v>0</v>
      </c>
      <c r="X122" s="8">
        <f t="shared" si="37"/>
        <v>1.052001912522867</v>
      </c>
      <c r="Y122" s="18">
        <v>2024.22</v>
      </c>
      <c r="Z122" s="8">
        <v>40</v>
      </c>
      <c r="AA122" s="7">
        <f t="shared" si="46"/>
        <v>76966.400000000009</v>
      </c>
      <c r="AB122" s="7">
        <f t="shared" si="47"/>
        <v>21646.799999999999</v>
      </c>
      <c r="AC122" s="7">
        <f t="shared" si="48"/>
        <v>21646.799999999999</v>
      </c>
      <c r="AD122" s="6">
        <v>0</v>
      </c>
      <c r="AE122" s="7">
        <f t="shared" si="49"/>
        <v>167401.92000000001</v>
      </c>
      <c r="AF122" s="7">
        <f t="shared" si="50"/>
        <v>115449.60000000001</v>
      </c>
      <c r="AG122" s="9">
        <f t="shared" si="51"/>
        <v>2605089.4411200001</v>
      </c>
      <c r="AH122" s="10">
        <v>0</v>
      </c>
      <c r="AI122" s="10">
        <v>0</v>
      </c>
      <c r="AJ122" s="11">
        <f t="shared" si="52"/>
        <v>130254.47205600001</v>
      </c>
      <c r="AK122" s="10">
        <f t="shared" si="53"/>
        <v>769664</v>
      </c>
      <c r="AL122" s="12">
        <v>0</v>
      </c>
      <c r="AM122" s="10">
        <v>0</v>
      </c>
      <c r="AN122" s="12">
        <v>0</v>
      </c>
      <c r="AO122" s="8">
        <f t="shared" si="56"/>
        <v>3505007.9231759999</v>
      </c>
      <c r="AP122" s="11">
        <f t="shared" si="55"/>
        <v>1821.5782072052218</v>
      </c>
      <c r="AS122" s="18">
        <v>1146260</v>
      </c>
      <c r="AT122" s="18">
        <v>51004331</v>
      </c>
      <c r="AU122" s="18">
        <v>-3505007.92</v>
      </c>
      <c r="AV122" s="76">
        <f t="shared" si="38"/>
        <v>3.1759999692440033E-3</v>
      </c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</row>
    <row r="123" spans="1:72" s="18" customFormat="1" ht="15" x14ac:dyDescent="0.25">
      <c r="A123" s="97">
        <v>45057</v>
      </c>
      <c r="B123" s="17" t="s">
        <v>415</v>
      </c>
      <c r="C123" s="5" t="s">
        <v>66</v>
      </c>
      <c r="D123" s="5">
        <v>122</v>
      </c>
      <c r="E123" s="4" t="s">
        <v>182</v>
      </c>
      <c r="F123" s="4" t="s">
        <v>45</v>
      </c>
      <c r="G123" s="220">
        <v>9800225760</v>
      </c>
      <c r="H123" s="5" t="s">
        <v>255</v>
      </c>
      <c r="I123" s="15">
        <v>45031</v>
      </c>
      <c r="J123" s="15" t="str">
        <f t="shared" si="35"/>
        <v>April</v>
      </c>
      <c r="K123" s="4"/>
      <c r="L123" s="5"/>
      <c r="M123" s="151">
        <v>3330024740</v>
      </c>
      <c r="N123" s="3">
        <v>44988</v>
      </c>
      <c r="O123" s="5">
        <v>1575.21</v>
      </c>
      <c r="P123" s="4" t="s">
        <v>54</v>
      </c>
      <c r="Q123" s="4">
        <v>965</v>
      </c>
      <c r="R123" s="7">
        <f t="shared" si="42"/>
        <v>1520077.6500000001</v>
      </c>
      <c r="S123" s="7">
        <f t="shared" si="43"/>
        <v>212810.87099999998</v>
      </c>
      <c r="T123" s="7">
        <f t="shared" si="44"/>
        <v>63843.261299999998</v>
      </c>
      <c r="U123" s="7">
        <f t="shared" si="45"/>
        <v>4256.2174199999999</v>
      </c>
      <c r="V123" s="4">
        <f t="shared" si="36"/>
        <v>0</v>
      </c>
      <c r="W123" s="8">
        <v>0</v>
      </c>
      <c r="X123" s="8">
        <f t="shared" si="37"/>
        <v>1.051999415950889</v>
      </c>
      <c r="Y123" s="18">
        <v>1657.12</v>
      </c>
      <c r="Z123" s="8">
        <v>40</v>
      </c>
      <c r="AA123" s="7">
        <f t="shared" si="46"/>
        <v>63008.4</v>
      </c>
      <c r="AB123" s="7">
        <f t="shared" si="47"/>
        <v>17721.112499999999</v>
      </c>
      <c r="AC123" s="7">
        <f t="shared" si="48"/>
        <v>17721.112499999999</v>
      </c>
      <c r="AD123" s="6">
        <v>0</v>
      </c>
      <c r="AE123" s="7">
        <f t="shared" si="49"/>
        <v>137043.26999999999</v>
      </c>
      <c r="AF123" s="7">
        <f t="shared" si="50"/>
        <v>94512.6</v>
      </c>
      <c r="AG123" s="9">
        <f t="shared" si="51"/>
        <v>2132651.61472</v>
      </c>
      <c r="AH123" s="10">
        <v>0</v>
      </c>
      <c r="AI123" s="10">
        <v>0</v>
      </c>
      <c r="AJ123" s="11">
        <f t="shared" si="52"/>
        <v>106632.580736</v>
      </c>
      <c r="AK123" s="10">
        <f t="shared" si="53"/>
        <v>630084</v>
      </c>
      <c r="AL123" s="12">
        <v>0</v>
      </c>
      <c r="AM123" s="10">
        <v>0</v>
      </c>
      <c r="AN123" s="12">
        <v>0</v>
      </c>
      <c r="AO123" s="8">
        <f t="shared" si="56"/>
        <v>2869368.2054559998</v>
      </c>
      <c r="AP123" s="11">
        <f t="shared" si="55"/>
        <v>1821.5782057351082</v>
      </c>
      <c r="AS123" s="18">
        <v>1146260</v>
      </c>
      <c r="AT123" s="18">
        <v>51004341</v>
      </c>
      <c r="AU123" s="18">
        <v>-2869368.19</v>
      </c>
      <c r="AV123" s="76">
        <f t="shared" si="38"/>
        <v>1.5455999877303839E-2</v>
      </c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</row>
    <row r="124" spans="1:72" s="18" customFormat="1" ht="15" x14ac:dyDescent="0.25">
      <c r="A124" s="97">
        <v>45057</v>
      </c>
      <c r="B124" s="17" t="s">
        <v>415</v>
      </c>
      <c r="C124" s="5" t="s">
        <v>66</v>
      </c>
      <c r="D124" s="5">
        <v>123</v>
      </c>
      <c r="E124" s="4" t="s">
        <v>182</v>
      </c>
      <c r="F124" s="4" t="s">
        <v>45</v>
      </c>
      <c r="G124" s="220">
        <v>9800225761</v>
      </c>
      <c r="H124" s="5" t="s">
        <v>256</v>
      </c>
      <c r="I124" s="15">
        <v>45032</v>
      </c>
      <c r="J124" s="15" t="str">
        <f t="shared" si="35"/>
        <v>April</v>
      </c>
      <c r="K124" s="4"/>
      <c r="L124" s="5"/>
      <c r="M124" s="151">
        <v>3330024740</v>
      </c>
      <c r="N124" s="3">
        <v>44988</v>
      </c>
      <c r="O124" s="5">
        <v>1715.66</v>
      </c>
      <c r="P124" s="4" t="s">
        <v>54</v>
      </c>
      <c r="Q124" s="4">
        <v>965</v>
      </c>
      <c r="R124" s="7">
        <f t="shared" si="42"/>
        <v>1655611.9000000001</v>
      </c>
      <c r="S124" s="7">
        <f t="shared" si="43"/>
        <v>231785.666</v>
      </c>
      <c r="T124" s="7">
        <f t="shared" si="44"/>
        <v>69535.699800000002</v>
      </c>
      <c r="U124" s="7">
        <f t="shared" si="45"/>
        <v>4635.7133199999998</v>
      </c>
      <c r="V124" s="4">
        <f t="shared" si="36"/>
        <v>0</v>
      </c>
      <c r="W124" s="8">
        <v>0</v>
      </c>
      <c r="X124" s="8">
        <f t="shared" si="37"/>
        <v>1.0519974820185816</v>
      </c>
      <c r="Y124" s="18">
        <v>1804.87</v>
      </c>
      <c r="Z124" s="8">
        <v>40</v>
      </c>
      <c r="AA124" s="7">
        <f t="shared" si="46"/>
        <v>68626.400000000009</v>
      </c>
      <c r="AB124" s="7">
        <f t="shared" si="47"/>
        <v>19301.174999999999</v>
      </c>
      <c r="AC124" s="7">
        <f t="shared" si="48"/>
        <v>19301.174999999999</v>
      </c>
      <c r="AD124" s="6">
        <v>0</v>
      </c>
      <c r="AE124" s="7">
        <f t="shared" si="49"/>
        <v>149262.42000000001</v>
      </c>
      <c r="AF124" s="7">
        <f t="shared" si="50"/>
        <v>102939.6</v>
      </c>
      <c r="AG124" s="9">
        <f t="shared" si="51"/>
        <v>2322804.6191200004</v>
      </c>
      <c r="AH124" s="10">
        <v>0</v>
      </c>
      <c r="AI124" s="10">
        <v>0</v>
      </c>
      <c r="AJ124" s="11">
        <f t="shared" si="52"/>
        <v>116140.23095600001</v>
      </c>
      <c r="AK124" s="10">
        <f t="shared" si="53"/>
        <v>686264</v>
      </c>
      <c r="AL124" s="12">
        <v>0</v>
      </c>
      <c r="AM124" s="10">
        <v>0</v>
      </c>
      <c r="AN124" s="12">
        <v>0</v>
      </c>
      <c r="AO124" s="8">
        <f t="shared" si="56"/>
        <v>3125208.860076</v>
      </c>
      <c r="AP124" s="11">
        <f t="shared" si="55"/>
        <v>1821.57820318478</v>
      </c>
      <c r="AS124" s="18">
        <v>1146260</v>
      </c>
      <c r="AT124" s="18">
        <v>51004345</v>
      </c>
      <c r="AU124" s="18">
        <v>-3125208.86</v>
      </c>
      <c r="AV124" s="76">
        <f t="shared" si="38"/>
        <v>7.6000113040208817E-5</v>
      </c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</row>
    <row r="125" spans="1:72" s="18" customFormat="1" ht="15" x14ac:dyDescent="0.25">
      <c r="A125" s="97">
        <v>45057</v>
      </c>
      <c r="B125" s="17" t="s">
        <v>415</v>
      </c>
      <c r="C125" s="5" t="s">
        <v>66</v>
      </c>
      <c r="D125" s="5">
        <v>124</v>
      </c>
      <c r="E125" s="4" t="s">
        <v>182</v>
      </c>
      <c r="F125" s="4" t="s">
        <v>45</v>
      </c>
      <c r="G125" s="220">
        <v>9800225762</v>
      </c>
      <c r="H125" s="5" t="s">
        <v>257</v>
      </c>
      <c r="I125" s="15">
        <v>45033</v>
      </c>
      <c r="J125" s="15" t="str">
        <f t="shared" si="35"/>
        <v>April</v>
      </c>
      <c r="K125" s="4"/>
      <c r="L125" s="5"/>
      <c r="M125" s="151">
        <v>3330024740</v>
      </c>
      <c r="N125" s="3">
        <v>44988</v>
      </c>
      <c r="O125" s="5">
        <v>1155.42</v>
      </c>
      <c r="P125" s="4" t="s">
        <v>54</v>
      </c>
      <c r="Q125" s="4">
        <v>965</v>
      </c>
      <c r="R125" s="7">
        <f t="shared" si="42"/>
        <v>1114980.3</v>
      </c>
      <c r="S125" s="7">
        <f t="shared" si="43"/>
        <v>156097.242</v>
      </c>
      <c r="T125" s="7">
        <f t="shared" si="44"/>
        <v>46829.172599999998</v>
      </c>
      <c r="U125" s="7">
        <f t="shared" si="45"/>
        <v>3121.9448400000001</v>
      </c>
      <c r="V125" s="4">
        <f t="shared" si="36"/>
        <v>0</v>
      </c>
      <c r="W125" s="8">
        <v>0</v>
      </c>
      <c r="X125" s="8">
        <f t="shared" si="37"/>
        <v>1.0519984075054958</v>
      </c>
      <c r="Y125" s="18">
        <v>1215.5</v>
      </c>
      <c r="Z125" s="8">
        <v>40</v>
      </c>
      <c r="AA125" s="7">
        <f t="shared" si="46"/>
        <v>46216.800000000003</v>
      </c>
      <c r="AB125" s="7">
        <f t="shared" si="47"/>
        <v>12998.475</v>
      </c>
      <c r="AC125" s="7">
        <f t="shared" si="48"/>
        <v>12998.475</v>
      </c>
      <c r="AD125" s="6">
        <v>0</v>
      </c>
      <c r="AE125" s="7">
        <f t="shared" si="49"/>
        <v>100521.54000000001</v>
      </c>
      <c r="AF125" s="7">
        <f t="shared" si="50"/>
        <v>69325.200000000012</v>
      </c>
      <c r="AG125" s="9">
        <f t="shared" si="51"/>
        <v>1564304.6494400003</v>
      </c>
      <c r="AH125" s="10">
        <v>0</v>
      </c>
      <c r="AI125" s="10">
        <v>0</v>
      </c>
      <c r="AJ125" s="11">
        <f t="shared" si="52"/>
        <v>78215.232472000003</v>
      </c>
      <c r="AK125" s="10">
        <f t="shared" si="53"/>
        <v>462168</v>
      </c>
      <c r="AL125" s="12">
        <v>0</v>
      </c>
      <c r="AM125" s="10">
        <v>0</v>
      </c>
      <c r="AN125" s="12">
        <v>0</v>
      </c>
      <c r="AO125" s="8">
        <f t="shared" si="56"/>
        <v>2104687.8919120003</v>
      </c>
      <c r="AP125" s="11">
        <f t="shared" si="55"/>
        <v>1821.5782069827424</v>
      </c>
      <c r="AS125" s="18">
        <v>1146260</v>
      </c>
      <c r="AT125" s="18">
        <v>51004347</v>
      </c>
      <c r="AU125" s="18">
        <v>-2104687.88</v>
      </c>
      <c r="AV125" s="76">
        <f t="shared" si="38"/>
        <v>1.1912000365555286E-2</v>
      </c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</row>
    <row r="126" spans="1:72" s="18" customFormat="1" ht="15" x14ac:dyDescent="0.25">
      <c r="A126" s="97">
        <v>45057</v>
      </c>
      <c r="B126" s="17" t="s">
        <v>415</v>
      </c>
      <c r="C126" s="5" t="s">
        <v>66</v>
      </c>
      <c r="D126" s="5">
        <v>125</v>
      </c>
      <c r="E126" s="4" t="s">
        <v>182</v>
      </c>
      <c r="F126" s="4" t="s">
        <v>45</v>
      </c>
      <c r="G126" s="220">
        <v>9800226686</v>
      </c>
      <c r="H126" s="5" t="s">
        <v>258</v>
      </c>
      <c r="I126" s="15">
        <v>45034</v>
      </c>
      <c r="J126" s="15" t="str">
        <f t="shared" si="35"/>
        <v>April</v>
      </c>
      <c r="K126" s="4"/>
      <c r="L126" s="5"/>
      <c r="M126" s="151">
        <v>3330024740</v>
      </c>
      <c r="N126" s="3">
        <v>44988</v>
      </c>
      <c r="O126" s="5">
        <v>638.35</v>
      </c>
      <c r="P126" s="4" t="s">
        <v>54</v>
      </c>
      <c r="Q126" s="4">
        <v>965</v>
      </c>
      <c r="R126" s="7">
        <f t="shared" si="42"/>
        <v>616007.75</v>
      </c>
      <c r="S126" s="7">
        <f t="shared" si="43"/>
        <v>86241.085000000006</v>
      </c>
      <c r="T126" s="7">
        <f t="shared" si="44"/>
        <v>25872.325500000003</v>
      </c>
      <c r="U126" s="7">
        <f t="shared" si="45"/>
        <v>1724.8217000000002</v>
      </c>
      <c r="V126" s="4">
        <f t="shared" si="36"/>
        <v>0</v>
      </c>
      <c r="W126" s="8">
        <v>0</v>
      </c>
      <c r="X126" s="8">
        <f t="shared" si="37"/>
        <v>1.0519934205373227</v>
      </c>
      <c r="Y126" s="18">
        <v>671.54</v>
      </c>
      <c r="Z126" s="8">
        <v>40</v>
      </c>
      <c r="AA126" s="7">
        <f t="shared" si="46"/>
        <v>25534</v>
      </c>
      <c r="AB126" s="7">
        <f t="shared" si="47"/>
        <v>7181.4375</v>
      </c>
      <c r="AC126" s="7">
        <f t="shared" si="48"/>
        <v>7181.4375</v>
      </c>
      <c r="AD126" s="6">
        <v>0</v>
      </c>
      <c r="AE126" s="7">
        <f t="shared" si="49"/>
        <v>55536.450000000004</v>
      </c>
      <c r="AF126" s="7">
        <f t="shared" si="50"/>
        <v>38301</v>
      </c>
      <c r="AG126" s="9">
        <f t="shared" si="51"/>
        <v>864251.84719999996</v>
      </c>
      <c r="AH126" s="10">
        <v>0</v>
      </c>
      <c r="AI126" s="10">
        <v>0</v>
      </c>
      <c r="AJ126" s="11">
        <f t="shared" si="52"/>
        <v>43212.592359999995</v>
      </c>
      <c r="AK126" s="10">
        <f t="shared" si="53"/>
        <v>255340</v>
      </c>
      <c r="AL126" s="12">
        <v>0</v>
      </c>
      <c r="AM126" s="10">
        <v>0</v>
      </c>
      <c r="AN126" s="12">
        <v>0</v>
      </c>
      <c r="AO126" s="8">
        <f t="shared" si="56"/>
        <v>1162804.4495599999</v>
      </c>
      <c r="AP126" s="11">
        <f t="shared" si="55"/>
        <v>1821.5782087569512</v>
      </c>
      <c r="AS126" s="18">
        <v>1146260</v>
      </c>
      <c r="AT126" s="18">
        <v>51004372</v>
      </c>
      <c r="AU126" s="18">
        <v>-1162804.45</v>
      </c>
      <c r="AV126" s="76">
        <f t="shared" si="38"/>
        <v>-4.4000009074807167E-4</v>
      </c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</row>
    <row r="127" spans="1:72" s="18" customFormat="1" ht="15" x14ac:dyDescent="0.25">
      <c r="A127" s="97">
        <v>45057</v>
      </c>
      <c r="B127" s="17" t="s">
        <v>415</v>
      </c>
      <c r="C127" s="5" t="s">
        <v>66</v>
      </c>
      <c r="D127" s="5">
        <v>126</v>
      </c>
      <c r="E127" s="4" t="s">
        <v>182</v>
      </c>
      <c r="F127" s="4" t="s">
        <v>45</v>
      </c>
      <c r="G127" s="220">
        <v>9800227227</v>
      </c>
      <c r="H127" s="5" t="s">
        <v>259</v>
      </c>
      <c r="I127" s="15">
        <v>45035</v>
      </c>
      <c r="J127" s="15" t="str">
        <f t="shared" si="35"/>
        <v>April</v>
      </c>
      <c r="K127" s="4"/>
      <c r="L127" s="5"/>
      <c r="M127" s="151">
        <v>3330024740</v>
      </c>
      <c r="N127" s="3">
        <v>44988</v>
      </c>
      <c r="O127" s="5">
        <v>22.15</v>
      </c>
      <c r="P127" s="4" t="s">
        <v>54</v>
      </c>
      <c r="Q127" s="4">
        <v>965</v>
      </c>
      <c r="R127" s="7">
        <f t="shared" si="42"/>
        <v>21374.75</v>
      </c>
      <c r="S127" s="7">
        <f t="shared" si="43"/>
        <v>2992.4649999999997</v>
      </c>
      <c r="T127" s="7">
        <f t="shared" si="44"/>
        <v>897.73950000000002</v>
      </c>
      <c r="U127" s="7">
        <f t="shared" si="45"/>
        <v>59.849299999999992</v>
      </c>
      <c r="V127" s="4">
        <f t="shared" si="36"/>
        <v>0</v>
      </c>
      <c r="W127" s="8">
        <v>0</v>
      </c>
      <c r="X127" s="8">
        <f t="shared" si="37"/>
        <v>1.051918735891648</v>
      </c>
      <c r="Y127" s="18">
        <v>23.3</v>
      </c>
      <c r="Z127" s="8">
        <v>40</v>
      </c>
      <c r="AA127" s="7">
        <f t="shared" si="46"/>
        <v>886</v>
      </c>
      <c r="AB127" s="7">
        <f t="shared" si="47"/>
        <v>249.18749999999997</v>
      </c>
      <c r="AC127" s="7">
        <f t="shared" si="48"/>
        <v>249.18749999999997</v>
      </c>
      <c r="AD127" s="6">
        <v>0</v>
      </c>
      <c r="AE127" s="7">
        <f t="shared" si="49"/>
        <v>1927.05</v>
      </c>
      <c r="AF127" s="7">
        <f t="shared" si="50"/>
        <v>1329</v>
      </c>
      <c r="AG127" s="9">
        <f t="shared" si="51"/>
        <v>29988.5288</v>
      </c>
      <c r="AH127" s="10">
        <v>0</v>
      </c>
      <c r="AI127" s="10">
        <v>0</v>
      </c>
      <c r="AJ127" s="11">
        <f t="shared" si="52"/>
        <v>1499.42644</v>
      </c>
      <c r="AK127" s="10">
        <f t="shared" si="53"/>
        <v>8860</v>
      </c>
      <c r="AL127" s="12">
        <v>0</v>
      </c>
      <c r="AM127" s="10">
        <v>0</v>
      </c>
      <c r="AN127" s="12">
        <v>0</v>
      </c>
      <c r="AO127" s="8">
        <f t="shared" si="56"/>
        <v>40347.965239999998</v>
      </c>
      <c r="AP127" s="11">
        <f t="shared" si="55"/>
        <v>1821.5785661399548</v>
      </c>
      <c r="AS127" s="18">
        <v>1146260</v>
      </c>
      <c r="AT127" s="18">
        <v>51004375</v>
      </c>
      <c r="AU127" s="18">
        <v>-40347.97</v>
      </c>
      <c r="AV127" s="76">
        <f t="shared" si="38"/>
        <v>-4.7600000034435652E-3</v>
      </c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</row>
    <row r="128" spans="1:72" s="18" customFormat="1" ht="15" x14ac:dyDescent="0.25">
      <c r="A128" s="97">
        <v>45057</v>
      </c>
      <c r="B128" s="17" t="s">
        <v>415</v>
      </c>
      <c r="C128" s="5" t="s">
        <v>66</v>
      </c>
      <c r="D128" s="5">
        <v>127</v>
      </c>
      <c r="E128" s="4" t="s">
        <v>182</v>
      </c>
      <c r="F128" s="4" t="s">
        <v>45</v>
      </c>
      <c r="G128" s="220">
        <v>9800219382</v>
      </c>
      <c r="H128" s="5" t="s">
        <v>260</v>
      </c>
      <c r="I128" s="15">
        <v>45017</v>
      </c>
      <c r="J128" s="15" t="str">
        <f t="shared" si="35"/>
        <v>April</v>
      </c>
      <c r="K128" s="4"/>
      <c r="L128" s="5"/>
      <c r="M128" s="151">
        <v>3330024174</v>
      </c>
      <c r="N128" s="3">
        <v>44984</v>
      </c>
      <c r="O128" s="5">
        <v>1960</v>
      </c>
      <c r="P128" s="4" t="s">
        <v>54</v>
      </c>
      <c r="Q128" s="4">
        <v>965</v>
      </c>
      <c r="R128" s="7">
        <f t="shared" si="42"/>
        <v>1891400</v>
      </c>
      <c r="S128" s="7">
        <f t="shared" si="43"/>
        <v>264796</v>
      </c>
      <c r="T128" s="7">
        <f t="shared" si="44"/>
        <v>79438.8</v>
      </c>
      <c r="U128" s="7">
        <f t="shared" si="45"/>
        <v>5295.92</v>
      </c>
      <c r="V128" s="4">
        <f t="shared" si="36"/>
        <v>0</v>
      </c>
      <c r="W128" s="8">
        <v>0</v>
      </c>
      <c r="X128" s="8">
        <f t="shared" si="37"/>
        <v>1.052</v>
      </c>
      <c r="Y128" s="18">
        <v>2061.92</v>
      </c>
      <c r="Z128" s="8">
        <v>40</v>
      </c>
      <c r="AA128" s="7">
        <f t="shared" si="46"/>
        <v>78400</v>
      </c>
      <c r="AB128" s="7">
        <f t="shared" si="47"/>
        <v>22050</v>
      </c>
      <c r="AC128" s="7">
        <f t="shared" si="48"/>
        <v>22050</v>
      </c>
      <c r="AD128" s="6">
        <v>0</v>
      </c>
      <c r="AE128" s="7">
        <f t="shared" si="49"/>
        <v>170520</v>
      </c>
      <c r="AF128" s="7">
        <f t="shared" si="50"/>
        <v>117600</v>
      </c>
      <c r="AG128" s="9">
        <f t="shared" si="51"/>
        <v>2653612.6399999997</v>
      </c>
      <c r="AH128" s="10">
        <v>0</v>
      </c>
      <c r="AI128" s="10">
        <v>0</v>
      </c>
      <c r="AJ128" s="11">
        <f t="shared" si="52"/>
        <v>132680.63199999998</v>
      </c>
      <c r="AK128" s="10">
        <f t="shared" si="53"/>
        <v>784000</v>
      </c>
      <c r="AL128" s="12">
        <v>0</v>
      </c>
      <c r="AM128" s="10">
        <v>0</v>
      </c>
      <c r="AN128" s="12">
        <v>0</v>
      </c>
      <c r="AO128" s="8">
        <f t="shared" si="56"/>
        <v>3570293.2819999997</v>
      </c>
      <c r="AP128" s="11">
        <f t="shared" si="55"/>
        <v>1821.5782051020406</v>
      </c>
      <c r="AS128" s="18">
        <v>1146260</v>
      </c>
      <c r="AT128" s="18">
        <v>51004390</v>
      </c>
      <c r="AU128" s="18">
        <v>-3570293.27</v>
      </c>
      <c r="AV128" s="76">
        <f t="shared" si="38"/>
        <v>1.1999999638646841E-2</v>
      </c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</row>
    <row r="129" spans="1:72" s="18" customFormat="1" ht="15" x14ac:dyDescent="0.25">
      <c r="A129" s="97">
        <v>45057</v>
      </c>
      <c r="B129" s="17" t="s">
        <v>415</v>
      </c>
      <c r="C129" s="5" t="s">
        <v>66</v>
      </c>
      <c r="D129" s="5">
        <v>128</v>
      </c>
      <c r="E129" s="4" t="s">
        <v>182</v>
      </c>
      <c r="F129" s="4" t="s">
        <v>45</v>
      </c>
      <c r="G129" s="220">
        <v>9800219383</v>
      </c>
      <c r="H129" s="5" t="s">
        <v>261</v>
      </c>
      <c r="I129" s="15">
        <v>45018</v>
      </c>
      <c r="J129" s="15" t="str">
        <f t="shared" si="35"/>
        <v>April</v>
      </c>
      <c r="K129" s="4"/>
      <c r="L129" s="5"/>
      <c r="M129" s="151">
        <v>3330024174</v>
      </c>
      <c r="N129" s="3">
        <v>44984</v>
      </c>
      <c r="O129" s="5">
        <v>1885.12</v>
      </c>
      <c r="P129" s="4" t="s">
        <v>54</v>
      </c>
      <c r="Q129" s="4">
        <v>965</v>
      </c>
      <c r="R129" s="7">
        <f t="shared" si="42"/>
        <v>1819140.7999999998</v>
      </c>
      <c r="S129" s="7">
        <f t="shared" si="43"/>
        <v>254679.71199999997</v>
      </c>
      <c r="T129" s="7">
        <f t="shared" si="44"/>
        <v>76403.9136</v>
      </c>
      <c r="U129" s="7">
        <f t="shared" si="45"/>
        <v>5093.5942399999994</v>
      </c>
      <c r="V129" s="4">
        <f t="shared" si="36"/>
        <v>0</v>
      </c>
      <c r="W129" s="8">
        <v>0</v>
      </c>
      <c r="X129" s="8">
        <f t="shared" si="37"/>
        <v>1.0520019945679853</v>
      </c>
      <c r="Y129" s="18">
        <v>1983.15</v>
      </c>
      <c r="Z129" s="8">
        <v>40</v>
      </c>
      <c r="AA129" s="7">
        <f t="shared" si="46"/>
        <v>75404.799999999988</v>
      </c>
      <c r="AB129" s="7">
        <f t="shared" si="47"/>
        <v>21207.599999999999</v>
      </c>
      <c r="AC129" s="7">
        <f t="shared" si="48"/>
        <v>21207.599999999999</v>
      </c>
      <c r="AD129" s="6">
        <v>0</v>
      </c>
      <c r="AE129" s="7">
        <f t="shared" si="49"/>
        <v>164005.44</v>
      </c>
      <c r="AF129" s="7">
        <f t="shared" si="50"/>
        <v>113107.2</v>
      </c>
      <c r="AG129" s="9">
        <f t="shared" si="51"/>
        <v>2552233.8098399998</v>
      </c>
      <c r="AH129" s="10">
        <v>0</v>
      </c>
      <c r="AI129" s="10">
        <v>0</v>
      </c>
      <c r="AJ129" s="11">
        <f t="shared" si="52"/>
        <v>127611.69049199998</v>
      </c>
      <c r="AK129" s="10">
        <f t="shared" si="53"/>
        <v>754048</v>
      </c>
      <c r="AL129" s="12">
        <v>0</v>
      </c>
      <c r="AM129" s="10">
        <v>0</v>
      </c>
      <c r="AN129" s="12">
        <v>0</v>
      </c>
      <c r="AO129" s="8">
        <f t="shared" si="56"/>
        <v>3433893.5103319995</v>
      </c>
      <c r="AP129" s="11">
        <f t="shared" si="55"/>
        <v>1821.5782073989983</v>
      </c>
      <c r="AS129" s="18">
        <v>1146260</v>
      </c>
      <c r="AT129" s="18">
        <v>51004396</v>
      </c>
      <c r="AU129" s="18">
        <v>-3433893.49</v>
      </c>
      <c r="AV129" s="76">
        <f t="shared" si="38"/>
        <v>2.0331999287009239E-2</v>
      </c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</row>
    <row r="130" spans="1:72" s="18" customFormat="1" ht="15" x14ac:dyDescent="0.25">
      <c r="A130" s="97">
        <v>45057</v>
      </c>
      <c r="B130" s="17" t="s">
        <v>415</v>
      </c>
      <c r="C130" s="5" t="s">
        <v>66</v>
      </c>
      <c r="D130" s="5">
        <v>129</v>
      </c>
      <c r="E130" s="4" t="s">
        <v>182</v>
      </c>
      <c r="F130" s="4" t="s">
        <v>45</v>
      </c>
      <c r="G130" s="220">
        <v>9800219384</v>
      </c>
      <c r="H130" s="5" t="s">
        <v>262</v>
      </c>
      <c r="I130" s="15">
        <v>45019</v>
      </c>
      <c r="J130" s="15" t="str">
        <f t="shared" si="35"/>
        <v>April</v>
      </c>
      <c r="K130" s="4"/>
      <c r="L130" s="5"/>
      <c r="M130" s="151">
        <v>3330024174</v>
      </c>
      <c r="N130" s="3">
        <v>44984</v>
      </c>
      <c r="O130" s="5">
        <v>1739.89</v>
      </c>
      <c r="P130" s="4" t="s">
        <v>54</v>
      </c>
      <c r="Q130" s="4">
        <v>965</v>
      </c>
      <c r="R130" s="7">
        <f t="shared" si="42"/>
        <v>1678993.85</v>
      </c>
      <c r="S130" s="7">
        <f t="shared" si="43"/>
        <v>235059.139</v>
      </c>
      <c r="T130" s="7">
        <f t="shared" si="44"/>
        <v>70517.741699999999</v>
      </c>
      <c r="U130" s="7">
        <f t="shared" si="45"/>
        <v>4701.1827800000001</v>
      </c>
      <c r="V130" s="4">
        <f t="shared" si="36"/>
        <v>0</v>
      </c>
      <c r="W130" s="8">
        <v>0</v>
      </c>
      <c r="X130" s="8">
        <f t="shared" si="37"/>
        <v>1.0519975400743724</v>
      </c>
      <c r="Y130" s="18">
        <v>1830.36</v>
      </c>
      <c r="Z130" s="8">
        <v>40</v>
      </c>
      <c r="AA130" s="7">
        <f t="shared" si="46"/>
        <v>69595.600000000006</v>
      </c>
      <c r="AB130" s="7">
        <f t="shared" si="47"/>
        <v>19573.762500000001</v>
      </c>
      <c r="AC130" s="7">
        <f t="shared" si="48"/>
        <v>19573.762500000001</v>
      </c>
      <c r="AD130" s="6">
        <v>0</v>
      </c>
      <c r="AE130" s="7">
        <f t="shared" si="49"/>
        <v>151370.43000000002</v>
      </c>
      <c r="AF130" s="7">
        <f t="shared" si="50"/>
        <v>104393.40000000001</v>
      </c>
      <c r="AG130" s="9">
        <f t="shared" si="51"/>
        <v>2355609.22848</v>
      </c>
      <c r="AH130" s="10">
        <v>0</v>
      </c>
      <c r="AI130" s="10">
        <v>0</v>
      </c>
      <c r="AJ130" s="11">
        <f t="shared" si="52"/>
        <v>117780.46142400001</v>
      </c>
      <c r="AK130" s="10">
        <f t="shared" si="53"/>
        <v>695956</v>
      </c>
      <c r="AL130" s="12">
        <v>0</v>
      </c>
      <c r="AM130" s="10">
        <v>0</v>
      </c>
      <c r="AN130" s="12">
        <v>0</v>
      </c>
      <c r="AO130" s="8">
        <f t="shared" si="56"/>
        <v>3169345.6999039999</v>
      </c>
      <c r="AP130" s="11">
        <f t="shared" si="55"/>
        <v>1821.5782031645676</v>
      </c>
      <c r="AS130" s="18">
        <v>1146260</v>
      </c>
      <c r="AT130" s="18">
        <v>51004401</v>
      </c>
      <c r="AU130" s="18">
        <v>-3169345.68</v>
      </c>
      <c r="AV130" s="76">
        <f t="shared" si="38"/>
        <v>1.9903999753296375E-2</v>
      </c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</row>
    <row r="131" spans="1:72" s="18" customFormat="1" ht="15" x14ac:dyDescent="0.25">
      <c r="A131" s="97">
        <v>45057</v>
      </c>
      <c r="B131" s="17" t="s">
        <v>415</v>
      </c>
      <c r="C131" s="5" t="s">
        <v>66</v>
      </c>
      <c r="D131" s="5">
        <v>130</v>
      </c>
      <c r="E131" s="4" t="s">
        <v>182</v>
      </c>
      <c r="F131" s="4" t="s">
        <v>45</v>
      </c>
      <c r="G131" s="220">
        <v>9800219668</v>
      </c>
      <c r="H131" s="5" t="s">
        <v>263</v>
      </c>
      <c r="I131" s="15">
        <v>45020</v>
      </c>
      <c r="J131" s="15" t="str">
        <f t="shared" ref="J131:J194" si="57">TEXT(I131,"mmmm")</f>
        <v>April</v>
      </c>
      <c r="K131" s="4"/>
      <c r="L131" s="5"/>
      <c r="M131" s="151">
        <v>3330024174</v>
      </c>
      <c r="N131" s="3">
        <v>44984</v>
      </c>
      <c r="O131" s="5">
        <v>1558.29</v>
      </c>
      <c r="P131" s="4" t="s">
        <v>54</v>
      </c>
      <c r="Q131" s="4">
        <v>965</v>
      </c>
      <c r="R131" s="7">
        <f t="shared" si="42"/>
        <v>1503749.8499999999</v>
      </c>
      <c r="S131" s="7">
        <f t="shared" si="43"/>
        <v>210524.97899999999</v>
      </c>
      <c r="T131" s="7">
        <f t="shared" si="44"/>
        <v>63157.493699999999</v>
      </c>
      <c r="U131" s="7">
        <f t="shared" si="45"/>
        <v>4210.4995799999997</v>
      </c>
      <c r="V131" s="4">
        <f t="shared" ref="V131:V176" si="58">W131/O131</f>
        <v>0</v>
      </c>
      <c r="W131" s="8">
        <v>0</v>
      </c>
      <c r="X131" s="8">
        <f t="shared" ref="X131:X176" si="59">+Y131/O131</f>
        <v>1.0519993069325992</v>
      </c>
      <c r="Y131" s="18">
        <v>1639.32</v>
      </c>
      <c r="Z131" s="8">
        <v>40</v>
      </c>
      <c r="AA131" s="7">
        <f t="shared" si="46"/>
        <v>62331.6</v>
      </c>
      <c r="AB131" s="7">
        <f t="shared" si="47"/>
        <v>17530.762500000001</v>
      </c>
      <c r="AC131" s="7">
        <f t="shared" si="48"/>
        <v>17530.762500000001</v>
      </c>
      <c r="AD131" s="6">
        <v>0</v>
      </c>
      <c r="AE131" s="7">
        <f t="shared" si="49"/>
        <v>135571.23000000001</v>
      </c>
      <c r="AF131" s="7">
        <f t="shared" si="50"/>
        <v>93497.4</v>
      </c>
      <c r="AG131" s="9">
        <f t="shared" si="51"/>
        <v>2109743.8972800002</v>
      </c>
      <c r="AH131" s="10">
        <v>0</v>
      </c>
      <c r="AI131" s="10">
        <v>0</v>
      </c>
      <c r="AJ131" s="11">
        <f t="shared" si="52"/>
        <v>105487.194864</v>
      </c>
      <c r="AK131" s="10">
        <f t="shared" si="53"/>
        <v>623316</v>
      </c>
      <c r="AL131" s="12">
        <v>0</v>
      </c>
      <c r="AM131" s="10">
        <v>0</v>
      </c>
      <c r="AN131" s="12">
        <v>0</v>
      </c>
      <c r="AO131" s="8">
        <f t="shared" si="56"/>
        <v>2838547.1021440001</v>
      </c>
      <c r="AP131" s="11">
        <f t="shared" si="55"/>
        <v>1821.57820568957</v>
      </c>
      <c r="AS131" s="18">
        <v>1146260</v>
      </c>
      <c r="AT131" s="18">
        <v>51004410</v>
      </c>
      <c r="AU131" s="18">
        <v>-2838547.08</v>
      </c>
      <c r="AV131" s="76">
        <f t="shared" ref="AV131:AV194" si="60">+AO131+AU131</f>
        <v>2.2144000045955181E-2</v>
      </c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</row>
    <row r="132" spans="1:72" s="18" customFormat="1" ht="15" x14ac:dyDescent="0.25">
      <c r="A132" s="97">
        <v>45057</v>
      </c>
      <c r="B132" s="17" t="s">
        <v>415</v>
      </c>
      <c r="C132" s="5" t="s">
        <v>66</v>
      </c>
      <c r="D132" s="5">
        <v>131</v>
      </c>
      <c r="E132" s="4" t="s">
        <v>182</v>
      </c>
      <c r="F132" s="4" t="s">
        <v>45</v>
      </c>
      <c r="G132" s="220">
        <v>9800219669</v>
      </c>
      <c r="H132" s="5" t="s">
        <v>264</v>
      </c>
      <c r="I132" s="15">
        <v>45021</v>
      </c>
      <c r="J132" s="15" t="str">
        <f t="shared" si="57"/>
        <v>April</v>
      </c>
      <c r="K132" s="4"/>
      <c r="L132" s="5"/>
      <c r="M132" s="151">
        <v>3330024174</v>
      </c>
      <c r="N132" s="3">
        <v>44984</v>
      </c>
      <c r="O132" s="5">
        <v>1452.51</v>
      </c>
      <c r="P132" s="4" t="s">
        <v>54</v>
      </c>
      <c r="Q132" s="4">
        <v>965</v>
      </c>
      <c r="R132" s="7">
        <f t="shared" si="42"/>
        <v>1401672.15</v>
      </c>
      <c r="S132" s="7">
        <f t="shared" si="43"/>
        <v>196234.101</v>
      </c>
      <c r="T132" s="7">
        <f t="shared" si="44"/>
        <v>58870.230300000003</v>
      </c>
      <c r="U132" s="7">
        <f t="shared" si="45"/>
        <v>3924.6820199999997</v>
      </c>
      <c r="V132" s="4">
        <f t="shared" si="58"/>
        <v>0</v>
      </c>
      <c r="W132" s="8">
        <v>0</v>
      </c>
      <c r="X132" s="8">
        <f t="shared" si="59"/>
        <v>1.0519996419990223</v>
      </c>
      <c r="Y132" s="18">
        <v>1528.04</v>
      </c>
      <c r="Z132" s="8">
        <v>40</v>
      </c>
      <c r="AA132" s="7">
        <f t="shared" si="46"/>
        <v>58100.4</v>
      </c>
      <c r="AB132" s="7">
        <f t="shared" si="47"/>
        <v>16340.737499999999</v>
      </c>
      <c r="AC132" s="7">
        <f t="shared" si="48"/>
        <v>16340.737499999999</v>
      </c>
      <c r="AD132" s="6">
        <v>0</v>
      </c>
      <c r="AE132" s="7">
        <f t="shared" si="49"/>
        <v>126368.37</v>
      </c>
      <c r="AF132" s="7">
        <f t="shared" si="50"/>
        <v>87150.6</v>
      </c>
      <c r="AG132" s="9">
        <f t="shared" si="51"/>
        <v>1966530.0483200001</v>
      </c>
      <c r="AH132" s="10">
        <v>0</v>
      </c>
      <c r="AI132" s="10">
        <v>0</v>
      </c>
      <c r="AJ132" s="11">
        <f t="shared" si="52"/>
        <v>98326.502415999988</v>
      </c>
      <c r="AK132" s="10">
        <f t="shared" si="53"/>
        <v>581004</v>
      </c>
      <c r="AL132" s="12">
        <v>0</v>
      </c>
      <c r="AM132" s="10">
        <v>0</v>
      </c>
      <c r="AN132" s="12">
        <v>0</v>
      </c>
      <c r="AO132" s="8">
        <f t="shared" si="56"/>
        <v>2645860.5607359996</v>
      </c>
      <c r="AP132" s="11">
        <f t="shared" si="55"/>
        <v>1821.5782065087328</v>
      </c>
      <c r="AS132" s="18">
        <v>1146260</v>
      </c>
      <c r="AT132" s="18">
        <v>51004412</v>
      </c>
      <c r="AU132" s="18">
        <v>-2645860.5499999998</v>
      </c>
      <c r="AV132" s="76">
        <f t="shared" si="60"/>
        <v>1.0735999792814255E-2</v>
      </c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</row>
    <row r="133" spans="1:72" s="18" customFormat="1" ht="15" x14ac:dyDescent="0.25">
      <c r="A133" s="97">
        <v>45057</v>
      </c>
      <c r="B133" s="17" t="s">
        <v>415</v>
      </c>
      <c r="C133" s="5" t="s">
        <v>66</v>
      </c>
      <c r="D133" s="5">
        <v>132</v>
      </c>
      <c r="E133" s="4" t="s">
        <v>182</v>
      </c>
      <c r="F133" s="4" t="s">
        <v>45</v>
      </c>
      <c r="G133" s="220">
        <v>9800219670</v>
      </c>
      <c r="H133" s="5" t="s">
        <v>265</v>
      </c>
      <c r="I133" s="15">
        <v>45022</v>
      </c>
      <c r="J133" s="15" t="str">
        <f t="shared" si="57"/>
        <v>April</v>
      </c>
      <c r="K133" s="4"/>
      <c r="L133" s="5"/>
      <c r="M133" s="151">
        <v>3330024174</v>
      </c>
      <c r="N133" s="3">
        <v>44984</v>
      </c>
      <c r="O133" s="5">
        <v>107.52</v>
      </c>
      <c r="P133" s="4" t="s">
        <v>54</v>
      </c>
      <c r="Q133" s="4">
        <v>965</v>
      </c>
      <c r="R133" s="7">
        <f t="shared" si="42"/>
        <v>103756.8</v>
      </c>
      <c r="S133" s="7">
        <f t="shared" si="43"/>
        <v>14525.951999999999</v>
      </c>
      <c r="T133" s="7">
        <f t="shared" si="44"/>
        <v>4357.7856000000002</v>
      </c>
      <c r="U133" s="7">
        <f t="shared" si="45"/>
        <v>290.51903999999996</v>
      </c>
      <c r="V133" s="4">
        <f t="shared" si="58"/>
        <v>0</v>
      </c>
      <c r="W133" s="8">
        <v>0</v>
      </c>
      <c r="X133" s="8">
        <f t="shared" si="59"/>
        <v>1.0519903273809523</v>
      </c>
      <c r="Y133" s="18">
        <v>113.11</v>
      </c>
      <c r="Z133" s="8">
        <v>40</v>
      </c>
      <c r="AA133" s="7">
        <f t="shared" si="46"/>
        <v>4300.8</v>
      </c>
      <c r="AB133" s="7">
        <f t="shared" si="47"/>
        <v>1209.5999999999999</v>
      </c>
      <c r="AC133" s="7">
        <f t="shared" si="48"/>
        <v>1209.5999999999999</v>
      </c>
      <c r="AD133" s="6">
        <v>0</v>
      </c>
      <c r="AE133" s="7">
        <f t="shared" si="49"/>
        <v>9354.24</v>
      </c>
      <c r="AF133" s="7">
        <f t="shared" si="50"/>
        <v>6451.2</v>
      </c>
      <c r="AG133" s="9">
        <f t="shared" si="51"/>
        <v>145569.60664000004</v>
      </c>
      <c r="AH133" s="10">
        <v>0</v>
      </c>
      <c r="AI133" s="10">
        <v>0</v>
      </c>
      <c r="AJ133" s="11">
        <f t="shared" si="52"/>
        <v>7278.4803320000019</v>
      </c>
      <c r="AK133" s="10">
        <f t="shared" si="53"/>
        <v>43008</v>
      </c>
      <c r="AL133" s="12">
        <v>0</v>
      </c>
      <c r="AM133" s="10">
        <v>0</v>
      </c>
      <c r="AN133" s="12">
        <v>0</v>
      </c>
      <c r="AO133" s="8">
        <f t="shared" si="56"/>
        <v>195856.09697200006</v>
      </c>
      <c r="AP133" s="11">
        <f t="shared" si="55"/>
        <v>1821.5782828497029</v>
      </c>
      <c r="AS133" s="18">
        <v>1146260</v>
      </c>
      <c r="AT133" s="18">
        <v>51004414</v>
      </c>
      <c r="AU133" s="18">
        <v>-195856.09</v>
      </c>
      <c r="AV133" s="76">
        <f t="shared" si="60"/>
        <v>6.9720000610686839E-3</v>
      </c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</row>
    <row r="134" spans="1:72" s="18" customFormat="1" ht="15" x14ac:dyDescent="0.25">
      <c r="A134" s="97">
        <v>45057</v>
      </c>
      <c r="B134" s="17" t="s">
        <v>415</v>
      </c>
      <c r="C134" s="5" t="s">
        <v>66</v>
      </c>
      <c r="D134" s="5">
        <v>133</v>
      </c>
      <c r="E134" s="4" t="s">
        <v>182</v>
      </c>
      <c r="F134" s="4" t="s">
        <v>45</v>
      </c>
      <c r="G134" s="220">
        <v>9800220567</v>
      </c>
      <c r="H134" s="5" t="s">
        <v>266</v>
      </c>
      <c r="I134" s="15">
        <v>45023</v>
      </c>
      <c r="J134" s="15" t="str">
        <f t="shared" si="57"/>
        <v>April</v>
      </c>
      <c r="K134" s="4"/>
      <c r="L134" s="5"/>
      <c r="M134" s="151">
        <v>3330024174</v>
      </c>
      <c r="N134" s="3">
        <v>44984</v>
      </c>
      <c r="O134" s="5">
        <v>29.58</v>
      </c>
      <c r="P134" s="4" t="s">
        <v>54</v>
      </c>
      <c r="Q134" s="4">
        <v>965</v>
      </c>
      <c r="R134" s="7">
        <f t="shared" si="42"/>
        <v>28544.699999999997</v>
      </c>
      <c r="S134" s="7">
        <f t="shared" si="43"/>
        <v>3996.2579999999998</v>
      </c>
      <c r="T134" s="7">
        <f t="shared" si="44"/>
        <v>1198.8773999999999</v>
      </c>
      <c r="U134" s="7">
        <f t="shared" si="45"/>
        <v>79.925159999999991</v>
      </c>
      <c r="V134" s="4">
        <f t="shared" si="58"/>
        <v>0</v>
      </c>
      <c r="W134" s="8">
        <v>0</v>
      </c>
      <c r="X134" s="8">
        <f t="shared" si="59"/>
        <v>1.0520622041920218</v>
      </c>
      <c r="Y134" s="18">
        <v>31.12</v>
      </c>
      <c r="Z134" s="8">
        <v>40</v>
      </c>
      <c r="AA134" s="7">
        <f t="shared" si="46"/>
        <v>1183.1999999999998</v>
      </c>
      <c r="AB134" s="7">
        <f t="shared" si="47"/>
        <v>332.77499999999998</v>
      </c>
      <c r="AC134" s="7">
        <f t="shared" si="48"/>
        <v>332.77499999999998</v>
      </c>
      <c r="AD134" s="6">
        <v>0</v>
      </c>
      <c r="AE134" s="7">
        <f t="shared" si="49"/>
        <v>2573.46</v>
      </c>
      <c r="AF134" s="7">
        <f t="shared" si="50"/>
        <v>1774.8</v>
      </c>
      <c r="AG134" s="9">
        <f t="shared" si="51"/>
        <v>40047.89056</v>
      </c>
      <c r="AH134" s="10">
        <v>0</v>
      </c>
      <c r="AI134" s="10">
        <v>0</v>
      </c>
      <c r="AJ134" s="11">
        <f t="shared" si="52"/>
        <v>2002.394528</v>
      </c>
      <c r="AK134" s="10">
        <f t="shared" si="53"/>
        <v>11832</v>
      </c>
      <c r="AL134" s="12">
        <v>0</v>
      </c>
      <c r="AM134" s="10">
        <v>0</v>
      </c>
      <c r="AN134" s="12">
        <v>0</v>
      </c>
      <c r="AO134" s="8">
        <f t="shared" si="56"/>
        <v>53882.295087999999</v>
      </c>
      <c r="AP134" s="11">
        <f t="shared" si="55"/>
        <v>1821.5786033806626</v>
      </c>
      <c r="AS134" s="18">
        <v>1146260</v>
      </c>
      <c r="AT134" s="18">
        <v>51004591</v>
      </c>
      <c r="AU134" s="18">
        <v>-53882.31</v>
      </c>
      <c r="AV134" s="76">
        <f t="shared" si="60"/>
        <v>-1.4911999998730607E-2</v>
      </c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</row>
    <row r="135" spans="1:72" s="18" customFormat="1" ht="15" x14ac:dyDescent="0.25">
      <c r="A135" s="97">
        <v>45057</v>
      </c>
      <c r="B135" s="17" t="s">
        <v>415</v>
      </c>
      <c r="C135" s="5" t="s">
        <v>66</v>
      </c>
      <c r="D135" s="5">
        <v>134</v>
      </c>
      <c r="E135" s="4" t="s">
        <v>182</v>
      </c>
      <c r="F135" s="4" t="s">
        <v>45</v>
      </c>
      <c r="G135" s="220">
        <v>9800219381</v>
      </c>
      <c r="H135" s="5" t="s">
        <v>267</v>
      </c>
      <c r="I135" s="15">
        <v>45017</v>
      </c>
      <c r="J135" s="15" t="str">
        <f t="shared" si="57"/>
        <v>April</v>
      </c>
      <c r="K135" s="4"/>
      <c r="L135" s="5"/>
      <c r="M135" s="151">
        <v>3330024173</v>
      </c>
      <c r="N135" s="3">
        <v>44984</v>
      </c>
      <c r="O135" s="5">
        <v>27.35</v>
      </c>
      <c r="P135" s="4" t="s">
        <v>54</v>
      </c>
      <c r="Q135" s="4">
        <v>965</v>
      </c>
      <c r="R135" s="7">
        <f t="shared" si="42"/>
        <v>26392.75</v>
      </c>
      <c r="S135" s="7">
        <f t="shared" si="43"/>
        <v>3694.9850000000001</v>
      </c>
      <c r="T135" s="7">
        <f t="shared" si="44"/>
        <v>1108.4955</v>
      </c>
      <c r="U135" s="7">
        <f t="shared" si="45"/>
        <v>73.899699999999996</v>
      </c>
      <c r="V135" s="4">
        <f t="shared" si="58"/>
        <v>0</v>
      </c>
      <c r="W135" s="8">
        <v>0</v>
      </c>
      <c r="X135" s="8">
        <f t="shared" si="59"/>
        <v>1.0519195612431445</v>
      </c>
      <c r="Y135" s="18">
        <v>28.77</v>
      </c>
      <c r="Z135" s="8">
        <v>40</v>
      </c>
      <c r="AA135" s="7">
        <f t="shared" si="46"/>
        <v>1094</v>
      </c>
      <c r="AB135" s="7">
        <f t="shared" si="47"/>
        <v>307.6875</v>
      </c>
      <c r="AC135" s="7">
        <f t="shared" si="48"/>
        <v>307.6875</v>
      </c>
      <c r="AD135" s="6">
        <v>0</v>
      </c>
      <c r="AE135" s="7">
        <f t="shared" si="49"/>
        <v>2379.4500000000003</v>
      </c>
      <c r="AF135" s="7">
        <f t="shared" si="50"/>
        <v>1641</v>
      </c>
      <c r="AG135" s="9">
        <f t="shared" si="51"/>
        <v>37028.725200000001</v>
      </c>
      <c r="AH135" s="10">
        <v>0</v>
      </c>
      <c r="AI135" s="10">
        <v>0</v>
      </c>
      <c r="AJ135" s="11">
        <f t="shared" si="52"/>
        <v>1851.4362599999999</v>
      </c>
      <c r="AK135" s="10">
        <f t="shared" si="53"/>
        <v>10940</v>
      </c>
      <c r="AL135" s="12">
        <v>0</v>
      </c>
      <c r="AM135" s="10">
        <v>0</v>
      </c>
      <c r="AN135" s="12">
        <v>0</v>
      </c>
      <c r="AO135" s="8">
        <f t="shared" si="56"/>
        <v>49820.171460000005</v>
      </c>
      <c r="AP135" s="11">
        <f t="shared" si="55"/>
        <v>1821.5784811700184</v>
      </c>
      <c r="AS135" s="18">
        <v>1146260</v>
      </c>
      <c r="AT135" s="18">
        <v>51004387</v>
      </c>
      <c r="AU135" s="18">
        <v>-49820.18</v>
      </c>
      <c r="AV135" s="76">
        <f t="shared" si="60"/>
        <v>-8.5399999952642247E-3</v>
      </c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</row>
    <row r="136" spans="1:72" s="18" customFormat="1" ht="15" x14ac:dyDescent="0.25">
      <c r="A136" s="97">
        <v>45057</v>
      </c>
      <c r="B136" s="17" t="s">
        <v>415</v>
      </c>
      <c r="C136" s="5" t="s">
        <v>66</v>
      </c>
      <c r="D136" s="5">
        <v>135</v>
      </c>
      <c r="E136" s="4" t="s">
        <v>182</v>
      </c>
      <c r="F136" s="4" t="s">
        <v>45</v>
      </c>
      <c r="G136" s="220">
        <v>9800222776</v>
      </c>
      <c r="H136" s="5" t="s">
        <v>268</v>
      </c>
      <c r="I136" s="15">
        <v>45029</v>
      </c>
      <c r="J136" s="15" t="str">
        <f t="shared" si="57"/>
        <v>April</v>
      </c>
      <c r="K136" s="4"/>
      <c r="L136" s="5"/>
      <c r="M136" s="151">
        <v>3330024749</v>
      </c>
      <c r="N136" s="3">
        <v>44988</v>
      </c>
      <c r="O136" s="5">
        <v>882.45</v>
      </c>
      <c r="P136" s="4" t="s">
        <v>54</v>
      </c>
      <c r="Q136" s="4">
        <v>965</v>
      </c>
      <c r="R136" s="7">
        <f t="shared" si="42"/>
        <v>851564.25</v>
      </c>
      <c r="S136" s="7">
        <f t="shared" si="43"/>
        <v>119218.995</v>
      </c>
      <c r="T136" s="7">
        <f t="shared" si="44"/>
        <v>35765.698499999999</v>
      </c>
      <c r="U136" s="7">
        <f t="shared" si="45"/>
        <v>2384.3798999999999</v>
      </c>
      <c r="V136" s="4">
        <f t="shared" si="58"/>
        <v>0</v>
      </c>
      <c r="W136" s="8">
        <v>0</v>
      </c>
      <c r="X136" s="8">
        <f t="shared" si="59"/>
        <v>1.0520029463425689</v>
      </c>
      <c r="Y136" s="18">
        <v>928.34</v>
      </c>
      <c r="Z136" s="8">
        <v>40</v>
      </c>
      <c r="AA136" s="7">
        <f t="shared" si="46"/>
        <v>35298</v>
      </c>
      <c r="AB136" s="7">
        <f t="shared" si="47"/>
        <v>9927.5625</v>
      </c>
      <c r="AC136" s="7">
        <f t="shared" si="48"/>
        <v>9927.5625</v>
      </c>
      <c r="AD136" s="6">
        <v>0</v>
      </c>
      <c r="AE136" s="7">
        <f t="shared" si="49"/>
        <v>76773.150000000009</v>
      </c>
      <c r="AF136" s="7">
        <f t="shared" si="50"/>
        <v>52947</v>
      </c>
      <c r="AG136" s="9">
        <f t="shared" si="51"/>
        <v>1194734.9383999999</v>
      </c>
      <c r="AH136" s="10">
        <v>0</v>
      </c>
      <c r="AI136" s="10">
        <v>0</v>
      </c>
      <c r="AJ136" s="11">
        <f t="shared" si="52"/>
        <v>59736.746919999998</v>
      </c>
      <c r="AK136" s="10">
        <f t="shared" si="53"/>
        <v>352980</v>
      </c>
      <c r="AL136" s="12">
        <v>0</v>
      </c>
      <c r="AM136" s="10">
        <v>0</v>
      </c>
      <c r="AN136" s="12">
        <v>0</v>
      </c>
      <c r="AO136" s="8">
        <f t="shared" si="56"/>
        <v>1607451.6953199999</v>
      </c>
      <c r="AP136" s="11">
        <f t="shared" si="55"/>
        <v>1821.5782144257464</v>
      </c>
      <c r="AS136" s="18">
        <v>1146260</v>
      </c>
      <c r="AT136" s="18">
        <v>51004355</v>
      </c>
      <c r="AU136" s="18">
        <v>-1607451.69</v>
      </c>
      <c r="AV136" s="76">
        <f t="shared" si="60"/>
        <v>5.3199999965727329E-3</v>
      </c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</row>
    <row r="137" spans="1:72" s="18" customFormat="1" ht="15" x14ac:dyDescent="0.25">
      <c r="A137" s="97">
        <v>45057</v>
      </c>
      <c r="B137" s="17" t="s">
        <v>415</v>
      </c>
      <c r="C137" s="5" t="s">
        <v>66</v>
      </c>
      <c r="D137" s="5">
        <v>136</v>
      </c>
      <c r="E137" s="4" t="s">
        <v>182</v>
      </c>
      <c r="F137" s="4" t="s">
        <v>45</v>
      </c>
      <c r="G137" s="220">
        <v>9800224558</v>
      </c>
      <c r="H137" s="5" t="s">
        <v>269</v>
      </c>
      <c r="I137" s="15">
        <v>45030</v>
      </c>
      <c r="J137" s="15" t="str">
        <f t="shared" si="57"/>
        <v>April</v>
      </c>
      <c r="K137" s="4"/>
      <c r="L137" s="5"/>
      <c r="M137" s="151">
        <v>3330024749</v>
      </c>
      <c r="N137" s="3">
        <v>44988</v>
      </c>
      <c r="O137" s="5">
        <v>4645.79</v>
      </c>
      <c r="P137" s="4" t="s">
        <v>54</v>
      </c>
      <c r="Q137" s="4">
        <v>965</v>
      </c>
      <c r="R137" s="7">
        <f t="shared" si="42"/>
        <v>4483187.3499999996</v>
      </c>
      <c r="S137" s="7">
        <f t="shared" si="43"/>
        <v>627646.22899999993</v>
      </c>
      <c r="T137" s="7">
        <f t="shared" si="44"/>
        <v>188293.86869999996</v>
      </c>
      <c r="U137" s="7">
        <f t="shared" si="45"/>
        <v>12552.924579999999</v>
      </c>
      <c r="V137" s="4">
        <f t="shared" si="58"/>
        <v>0</v>
      </c>
      <c r="W137" s="8">
        <v>0</v>
      </c>
      <c r="X137" s="8">
        <f t="shared" si="59"/>
        <v>1.0519997675314638</v>
      </c>
      <c r="Y137" s="18">
        <v>4887.37</v>
      </c>
      <c r="Z137" s="8">
        <v>40</v>
      </c>
      <c r="AA137" s="7">
        <f t="shared" si="46"/>
        <v>185831.6</v>
      </c>
      <c r="AB137" s="7">
        <f t="shared" si="47"/>
        <v>52265.137499999997</v>
      </c>
      <c r="AC137" s="7">
        <f t="shared" si="48"/>
        <v>52265.137499999997</v>
      </c>
      <c r="AD137" s="6">
        <v>0</v>
      </c>
      <c r="AE137" s="7">
        <f t="shared" si="49"/>
        <v>404183.73</v>
      </c>
      <c r="AF137" s="7">
        <f t="shared" si="50"/>
        <v>278747.40000000002</v>
      </c>
      <c r="AG137" s="9">
        <f t="shared" si="51"/>
        <v>6289860.7472799998</v>
      </c>
      <c r="AH137" s="10">
        <v>0</v>
      </c>
      <c r="AI137" s="10">
        <v>0</v>
      </c>
      <c r="AJ137" s="11">
        <f t="shared" si="52"/>
        <v>314493.03736399999</v>
      </c>
      <c r="AK137" s="10">
        <f t="shared" si="53"/>
        <v>1858316</v>
      </c>
      <c r="AL137" s="12">
        <v>0</v>
      </c>
      <c r="AM137" s="10">
        <v>0</v>
      </c>
      <c r="AN137" s="12">
        <v>0</v>
      </c>
      <c r="AO137" s="8">
        <f t="shared" si="56"/>
        <v>8462669.794644</v>
      </c>
      <c r="AP137" s="11">
        <f t="shared" si="55"/>
        <v>1821.5782019083945</v>
      </c>
      <c r="AS137" s="18">
        <v>1146260</v>
      </c>
      <c r="AT137" s="18">
        <v>51004335</v>
      </c>
      <c r="AU137" s="18">
        <v>-8462669.7899999991</v>
      </c>
      <c r="AV137" s="76">
        <f t="shared" si="60"/>
        <v>4.6440009027719498E-3</v>
      </c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</row>
    <row r="138" spans="1:72" s="18" customFormat="1" ht="15" x14ac:dyDescent="0.25">
      <c r="A138" s="97">
        <v>45057</v>
      </c>
      <c r="B138" s="17" t="s">
        <v>415</v>
      </c>
      <c r="C138" s="5" t="s">
        <v>66</v>
      </c>
      <c r="D138" s="5">
        <v>137</v>
      </c>
      <c r="E138" s="4" t="s">
        <v>182</v>
      </c>
      <c r="F138" s="4" t="s">
        <v>45</v>
      </c>
      <c r="G138" s="220">
        <v>9800225763</v>
      </c>
      <c r="H138" s="5" t="s">
        <v>270</v>
      </c>
      <c r="I138" s="15">
        <v>45031</v>
      </c>
      <c r="J138" s="15" t="str">
        <f t="shared" si="57"/>
        <v>April</v>
      </c>
      <c r="K138" s="4"/>
      <c r="L138" s="5"/>
      <c r="M138" s="151">
        <v>3330024749</v>
      </c>
      <c r="N138" s="3">
        <v>44988</v>
      </c>
      <c r="O138" s="5">
        <v>6571.77</v>
      </c>
      <c r="P138" s="4" t="s">
        <v>54</v>
      </c>
      <c r="Q138" s="4">
        <v>965</v>
      </c>
      <c r="R138" s="7">
        <f t="shared" si="42"/>
        <v>6341758.0500000007</v>
      </c>
      <c r="S138" s="7">
        <f t="shared" si="43"/>
        <v>887846.12699999998</v>
      </c>
      <c r="T138" s="7">
        <f t="shared" si="44"/>
        <v>266353.83809999999</v>
      </c>
      <c r="U138" s="7">
        <f t="shared" si="45"/>
        <v>17756.92254</v>
      </c>
      <c r="V138" s="4">
        <f t="shared" si="58"/>
        <v>0</v>
      </c>
      <c r="W138" s="8">
        <v>0</v>
      </c>
      <c r="X138" s="8">
        <f t="shared" si="59"/>
        <v>1.0519996895813455</v>
      </c>
      <c r="Y138" s="18">
        <v>6913.5</v>
      </c>
      <c r="Z138" s="8">
        <v>40</v>
      </c>
      <c r="AA138" s="7">
        <f t="shared" si="46"/>
        <v>262870.80000000005</v>
      </c>
      <c r="AB138" s="7">
        <f t="shared" si="47"/>
        <v>73932.412500000006</v>
      </c>
      <c r="AC138" s="7">
        <f t="shared" si="48"/>
        <v>73932.412500000006</v>
      </c>
      <c r="AD138" s="6">
        <v>0</v>
      </c>
      <c r="AE138" s="7">
        <f t="shared" si="49"/>
        <v>571743.99</v>
      </c>
      <c r="AF138" s="7">
        <f t="shared" si="50"/>
        <v>394306.2</v>
      </c>
      <c r="AG138" s="9">
        <f t="shared" si="51"/>
        <v>8897414.2526399996</v>
      </c>
      <c r="AH138" s="10">
        <v>0</v>
      </c>
      <c r="AI138" s="10">
        <v>0</v>
      </c>
      <c r="AJ138" s="11">
        <f t="shared" si="52"/>
        <v>444870.71263199998</v>
      </c>
      <c r="AK138" s="10">
        <f t="shared" si="53"/>
        <v>2628708</v>
      </c>
      <c r="AL138" s="12">
        <v>0</v>
      </c>
      <c r="AM138" s="10">
        <v>0</v>
      </c>
      <c r="AN138" s="12">
        <v>0</v>
      </c>
      <c r="AO138" s="8">
        <f t="shared" si="56"/>
        <v>11970992.975272</v>
      </c>
      <c r="AP138" s="11">
        <f t="shared" si="55"/>
        <v>1821.5782011957203</v>
      </c>
      <c r="AS138" s="18">
        <v>1146260</v>
      </c>
      <c r="AT138" s="18">
        <v>51004351</v>
      </c>
      <c r="AU138" s="18">
        <v>-11970992.960000001</v>
      </c>
      <c r="AV138" s="76">
        <f t="shared" si="60"/>
        <v>1.5271998941898346E-2</v>
      </c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</row>
    <row r="139" spans="1:72" s="18" customFormat="1" ht="15" x14ac:dyDescent="0.25">
      <c r="A139" s="97">
        <v>45057</v>
      </c>
      <c r="B139" s="17" t="s">
        <v>415</v>
      </c>
      <c r="C139" s="5" t="s">
        <v>66</v>
      </c>
      <c r="D139" s="5">
        <v>138</v>
      </c>
      <c r="E139" s="4" t="s">
        <v>182</v>
      </c>
      <c r="F139" s="4" t="s">
        <v>45</v>
      </c>
      <c r="G139" s="220">
        <v>9800225764</v>
      </c>
      <c r="H139" s="5" t="s">
        <v>271</v>
      </c>
      <c r="I139" s="15">
        <v>45032</v>
      </c>
      <c r="J139" s="15" t="str">
        <f t="shared" si="57"/>
        <v>April</v>
      </c>
      <c r="K139" s="4"/>
      <c r="L139" s="5"/>
      <c r="M139" s="151">
        <v>3330024749</v>
      </c>
      <c r="N139" s="3">
        <v>44988</v>
      </c>
      <c r="O139" s="5">
        <v>7359.09</v>
      </c>
      <c r="P139" s="4" t="s">
        <v>54</v>
      </c>
      <c r="Q139" s="4">
        <v>965</v>
      </c>
      <c r="R139" s="7">
        <f t="shared" si="42"/>
        <v>7101521.8500000006</v>
      </c>
      <c r="S139" s="7">
        <f t="shared" si="43"/>
        <v>994213.05900000001</v>
      </c>
      <c r="T139" s="7">
        <f t="shared" si="44"/>
        <v>298263.91769999999</v>
      </c>
      <c r="U139" s="7">
        <f t="shared" si="45"/>
        <v>19884.261180000001</v>
      </c>
      <c r="V139" s="4">
        <f t="shared" si="58"/>
        <v>0</v>
      </c>
      <c r="W139" s="8">
        <v>0</v>
      </c>
      <c r="X139" s="8">
        <f t="shared" si="59"/>
        <v>1.051999635824538</v>
      </c>
      <c r="Y139" s="18">
        <v>7741.76</v>
      </c>
      <c r="Z139" s="8">
        <v>40</v>
      </c>
      <c r="AA139" s="7">
        <f t="shared" si="46"/>
        <v>294363.59999999998</v>
      </c>
      <c r="AB139" s="7">
        <f t="shared" si="47"/>
        <v>82789.762499999997</v>
      </c>
      <c r="AC139" s="7">
        <f t="shared" si="48"/>
        <v>82789.762499999997</v>
      </c>
      <c r="AD139" s="6">
        <v>0</v>
      </c>
      <c r="AE139" s="7">
        <f t="shared" si="49"/>
        <v>640240.82999999996</v>
      </c>
      <c r="AF139" s="7">
        <f t="shared" si="50"/>
        <v>441545.4</v>
      </c>
      <c r="AG139" s="9">
        <f t="shared" si="51"/>
        <v>9963354.2028799988</v>
      </c>
      <c r="AH139" s="10">
        <v>0</v>
      </c>
      <c r="AI139" s="10">
        <v>0</v>
      </c>
      <c r="AJ139" s="11">
        <f t="shared" si="52"/>
        <v>498167.7101439999</v>
      </c>
      <c r="AK139" s="10">
        <f t="shared" si="53"/>
        <v>2943636</v>
      </c>
      <c r="AL139" s="12">
        <v>0</v>
      </c>
      <c r="AM139" s="10">
        <v>0</v>
      </c>
      <c r="AN139" s="12">
        <v>0</v>
      </c>
      <c r="AO139" s="8">
        <f t="shared" si="56"/>
        <v>13405157.923023999</v>
      </c>
      <c r="AP139" s="11">
        <f t="shared" si="55"/>
        <v>1821.5782009764791</v>
      </c>
      <c r="AS139" s="18">
        <v>1146260</v>
      </c>
      <c r="AT139" s="18">
        <v>51004354</v>
      </c>
      <c r="AU139" s="18">
        <v>-13405157.91</v>
      </c>
      <c r="AV139" s="76">
        <f t="shared" si="60"/>
        <v>1.3023998588323593E-2</v>
      </c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</row>
    <row r="140" spans="1:72" s="18" customFormat="1" ht="15" x14ac:dyDescent="0.25">
      <c r="A140" s="97">
        <v>45057</v>
      </c>
      <c r="B140" s="17" t="s">
        <v>415</v>
      </c>
      <c r="C140" s="5" t="s">
        <v>66</v>
      </c>
      <c r="D140" s="5">
        <v>139</v>
      </c>
      <c r="E140" s="4" t="s">
        <v>182</v>
      </c>
      <c r="F140" s="4" t="s">
        <v>45</v>
      </c>
      <c r="G140" s="220">
        <v>9800226668</v>
      </c>
      <c r="H140" s="5" t="s">
        <v>272</v>
      </c>
      <c r="I140" s="15">
        <v>45034</v>
      </c>
      <c r="J140" s="15" t="str">
        <f t="shared" si="57"/>
        <v>April</v>
      </c>
      <c r="K140" s="4"/>
      <c r="L140" s="5"/>
      <c r="M140" s="151">
        <v>3330025837</v>
      </c>
      <c r="N140" s="3">
        <v>45013</v>
      </c>
      <c r="O140" s="5">
        <v>238.34</v>
      </c>
      <c r="P140" s="4" t="s">
        <v>54</v>
      </c>
      <c r="Q140" s="4">
        <v>965</v>
      </c>
      <c r="R140" s="7">
        <f t="shared" si="42"/>
        <v>229998.1</v>
      </c>
      <c r="S140" s="7">
        <f t="shared" si="43"/>
        <v>32199.734</v>
      </c>
      <c r="T140" s="7">
        <f t="shared" si="44"/>
        <v>9659.9202000000005</v>
      </c>
      <c r="U140" s="7">
        <f t="shared" si="45"/>
        <v>643.99468000000002</v>
      </c>
      <c r="V140" s="4">
        <f t="shared" si="58"/>
        <v>0</v>
      </c>
      <c r="W140" s="8">
        <v>0</v>
      </c>
      <c r="X140" s="8">
        <f t="shared" si="59"/>
        <v>1.0519845598724511</v>
      </c>
      <c r="Y140" s="18">
        <v>250.73</v>
      </c>
      <c r="Z140" s="8">
        <v>40</v>
      </c>
      <c r="AA140" s="7">
        <f t="shared" si="46"/>
        <v>9533.6</v>
      </c>
      <c r="AB140" s="7">
        <f t="shared" si="47"/>
        <v>2681.3249999999998</v>
      </c>
      <c r="AC140" s="7">
        <f t="shared" si="48"/>
        <v>2681.3249999999998</v>
      </c>
      <c r="AD140" s="6">
        <v>0</v>
      </c>
      <c r="AE140" s="7">
        <f t="shared" si="49"/>
        <v>20735.580000000002</v>
      </c>
      <c r="AF140" s="7">
        <f t="shared" si="50"/>
        <v>14300.4</v>
      </c>
      <c r="AG140" s="9">
        <f t="shared" si="51"/>
        <v>322684.70888000005</v>
      </c>
      <c r="AH140" s="10">
        <v>0</v>
      </c>
      <c r="AI140" s="10">
        <v>0</v>
      </c>
      <c r="AJ140" s="11">
        <f t="shared" si="52"/>
        <v>16134.235444000002</v>
      </c>
      <c r="AK140" s="10">
        <f t="shared" si="53"/>
        <v>95336</v>
      </c>
      <c r="AL140" s="12">
        <v>0</v>
      </c>
      <c r="AM140" s="10">
        <v>0</v>
      </c>
      <c r="AN140" s="12">
        <v>0</v>
      </c>
      <c r="AO140" s="8">
        <f t="shared" si="56"/>
        <v>434154.95432400005</v>
      </c>
      <c r="AP140" s="11">
        <f t="shared" si="55"/>
        <v>1821.5782257447345</v>
      </c>
      <c r="AS140" s="18">
        <v>1146260</v>
      </c>
      <c r="AT140" s="18">
        <v>51005368</v>
      </c>
      <c r="AU140" s="18">
        <v>-434154.95</v>
      </c>
      <c r="AV140" s="76">
        <f t="shared" si="60"/>
        <v>4.324000037740916E-3</v>
      </c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</row>
    <row r="141" spans="1:72" s="18" customFormat="1" ht="15" x14ac:dyDescent="0.25">
      <c r="A141" s="97">
        <v>45057</v>
      </c>
      <c r="B141" s="17" t="s">
        <v>415</v>
      </c>
      <c r="C141" s="5" t="s">
        <v>66</v>
      </c>
      <c r="D141" s="5">
        <v>140</v>
      </c>
      <c r="E141" s="4" t="s">
        <v>182</v>
      </c>
      <c r="F141" s="4" t="s">
        <v>45</v>
      </c>
      <c r="G141" s="220">
        <v>9800227264</v>
      </c>
      <c r="H141" s="5" t="s">
        <v>273</v>
      </c>
      <c r="I141" s="15">
        <v>45035</v>
      </c>
      <c r="J141" s="15" t="str">
        <f t="shared" si="57"/>
        <v>April</v>
      </c>
      <c r="K141" s="4"/>
      <c r="L141" s="5"/>
      <c r="M141" s="151">
        <v>3330025837</v>
      </c>
      <c r="N141" s="3">
        <v>45013</v>
      </c>
      <c r="O141" s="5">
        <v>706.6</v>
      </c>
      <c r="P141" s="4" t="s">
        <v>54</v>
      </c>
      <c r="Q141" s="4">
        <v>965</v>
      </c>
      <c r="R141" s="7">
        <f t="shared" si="42"/>
        <v>681869</v>
      </c>
      <c r="S141" s="7">
        <f t="shared" si="43"/>
        <v>95461.66</v>
      </c>
      <c r="T141" s="7">
        <f t="shared" si="44"/>
        <v>28638.498000000003</v>
      </c>
      <c r="U141" s="7">
        <f t="shared" si="45"/>
        <v>1909.2332000000001</v>
      </c>
      <c r="V141" s="4">
        <f t="shared" si="58"/>
        <v>0</v>
      </c>
      <c r="W141" s="8">
        <v>0</v>
      </c>
      <c r="X141" s="8">
        <f t="shared" si="59"/>
        <v>1.0519954712708746</v>
      </c>
      <c r="Y141" s="18">
        <v>743.34</v>
      </c>
      <c r="Z141" s="8">
        <v>40</v>
      </c>
      <c r="AA141" s="7">
        <f t="shared" si="46"/>
        <v>28264</v>
      </c>
      <c r="AB141" s="7">
        <f t="shared" si="47"/>
        <v>7949.25</v>
      </c>
      <c r="AC141" s="7">
        <f t="shared" si="48"/>
        <v>7949.25</v>
      </c>
      <c r="AD141" s="6">
        <v>0</v>
      </c>
      <c r="AE141" s="7">
        <f t="shared" si="49"/>
        <v>61474.200000000004</v>
      </c>
      <c r="AF141" s="7">
        <f t="shared" si="50"/>
        <v>42396</v>
      </c>
      <c r="AG141" s="9">
        <f t="shared" si="51"/>
        <v>956654.43119999999</v>
      </c>
      <c r="AH141" s="10">
        <v>0</v>
      </c>
      <c r="AI141" s="10">
        <v>0</v>
      </c>
      <c r="AJ141" s="11">
        <f t="shared" si="52"/>
        <v>47832.721559999998</v>
      </c>
      <c r="AK141" s="10">
        <f t="shared" si="53"/>
        <v>282640</v>
      </c>
      <c r="AL141" s="12">
        <v>0</v>
      </c>
      <c r="AM141" s="10">
        <v>0</v>
      </c>
      <c r="AN141" s="12">
        <v>0</v>
      </c>
      <c r="AO141" s="8">
        <f t="shared" si="56"/>
        <v>1287127.16276</v>
      </c>
      <c r="AP141" s="11">
        <f t="shared" si="55"/>
        <v>1821.5782093971129</v>
      </c>
      <c r="AS141" s="18">
        <v>1146260</v>
      </c>
      <c r="AT141" s="18">
        <v>51005373</v>
      </c>
      <c r="AU141" s="18">
        <v>-1287127.1499999999</v>
      </c>
      <c r="AV141" s="76">
        <f t="shared" si="60"/>
        <v>1.2760000070556998E-2</v>
      </c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</row>
    <row r="142" spans="1:72" s="18" customFormat="1" ht="15" x14ac:dyDescent="0.25">
      <c r="A142" s="97">
        <v>45057</v>
      </c>
      <c r="B142" s="17" t="s">
        <v>415</v>
      </c>
      <c r="C142" s="5" t="s">
        <v>66</v>
      </c>
      <c r="D142" s="5">
        <v>141</v>
      </c>
      <c r="E142" s="4" t="s">
        <v>182</v>
      </c>
      <c r="F142" s="4" t="s">
        <v>45</v>
      </c>
      <c r="G142" s="220">
        <v>9800228781</v>
      </c>
      <c r="H142" s="5" t="s">
        <v>274</v>
      </c>
      <c r="I142" s="15">
        <v>45036</v>
      </c>
      <c r="J142" s="15" t="str">
        <f t="shared" si="57"/>
        <v>April</v>
      </c>
      <c r="K142" s="4"/>
      <c r="L142" s="5"/>
      <c r="M142" s="151">
        <v>3330025837</v>
      </c>
      <c r="N142" s="3">
        <v>45013</v>
      </c>
      <c r="O142" s="5">
        <v>3206.75</v>
      </c>
      <c r="P142" s="4" t="s">
        <v>54</v>
      </c>
      <c r="Q142" s="4">
        <v>965</v>
      </c>
      <c r="R142" s="7">
        <f t="shared" si="42"/>
        <v>3094513.75</v>
      </c>
      <c r="S142" s="7">
        <f t="shared" si="43"/>
        <v>433231.92499999999</v>
      </c>
      <c r="T142" s="7">
        <f t="shared" si="44"/>
        <v>129969.5775</v>
      </c>
      <c r="U142" s="7">
        <f t="shared" si="45"/>
        <v>8664.6384999999991</v>
      </c>
      <c r="V142" s="4">
        <f t="shared" si="58"/>
        <v>0</v>
      </c>
      <c r="W142" s="8">
        <v>0</v>
      </c>
      <c r="X142" s="8">
        <f t="shared" si="59"/>
        <v>1.0519996881577922</v>
      </c>
      <c r="Y142" s="18">
        <v>3373.5</v>
      </c>
      <c r="Z142" s="8">
        <v>40</v>
      </c>
      <c r="AA142" s="7">
        <f t="shared" si="46"/>
        <v>128270</v>
      </c>
      <c r="AB142" s="7">
        <f t="shared" si="47"/>
        <v>36075.9375</v>
      </c>
      <c r="AC142" s="7">
        <f t="shared" si="48"/>
        <v>36075.9375</v>
      </c>
      <c r="AD142" s="6">
        <v>0</v>
      </c>
      <c r="AE142" s="7">
        <f t="shared" si="49"/>
        <v>278987.25</v>
      </c>
      <c r="AF142" s="7">
        <f t="shared" si="50"/>
        <v>192405</v>
      </c>
      <c r="AG142" s="9">
        <f t="shared" si="51"/>
        <v>4341567.5159999998</v>
      </c>
      <c r="AH142" s="10">
        <v>0</v>
      </c>
      <c r="AI142" s="10">
        <v>0</v>
      </c>
      <c r="AJ142" s="11">
        <f t="shared" si="52"/>
        <v>217078.37579999998</v>
      </c>
      <c r="AK142" s="10">
        <f t="shared" si="53"/>
        <v>1282700</v>
      </c>
      <c r="AL142" s="12">
        <v>0</v>
      </c>
      <c r="AM142" s="10">
        <v>0</v>
      </c>
      <c r="AN142" s="12">
        <v>0</v>
      </c>
      <c r="AO142" s="8">
        <f t="shared" si="56"/>
        <v>5841345.9017999992</v>
      </c>
      <c r="AP142" s="11">
        <f t="shared" si="55"/>
        <v>1821.5782027909875</v>
      </c>
      <c r="AS142" s="18">
        <v>1146260</v>
      </c>
      <c r="AT142" s="18">
        <v>51006513</v>
      </c>
      <c r="AU142" s="369">
        <v>-5887595.79</v>
      </c>
      <c r="AV142" s="370">
        <f>+AO142+AO143+AU142</f>
        <v>-7.9960012808442116E-3</v>
      </c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</row>
    <row r="143" spans="1:72" s="18" customFormat="1" ht="15" x14ac:dyDescent="0.25">
      <c r="A143" s="97">
        <v>45057</v>
      </c>
      <c r="B143" s="17" t="s">
        <v>415</v>
      </c>
      <c r="C143" s="5" t="s">
        <v>66</v>
      </c>
      <c r="D143" s="5">
        <v>142</v>
      </c>
      <c r="E143" s="4" t="s">
        <v>182</v>
      </c>
      <c r="F143" s="4" t="s">
        <v>45</v>
      </c>
      <c r="G143" s="220">
        <v>9800228781</v>
      </c>
      <c r="H143" s="5" t="s">
        <v>274</v>
      </c>
      <c r="I143" s="15">
        <v>45036</v>
      </c>
      <c r="J143" s="15" t="str">
        <f t="shared" si="57"/>
        <v>April</v>
      </c>
      <c r="K143" s="4"/>
      <c r="L143" s="5"/>
      <c r="M143" s="151">
        <v>3330025837</v>
      </c>
      <c r="N143" s="3">
        <v>45013</v>
      </c>
      <c r="O143" s="5">
        <v>25.39</v>
      </c>
      <c r="P143" s="4" t="s">
        <v>54</v>
      </c>
      <c r="Q143" s="4">
        <v>965</v>
      </c>
      <c r="R143" s="7">
        <f t="shared" si="42"/>
        <v>24501.350000000002</v>
      </c>
      <c r="S143" s="7">
        <f t="shared" si="43"/>
        <v>3430.1889999999999</v>
      </c>
      <c r="T143" s="7">
        <f t="shared" si="44"/>
        <v>1029.0567000000001</v>
      </c>
      <c r="U143" s="7">
        <f t="shared" si="45"/>
        <v>68.60378</v>
      </c>
      <c r="V143" s="4">
        <f t="shared" si="58"/>
        <v>0</v>
      </c>
      <c r="W143" s="8">
        <v>0</v>
      </c>
      <c r="X143" s="8">
        <f t="shared" si="59"/>
        <v>1.0519889720362348</v>
      </c>
      <c r="Y143" s="18">
        <v>26.71</v>
      </c>
      <c r="Z143" s="8">
        <v>40</v>
      </c>
      <c r="AA143" s="7">
        <f t="shared" si="46"/>
        <v>1015.6</v>
      </c>
      <c r="AB143" s="7">
        <f t="shared" si="47"/>
        <v>285.63749999999999</v>
      </c>
      <c r="AC143" s="7">
        <f t="shared" si="48"/>
        <v>285.63749999999999</v>
      </c>
      <c r="AD143" s="6">
        <v>0</v>
      </c>
      <c r="AE143" s="7">
        <f t="shared" si="49"/>
        <v>2208.9299999999998</v>
      </c>
      <c r="AF143" s="7">
        <f t="shared" si="50"/>
        <v>1523.4</v>
      </c>
      <c r="AG143" s="9">
        <f t="shared" si="51"/>
        <v>34375.114480000004</v>
      </c>
      <c r="AH143" s="10">
        <v>0</v>
      </c>
      <c r="AI143" s="10">
        <v>0</v>
      </c>
      <c r="AJ143" s="11">
        <f t="shared" si="52"/>
        <v>1718.7557240000001</v>
      </c>
      <c r="AK143" s="10">
        <f t="shared" si="53"/>
        <v>10156</v>
      </c>
      <c r="AL143" s="12">
        <v>0</v>
      </c>
      <c r="AM143" s="10">
        <v>0</v>
      </c>
      <c r="AN143" s="12">
        <v>0</v>
      </c>
      <c r="AO143" s="8">
        <f t="shared" si="56"/>
        <v>46249.880204000008</v>
      </c>
      <c r="AP143" s="11">
        <f t="shared" si="55"/>
        <v>1821.5785822764872</v>
      </c>
      <c r="AS143" s="18">
        <v>1146260</v>
      </c>
      <c r="AT143" s="18">
        <v>51006513</v>
      </c>
      <c r="AU143" s="369"/>
      <c r="AV143" s="370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</row>
    <row r="144" spans="1:72" s="18" customFormat="1" ht="15" x14ac:dyDescent="0.25">
      <c r="A144" s="97">
        <v>45057</v>
      </c>
      <c r="B144" s="17" t="s">
        <v>415</v>
      </c>
      <c r="C144" s="5" t="s">
        <v>66</v>
      </c>
      <c r="D144" s="5">
        <v>143</v>
      </c>
      <c r="E144" s="4" t="s">
        <v>182</v>
      </c>
      <c r="F144" s="4" t="s">
        <v>45</v>
      </c>
      <c r="G144" s="220">
        <v>9800228782</v>
      </c>
      <c r="H144" s="5" t="s">
        <v>275</v>
      </c>
      <c r="I144" s="15">
        <v>45037</v>
      </c>
      <c r="J144" s="15" t="str">
        <f t="shared" si="57"/>
        <v>April</v>
      </c>
      <c r="K144" s="4"/>
      <c r="L144" s="5"/>
      <c r="M144" s="151">
        <v>3330025837</v>
      </c>
      <c r="N144" s="3">
        <v>45013</v>
      </c>
      <c r="O144" s="5">
        <v>2070.59</v>
      </c>
      <c r="P144" s="4" t="s">
        <v>54</v>
      </c>
      <c r="Q144" s="4">
        <v>965</v>
      </c>
      <c r="R144" s="7">
        <f t="shared" si="42"/>
        <v>1998119.35</v>
      </c>
      <c r="S144" s="7">
        <f t="shared" si="43"/>
        <v>279736.70900000003</v>
      </c>
      <c r="T144" s="7">
        <f t="shared" si="44"/>
        <v>83921.012700000021</v>
      </c>
      <c r="U144" s="7">
        <f t="shared" si="45"/>
        <v>5594.7341800000004</v>
      </c>
      <c r="V144" s="4">
        <f t="shared" si="58"/>
        <v>0</v>
      </c>
      <c r="W144" s="8">
        <v>0</v>
      </c>
      <c r="X144" s="8">
        <f t="shared" si="59"/>
        <v>1.051999671591189</v>
      </c>
      <c r="Y144" s="18">
        <v>2178.2600000000002</v>
      </c>
      <c r="Z144" s="8">
        <v>40</v>
      </c>
      <c r="AA144" s="7">
        <f t="shared" si="46"/>
        <v>82823.600000000006</v>
      </c>
      <c r="AB144" s="7">
        <f t="shared" si="47"/>
        <v>23294.137500000001</v>
      </c>
      <c r="AC144" s="7">
        <f t="shared" si="48"/>
        <v>23294.137500000001</v>
      </c>
      <c r="AD144" s="6">
        <v>0</v>
      </c>
      <c r="AE144" s="7">
        <f t="shared" si="49"/>
        <v>180141.33000000002</v>
      </c>
      <c r="AF144" s="7">
        <f t="shared" si="50"/>
        <v>124235.40000000001</v>
      </c>
      <c r="AG144" s="9">
        <f t="shared" si="51"/>
        <v>2803338.6708800006</v>
      </c>
      <c r="AH144" s="10">
        <v>0</v>
      </c>
      <c r="AI144" s="10">
        <v>0</v>
      </c>
      <c r="AJ144" s="11">
        <f t="shared" si="52"/>
        <v>140166.93354400003</v>
      </c>
      <c r="AK144" s="10">
        <f t="shared" si="53"/>
        <v>828236</v>
      </c>
      <c r="AL144" s="12">
        <v>0</v>
      </c>
      <c r="AM144" s="10">
        <v>0</v>
      </c>
      <c r="AN144" s="12">
        <v>0</v>
      </c>
      <c r="AO144" s="8">
        <f t="shared" si="56"/>
        <v>3771741.6144240005</v>
      </c>
      <c r="AP144" s="11">
        <f t="shared" si="55"/>
        <v>1821.5782044847122</v>
      </c>
      <c r="AS144" s="18">
        <v>1146260</v>
      </c>
      <c r="AT144" s="18">
        <v>51005332</v>
      </c>
      <c r="AU144" s="18">
        <v>-3771741.6</v>
      </c>
      <c r="AV144" s="76">
        <f t="shared" si="60"/>
        <v>1.4424000401049852E-2</v>
      </c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</row>
    <row r="145" spans="1:72" s="18" customFormat="1" ht="15" x14ac:dyDescent="0.25">
      <c r="A145" s="97">
        <v>45057</v>
      </c>
      <c r="B145" s="17" t="s">
        <v>415</v>
      </c>
      <c r="C145" s="5" t="s">
        <v>66</v>
      </c>
      <c r="D145" s="5">
        <v>144</v>
      </c>
      <c r="E145" s="4" t="s">
        <v>182</v>
      </c>
      <c r="F145" s="4" t="s">
        <v>45</v>
      </c>
      <c r="G145" s="220">
        <v>9800228783</v>
      </c>
      <c r="H145" s="5" t="s">
        <v>276</v>
      </c>
      <c r="I145" s="15">
        <v>45038</v>
      </c>
      <c r="J145" s="15" t="str">
        <f t="shared" si="57"/>
        <v>April</v>
      </c>
      <c r="K145" s="4"/>
      <c r="L145" s="5"/>
      <c r="M145" s="151">
        <v>3330025837</v>
      </c>
      <c r="N145" s="3">
        <v>45013</v>
      </c>
      <c r="O145" s="5">
        <v>38.83</v>
      </c>
      <c r="P145" s="4" t="s">
        <v>54</v>
      </c>
      <c r="Q145" s="4">
        <v>965</v>
      </c>
      <c r="R145" s="7">
        <f t="shared" si="42"/>
        <v>37470.949999999997</v>
      </c>
      <c r="S145" s="7">
        <f t="shared" si="43"/>
        <v>5245.933</v>
      </c>
      <c r="T145" s="7">
        <f t="shared" si="44"/>
        <v>1573.7799</v>
      </c>
      <c r="U145" s="7">
        <f t="shared" si="45"/>
        <v>104.91866</v>
      </c>
      <c r="V145" s="4">
        <f t="shared" si="58"/>
        <v>0</v>
      </c>
      <c r="W145" s="8">
        <v>0</v>
      </c>
      <c r="X145" s="8">
        <f t="shared" si="59"/>
        <v>1.0520216327581768</v>
      </c>
      <c r="Y145" s="18">
        <v>40.85</v>
      </c>
      <c r="Z145" s="8">
        <v>40</v>
      </c>
      <c r="AA145" s="7">
        <f t="shared" si="46"/>
        <v>1553.1999999999998</v>
      </c>
      <c r="AB145" s="7">
        <f t="shared" si="47"/>
        <v>436.83749999999998</v>
      </c>
      <c r="AC145" s="7">
        <f t="shared" si="48"/>
        <v>436.83749999999998</v>
      </c>
      <c r="AD145" s="6">
        <v>0</v>
      </c>
      <c r="AE145" s="7">
        <f t="shared" si="49"/>
        <v>3378.21</v>
      </c>
      <c r="AF145" s="7">
        <f t="shared" si="50"/>
        <v>2329.7999999999997</v>
      </c>
      <c r="AG145" s="9">
        <f t="shared" si="51"/>
        <v>52571.316559999999</v>
      </c>
      <c r="AH145" s="10">
        <v>0</v>
      </c>
      <c r="AI145" s="10">
        <v>0</v>
      </c>
      <c r="AJ145" s="11">
        <f t="shared" si="52"/>
        <v>2628.5658279999998</v>
      </c>
      <c r="AK145" s="10">
        <f t="shared" si="53"/>
        <v>15532</v>
      </c>
      <c r="AL145" s="12">
        <v>0</v>
      </c>
      <c r="AM145" s="10">
        <v>0</v>
      </c>
      <c r="AN145" s="12">
        <v>0</v>
      </c>
      <c r="AO145" s="8">
        <f t="shared" si="56"/>
        <v>70731.892387999993</v>
      </c>
      <c r="AP145" s="11">
        <f t="shared" si="55"/>
        <v>1821.5784802472315</v>
      </c>
      <c r="AS145" s="18">
        <v>1146260</v>
      </c>
      <c r="AT145" s="18">
        <v>51005353</v>
      </c>
      <c r="AU145" s="18">
        <v>-70731.89</v>
      </c>
      <c r="AV145" s="76">
        <f t="shared" si="60"/>
        <v>2.3879999935161322E-3</v>
      </c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</row>
    <row r="146" spans="1:72" s="18" customFormat="1" ht="15" x14ac:dyDescent="0.25">
      <c r="A146" s="97">
        <v>45057</v>
      </c>
      <c r="B146" s="17" t="s">
        <v>415</v>
      </c>
      <c r="C146" s="5" t="s">
        <v>66</v>
      </c>
      <c r="D146" s="5">
        <v>145</v>
      </c>
      <c r="E146" s="4" t="s">
        <v>182</v>
      </c>
      <c r="F146" s="4" t="s">
        <v>45</v>
      </c>
      <c r="G146" s="220">
        <v>9800231574</v>
      </c>
      <c r="H146" s="5" t="s">
        <v>277</v>
      </c>
      <c r="I146" s="15">
        <v>45042</v>
      </c>
      <c r="J146" s="15" t="str">
        <f t="shared" si="57"/>
        <v>April</v>
      </c>
      <c r="K146" s="4"/>
      <c r="L146" s="5"/>
      <c r="M146" s="151">
        <v>3330025837</v>
      </c>
      <c r="N146" s="3">
        <v>45013</v>
      </c>
      <c r="O146" s="5">
        <v>43.87</v>
      </c>
      <c r="P146" s="4" t="s">
        <v>54</v>
      </c>
      <c r="Q146" s="4">
        <v>965</v>
      </c>
      <c r="R146" s="7">
        <f t="shared" si="42"/>
        <v>42334.549999999996</v>
      </c>
      <c r="S146" s="7">
        <f t="shared" si="43"/>
        <v>5926.8369999999995</v>
      </c>
      <c r="T146" s="7">
        <f t="shared" si="44"/>
        <v>1778.0510999999999</v>
      </c>
      <c r="U146" s="7">
        <f t="shared" si="45"/>
        <v>118.53673999999999</v>
      </c>
      <c r="V146" s="4">
        <f t="shared" si="58"/>
        <v>0</v>
      </c>
      <c r="W146" s="8">
        <v>0</v>
      </c>
      <c r="X146" s="8">
        <f t="shared" si="59"/>
        <v>1.0519717346706177</v>
      </c>
      <c r="Y146" s="18">
        <v>46.15</v>
      </c>
      <c r="Z146" s="8">
        <v>40</v>
      </c>
      <c r="AA146" s="7">
        <f t="shared" si="46"/>
        <v>1754.8</v>
      </c>
      <c r="AB146" s="7">
        <f t="shared" si="47"/>
        <v>493.53749999999997</v>
      </c>
      <c r="AC146" s="7">
        <f t="shared" si="48"/>
        <v>493.53749999999997</v>
      </c>
      <c r="AD146" s="6">
        <v>0</v>
      </c>
      <c r="AE146" s="7">
        <f t="shared" si="49"/>
        <v>3816.6899999999996</v>
      </c>
      <c r="AF146" s="7">
        <f t="shared" si="50"/>
        <v>2632.2</v>
      </c>
      <c r="AG146" s="9">
        <f t="shared" si="51"/>
        <v>59394.889839999996</v>
      </c>
      <c r="AH146" s="10">
        <v>0</v>
      </c>
      <c r="AI146" s="10">
        <v>0</v>
      </c>
      <c r="AJ146" s="11">
        <f t="shared" si="52"/>
        <v>2969.7444919999998</v>
      </c>
      <c r="AK146" s="10">
        <f t="shared" si="53"/>
        <v>17548</v>
      </c>
      <c r="AL146" s="12">
        <v>0</v>
      </c>
      <c r="AM146" s="10">
        <v>0</v>
      </c>
      <c r="AN146" s="12">
        <v>0</v>
      </c>
      <c r="AO146" s="8">
        <f t="shared" si="56"/>
        <v>79912.644331999982</v>
      </c>
      <c r="AP146" s="11">
        <f t="shared" si="55"/>
        <v>1821.5783982676085</v>
      </c>
      <c r="AS146" s="18">
        <v>1146260</v>
      </c>
      <c r="AT146" s="18">
        <v>51005326</v>
      </c>
      <c r="AU146" s="18">
        <v>-79912.649999999994</v>
      </c>
      <c r="AV146" s="76">
        <f t="shared" si="60"/>
        <v>-5.6680000125197694E-3</v>
      </c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</row>
    <row r="147" spans="1:72" s="18" customFormat="1" ht="15" x14ac:dyDescent="0.25">
      <c r="A147" s="97">
        <v>45057</v>
      </c>
      <c r="B147" s="17" t="s">
        <v>415</v>
      </c>
      <c r="C147" s="5" t="s">
        <v>66</v>
      </c>
      <c r="D147" s="5">
        <v>146</v>
      </c>
      <c r="E147" s="4" t="s">
        <v>182</v>
      </c>
      <c r="F147" s="4" t="s">
        <v>45</v>
      </c>
      <c r="G147" s="220">
        <v>9800233211</v>
      </c>
      <c r="H147" s="5" t="s">
        <v>278</v>
      </c>
      <c r="I147" s="15">
        <v>45046</v>
      </c>
      <c r="J147" s="15" t="str">
        <f t="shared" si="57"/>
        <v>April</v>
      </c>
      <c r="K147" s="4"/>
      <c r="L147" s="5"/>
      <c r="M147" s="151">
        <v>3330025837</v>
      </c>
      <c r="N147" s="3">
        <v>45013</v>
      </c>
      <c r="O147" s="5">
        <v>1157.9100000000001</v>
      </c>
      <c r="P147" s="4" t="s">
        <v>54</v>
      </c>
      <c r="Q147" s="4">
        <v>965</v>
      </c>
      <c r="R147" s="7">
        <f t="shared" si="42"/>
        <v>1117383.1500000001</v>
      </c>
      <c r="S147" s="7">
        <f t="shared" si="43"/>
        <v>156433.641</v>
      </c>
      <c r="T147" s="7">
        <f t="shared" si="44"/>
        <v>46930.092300000004</v>
      </c>
      <c r="U147" s="7">
        <f t="shared" si="45"/>
        <v>3128.6728200000002</v>
      </c>
      <c r="V147" s="4">
        <f t="shared" si="58"/>
        <v>0</v>
      </c>
      <c r="W147" s="8">
        <v>0</v>
      </c>
      <c r="X147" s="8">
        <f t="shared" si="59"/>
        <v>1.051998860015027</v>
      </c>
      <c r="Y147" s="18">
        <v>1218.1199999999999</v>
      </c>
      <c r="Z147" s="8">
        <v>40</v>
      </c>
      <c r="AA147" s="7">
        <f t="shared" si="46"/>
        <v>46316.4</v>
      </c>
      <c r="AB147" s="7">
        <f t="shared" si="47"/>
        <v>13026.487500000001</v>
      </c>
      <c r="AC147" s="7">
        <f t="shared" si="48"/>
        <v>13026.487500000001</v>
      </c>
      <c r="AD147" s="6">
        <v>0</v>
      </c>
      <c r="AE147" s="7">
        <f t="shared" si="49"/>
        <v>100738.17000000001</v>
      </c>
      <c r="AF147" s="7">
        <f t="shared" si="50"/>
        <v>69474.600000000006</v>
      </c>
      <c r="AG147" s="9">
        <f t="shared" si="51"/>
        <v>1567675.8211200002</v>
      </c>
      <c r="AH147" s="10">
        <v>0</v>
      </c>
      <c r="AI147" s="10">
        <v>0</v>
      </c>
      <c r="AJ147" s="11">
        <f t="shared" si="52"/>
        <v>78383.791056000016</v>
      </c>
      <c r="AK147" s="10">
        <f t="shared" si="53"/>
        <v>463164.00000000006</v>
      </c>
      <c r="AL147" s="12">
        <v>0</v>
      </c>
      <c r="AM147" s="10">
        <v>0</v>
      </c>
      <c r="AN147" s="12">
        <v>0</v>
      </c>
      <c r="AO147" s="8">
        <f t="shared" si="56"/>
        <v>2109223.6221759999</v>
      </c>
      <c r="AP147" s="11">
        <f t="shared" si="55"/>
        <v>1821.5782074392653</v>
      </c>
      <c r="AS147" s="18">
        <v>1146260</v>
      </c>
      <c r="AT147" s="18">
        <v>51005318</v>
      </c>
      <c r="AU147" s="18">
        <v>-2109223.61</v>
      </c>
      <c r="AV147" s="76">
        <f t="shared" si="60"/>
        <v>1.21760000474751E-2</v>
      </c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</row>
    <row r="148" spans="1:72" s="18" customFormat="1" ht="15" x14ac:dyDescent="0.25">
      <c r="A148" s="97">
        <v>45057</v>
      </c>
      <c r="B148" s="17" t="s">
        <v>415</v>
      </c>
      <c r="C148" s="5" t="s">
        <v>66</v>
      </c>
      <c r="D148" s="5">
        <v>147</v>
      </c>
      <c r="E148" s="4" t="s">
        <v>182</v>
      </c>
      <c r="F148" s="4" t="s">
        <v>45</v>
      </c>
      <c r="G148" s="220">
        <v>9800219446</v>
      </c>
      <c r="H148" s="5" t="s">
        <v>279</v>
      </c>
      <c r="I148" s="15">
        <v>45017</v>
      </c>
      <c r="J148" s="15" t="str">
        <f t="shared" si="57"/>
        <v>April</v>
      </c>
      <c r="K148" s="4"/>
      <c r="L148" s="5"/>
      <c r="M148" s="151">
        <v>3330024737</v>
      </c>
      <c r="N148" s="3">
        <v>44988</v>
      </c>
      <c r="O148" s="5">
        <v>1017.15</v>
      </c>
      <c r="P148" s="4" t="s">
        <v>54</v>
      </c>
      <c r="Q148" s="4">
        <v>965</v>
      </c>
      <c r="R148" s="7">
        <f t="shared" si="42"/>
        <v>981549.75</v>
      </c>
      <c r="S148" s="7">
        <f t="shared" si="43"/>
        <v>137416.965</v>
      </c>
      <c r="T148" s="7">
        <f t="shared" si="44"/>
        <v>41225.089499999995</v>
      </c>
      <c r="U148" s="7">
        <f t="shared" si="45"/>
        <v>2748.3393000000001</v>
      </c>
      <c r="V148" s="4">
        <f t="shared" si="58"/>
        <v>0</v>
      </c>
      <c r="W148" s="8">
        <v>0</v>
      </c>
      <c r="X148" s="8">
        <f t="shared" si="59"/>
        <v>1.0519982303495059</v>
      </c>
      <c r="Y148" s="18">
        <v>1070.04</v>
      </c>
      <c r="Z148" s="8">
        <v>40</v>
      </c>
      <c r="AA148" s="7">
        <f t="shared" si="46"/>
        <v>40686</v>
      </c>
      <c r="AB148" s="7">
        <f t="shared" si="47"/>
        <v>11442.9375</v>
      </c>
      <c r="AC148" s="7">
        <f t="shared" si="48"/>
        <v>11442.9375</v>
      </c>
      <c r="AD148" s="6">
        <v>0</v>
      </c>
      <c r="AE148" s="7">
        <f t="shared" si="49"/>
        <v>88492.05</v>
      </c>
      <c r="AF148" s="7">
        <f t="shared" si="50"/>
        <v>61029</v>
      </c>
      <c r="AG148" s="9">
        <f t="shared" si="51"/>
        <v>1377103.1088000003</v>
      </c>
      <c r="AH148" s="10">
        <v>0</v>
      </c>
      <c r="AI148" s="10">
        <v>0</v>
      </c>
      <c r="AJ148" s="11">
        <f t="shared" si="52"/>
        <v>68855.155440000017</v>
      </c>
      <c r="AK148" s="10">
        <f t="shared" si="53"/>
        <v>406860</v>
      </c>
      <c r="AL148" s="12">
        <v>0</v>
      </c>
      <c r="AM148" s="10">
        <v>0</v>
      </c>
      <c r="AN148" s="12">
        <v>0</v>
      </c>
      <c r="AO148" s="8">
        <f>AG148+AJ148+AK148-AN148+0.01</f>
        <v>1852818.2742400004</v>
      </c>
      <c r="AP148" s="11">
        <f t="shared" si="55"/>
        <v>1821.5782079732592</v>
      </c>
      <c r="AS148" s="18">
        <v>1146260</v>
      </c>
      <c r="AT148" s="16" t="s">
        <v>1364</v>
      </c>
      <c r="AU148" s="16" t="s">
        <v>1364</v>
      </c>
      <c r="AV148" s="76" t="e">
        <f t="shared" si="60"/>
        <v>#VALUE!</v>
      </c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</row>
    <row r="149" spans="1:72" s="18" customFormat="1" ht="15" x14ac:dyDescent="0.25">
      <c r="A149" s="97">
        <v>45057</v>
      </c>
      <c r="B149" s="17" t="s">
        <v>415</v>
      </c>
      <c r="C149" s="5" t="s">
        <v>66</v>
      </c>
      <c r="D149" s="5">
        <v>148</v>
      </c>
      <c r="E149" s="4" t="s">
        <v>182</v>
      </c>
      <c r="F149" s="4" t="s">
        <v>45</v>
      </c>
      <c r="G149" s="220">
        <v>9800219446</v>
      </c>
      <c r="H149" s="5" t="s">
        <v>279</v>
      </c>
      <c r="I149" s="15">
        <v>45018</v>
      </c>
      <c r="J149" s="15" t="str">
        <f t="shared" si="57"/>
        <v>April</v>
      </c>
      <c r="K149" s="4"/>
      <c r="L149" s="5"/>
      <c r="M149" s="151">
        <v>3330024737</v>
      </c>
      <c r="N149" s="3">
        <v>44988</v>
      </c>
      <c r="O149" s="5">
        <v>1819.77</v>
      </c>
      <c r="P149" s="4" t="s">
        <v>54</v>
      </c>
      <c r="Q149" s="4">
        <v>965</v>
      </c>
      <c r="R149" s="7">
        <f t="shared" si="42"/>
        <v>1756078.05</v>
      </c>
      <c r="S149" s="7">
        <f t="shared" si="43"/>
        <v>245850.927</v>
      </c>
      <c r="T149" s="7">
        <f t="shared" si="44"/>
        <v>73755.278099999996</v>
      </c>
      <c r="U149" s="7">
        <f t="shared" si="45"/>
        <v>4917.01854</v>
      </c>
      <c r="V149" s="4">
        <f t="shared" si="58"/>
        <v>0</v>
      </c>
      <c r="W149" s="8">
        <v>0</v>
      </c>
      <c r="X149" s="8">
        <f t="shared" si="59"/>
        <v>1.0520010770591888</v>
      </c>
      <c r="Y149" s="18">
        <v>1914.4</v>
      </c>
      <c r="Z149" s="8">
        <v>40</v>
      </c>
      <c r="AA149" s="7">
        <f t="shared" si="46"/>
        <v>72790.8</v>
      </c>
      <c r="AB149" s="7">
        <f t="shared" si="47"/>
        <v>20472.412499999999</v>
      </c>
      <c r="AC149" s="7">
        <f t="shared" si="48"/>
        <v>20472.412499999999</v>
      </c>
      <c r="AD149" s="6">
        <v>0</v>
      </c>
      <c r="AE149" s="7">
        <f t="shared" si="49"/>
        <v>158319.99</v>
      </c>
      <c r="AF149" s="7">
        <f t="shared" si="50"/>
        <v>109186.2</v>
      </c>
      <c r="AG149" s="9">
        <f t="shared" si="51"/>
        <v>2463757.4886400001</v>
      </c>
      <c r="AH149" s="10">
        <v>0</v>
      </c>
      <c r="AI149" s="10">
        <v>0</v>
      </c>
      <c r="AJ149" s="11">
        <f t="shared" si="52"/>
        <v>123187.874432</v>
      </c>
      <c r="AK149" s="10">
        <f t="shared" si="53"/>
        <v>727908</v>
      </c>
      <c r="AL149" s="12">
        <v>0</v>
      </c>
      <c r="AM149" s="10">
        <v>0</v>
      </c>
      <c r="AN149" s="12">
        <v>0</v>
      </c>
      <c r="AO149" s="8">
        <f t="shared" si="56"/>
        <v>3314853.3730719998</v>
      </c>
      <c r="AP149" s="11">
        <f t="shared" si="55"/>
        <v>1821.578206626112</v>
      </c>
      <c r="AS149" s="18">
        <v>1146260</v>
      </c>
      <c r="AT149" s="18">
        <v>51004405</v>
      </c>
      <c r="AU149" s="18">
        <v>-3314853.36</v>
      </c>
      <c r="AV149" s="76">
        <f t="shared" si="60"/>
        <v>1.307199988514185E-2</v>
      </c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</row>
    <row r="150" spans="1:72" s="18" customFormat="1" ht="15" x14ac:dyDescent="0.25">
      <c r="A150" s="97">
        <v>45057</v>
      </c>
      <c r="B150" s="17" t="s">
        <v>415</v>
      </c>
      <c r="C150" s="5" t="s">
        <v>66</v>
      </c>
      <c r="D150" s="5">
        <v>149</v>
      </c>
      <c r="E150" s="4" t="s">
        <v>182</v>
      </c>
      <c r="F150" s="4" t="s">
        <v>45</v>
      </c>
      <c r="G150" s="220">
        <v>9800219447</v>
      </c>
      <c r="H150" s="5" t="s">
        <v>280</v>
      </c>
      <c r="I150" s="15">
        <v>45019</v>
      </c>
      <c r="J150" s="15" t="str">
        <f t="shared" si="57"/>
        <v>April</v>
      </c>
      <c r="K150" s="4"/>
      <c r="L150" s="5"/>
      <c r="M150" s="151">
        <v>3330024737</v>
      </c>
      <c r="N150" s="3">
        <v>44988</v>
      </c>
      <c r="O150" s="5">
        <v>1519.41</v>
      </c>
      <c r="P150" s="4" t="s">
        <v>54</v>
      </c>
      <c r="Q150" s="4">
        <v>965</v>
      </c>
      <c r="R150" s="7">
        <f t="shared" si="42"/>
        <v>1466230.6500000001</v>
      </c>
      <c r="S150" s="7">
        <f t="shared" si="43"/>
        <v>205272.291</v>
      </c>
      <c r="T150" s="7">
        <f t="shared" si="44"/>
        <v>61581.687299999998</v>
      </c>
      <c r="U150" s="7">
        <f t="shared" si="45"/>
        <v>4105.4458199999999</v>
      </c>
      <c r="V150" s="4">
        <f t="shared" si="58"/>
        <v>0</v>
      </c>
      <c r="W150" s="8">
        <v>0</v>
      </c>
      <c r="X150" s="8">
        <f t="shared" si="59"/>
        <v>1.0520004475421381</v>
      </c>
      <c r="Y150" s="18">
        <v>1598.42</v>
      </c>
      <c r="Z150" s="8">
        <v>40</v>
      </c>
      <c r="AA150" s="7">
        <f t="shared" si="46"/>
        <v>60776.4</v>
      </c>
      <c r="AB150" s="7">
        <f t="shared" si="47"/>
        <v>17093.362499999999</v>
      </c>
      <c r="AC150" s="7">
        <f t="shared" si="48"/>
        <v>17093.362499999999</v>
      </c>
      <c r="AD150" s="6">
        <v>0</v>
      </c>
      <c r="AE150" s="7">
        <f t="shared" si="49"/>
        <v>132188.67000000001</v>
      </c>
      <c r="AF150" s="7">
        <f t="shared" si="50"/>
        <v>91164.6</v>
      </c>
      <c r="AG150" s="9">
        <f t="shared" si="51"/>
        <v>2057104.8891200002</v>
      </c>
      <c r="AH150" s="10">
        <v>0</v>
      </c>
      <c r="AI150" s="10">
        <v>0</v>
      </c>
      <c r="AJ150" s="11">
        <f t="shared" si="52"/>
        <v>102855.24445600001</v>
      </c>
      <c r="AK150" s="10">
        <f t="shared" si="53"/>
        <v>607764</v>
      </c>
      <c r="AL150" s="12">
        <v>0</v>
      </c>
      <c r="AM150" s="10">
        <v>0</v>
      </c>
      <c r="AN150" s="12">
        <v>0</v>
      </c>
      <c r="AO150" s="8">
        <f t="shared" si="56"/>
        <v>2767724.1435759999</v>
      </c>
      <c r="AP150" s="11">
        <f t="shared" si="55"/>
        <v>1821.578207051421</v>
      </c>
      <c r="AS150" s="18">
        <v>1146260</v>
      </c>
      <c r="AT150" s="18">
        <v>51004406</v>
      </c>
      <c r="AU150" s="18">
        <v>-2767724.13</v>
      </c>
      <c r="AV150" s="76">
        <f t="shared" si="60"/>
        <v>1.357599999755621E-2</v>
      </c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</row>
    <row r="151" spans="1:72" s="18" customFormat="1" ht="15" x14ac:dyDescent="0.25">
      <c r="A151" s="97">
        <v>45057</v>
      </c>
      <c r="B151" s="17" t="s">
        <v>415</v>
      </c>
      <c r="C151" s="5" t="s">
        <v>66</v>
      </c>
      <c r="D151" s="5">
        <v>150</v>
      </c>
      <c r="E151" s="4" t="s">
        <v>182</v>
      </c>
      <c r="F151" s="4" t="s">
        <v>45</v>
      </c>
      <c r="G151" s="220">
        <v>9800219711</v>
      </c>
      <c r="H151" s="5" t="s">
        <v>281</v>
      </c>
      <c r="I151" s="15">
        <v>45020</v>
      </c>
      <c r="J151" s="15" t="str">
        <f t="shared" si="57"/>
        <v>April</v>
      </c>
      <c r="K151" s="4"/>
      <c r="L151" s="5"/>
      <c r="M151" s="151">
        <v>3330024737</v>
      </c>
      <c r="N151" s="3">
        <v>44988</v>
      </c>
      <c r="O151" s="5">
        <v>3013.47</v>
      </c>
      <c r="P151" s="4" t="s">
        <v>54</v>
      </c>
      <c r="Q151" s="4">
        <v>965</v>
      </c>
      <c r="R151" s="7">
        <f t="shared" si="42"/>
        <v>2907998.55</v>
      </c>
      <c r="S151" s="7">
        <f t="shared" si="43"/>
        <v>407119.79699999996</v>
      </c>
      <c r="T151" s="7">
        <f t="shared" si="44"/>
        <v>122135.93909999999</v>
      </c>
      <c r="U151" s="7">
        <f t="shared" si="45"/>
        <v>8142.3959399999994</v>
      </c>
      <c r="V151" s="4">
        <f t="shared" si="58"/>
        <v>0</v>
      </c>
      <c r="W151" s="8">
        <v>0</v>
      </c>
      <c r="X151" s="8">
        <f t="shared" si="59"/>
        <v>1.0519998539889233</v>
      </c>
      <c r="Y151" s="18">
        <v>3170.17</v>
      </c>
      <c r="Z151" s="8">
        <v>40</v>
      </c>
      <c r="AA151" s="7">
        <f t="shared" si="46"/>
        <v>120538.79999999999</v>
      </c>
      <c r="AB151" s="7">
        <f t="shared" si="47"/>
        <v>33901.537499999999</v>
      </c>
      <c r="AC151" s="7">
        <f t="shared" si="48"/>
        <v>33901.537499999999</v>
      </c>
      <c r="AD151" s="6">
        <v>0</v>
      </c>
      <c r="AE151" s="7">
        <f t="shared" si="49"/>
        <v>262171.88999999996</v>
      </c>
      <c r="AF151" s="7">
        <f t="shared" si="50"/>
        <v>180808.19999999998</v>
      </c>
      <c r="AG151" s="9">
        <f t="shared" si="51"/>
        <v>4079888.8170400001</v>
      </c>
      <c r="AH151" s="10">
        <v>0</v>
      </c>
      <c r="AI151" s="10">
        <v>0</v>
      </c>
      <c r="AJ151" s="11">
        <f t="shared" si="52"/>
        <v>203994.440852</v>
      </c>
      <c r="AK151" s="10">
        <f t="shared" si="53"/>
        <v>1205388</v>
      </c>
      <c r="AL151" s="12">
        <v>0</v>
      </c>
      <c r="AM151" s="10">
        <v>0</v>
      </c>
      <c r="AN151" s="12">
        <v>0</v>
      </c>
      <c r="AO151" s="8">
        <f t="shared" si="56"/>
        <v>5489271.2678920003</v>
      </c>
      <c r="AP151" s="11">
        <f t="shared" si="55"/>
        <v>1821.5782031651222</v>
      </c>
      <c r="AS151" s="18">
        <v>1146260</v>
      </c>
      <c r="AT151" s="18">
        <v>51004415</v>
      </c>
      <c r="AU151" s="18">
        <v>-5489271.2699999996</v>
      </c>
      <c r="AV151" s="76">
        <f t="shared" si="60"/>
        <v>-2.107999287545681E-3</v>
      </c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</row>
    <row r="152" spans="1:72" s="18" customFormat="1" ht="15" x14ac:dyDescent="0.25">
      <c r="A152" s="97">
        <v>45057</v>
      </c>
      <c r="B152" s="17" t="s">
        <v>415</v>
      </c>
      <c r="C152" s="5" t="s">
        <v>66</v>
      </c>
      <c r="D152" s="5">
        <v>151</v>
      </c>
      <c r="E152" s="4" t="s">
        <v>182</v>
      </c>
      <c r="F152" s="4" t="s">
        <v>45</v>
      </c>
      <c r="G152" s="220">
        <v>9800219712</v>
      </c>
      <c r="H152" s="5" t="s">
        <v>282</v>
      </c>
      <c r="I152" s="15">
        <v>45021</v>
      </c>
      <c r="J152" s="15" t="str">
        <f t="shared" si="57"/>
        <v>April</v>
      </c>
      <c r="K152" s="4"/>
      <c r="L152" s="5"/>
      <c r="M152" s="151">
        <v>3330024737</v>
      </c>
      <c r="N152" s="3">
        <v>44988</v>
      </c>
      <c r="O152" s="5">
        <v>2394.4699999999998</v>
      </c>
      <c r="P152" s="4" t="s">
        <v>54</v>
      </c>
      <c r="Q152" s="4">
        <v>965</v>
      </c>
      <c r="R152" s="7">
        <f t="shared" si="42"/>
        <v>2310663.5499999998</v>
      </c>
      <c r="S152" s="7">
        <f t="shared" si="43"/>
        <v>323492.89699999994</v>
      </c>
      <c r="T152" s="7">
        <f t="shared" si="44"/>
        <v>97047.869099999982</v>
      </c>
      <c r="U152" s="7">
        <f t="shared" si="45"/>
        <v>6469.857939999999</v>
      </c>
      <c r="V152" s="4">
        <f t="shared" si="58"/>
        <v>0</v>
      </c>
      <c r="W152" s="8">
        <v>0</v>
      </c>
      <c r="X152" s="8">
        <f t="shared" si="59"/>
        <v>1.0519989809853538</v>
      </c>
      <c r="Y152" s="18">
        <v>2518.98</v>
      </c>
      <c r="Z152" s="8">
        <v>40</v>
      </c>
      <c r="AA152" s="7">
        <f t="shared" si="46"/>
        <v>95778.799999999988</v>
      </c>
      <c r="AB152" s="7">
        <f t="shared" si="47"/>
        <v>26937.787499999999</v>
      </c>
      <c r="AC152" s="7">
        <f t="shared" si="48"/>
        <v>26937.787499999999</v>
      </c>
      <c r="AD152" s="6">
        <v>0</v>
      </c>
      <c r="AE152" s="7">
        <f t="shared" si="49"/>
        <v>208318.88999999998</v>
      </c>
      <c r="AF152" s="7">
        <f t="shared" si="50"/>
        <v>143668.19999999998</v>
      </c>
      <c r="AG152" s="9">
        <f t="shared" si="51"/>
        <v>3241834.6190399998</v>
      </c>
      <c r="AH152" s="10">
        <v>0</v>
      </c>
      <c r="AI152" s="10">
        <v>0</v>
      </c>
      <c r="AJ152" s="11">
        <f t="shared" si="52"/>
        <v>162091.73095199998</v>
      </c>
      <c r="AK152" s="10">
        <f t="shared" si="53"/>
        <v>957787.99999999988</v>
      </c>
      <c r="AL152" s="12">
        <v>0</v>
      </c>
      <c r="AM152" s="10">
        <v>0</v>
      </c>
      <c r="AN152" s="12">
        <v>0</v>
      </c>
      <c r="AO152" s="8">
        <f t="shared" si="56"/>
        <v>4361714.3599919993</v>
      </c>
      <c r="AP152" s="11">
        <f t="shared" si="55"/>
        <v>1821.5782031063241</v>
      </c>
      <c r="AS152" s="18">
        <v>1146260</v>
      </c>
      <c r="AT152" s="18">
        <v>51004416</v>
      </c>
      <c r="AU152" s="18">
        <v>-4361714.3600000003</v>
      </c>
      <c r="AV152" s="76">
        <f t="shared" si="60"/>
        <v>-8.0009922385215759E-6</v>
      </c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</row>
    <row r="153" spans="1:72" s="18" customFormat="1" ht="15" x14ac:dyDescent="0.25">
      <c r="A153" s="97">
        <v>45057</v>
      </c>
      <c r="B153" s="17" t="s">
        <v>415</v>
      </c>
      <c r="C153" s="5" t="s">
        <v>66</v>
      </c>
      <c r="D153" s="5">
        <v>152</v>
      </c>
      <c r="E153" s="4" t="s">
        <v>182</v>
      </c>
      <c r="F153" s="4" t="s">
        <v>45</v>
      </c>
      <c r="G153" s="220">
        <v>9800219713</v>
      </c>
      <c r="H153" s="5" t="s">
        <v>283</v>
      </c>
      <c r="I153" s="15">
        <v>45022</v>
      </c>
      <c r="J153" s="15" t="str">
        <f t="shared" si="57"/>
        <v>April</v>
      </c>
      <c r="K153" s="4"/>
      <c r="L153" s="5"/>
      <c r="M153" s="151">
        <v>3330024737</v>
      </c>
      <c r="N153" s="3">
        <v>44988</v>
      </c>
      <c r="O153" s="5">
        <v>1973.44</v>
      </c>
      <c r="P153" s="4" t="s">
        <v>54</v>
      </c>
      <c r="Q153" s="4">
        <v>965</v>
      </c>
      <c r="R153" s="7">
        <f t="shared" si="42"/>
        <v>1904369.6</v>
      </c>
      <c r="S153" s="7">
        <f t="shared" si="43"/>
        <v>266611.74400000001</v>
      </c>
      <c r="T153" s="7">
        <f t="shared" si="44"/>
        <v>79983.523199999996</v>
      </c>
      <c r="U153" s="7">
        <f t="shared" si="45"/>
        <v>5332.23488</v>
      </c>
      <c r="V153" s="4">
        <f t="shared" si="58"/>
        <v>0</v>
      </c>
      <c r="W153" s="8">
        <v>0</v>
      </c>
      <c r="X153" s="8">
        <f t="shared" si="59"/>
        <v>1.0520005675368898</v>
      </c>
      <c r="Y153" s="18">
        <v>2076.06</v>
      </c>
      <c r="Z153" s="8">
        <v>40</v>
      </c>
      <c r="AA153" s="7">
        <f t="shared" si="46"/>
        <v>78937.600000000006</v>
      </c>
      <c r="AB153" s="7">
        <f t="shared" si="47"/>
        <v>22201.200000000001</v>
      </c>
      <c r="AC153" s="7">
        <f t="shared" si="48"/>
        <v>22201.200000000001</v>
      </c>
      <c r="AD153" s="6">
        <v>0</v>
      </c>
      <c r="AE153" s="7">
        <f t="shared" si="49"/>
        <v>171689.28</v>
      </c>
      <c r="AF153" s="7">
        <f t="shared" si="50"/>
        <v>118406.40000000001</v>
      </c>
      <c r="AG153" s="9">
        <f t="shared" si="51"/>
        <v>2671808.8420800003</v>
      </c>
      <c r="AH153" s="10">
        <v>0</v>
      </c>
      <c r="AI153" s="10">
        <v>0</v>
      </c>
      <c r="AJ153" s="11">
        <f t="shared" si="52"/>
        <v>133590.44210400002</v>
      </c>
      <c r="AK153" s="10">
        <f t="shared" si="53"/>
        <v>789376</v>
      </c>
      <c r="AL153" s="12">
        <v>0</v>
      </c>
      <c r="AM153" s="10">
        <v>0</v>
      </c>
      <c r="AN153" s="12">
        <v>0</v>
      </c>
      <c r="AO153" s="8">
        <f t="shared" si="56"/>
        <v>3594775.2941840002</v>
      </c>
      <c r="AP153" s="11">
        <f t="shared" si="55"/>
        <v>1821.5782056632074</v>
      </c>
      <c r="AS153" s="18">
        <v>1146260</v>
      </c>
      <c r="AT153" s="18">
        <v>51004585</v>
      </c>
      <c r="AU153" s="18">
        <v>-3594775.27</v>
      </c>
      <c r="AV153" s="76">
        <f t="shared" si="60"/>
        <v>2.4184000212699175E-2</v>
      </c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</row>
    <row r="154" spans="1:72" s="18" customFormat="1" ht="15" x14ac:dyDescent="0.25">
      <c r="A154" s="97">
        <v>45057</v>
      </c>
      <c r="B154" s="17" t="s">
        <v>415</v>
      </c>
      <c r="C154" s="5" t="s">
        <v>66</v>
      </c>
      <c r="D154" s="5">
        <v>153</v>
      </c>
      <c r="E154" s="4" t="s">
        <v>182</v>
      </c>
      <c r="F154" s="4" t="s">
        <v>45</v>
      </c>
      <c r="G154" s="220">
        <v>9800220617</v>
      </c>
      <c r="H154" s="5" t="s">
        <v>284</v>
      </c>
      <c r="I154" s="15">
        <v>45023</v>
      </c>
      <c r="J154" s="15" t="str">
        <f t="shared" si="57"/>
        <v>April</v>
      </c>
      <c r="K154" s="4"/>
      <c r="L154" s="5"/>
      <c r="M154" s="151">
        <v>3330024737</v>
      </c>
      <c r="N154" s="3">
        <v>44988</v>
      </c>
      <c r="O154" s="5">
        <v>4199.1099999999997</v>
      </c>
      <c r="P154" s="4" t="s">
        <v>54</v>
      </c>
      <c r="Q154" s="4">
        <v>965</v>
      </c>
      <c r="R154" s="7">
        <f t="shared" si="42"/>
        <v>4052141.15</v>
      </c>
      <c r="S154" s="7">
        <f t="shared" si="43"/>
        <v>567299.76099999994</v>
      </c>
      <c r="T154" s="7">
        <f t="shared" si="44"/>
        <v>170189.92829999997</v>
      </c>
      <c r="U154" s="7">
        <f t="shared" si="45"/>
        <v>11345.995219999999</v>
      </c>
      <c r="V154" s="4">
        <f t="shared" si="58"/>
        <v>0</v>
      </c>
      <c r="W154" s="8">
        <v>0</v>
      </c>
      <c r="X154" s="8">
        <f t="shared" si="59"/>
        <v>1.0519991140979876</v>
      </c>
      <c r="Y154" s="18">
        <v>4417.46</v>
      </c>
      <c r="Z154" s="8">
        <v>40</v>
      </c>
      <c r="AA154" s="7">
        <f t="shared" si="46"/>
        <v>167964.4</v>
      </c>
      <c r="AB154" s="7">
        <f t="shared" si="47"/>
        <v>47239.987499999996</v>
      </c>
      <c r="AC154" s="7">
        <f t="shared" si="48"/>
        <v>47239.987499999996</v>
      </c>
      <c r="AD154" s="6">
        <v>0</v>
      </c>
      <c r="AE154" s="7">
        <f t="shared" si="49"/>
        <v>365322.56999999995</v>
      </c>
      <c r="AF154" s="7">
        <f t="shared" si="50"/>
        <v>251946.59999999998</v>
      </c>
      <c r="AG154" s="9">
        <f t="shared" si="51"/>
        <v>5685107.8395199999</v>
      </c>
      <c r="AH154" s="10">
        <v>0</v>
      </c>
      <c r="AI154" s="10">
        <v>0</v>
      </c>
      <c r="AJ154" s="11">
        <f t="shared" si="52"/>
        <v>284255.39197599998</v>
      </c>
      <c r="AK154" s="10">
        <f t="shared" si="53"/>
        <v>1679643.9999999998</v>
      </c>
      <c r="AL154" s="12">
        <v>0</v>
      </c>
      <c r="AM154" s="10">
        <v>0</v>
      </c>
      <c r="AN154" s="12">
        <v>0</v>
      </c>
      <c r="AO154" s="8">
        <f t="shared" si="56"/>
        <v>7649007.2414959995</v>
      </c>
      <c r="AP154" s="11">
        <f t="shared" si="55"/>
        <v>1821.5782014512599</v>
      </c>
      <c r="AS154" s="18">
        <v>1146260</v>
      </c>
      <c r="AT154" s="18">
        <v>51004594</v>
      </c>
      <c r="AU154" s="18">
        <v>-7649007.2400000002</v>
      </c>
      <c r="AV154" s="76">
        <f t="shared" si="60"/>
        <v>1.4959992840886116E-3</v>
      </c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</row>
    <row r="155" spans="1:72" s="18" customFormat="1" ht="15" x14ac:dyDescent="0.25">
      <c r="A155" s="97">
        <v>45057</v>
      </c>
      <c r="B155" s="17" t="s">
        <v>415</v>
      </c>
      <c r="C155" s="5" t="s">
        <v>66</v>
      </c>
      <c r="D155" s="5">
        <v>154</v>
      </c>
      <c r="E155" s="4" t="s">
        <v>182</v>
      </c>
      <c r="F155" s="4" t="s">
        <v>45</v>
      </c>
      <c r="G155" s="220">
        <v>9800220618</v>
      </c>
      <c r="H155" s="5" t="s">
        <v>285</v>
      </c>
      <c r="I155" s="15">
        <v>45024</v>
      </c>
      <c r="J155" s="15" t="str">
        <f t="shared" si="57"/>
        <v>April</v>
      </c>
      <c r="K155" s="4"/>
      <c r="L155" s="5"/>
      <c r="M155" s="151">
        <v>3330024737</v>
      </c>
      <c r="N155" s="3">
        <v>44988</v>
      </c>
      <c r="O155" s="5">
        <v>1833.58</v>
      </c>
      <c r="P155" s="4" t="s">
        <v>54</v>
      </c>
      <c r="Q155" s="4">
        <v>965</v>
      </c>
      <c r="R155" s="7">
        <f t="shared" si="42"/>
        <v>1769404.7</v>
      </c>
      <c r="S155" s="7">
        <f t="shared" si="43"/>
        <v>247716.65799999997</v>
      </c>
      <c r="T155" s="7">
        <f t="shared" si="44"/>
        <v>74314.997399999993</v>
      </c>
      <c r="U155" s="7">
        <f t="shared" si="45"/>
        <v>4954.3331599999992</v>
      </c>
      <c r="V155" s="4">
        <f t="shared" si="58"/>
        <v>0</v>
      </c>
      <c r="W155" s="8">
        <v>0</v>
      </c>
      <c r="X155" s="8">
        <f t="shared" si="59"/>
        <v>1.052002094263681</v>
      </c>
      <c r="Y155" s="18">
        <v>1928.93</v>
      </c>
      <c r="Z155" s="8">
        <v>40</v>
      </c>
      <c r="AA155" s="7">
        <f t="shared" si="46"/>
        <v>73343.199999999997</v>
      </c>
      <c r="AB155" s="7">
        <f t="shared" si="47"/>
        <v>20627.774999999998</v>
      </c>
      <c r="AC155" s="7">
        <f t="shared" si="48"/>
        <v>20627.774999999998</v>
      </c>
      <c r="AD155" s="6">
        <v>0</v>
      </c>
      <c r="AE155" s="7">
        <f t="shared" si="49"/>
        <v>159521.46</v>
      </c>
      <c r="AF155" s="7">
        <f t="shared" si="50"/>
        <v>110014.79999999999</v>
      </c>
      <c r="AG155" s="9">
        <f t="shared" si="51"/>
        <v>2482454.6285599996</v>
      </c>
      <c r="AH155" s="10">
        <v>0</v>
      </c>
      <c r="AI155" s="10">
        <v>0</v>
      </c>
      <c r="AJ155" s="11">
        <f t="shared" si="52"/>
        <v>124122.73142799997</v>
      </c>
      <c r="AK155" s="10">
        <f t="shared" si="53"/>
        <v>733432</v>
      </c>
      <c r="AL155" s="12">
        <v>0</v>
      </c>
      <c r="AM155" s="10">
        <v>0</v>
      </c>
      <c r="AN155" s="12">
        <v>0</v>
      </c>
      <c r="AO155" s="8">
        <f t="shared" si="56"/>
        <v>3340009.3699879996</v>
      </c>
      <c r="AP155" s="11">
        <f t="shared" si="55"/>
        <v>1821.5782076527883</v>
      </c>
      <c r="AS155" s="18">
        <v>1146260</v>
      </c>
      <c r="AT155" s="18">
        <v>51004600</v>
      </c>
      <c r="AU155" s="18">
        <v>-3340009.37</v>
      </c>
      <c r="AV155" s="76">
        <f t="shared" si="60"/>
        <v>-1.2000557035207748E-5</v>
      </c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</row>
    <row r="156" spans="1:72" s="18" customFormat="1" ht="15" x14ac:dyDescent="0.25">
      <c r="A156" s="97">
        <v>45057</v>
      </c>
      <c r="B156" s="17" t="s">
        <v>415</v>
      </c>
      <c r="C156" s="5" t="s">
        <v>66</v>
      </c>
      <c r="D156" s="5">
        <v>155</v>
      </c>
      <c r="E156" s="4" t="s">
        <v>182</v>
      </c>
      <c r="F156" s="4" t="s">
        <v>45</v>
      </c>
      <c r="G156" s="220">
        <v>9800220619</v>
      </c>
      <c r="H156" s="5" t="s">
        <v>286</v>
      </c>
      <c r="I156" s="15">
        <v>45025</v>
      </c>
      <c r="J156" s="15" t="str">
        <f t="shared" si="57"/>
        <v>April</v>
      </c>
      <c r="K156" s="4"/>
      <c r="L156" s="5"/>
      <c r="M156" s="151">
        <v>3330024737</v>
      </c>
      <c r="N156" s="3">
        <v>44988</v>
      </c>
      <c r="O156" s="5">
        <v>2010.02</v>
      </c>
      <c r="P156" s="4" t="s">
        <v>54</v>
      </c>
      <c r="Q156" s="4">
        <v>965</v>
      </c>
      <c r="R156" s="7">
        <f t="shared" si="42"/>
        <v>1939669.3</v>
      </c>
      <c r="S156" s="7">
        <f t="shared" si="43"/>
        <v>271553.70199999999</v>
      </c>
      <c r="T156" s="7">
        <f t="shared" si="44"/>
        <v>81466.1106</v>
      </c>
      <c r="U156" s="7">
        <f t="shared" si="45"/>
        <v>5431.0740399999995</v>
      </c>
      <c r="V156" s="4">
        <f t="shared" si="58"/>
        <v>0</v>
      </c>
      <c r="W156" s="8">
        <v>0</v>
      </c>
      <c r="X156" s="8">
        <f t="shared" si="59"/>
        <v>1.051999482592213</v>
      </c>
      <c r="Y156" s="18">
        <v>2114.54</v>
      </c>
      <c r="Z156" s="8">
        <v>40</v>
      </c>
      <c r="AA156" s="7">
        <f t="shared" si="46"/>
        <v>80400.800000000003</v>
      </c>
      <c r="AB156" s="7">
        <f t="shared" si="47"/>
        <v>22612.724999999999</v>
      </c>
      <c r="AC156" s="7">
        <f t="shared" si="48"/>
        <v>22612.724999999999</v>
      </c>
      <c r="AD156" s="6">
        <v>0</v>
      </c>
      <c r="AE156" s="7">
        <f t="shared" si="49"/>
        <v>174871.74</v>
      </c>
      <c r="AF156" s="7">
        <f t="shared" si="50"/>
        <v>120601.2</v>
      </c>
      <c r="AG156" s="9">
        <f t="shared" si="51"/>
        <v>2721333.9166399995</v>
      </c>
      <c r="AH156" s="10">
        <v>0</v>
      </c>
      <c r="AI156" s="10">
        <v>0</v>
      </c>
      <c r="AJ156" s="11">
        <f t="shared" si="52"/>
        <v>136066.69583199997</v>
      </c>
      <c r="AK156" s="10">
        <f t="shared" si="53"/>
        <v>804008</v>
      </c>
      <c r="AL156" s="12">
        <v>0</v>
      </c>
      <c r="AM156" s="10">
        <v>0</v>
      </c>
      <c r="AN156" s="12">
        <v>0</v>
      </c>
      <c r="AO156" s="8">
        <f t="shared" si="56"/>
        <v>3661408.6224719994</v>
      </c>
      <c r="AP156" s="11">
        <f t="shared" si="55"/>
        <v>1821.5782044317964</v>
      </c>
      <c r="AS156" s="18">
        <v>1146260</v>
      </c>
      <c r="AT156" s="18">
        <v>51004605</v>
      </c>
      <c r="AU156" s="18">
        <v>-3661408.62</v>
      </c>
      <c r="AV156" s="76">
        <f t="shared" si="60"/>
        <v>2.4719992652535439E-3</v>
      </c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</row>
    <row r="157" spans="1:72" s="18" customFormat="1" ht="15" x14ac:dyDescent="0.25">
      <c r="A157" s="97">
        <v>45057</v>
      </c>
      <c r="B157" s="17" t="s">
        <v>415</v>
      </c>
      <c r="C157" s="5" t="s">
        <v>66</v>
      </c>
      <c r="D157" s="5">
        <v>156</v>
      </c>
      <c r="E157" s="4" t="s">
        <v>182</v>
      </c>
      <c r="F157" s="4" t="s">
        <v>45</v>
      </c>
      <c r="G157" s="220">
        <v>9800222942</v>
      </c>
      <c r="H157" s="5" t="s">
        <v>287</v>
      </c>
      <c r="I157" s="15">
        <v>45026</v>
      </c>
      <c r="J157" s="15" t="str">
        <f t="shared" si="57"/>
        <v>April</v>
      </c>
      <c r="K157" s="4"/>
      <c r="L157" s="5"/>
      <c r="M157" s="151">
        <v>3330024737</v>
      </c>
      <c r="N157" s="3">
        <v>44988</v>
      </c>
      <c r="O157" s="5">
        <v>1828.82</v>
      </c>
      <c r="P157" s="4" t="s">
        <v>54</v>
      </c>
      <c r="Q157" s="4">
        <v>965</v>
      </c>
      <c r="R157" s="7">
        <f t="shared" si="42"/>
        <v>1764811.3</v>
      </c>
      <c r="S157" s="7">
        <f t="shared" si="43"/>
        <v>247073.58199999999</v>
      </c>
      <c r="T157" s="7">
        <f>S157*30/100</f>
        <v>74122.074599999993</v>
      </c>
      <c r="U157" s="7">
        <f t="shared" si="45"/>
        <v>4941.4716399999998</v>
      </c>
      <c r="V157" s="4">
        <f t="shared" si="58"/>
        <v>0</v>
      </c>
      <c r="W157" s="8">
        <v>0</v>
      </c>
      <c r="X157" s="8">
        <f t="shared" si="59"/>
        <v>1.0520007436489103</v>
      </c>
      <c r="Y157" s="18">
        <v>1923.92</v>
      </c>
      <c r="Z157" s="8">
        <v>40</v>
      </c>
      <c r="AA157" s="7">
        <f>O157*Z157</f>
        <v>73152.800000000003</v>
      </c>
      <c r="AB157" s="7">
        <f t="shared" si="47"/>
        <v>20574.224999999999</v>
      </c>
      <c r="AC157" s="7">
        <f t="shared" si="48"/>
        <v>20574.224999999999</v>
      </c>
      <c r="AD157" s="6">
        <v>0</v>
      </c>
      <c r="AE157" s="7">
        <f t="shared" si="49"/>
        <v>159107.34</v>
      </c>
      <c r="AF157" s="7">
        <f t="shared" si="50"/>
        <v>109729.2</v>
      </c>
      <c r="AG157" s="9">
        <f t="shared" si="51"/>
        <v>2476010.1382399998</v>
      </c>
      <c r="AH157" s="10">
        <v>0</v>
      </c>
      <c r="AI157" s="10">
        <v>0</v>
      </c>
      <c r="AJ157" s="11">
        <f t="shared" si="52"/>
        <v>123800.506912</v>
      </c>
      <c r="AK157" s="10">
        <f t="shared" si="53"/>
        <v>731528</v>
      </c>
      <c r="AL157" s="12">
        <v>0</v>
      </c>
      <c r="AM157" s="10">
        <v>0</v>
      </c>
      <c r="AN157" s="12">
        <v>0</v>
      </c>
      <c r="AO157" s="8">
        <f t="shared" si="56"/>
        <v>3331338.6551519996</v>
      </c>
      <c r="AP157" s="11">
        <f t="shared" si="55"/>
        <v>1821.5782062488379</v>
      </c>
      <c r="AS157" s="18">
        <v>1146260</v>
      </c>
      <c r="AT157" s="18">
        <v>51004358</v>
      </c>
      <c r="AU157" s="18">
        <v>-3331338.65</v>
      </c>
      <c r="AV157" s="76">
        <f t="shared" si="60"/>
        <v>5.1519996486604214E-3</v>
      </c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</row>
    <row r="158" spans="1:72" s="18" customFormat="1" ht="15" x14ac:dyDescent="0.25">
      <c r="A158" s="97">
        <v>45057</v>
      </c>
      <c r="B158" s="17" t="s">
        <v>415</v>
      </c>
      <c r="C158" s="5" t="s">
        <v>66</v>
      </c>
      <c r="D158" s="5">
        <v>157</v>
      </c>
      <c r="E158" s="4" t="s">
        <v>182</v>
      </c>
      <c r="F158" s="4" t="s">
        <v>45</v>
      </c>
      <c r="G158" s="220">
        <v>9800222943</v>
      </c>
      <c r="H158" s="5" t="s">
        <v>288</v>
      </c>
      <c r="I158" s="15">
        <v>45027</v>
      </c>
      <c r="J158" s="15" t="str">
        <f t="shared" si="57"/>
        <v>April</v>
      </c>
      <c r="K158" s="4"/>
      <c r="L158" s="5"/>
      <c r="M158" s="151">
        <v>3330024737</v>
      </c>
      <c r="N158" s="3">
        <v>44988</v>
      </c>
      <c r="O158" s="5">
        <v>352.47</v>
      </c>
      <c r="P158" s="4" t="s">
        <v>54</v>
      </c>
      <c r="Q158" s="4">
        <v>965</v>
      </c>
      <c r="R158" s="7">
        <f t="shared" si="42"/>
        <v>340133.55000000005</v>
      </c>
      <c r="S158" s="7">
        <f t="shared" si="43"/>
        <v>47618.697</v>
      </c>
      <c r="T158" s="7">
        <f>S158*30/100</f>
        <v>14285.6091</v>
      </c>
      <c r="U158" s="7">
        <f t="shared" si="45"/>
        <v>952.37393999999995</v>
      </c>
      <c r="V158" s="4">
        <f t="shared" si="58"/>
        <v>0</v>
      </c>
      <c r="W158" s="8">
        <v>0</v>
      </c>
      <c r="X158" s="8">
        <f t="shared" si="59"/>
        <v>1.0520044259085879</v>
      </c>
      <c r="Y158" s="18">
        <v>370.8</v>
      </c>
      <c r="Z158" s="8">
        <v>40</v>
      </c>
      <c r="AA158" s="7">
        <f>O158*Z158</f>
        <v>14098.800000000001</v>
      </c>
      <c r="AB158" s="7">
        <f t="shared" si="47"/>
        <v>3965.2875000000004</v>
      </c>
      <c r="AC158" s="7">
        <f t="shared" si="48"/>
        <v>3965.2875000000004</v>
      </c>
      <c r="AD158" s="6">
        <v>0</v>
      </c>
      <c r="AE158" s="7">
        <f t="shared" si="49"/>
        <v>30664.890000000003</v>
      </c>
      <c r="AF158" s="7">
        <f t="shared" si="50"/>
        <v>21148.2</v>
      </c>
      <c r="AG158" s="9">
        <f t="shared" si="51"/>
        <v>477203.49504000001</v>
      </c>
      <c r="AH158" s="10">
        <v>0</v>
      </c>
      <c r="AI158" s="10">
        <v>0</v>
      </c>
      <c r="AJ158" s="11">
        <f t="shared" si="52"/>
        <v>23860.174752000003</v>
      </c>
      <c r="AK158" s="10">
        <f t="shared" si="53"/>
        <v>140988</v>
      </c>
      <c r="AL158" s="12">
        <v>0</v>
      </c>
      <c r="AM158" s="10">
        <v>0</v>
      </c>
      <c r="AN158" s="12">
        <v>0</v>
      </c>
      <c r="AO158" s="8">
        <f t="shared" si="56"/>
        <v>642051.67979199998</v>
      </c>
      <c r="AP158" s="11">
        <f t="shared" si="55"/>
        <v>1821.5782330184127</v>
      </c>
      <c r="AS158" s="18">
        <v>1146260</v>
      </c>
      <c r="AT158" s="18">
        <v>51004361</v>
      </c>
      <c r="AU158" s="18">
        <v>-642051.68000000005</v>
      </c>
      <c r="AV158" s="76">
        <f t="shared" si="60"/>
        <v>-2.0800007041543722E-4</v>
      </c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</row>
    <row r="159" spans="1:72" s="18" customFormat="1" ht="15" x14ac:dyDescent="0.25">
      <c r="A159" s="97">
        <v>45057</v>
      </c>
      <c r="B159" s="17" t="s">
        <v>415</v>
      </c>
      <c r="C159" s="5" t="s">
        <v>66</v>
      </c>
      <c r="D159" s="5">
        <v>158</v>
      </c>
      <c r="E159" s="4" t="s">
        <v>182</v>
      </c>
      <c r="F159" s="4" t="s">
        <v>45</v>
      </c>
      <c r="G159" s="220">
        <v>9800232391</v>
      </c>
      <c r="H159" s="5" t="s">
        <v>289</v>
      </c>
      <c r="I159" s="15">
        <v>45045</v>
      </c>
      <c r="J159" s="15" t="str">
        <f t="shared" si="57"/>
        <v>April</v>
      </c>
      <c r="K159" s="4"/>
      <c r="L159" s="5"/>
      <c r="M159" s="151">
        <v>3330026149</v>
      </c>
      <c r="N159" s="3">
        <v>45019</v>
      </c>
      <c r="O159" s="5">
        <v>2354.4699999999998</v>
      </c>
      <c r="P159" s="4" t="s">
        <v>54</v>
      </c>
      <c r="Q159" s="4">
        <v>965</v>
      </c>
      <c r="R159" s="7">
        <f t="shared" ref="R159:R172" si="61">+O159*Q159</f>
        <v>2272063.5499999998</v>
      </c>
      <c r="S159" s="7">
        <f t="shared" ref="S159:S172" si="62">Q159*14/100*O159</f>
        <v>318088.89699999994</v>
      </c>
      <c r="T159" s="7">
        <f>S159*30/100</f>
        <v>95426.669099999985</v>
      </c>
      <c r="U159" s="7">
        <f t="shared" ref="U159:U172" si="63">S159*2/100</f>
        <v>6361.777939999999</v>
      </c>
      <c r="V159" s="4">
        <f t="shared" si="58"/>
        <v>0</v>
      </c>
      <c r="W159" s="8">
        <v>0</v>
      </c>
      <c r="X159" s="8">
        <f t="shared" si="59"/>
        <v>1.0519989636733533</v>
      </c>
      <c r="Y159" s="18">
        <v>2476.9</v>
      </c>
      <c r="Z159" s="8">
        <v>40</v>
      </c>
      <c r="AA159" s="7">
        <f>O159*Z159</f>
        <v>94178.799999999988</v>
      </c>
      <c r="AB159" s="7">
        <f t="shared" ref="AB159:AB172" si="64">O159*11.25</f>
        <v>26487.787499999999</v>
      </c>
      <c r="AC159" s="7">
        <f t="shared" ref="AC159:AC172" si="65">O159*11.25</f>
        <v>26487.787499999999</v>
      </c>
      <c r="AD159" s="6">
        <v>0</v>
      </c>
      <c r="AE159" s="7">
        <f t="shared" ref="AE159:AE172" si="66">O159*87</f>
        <v>204838.88999999998</v>
      </c>
      <c r="AF159" s="7">
        <f t="shared" ref="AF159:AF170" si="67">O159*60</f>
        <v>141268.19999999998</v>
      </c>
      <c r="AG159" s="9">
        <f t="shared" ref="AG159:AG170" si="68">R159+S159+T159+U159+W159+Y159+AA159+AB159+AC159+AE159+AF159</f>
        <v>3187679.2590399999</v>
      </c>
      <c r="AH159" s="10">
        <v>0</v>
      </c>
      <c r="AI159" s="10">
        <v>0</v>
      </c>
      <c r="AJ159" s="11">
        <f t="shared" ref="AJ159:AJ170" si="69">AG159*5/100</f>
        <v>159383.962952</v>
      </c>
      <c r="AK159" s="10">
        <f t="shared" ref="AK159:AK172" si="70">O159*400</f>
        <v>941787.99999999988</v>
      </c>
      <c r="AL159" s="12">
        <v>0</v>
      </c>
      <c r="AM159" s="10">
        <v>0</v>
      </c>
      <c r="AN159" s="12">
        <v>0</v>
      </c>
      <c r="AO159" s="8">
        <f t="shared" si="56"/>
        <v>4288851.2319919998</v>
      </c>
      <c r="AP159" s="11">
        <f t="shared" ref="AP159:AP176" si="71">AO159/O159</f>
        <v>1821.5782031590975</v>
      </c>
      <c r="AS159" s="18">
        <v>1146260</v>
      </c>
      <c r="AT159" s="18">
        <v>51004317</v>
      </c>
      <c r="AU159" s="18">
        <v>-4288851.2300000004</v>
      </c>
      <c r="AV159" s="76">
        <f t="shared" si="60"/>
        <v>1.9919993355870247E-3</v>
      </c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</row>
    <row r="160" spans="1:72" s="18" customFormat="1" ht="15" x14ac:dyDescent="0.25">
      <c r="A160" s="97">
        <v>45057</v>
      </c>
      <c r="B160" s="17" t="s">
        <v>415</v>
      </c>
      <c r="C160" s="5" t="s">
        <v>66</v>
      </c>
      <c r="D160" s="5">
        <v>159</v>
      </c>
      <c r="E160" s="4" t="s">
        <v>182</v>
      </c>
      <c r="F160" s="4" t="s">
        <v>45</v>
      </c>
      <c r="G160" s="220">
        <v>9800233223</v>
      </c>
      <c r="H160" s="5" t="s">
        <v>290</v>
      </c>
      <c r="I160" s="15">
        <v>45046</v>
      </c>
      <c r="J160" s="15" t="str">
        <f t="shared" si="57"/>
        <v>April</v>
      </c>
      <c r="K160" s="4"/>
      <c r="L160" s="5"/>
      <c r="M160" s="151">
        <v>3330026149</v>
      </c>
      <c r="N160" s="3">
        <v>45019</v>
      </c>
      <c r="O160" s="5">
        <v>4446.6400000000003</v>
      </c>
      <c r="P160" s="4" t="s">
        <v>54</v>
      </c>
      <c r="Q160" s="4">
        <v>965</v>
      </c>
      <c r="R160" s="7">
        <f t="shared" si="61"/>
        <v>4291007.6000000006</v>
      </c>
      <c r="S160" s="7">
        <f t="shared" si="62"/>
        <v>600741.06400000001</v>
      </c>
      <c r="T160" s="7">
        <f>S160*30/100</f>
        <v>180222.31920000003</v>
      </c>
      <c r="U160" s="7">
        <f t="shared" si="63"/>
        <v>12014.82128</v>
      </c>
      <c r="V160" s="4">
        <f t="shared" si="58"/>
        <v>0</v>
      </c>
      <c r="W160" s="8">
        <v>0</v>
      </c>
      <c r="X160" s="8">
        <f t="shared" si="59"/>
        <v>1.052001061475631</v>
      </c>
      <c r="Y160" s="18">
        <v>4677.87</v>
      </c>
      <c r="Z160" s="8">
        <v>40</v>
      </c>
      <c r="AA160" s="7">
        <f>O160*Z160</f>
        <v>177865.60000000001</v>
      </c>
      <c r="AB160" s="7">
        <f t="shared" si="64"/>
        <v>50024.700000000004</v>
      </c>
      <c r="AC160" s="7">
        <f t="shared" si="65"/>
        <v>50024.700000000004</v>
      </c>
      <c r="AD160" s="6">
        <v>0</v>
      </c>
      <c r="AE160" s="7">
        <f t="shared" si="66"/>
        <v>386857.68000000005</v>
      </c>
      <c r="AF160" s="7">
        <f t="shared" si="67"/>
        <v>266798.40000000002</v>
      </c>
      <c r="AG160" s="9">
        <f t="shared" si="68"/>
        <v>6020234.7544800006</v>
      </c>
      <c r="AH160" s="10">
        <v>0</v>
      </c>
      <c r="AI160" s="10">
        <v>0</v>
      </c>
      <c r="AJ160" s="11">
        <f t="shared" si="69"/>
        <v>301011.73772400001</v>
      </c>
      <c r="AK160" s="10">
        <f t="shared" si="70"/>
        <v>1778656.0000000002</v>
      </c>
      <c r="AL160" s="12">
        <v>0</v>
      </c>
      <c r="AM160" s="10">
        <v>0</v>
      </c>
      <c r="AN160" s="12">
        <v>0</v>
      </c>
      <c r="AO160" s="8">
        <f t="shared" si="56"/>
        <v>8099902.502204</v>
      </c>
      <c r="AP160" s="11">
        <f t="shared" si="71"/>
        <v>1821.5782033634384</v>
      </c>
      <c r="AS160" s="18">
        <v>1146260</v>
      </c>
      <c r="AT160" s="18">
        <v>51004303</v>
      </c>
      <c r="AU160" s="18">
        <v>-8099902.4900000002</v>
      </c>
      <c r="AV160" s="76">
        <f t="shared" si="60"/>
        <v>1.2203999795019627E-2</v>
      </c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</row>
    <row r="161" spans="1:72" s="18" customFormat="1" ht="15" x14ac:dyDescent="0.25">
      <c r="A161" s="97">
        <v>45057</v>
      </c>
      <c r="B161" s="17" t="s">
        <v>415</v>
      </c>
      <c r="C161" s="5" t="s">
        <v>66</v>
      </c>
      <c r="D161" s="5">
        <v>160</v>
      </c>
      <c r="E161" s="4" t="s">
        <v>182</v>
      </c>
      <c r="F161" s="4" t="s">
        <v>45</v>
      </c>
      <c r="G161" s="220">
        <v>9800222790</v>
      </c>
      <c r="H161" s="5" t="s">
        <v>291</v>
      </c>
      <c r="I161" s="15">
        <v>45028</v>
      </c>
      <c r="J161" s="15" t="str">
        <f t="shared" si="57"/>
        <v>April</v>
      </c>
      <c r="K161" s="4"/>
      <c r="L161" s="5"/>
      <c r="M161" s="151">
        <v>3330026150</v>
      </c>
      <c r="N161" s="3">
        <v>45019</v>
      </c>
      <c r="O161" s="5">
        <v>993.53</v>
      </c>
      <c r="P161" s="4" t="s">
        <v>54</v>
      </c>
      <c r="Q161" s="4">
        <v>965</v>
      </c>
      <c r="R161" s="7">
        <f t="shared" si="61"/>
        <v>958756.45</v>
      </c>
      <c r="S161" s="7">
        <f t="shared" si="62"/>
        <v>134225.90299999999</v>
      </c>
      <c r="T161" s="7">
        <f t="shared" ref="T161:T172" si="72">S161*30/100</f>
        <v>40267.770899999996</v>
      </c>
      <c r="U161" s="7">
        <f t="shared" si="63"/>
        <v>2684.5180599999999</v>
      </c>
      <c r="V161" s="4">
        <f t="shared" si="58"/>
        <v>0</v>
      </c>
      <c r="W161" s="8">
        <v>0</v>
      </c>
      <c r="X161" s="8">
        <f t="shared" si="59"/>
        <v>1.0519964168168048</v>
      </c>
      <c r="Y161" s="18">
        <v>1045.19</v>
      </c>
      <c r="Z161" s="8">
        <v>40</v>
      </c>
      <c r="AA161" s="7">
        <f t="shared" ref="AA161:AA172" si="73">O161*Z161</f>
        <v>39741.199999999997</v>
      </c>
      <c r="AB161" s="7">
        <f t="shared" si="64"/>
        <v>11177.2125</v>
      </c>
      <c r="AC161" s="7">
        <f t="shared" si="65"/>
        <v>11177.2125</v>
      </c>
      <c r="AD161" s="6">
        <v>0</v>
      </c>
      <c r="AE161" s="7">
        <f t="shared" si="66"/>
        <v>86437.11</v>
      </c>
      <c r="AF161" s="7">
        <f t="shared" si="67"/>
        <v>59611.799999999996</v>
      </c>
      <c r="AG161" s="9">
        <f t="shared" si="68"/>
        <v>1345124.3669599995</v>
      </c>
      <c r="AH161" s="10">
        <v>0</v>
      </c>
      <c r="AI161" s="10">
        <v>0</v>
      </c>
      <c r="AJ161" s="11">
        <f t="shared" si="69"/>
        <v>67256.21834799998</v>
      </c>
      <c r="AK161" s="10">
        <f t="shared" si="70"/>
        <v>397412</v>
      </c>
      <c r="AL161" s="12">
        <v>0</v>
      </c>
      <c r="AM161" s="10">
        <v>0</v>
      </c>
      <c r="AN161" s="12">
        <v>0</v>
      </c>
      <c r="AO161" s="8">
        <f t="shared" si="56"/>
        <v>1809792.5953079995</v>
      </c>
      <c r="AP161" s="11">
        <f t="shared" si="71"/>
        <v>1821.5782063027787</v>
      </c>
      <c r="AS161" s="18">
        <v>1146260</v>
      </c>
      <c r="AT161" s="18">
        <v>51005354</v>
      </c>
      <c r="AU161" s="18">
        <v>-1809792.58</v>
      </c>
      <c r="AV161" s="76">
        <f t="shared" si="60"/>
        <v>1.5307999448850751E-2</v>
      </c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</row>
    <row r="162" spans="1:72" s="18" customFormat="1" ht="15" x14ac:dyDescent="0.25">
      <c r="A162" s="97">
        <v>45057</v>
      </c>
      <c r="B162" s="17" t="s">
        <v>415</v>
      </c>
      <c r="C162" s="5" t="s">
        <v>66</v>
      </c>
      <c r="D162" s="5">
        <v>161</v>
      </c>
      <c r="E162" s="4" t="s">
        <v>182</v>
      </c>
      <c r="F162" s="4" t="s">
        <v>45</v>
      </c>
      <c r="G162" s="220">
        <v>9800223062</v>
      </c>
      <c r="H162" s="5" t="s">
        <v>292</v>
      </c>
      <c r="I162" s="15">
        <v>45029</v>
      </c>
      <c r="J162" s="15" t="str">
        <f t="shared" si="57"/>
        <v>April</v>
      </c>
      <c r="K162" s="4"/>
      <c r="L162" s="5"/>
      <c r="M162" s="151">
        <v>3330026150</v>
      </c>
      <c r="N162" s="3">
        <v>45019</v>
      </c>
      <c r="O162" s="5">
        <v>2417.59</v>
      </c>
      <c r="P162" s="4" t="s">
        <v>54</v>
      </c>
      <c r="Q162" s="4">
        <v>965</v>
      </c>
      <c r="R162" s="7">
        <f t="shared" si="61"/>
        <v>2332974.35</v>
      </c>
      <c r="S162" s="7">
        <f t="shared" si="62"/>
        <v>326616.40899999999</v>
      </c>
      <c r="T162" s="7">
        <f t="shared" si="72"/>
        <v>97984.922699999996</v>
      </c>
      <c r="U162" s="7">
        <f t="shared" si="63"/>
        <v>6532.3281799999995</v>
      </c>
      <c r="V162" s="4">
        <f t="shared" si="58"/>
        <v>0</v>
      </c>
      <c r="W162" s="8">
        <v>0</v>
      </c>
      <c r="X162" s="8">
        <f t="shared" si="59"/>
        <v>1.0519980641878897</v>
      </c>
      <c r="Y162" s="18">
        <v>2543.3000000000002</v>
      </c>
      <c r="Z162" s="8">
        <v>40</v>
      </c>
      <c r="AA162" s="7">
        <f t="shared" si="73"/>
        <v>96703.6</v>
      </c>
      <c r="AB162" s="7">
        <f t="shared" si="64"/>
        <v>27197.887500000001</v>
      </c>
      <c r="AC162" s="7">
        <f t="shared" si="65"/>
        <v>27197.887500000001</v>
      </c>
      <c r="AD162" s="6">
        <v>0</v>
      </c>
      <c r="AE162" s="7">
        <f t="shared" si="66"/>
        <v>210330.33000000002</v>
      </c>
      <c r="AF162" s="7">
        <f t="shared" si="67"/>
        <v>145055.40000000002</v>
      </c>
      <c r="AG162" s="9">
        <f t="shared" si="68"/>
        <v>3273136.4148800005</v>
      </c>
      <c r="AH162" s="10">
        <v>0</v>
      </c>
      <c r="AI162" s="10">
        <v>0</v>
      </c>
      <c r="AJ162" s="11">
        <f t="shared" si="69"/>
        <v>163656.82074400003</v>
      </c>
      <c r="AK162" s="10">
        <f t="shared" si="70"/>
        <v>967036</v>
      </c>
      <c r="AL162" s="12">
        <v>0</v>
      </c>
      <c r="AM162" s="10">
        <v>0</v>
      </c>
      <c r="AN162" s="12">
        <v>0</v>
      </c>
      <c r="AO162" s="8">
        <f t="shared" si="56"/>
        <v>4403829.2456240002</v>
      </c>
      <c r="AP162" s="11">
        <f t="shared" si="71"/>
        <v>1821.578202103748</v>
      </c>
      <c r="AS162" s="18">
        <v>1146260</v>
      </c>
      <c r="AT162" s="18">
        <v>51005357</v>
      </c>
      <c r="AU162" s="18">
        <v>-4403829.24</v>
      </c>
      <c r="AV162" s="76">
        <f t="shared" si="60"/>
        <v>5.6239999830722809E-3</v>
      </c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</row>
    <row r="163" spans="1:72" s="18" customFormat="1" ht="15" x14ac:dyDescent="0.25">
      <c r="A163" s="97">
        <v>45057</v>
      </c>
      <c r="B163" s="17" t="s">
        <v>415</v>
      </c>
      <c r="C163" s="5" t="s">
        <v>66</v>
      </c>
      <c r="D163" s="5">
        <v>162</v>
      </c>
      <c r="E163" s="4" t="s">
        <v>182</v>
      </c>
      <c r="F163" s="4" t="s">
        <v>45</v>
      </c>
      <c r="G163" s="220">
        <v>9800224593</v>
      </c>
      <c r="H163" s="5" t="s">
        <v>293</v>
      </c>
      <c r="I163" s="15">
        <v>45030</v>
      </c>
      <c r="J163" s="15" t="str">
        <f t="shared" si="57"/>
        <v>April</v>
      </c>
      <c r="K163" s="4"/>
      <c r="L163" s="5"/>
      <c r="M163" s="151">
        <v>3330026150</v>
      </c>
      <c r="N163" s="3">
        <v>45019</v>
      </c>
      <c r="O163" s="5">
        <v>2177.3000000000002</v>
      </c>
      <c r="P163" s="4" t="s">
        <v>54</v>
      </c>
      <c r="Q163" s="4">
        <v>965</v>
      </c>
      <c r="R163" s="7">
        <f t="shared" si="61"/>
        <v>2101094.5</v>
      </c>
      <c r="S163" s="7">
        <f t="shared" si="62"/>
        <v>294153.23000000004</v>
      </c>
      <c r="T163" s="7">
        <f t="shared" si="72"/>
        <v>88245.968999999997</v>
      </c>
      <c r="U163" s="7">
        <f t="shared" si="63"/>
        <v>5883.0646000000006</v>
      </c>
      <c r="V163" s="4">
        <f t="shared" si="58"/>
        <v>0</v>
      </c>
      <c r="W163" s="8">
        <v>0</v>
      </c>
      <c r="X163" s="8">
        <f t="shared" si="59"/>
        <v>1.0520001837137738</v>
      </c>
      <c r="Y163" s="18">
        <v>2290.52</v>
      </c>
      <c r="Z163" s="8">
        <v>40</v>
      </c>
      <c r="AA163" s="7">
        <f t="shared" si="73"/>
        <v>87092</v>
      </c>
      <c r="AB163" s="7">
        <f t="shared" si="64"/>
        <v>24494.625000000004</v>
      </c>
      <c r="AC163" s="7">
        <f t="shared" si="65"/>
        <v>24494.625000000004</v>
      </c>
      <c r="AD163" s="6">
        <v>0</v>
      </c>
      <c r="AE163" s="7">
        <f t="shared" si="66"/>
        <v>189425.1</v>
      </c>
      <c r="AF163" s="7">
        <f t="shared" si="67"/>
        <v>130638.00000000001</v>
      </c>
      <c r="AG163" s="9">
        <f t="shared" si="68"/>
        <v>2947811.6336000003</v>
      </c>
      <c r="AH163" s="10">
        <v>0</v>
      </c>
      <c r="AI163" s="10">
        <v>0</v>
      </c>
      <c r="AJ163" s="11">
        <f t="shared" si="69"/>
        <v>147390.58168</v>
      </c>
      <c r="AK163" s="10">
        <f t="shared" si="70"/>
        <v>870920.00000000012</v>
      </c>
      <c r="AL163" s="12">
        <v>0</v>
      </c>
      <c r="AM163" s="10">
        <v>0</v>
      </c>
      <c r="AN163" s="12">
        <v>0</v>
      </c>
      <c r="AO163" s="8">
        <f t="shared" si="56"/>
        <v>3966122.2252799999</v>
      </c>
      <c r="AP163" s="11">
        <f t="shared" si="71"/>
        <v>1821.5782047857435</v>
      </c>
      <c r="AS163" s="18">
        <v>1146260</v>
      </c>
      <c r="AT163" s="18">
        <v>51005358</v>
      </c>
      <c r="AU163" s="18">
        <v>-3966122.22</v>
      </c>
      <c r="AV163" s="76">
        <f t="shared" si="60"/>
        <v>5.2799996919929981E-3</v>
      </c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</row>
    <row r="164" spans="1:72" s="18" customFormat="1" ht="15" x14ac:dyDescent="0.25">
      <c r="A164" s="97">
        <v>45057</v>
      </c>
      <c r="B164" s="17" t="s">
        <v>415</v>
      </c>
      <c r="C164" s="5" t="s">
        <v>66</v>
      </c>
      <c r="D164" s="5">
        <v>163</v>
      </c>
      <c r="E164" s="4" t="s">
        <v>182</v>
      </c>
      <c r="F164" s="4" t="s">
        <v>45</v>
      </c>
      <c r="G164" s="220">
        <v>9800225890</v>
      </c>
      <c r="H164" s="5" t="s">
        <v>294</v>
      </c>
      <c r="I164" s="15">
        <v>45031</v>
      </c>
      <c r="J164" s="15" t="str">
        <f t="shared" si="57"/>
        <v>April</v>
      </c>
      <c r="K164" s="4"/>
      <c r="L164" s="5"/>
      <c r="M164" s="151">
        <v>3330026150</v>
      </c>
      <c r="N164" s="3">
        <v>45019</v>
      </c>
      <c r="O164" s="5">
        <v>2891.72</v>
      </c>
      <c r="P164" s="4" t="s">
        <v>54</v>
      </c>
      <c r="Q164" s="4">
        <v>965</v>
      </c>
      <c r="R164" s="7">
        <f t="shared" si="61"/>
        <v>2790509.8</v>
      </c>
      <c r="S164" s="7">
        <f t="shared" si="62"/>
        <v>390671.37199999997</v>
      </c>
      <c r="T164" s="7">
        <f t="shared" si="72"/>
        <v>117201.41160000001</v>
      </c>
      <c r="U164" s="7">
        <f t="shared" si="63"/>
        <v>7813.4274399999995</v>
      </c>
      <c r="V164" s="4">
        <f t="shared" si="58"/>
        <v>0</v>
      </c>
      <c r="W164" s="8">
        <v>0</v>
      </c>
      <c r="X164" s="8">
        <f t="shared" si="59"/>
        <v>1.0520001936563708</v>
      </c>
      <c r="Y164" s="18">
        <v>3042.09</v>
      </c>
      <c r="Z164" s="8">
        <v>40</v>
      </c>
      <c r="AA164" s="7">
        <f t="shared" si="73"/>
        <v>115668.79999999999</v>
      </c>
      <c r="AB164" s="7">
        <f t="shared" si="64"/>
        <v>32531.85</v>
      </c>
      <c r="AC164" s="7">
        <f t="shared" si="65"/>
        <v>32531.85</v>
      </c>
      <c r="AD164" s="6">
        <v>0</v>
      </c>
      <c r="AE164" s="7">
        <f t="shared" si="66"/>
        <v>251579.63999999998</v>
      </c>
      <c r="AF164" s="7">
        <f t="shared" si="67"/>
        <v>173503.19999999998</v>
      </c>
      <c r="AG164" s="9">
        <f t="shared" si="68"/>
        <v>3915053.4410400004</v>
      </c>
      <c r="AH164" s="10">
        <v>0</v>
      </c>
      <c r="AI164" s="10">
        <v>0</v>
      </c>
      <c r="AJ164" s="11">
        <f t="shared" si="69"/>
        <v>195752.67205200001</v>
      </c>
      <c r="AK164" s="10">
        <f t="shared" si="70"/>
        <v>1156688</v>
      </c>
      <c r="AL164" s="12">
        <v>0</v>
      </c>
      <c r="AM164" s="10">
        <v>0</v>
      </c>
      <c r="AN164" s="12">
        <v>0</v>
      </c>
      <c r="AO164" s="8">
        <f t="shared" ref="AO164:AO176" si="74">AG164+AJ164+AK164-AN164+0.01</f>
        <v>5267494.1230920004</v>
      </c>
      <c r="AP164" s="11">
        <f t="shared" si="71"/>
        <v>1821.5782036614889</v>
      </c>
      <c r="AS164" s="18">
        <v>1146260</v>
      </c>
      <c r="AT164" s="18">
        <v>51005361</v>
      </c>
      <c r="AU164" s="18">
        <v>-5267494.1100000003</v>
      </c>
      <c r="AV164" s="76">
        <f t="shared" si="60"/>
        <v>1.3092000037431717E-2</v>
      </c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</row>
    <row r="165" spans="1:72" s="18" customFormat="1" ht="15" x14ac:dyDescent="0.25">
      <c r="A165" s="97">
        <v>45057</v>
      </c>
      <c r="B165" s="17" t="s">
        <v>415</v>
      </c>
      <c r="C165" s="5" t="s">
        <v>66</v>
      </c>
      <c r="D165" s="5">
        <v>164</v>
      </c>
      <c r="E165" s="4" t="s">
        <v>182</v>
      </c>
      <c r="F165" s="4" t="s">
        <v>45</v>
      </c>
      <c r="G165" s="220">
        <v>9800225891</v>
      </c>
      <c r="H165" s="5" t="s">
        <v>295</v>
      </c>
      <c r="I165" s="15">
        <v>45032</v>
      </c>
      <c r="J165" s="15" t="str">
        <f t="shared" si="57"/>
        <v>April</v>
      </c>
      <c r="K165" s="4"/>
      <c r="L165" s="5"/>
      <c r="M165" s="151">
        <v>3330026150</v>
      </c>
      <c r="N165" s="3">
        <v>45019</v>
      </c>
      <c r="O165" s="5">
        <v>1503.1</v>
      </c>
      <c r="P165" s="4" t="s">
        <v>54</v>
      </c>
      <c r="Q165" s="4">
        <v>965</v>
      </c>
      <c r="R165" s="7">
        <f t="shared" si="61"/>
        <v>1450491.5</v>
      </c>
      <c r="S165" s="7">
        <f t="shared" si="62"/>
        <v>203068.80999999997</v>
      </c>
      <c r="T165" s="7">
        <f t="shared" si="72"/>
        <v>60920.642999999989</v>
      </c>
      <c r="U165" s="7">
        <f t="shared" si="63"/>
        <v>4061.3761999999992</v>
      </c>
      <c r="V165" s="4">
        <f t="shared" si="58"/>
        <v>0</v>
      </c>
      <c r="W165" s="8">
        <v>0</v>
      </c>
      <c r="X165" s="8">
        <f t="shared" si="59"/>
        <v>1.0519992016499236</v>
      </c>
      <c r="Y165" s="18">
        <v>1581.26</v>
      </c>
      <c r="Z165" s="8">
        <v>40</v>
      </c>
      <c r="AA165" s="7">
        <f t="shared" si="73"/>
        <v>60124</v>
      </c>
      <c r="AB165" s="7">
        <f t="shared" si="64"/>
        <v>16909.875</v>
      </c>
      <c r="AC165" s="7">
        <f t="shared" si="65"/>
        <v>16909.875</v>
      </c>
      <c r="AD165" s="6">
        <v>0</v>
      </c>
      <c r="AE165" s="7">
        <f t="shared" si="66"/>
        <v>130769.7</v>
      </c>
      <c r="AF165" s="7">
        <f t="shared" si="67"/>
        <v>90186</v>
      </c>
      <c r="AG165" s="9">
        <f t="shared" si="68"/>
        <v>2035023.0392</v>
      </c>
      <c r="AH165" s="10">
        <v>0</v>
      </c>
      <c r="AI165" s="10">
        <v>0</v>
      </c>
      <c r="AJ165" s="11">
        <f t="shared" si="69"/>
        <v>101751.15196</v>
      </c>
      <c r="AK165" s="10">
        <f t="shared" si="70"/>
        <v>601240</v>
      </c>
      <c r="AL165" s="12">
        <v>0</v>
      </c>
      <c r="AM165" s="10">
        <v>0</v>
      </c>
      <c r="AN165" s="12">
        <v>0</v>
      </c>
      <c r="AO165" s="8">
        <f t="shared" si="74"/>
        <v>2738014.2011599997</v>
      </c>
      <c r="AP165" s="11">
        <f t="shared" si="71"/>
        <v>1821.5782058146497</v>
      </c>
      <c r="AS165" s="18">
        <v>1146260</v>
      </c>
      <c r="AT165" s="18">
        <v>51005363</v>
      </c>
      <c r="AU165" s="18">
        <v>-2738014.2</v>
      </c>
      <c r="AV165" s="76">
        <f t="shared" si="60"/>
        <v>1.1599995195865631E-3</v>
      </c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</row>
    <row r="166" spans="1:72" s="18" customFormat="1" ht="15" x14ac:dyDescent="0.25">
      <c r="A166" s="97">
        <v>45057</v>
      </c>
      <c r="B166" s="17" t="s">
        <v>415</v>
      </c>
      <c r="C166" s="5" t="s">
        <v>66</v>
      </c>
      <c r="D166" s="5">
        <v>165</v>
      </c>
      <c r="E166" s="4" t="s">
        <v>182</v>
      </c>
      <c r="F166" s="4" t="s">
        <v>45</v>
      </c>
      <c r="G166" s="220">
        <v>9800225892</v>
      </c>
      <c r="H166" s="5" t="s">
        <v>296</v>
      </c>
      <c r="I166" s="15">
        <v>45033</v>
      </c>
      <c r="J166" s="15" t="str">
        <f t="shared" si="57"/>
        <v>April</v>
      </c>
      <c r="K166" s="4"/>
      <c r="L166" s="5"/>
      <c r="M166" s="151">
        <v>3330026150</v>
      </c>
      <c r="N166" s="3">
        <v>45019</v>
      </c>
      <c r="O166" s="5">
        <v>90.92</v>
      </c>
      <c r="P166" s="4" t="s">
        <v>54</v>
      </c>
      <c r="Q166" s="4">
        <v>965</v>
      </c>
      <c r="R166" s="7">
        <f t="shared" si="61"/>
        <v>87737.8</v>
      </c>
      <c r="S166" s="7">
        <f t="shared" si="62"/>
        <v>12283.291999999999</v>
      </c>
      <c r="T166" s="7">
        <f t="shared" si="72"/>
        <v>3684.9875999999999</v>
      </c>
      <c r="U166" s="7">
        <f t="shared" si="63"/>
        <v>245.66584</v>
      </c>
      <c r="V166" s="4">
        <f t="shared" si="58"/>
        <v>0</v>
      </c>
      <c r="W166" s="8">
        <v>0</v>
      </c>
      <c r="X166" s="8">
        <f t="shared" si="59"/>
        <v>1.0520237571491422</v>
      </c>
      <c r="Y166" s="18">
        <v>95.65</v>
      </c>
      <c r="Z166" s="8">
        <v>40</v>
      </c>
      <c r="AA166" s="7">
        <f t="shared" si="73"/>
        <v>3636.8</v>
      </c>
      <c r="AB166" s="7">
        <f t="shared" si="64"/>
        <v>1022.85</v>
      </c>
      <c r="AC166" s="7">
        <f t="shared" si="65"/>
        <v>1022.85</v>
      </c>
      <c r="AD166" s="6">
        <v>0</v>
      </c>
      <c r="AE166" s="7">
        <f t="shared" si="66"/>
        <v>7910.04</v>
      </c>
      <c r="AF166" s="7">
        <f t="shared" si="67"/>
        <v>5455.2</v>
      </c>
      <c r="AG166" s="9">
        <f t="shared" si="68"/>
        <v>123095.13544</v>
      </c>
      <c r="AH166" s="10">
        <v>0</v>
      </c>
      <c r="AI166" s="10">
        <v>0</v>
      </c>
      <c r="AJ166" s="11">
        <f t="shared" si="69"/>
        <v>6154.7567720000006</v>
      </c>
      <c r="AK166" s="10">
        <f t="shared" si="70"/>
        <v>36368</v>
      </c>
      <c r="AL166" s="12">
        <v>0</v>
      </c>
      <c r="AM166" s="10">
        <v>0</v>
      </c>
      <c r="AN166" s="12">
        <v>0</v>
      </c>
      <c r="AO166" s="8">
        <f t="shared" si="74"/>
        <v>165617.90221200002</v>
      </c>
      <c r="AP166" s="11">
        <f t="shared" si="71"/>
        <v>1821.5783349318083</v>
      </c>
      <c r="AS166" s="18">
        <v>1146260</v>
      </c>
      <c r="AT166" s="18">
        <v>51005365</v>
      </c>
      <c r="AU166" s="18">
        <v>-165617.9</v>
      </c>
      <c r="AV166" s="76">
        <f t="shared" si="60"/>
        <v>2.2120000212453306E-3</v>
      </c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</row>
    <row r="167" spans="1:72" s="18" customFormat="1" ht="15" x14ac:dyDescent="0.25">
      <c r="A167" s="97">
        <v>45057</v>
      </c>
      <c r="B167" s="17" t="s">
        <v>415</v>
      </c>
      <c r="C167" s="5" t="s">
        <v>66</v>
      </c>
      <c r="D167" s="5">
        <v>166</v>
      </c>
      <c r="E167" s="4" t="s">
        <v>182</v>
      </c>
      <c r="F167" s="4" t="s">
        <v>45</v>
      </c>
      <c r="G167" s="220">
        <v>9800230555</v>
      </c>
      <c r="H167" s="5" t="s">
        <v>297</v>
      </c>
      <c r="I167" s="15">
        <v>45040</v>
      </c>
      <c r="J167" s="15" t="str">
        <f t="shared" si="57"/>
        <v>April</v>
      </c>
      <c r="K167" s="4"/>
      <c r="L167" s="5"/>
      <c r="M167" s="151">
        <v>3330026150</v>
      </c>
      <c r="N167" s="3">
        <v>45019</v>
      </c>
      <c r="O167" s="5">
        <v>561.92999999999995</v>
      </c>
      <c r="P167" s="4" t="s">
        <v>54</v>
      </c>
      <c r="Q167" s="4">
        <v>965</v>
      </c>
      <c r="R167" s="7">
        <f t="shared" si="61"/>
        <v>542262.44999999995</v>
      </c>
      <c r="S167" s="7">
        <f t="shared" si="62"/>
        <v>75916.742999999988</v>
      </c>
      <c r="T167" s="7">
        <f t="shared" si="72"/>
        <v>22775.022899999996</v>
      </c>
      <c r="U167" s="7">
        <f t="shared" si="63"/>
        <v>1518.3348599999997</v>
      </c>
      <c r="V167" s="4">
        <f t="shared" si="58"/>
        <v>0</v>
      </c>
      <c r="W167" s="8">
        <v>0</v>
      </c>
      <c r="X167" s="8">
        <f t="shared" si="59"/>
        <v>1.0519993593508088</v>
      </c>
      <c r="Y167" s="18">
        <v>591.15</v>
      </c>
      <c r="Z167" s="8">
        <v>40</v>
      </c>
      <c r="AA167" s="7">
        <f t="shared" si="73"/>
        <v>22477.199999999997</v>
      </c>
      <c r="AB167" s="7">
        <f t="shared" si="64"/>
        <v>6321.7124999999996</v>
      </c>
      <c r="AC167" s="7">
        <f t="shared" si="65"/>
        <v>6321.7124999999996</v>
      </c>
      <c r="AD167" s="6">
        <v>0</v>
      </c>
      <c r="AE167" s="7">
        <f t="shared" si="66"/>
        <v>48887.909999999996</v>
      </c>
      <c r="AF167" s="7">
        <f t="shared" si="67"/>
        <v>33715.799999999996</v>
      </c>
      <c r="AG167" s="9">
        <f t="shared" si="68"/>
        <v>760788.03576</v>
      </c>
      <c r="AH167" s="10">
        <v>0</v>
      </c>
      <c r="AI167" s="10">
        <v>0</v>
      </c>
      <c r="AJ167" s="11">
        <f t="shared" si="69"/>
        <v>38039.401787999996</v>
      </c>
      <c r="AK167" s="10">
        <f t="shared" si="70"/>
        <v>224771.99999999997</v>
      </c>
      <c r="AL167" s="12">
        <v>0</v>
      </c>
      <c r="AM167" s="10">
        <v>0</v>
      </c>
      <c r="AN167" s="12">
        <v>0</v>
      </c>
      <c r="AO167" s="8">
        <f t="shared" si="74"/>
        <v>1023599.447548</v>
      </c>
      <c r="AP167" s="11">
        <f t="shared" si="71"/>
        <v>1821.5782171231294</v>
      </c>
      <c r="AS167" s="18">
        <v>1146260</v>
      </c>
      <c r="AT167" s="18">
        <v>51005329</v>
      </c>
      <c r="AU167" s="18">
        <v>-1023599.42</v>
      </c>
      <c r="AV167" s="76">
        <f t="shared" si="60"/>
        <v>2.7547999983653426E-2</v>
      </c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</row>
    <row r="168" spans="1:72" s="18" customFormat="1" ht="15" x14ac:dyDescent="0.25">
      <c r="A168" s="97">
        <v>45057</v>
      </c>
      <c r="B168" s="17" t="s">
        <v>415</v>
      </c>
      <c r="C168" s="5" t="s">
        <v>66</v>
      </c>
      <c r="D168" s="5">
        <v>167</v>
      </c>
      <c r="E168" s="4" t="s">
        <v>182</v>
      </c>
      <c r="F168" s="4" t="s">
        <v>45</v>
      </c>
      <c r="G168" s="220">
        <v>9800231583</v>
      </c>
      <c r="H168" s="5" t="s">
        <v>298</v>
      </c>
      <c r="I168" s="15">
        <v>45041</v>
      </c>
      <c r="J168" s="15" t="str">
        <f t="shared" si="57"/>
        <v>April</v>
      </c>
      <c r="K168" s="4"/>
      <c r="L168" s="5"/>
      <c r="M168" s="151">
        <v>3330026150</v>
      </c>
      <c r="N168" s="3">
        <v>45019</v>
      </c>
      <c r="O168" s="5">
        <v>328.13</v>
      </c>
      <c r="P168" s="4" t="s">
        <v>54</v>
      </c>
      <c r="Q168" s="4">
        <v>965</v>
      </c>
      <c r="R168" s="7">
        <f t="shared" si="61"/>
        <v>316645.45</v>
      </c>
      <c r="S168" s="7">
        <f t="shared" si="62"/>
        <v>44330.362999999998</v>
      </c>
      <c r="T168" s="7">
        <f t="shared" si="72"/>
        <v>13299.108899999999</v>
      </c>
      <c r="U168" s="7">
        <f t="shared" si="63"/>
        <v>886.60726</v>
      </c>
      <c r="V168" s="4">
        <f t="shared" si="58"/>
        <v>0</v>
      </c>
      <c r="W168" s="8">
        <v>0</v>
      </c>
      <c r="X168" s="8">
        <f t="shared" si="59"/>
        <v>1.0519915886996007</v>
      </c>
      <c r="Y168" s="18">
        <v>345.19</v>
      </c>
      <c r="Z168" s="8">
        <v>40</v>
      </c>
      <c r="AA168" s="7">
        <f t="shared" si="73"/>
        <v>13125.2</v>
      </c>
      <c r="AB168" s="7">
        <f t="shared" si="64"/>
        <v>3691.4625000000001</v>
      </c>
      <c r="AC168" s="7">
        <f t="shared" si="65"/>
        <v>3691.4625000000001</v>
      </c>
      <c r="AD168" s="6">
        <v>0</v>
      </c>
      <c r="AE168" s="7">
        <f t="shared" si="66"/>
        <v>28547.31</v>
      </c>
      <c r="AF168" s="7">
        <f t="shared" si="67"/>
        <v>19687.8</v>
      </c>
      <c r="AG168" s="9">
        <f t="shared" si="68"/>
        <v>444249.95416000008</v>
      </c>
      <c r="AH168" s="10">
        <v>0</v>
      </c>
      <c r="AI168" s="10">
        <v>0</v>
      </c>
      <c r="AJ168" s="11">
        <f t="shared" si="69"/>
        <v>22212.497708000006</v>
      </c>
      <c r="AK168" s="10">
        <f t="shared" si="70"/>
        <v>131252</v>
      </c>
      <c r="AL168" s="12">
        <v>0</v>
      </c>
      <c r="AM168" s="10">
        <v>0</v>
      </c>
      <c r="AN168" s="12">
        <v>0</v>
      </c>
      <c r="AO168" s="8">
        <f t="shared" si="74"/>
        <v>597714.4618680001</v>
      </c>
      <c r="AP168" s="11">
        <f t="shared" si="71"/>
        <v>1821.5782216438611</v>
      </c>
      <c r="AS168" s="18">
        <v>1146260</v>
      </c>
      <c r="AT168" s="18">
        <v>51005321</v>
      </c>
      <c r="AU168" s="18">
        <v>-597714.44999999995</v>
      </c>
      <c r="AV168" s="76">
        <f t="shared" si="60"/>
        <v>1.18680001469329E-2</v>
      </c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</row>
    <row r="169" spans="1:72" s="18" customFormat="1" ht="15" x14ac:dyDescent="0.25">
      <c r="A169" s="97">
        <v>45057</v>
      </c>
      <c r="B169" s="17" t="s">
        <v>415</v>
      </c>
      <c r="C169" s="5" t="s">
        <v>66</v>
      </c>
      <c r="D169" s="5">
        <v>168</v>
      </c>
      <c r="E169" s="4" t="s">
        <v>182</v>
      </c>
      <c r="F169" s="4" t="s">
        <v>45</v>
      </c>
      <c r="G169" s="220">
        <v>9800231582</v>
      </c>
      <c r="H169" s="5" t="s">
        <v>299</v>
      </c>
      <c r="I169" s="15">
        <v>45043</v>
      </c>
      <c r="J169" s="15" t="str">
        <f t="shared" si="57"/>
        <v>April</v>
      </c>
      <c r="K169" s="4"/>
      <c r="L169" s="5"/>
      <c r="M169" s="151">
        <v>3330026150</v>
      </c>
      <c r="N169" s="3">
        <v>45019</v>
      </c>
      <c r="O169" s="5">
        <v>123.55</v>
      </c>
      <c r="P169" s="4" t="s">
        <v>54</v>
      </c>
      <c r="Q169" s="4">
        <v>965</v>
      </c>
      <c r="R169" s="7">
        <f t="shared" si="61"/>
        <v>119225.75</v>
      </c>
      <c r="S169" s="7">
        <f t="shared" si="62"/>
        <v>16691.605</v>
      </c>
      <c r="T169" s="7">
        <f t="shared" si="72"/>
        <v>5007.4814999999999</v>
      </c>
      <c r="U169" s="7">
        <f t="shared" si="63"/>
        <v>333.83209999999997</v>
      </c>
      <c r="V169" s="4">
        <f t="shared" si="58"/>
        <v>0</v>
      </c>
      <c r="W169" s="8">
        <v>0</v>
      </c>
      <c r="X169" s="8">
        <f t="shared" si="59"/>
        <v>1.0519627681100769</v>
      </c>
      <c r="Y169" s="18">
        <v>129.97</v>
      </c>
      <c r="Z169" s="8">
        <v>40</v>
      </c>
      <c r="AA169" s="7">
        <f t="shared" si="73"/>
        <v>4942</v>
      </c>
      <c r="AB169" s="7">
        <f t="shared" si="64"/>
        <v>1389.9375</v>
      </c>
      <c r="AC169" s="7">
        <f t="shared" si="65"/>
        <v>1389.9375</v>
      </c>
      <c r="AD169" s="6">
        <v>0</v>
      </c>
      <c r="AE169" s="7">
        <f t="shared" si="66"/>
        <v>10748.85</v>
      </c>
      <c r="AF169" s="7">
        <f t="shared" si="67"/>
        <v>7413</v>
      </c>
      <c r="AG169" s="9">
        <f t="shared" si="68"/>
        <v>167272.36360000001</v>
      </c>
      <c r="AH169" s="10">
        <v>0</v>
      </c>
      <c r="AI169" s="10">
        <v>0</v>
      </c>
      <c r="AJ169" s="11">
        <f t="shared" si="69"/>
        <v>8363.6181800000013</v>
      </c>
      <c r="AK169" s="10">
        <f t="shared" si="70"/>
        <v>49420</v>
      </c>
      <c r="AL169" s="12">
        <v>0</v>
      </c>
      <c r="AM169" s="10">
        <v>0</v>
      </c>
      <c r="AN169" s="12">
        <v>0</v>
      </c>
      <c r="AO169" s="8">
        <f t="shared" si="74"/>
        <v>225055.99178000001</v>
      </c>
      <c r="AP169" s="11">
        <f t="shared" si="71"/>
        <v>1821.5782418454069</v>
      </c>
      <c r="AS169" s="18">
        <v>1146260</v>
      </c>
      <c r="AT169" s="18">
        <v>51005325</v>
      </c>
      <c r="AU169" s="18">
        <v>-225055.99</v>
      </c>
      <c r="AV169" s="76">
        <f t="shared" si="60"/>
        <v>1.7800000205170363E-3</v>
      </c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</row>
    <row r="170" spans="1:72" s="18" customFormat="1" ht="15" x14ac:dyDescent="0.25">
      <c r="A170" s="97">
        <v>45057</v>
      </c>
      <c r="B170" s="17" t="s">
        <v>415</v>
      </c>
      <c r="C170" s="5" t="s">
        <v>66</v>
      </c>
      <c r="D170" s="5">
        <v>169</v>
      </c>
      <c r="E170" s="4" t="s">
        <v>182</v>
      </c>
      <c r="F170" s="4" t="s">
        <v>45</v>
      </c>
      <c r="G170" s="220">
        <v>9800232498</v>
      </c>
      <c r="H170" s="5" t="s">
        <v>300</v>
      </c>
      <c r="I170" s="15">
        <v>45044</v>
      </c>
      <c r="J170" s="15" t="str">
        <f t="shared" si="57"/>
        <v>April</v>
      </c>
      <c r="K170" s="4"/>
      <c r="L170" s="5"/>
      <c r="M170" s="151">
        <v>3330026150</v>
      </c>
      <c r="N170" s="3">
        <v>45019</v>
      </c>
      <c r="O170" s="5">
        <v>2033.23</v>
      </c>
      <c r="P170" s="4" t="s">
        <v>54</v>
      </c>
      <c r="Q170" s="4">
        <v>965</v>
      </c>
      <c r="R170" s="7">
        <f t="shared" si="61"/>
        <v>1962066.95</v>
      </c>
      <c r="S170" s="7">
        <f t="shared" si="62"/>
        <v>274689.37299999996</v>
      </c>
      <c r="T170" s="7">
        <f t="shared" si="72"/>
        <v>82406.811899999986</v>
      </c>
      <c r="U170" s="7">
        <f t="shared" si="63"/>
        <v>5493.7874599999996</v>
      </c>
      <c r="V170" s="4">
        <f t="shared" si="58"/>
        <v>0</v>
      </c>
      <c r="W170" s="8">
        <v>0</v>
      </c>
      <c r="X170" s="8">
        <f t="shared" si="59"/>
        <v>1.0520010033296774</v>
      </c>
      <c r="Y170" s="18">
        <v>2138.96</v>
      </c>
      <c r="Z170" s="8">
        <v>40</v>
      </c>
      <c r="AA170" s="7">
        <f t="shared" si="73"/>
        <v>81329.2</v>
      </c>
      <c r="AB170" s="7">
        <f t="shared" si="64"/>
        <v>22873.837500000001</v>
      </c>
      <c r="AC170" s="7">
        <f t="shared" si="65"/>
        <v>22873.837500000001</v>
      </c>
      <c r="AD170" s="6">
        <v>0</v>
      </c>
      <c r="AE170" s="7">
        <f t="shared" si="66"/>
        <v>176891.01</v>
      </c>
      <c r="AF170" s="7">
        <f t="shared" si="67"/>
        <v>121993.8</v>
      </c>
      <c r="AG170" s="9">
        <f t="shared" si="68"/>
        <v>2752757.5673599998</v>
      </c>
      <c r="AH170" s="10">
        <v>0</v>
      </c>
      <c r="AI170" s="10">
        <v>0</v>
      </c>
      <c r="AJ170" s="11">
        <f t="shared" si="69"/>
        <v>137637.87836799998</v>
      </c>
      <c r="AK170" s="10">
        <f t="shared" si="70"/>
        <v>813292</v>
      </c>
      <c r="AL170" s="12">
        <v>0</v>
      </c>
      <c r="AM170" s="10">
        <v>0</v>
      </c>
      <c r="AN170" s="12">
        <v>0</v>
      </c>
      <c r="AO170" s="8">
        <f t="shared" si="74"/>
        <v>3703687.4557279996</v>
      </c>
      <c r="AP170" s="11">
        <f t="shared" si="71"/>
        <v>1821.5782059717787</v>
      </c>
      <c r="AS170" s="18">
        <v>1146260</v>
      </c>
      <c r="AT170" s="18">
        <v>51005320</v>
      </c>
      <c r="AU170" s="18">
        <v>-3703687.45</v>
      </c>
      <c r="AV170" s="76">
        <f t="shared" si="60"/>
        <v>5.7279993779957294E-3</v>
      </c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</row>
    <row r="171" spans="1:72" s="18" customFormat="1" ht="15" x14ac:dyDescent="0.25">
      <c r="A171" s="97">
        <v>45057</v>
      </c>
      <c r="B171" s="17" t="s">
        <v>415</v>
      </c>
      <c r="C171" s="5" t="s">
        <v>66</v>
      </c>
      <c r="D171" s="5">
        <v>170</v>
      </c>
      <c r="E171" s="4" t="s">
        <v>182</v>
      </c>
      <c r="F171" s="4" t="s">
        <v>45</v>
      </c>
      <c r="G171" s="220">
        <v>9800232499</v>
      </c>
      <c r="H171" s="5" t="s">
        <v>301</v>
      </c>
      <c r="I171" s="15">
        <v>45045</v>
      </c>
      <c r="J171" s="15" t="str">
        <f t="shared" si="57"/>
        <v>April</v>
      </c>
      <c r="K171" s="4"/>
      <c r="L171" s="5"/>
      <c r="M171" s="151">
        <v>3330026150</v>
      </c>
      <c r="N171" s="3">
        <v>45019</v>
      </c>
      <c r="O171" s="5">
        <v>2430.41</v>
      </c>
      <c r="P171" s="4" t="s">
        <v>54</v>
      </c>
      <c r="Q171" s="4">
        <v>965</v>
      </c>
      <c r="R171" s="7">
        <f t="shared" si="61"/>
        <v>2345345.65</v>
      </c>
      <c r="S171" s="7">
        <f t="shared" si="62"/>
        <v>328348.39099999995</v>
      </c>
      <c r="T171" s="7">
        <f t="shared" si="72"/>
        <v>98504.517299999992</v>
      </c>
      <c r="U171" s="7">
        <f t="shared" si="63"/>
        <v>6566.9678199999989</v>
      </c>
      <c r="V171" s="4">
        <f t="shared" si="58"/>
        <v>0</v>
      </c>
      <c r="W171" s="8">
        <v>0</v>
      </c>
      <c r="X171" s="8">
        <f t="shared" si="59"/>
        <v>1.0519994568817608</v>
      </c>
      <c r="Y171" s="18">
        <v>2556.79</v>
      </c>
      <c r="Z171" s="8">
        <v>40</v>
      </c>
      <c r="AA171" s="7">
        <f t="shared" si="73"/>
        <v>97216.4</v>
      </c>
      <c r="AB171" s="7">
        <f t="shared" si="64"/>
        <v>27342.112499999999</v>
      </c>
      <c r="AC171" s="7">
        <f t="shared" si="65"/>
        <v>27342.112499999999</v>
      </c>
      <c r="AD171" s="6">
        <v>0</v>
      </c>
      <c r="AE171" s="7">
        <f t="shared" si="66"/>
        <v>211445.66999999998</v>
      </c>
      <c r="AF171" s="7">
        <f>O171*60</f>
        <v>145824.59999999998</v>
      </c>
      <c r="AG171" s="9">
        <f>R171+S171+T171+U171+W171+Y171+AA171+AB171+AC171+AE171+AF171</f>
        <v>3290493.2111199992</v>
      </c>
      <c r="AH171" s="10">
        <v>0</v>
      </c>
      <c r="AI171" s="10">
        <v>0</v>
      </c>
      <c r="AJ171" s="11">
        <f>AG171*5/100</f>
        <v>164524.66055599996</v>
      </c>
      <c r="AK171" s="10">
        <f t="shared" si="70"/>
        <v>972164</v>
      </c>
      <c r="AL171" s="12">
        <v>0</v>
      </c>
      <c r="AM171" s="10">
        <v>0</v>
      </c>
      <c r="AN171" s="12">
        <v>0</v>
      </c>
      <c r="AO171" s="8">
        <f t="shared" si="74"/>
        <v>4427181.8816759987</v>
      </c>
      <c r="AP171" s="11">
        <f t="shared" si="71"/>
        <v>1821.5782035442576</v>
      </c>
      <c r="AS171" s="18">
        <v>1146260</v>
      </c>
      <c r="AT171" s="18">
        <v>51005319</v>
      </c>
      <c r="AU171" s="18">
        <v>-4427181.87</v>
      </c>
      <c r="AV171" s="76">
        <f t="shared" si="60"/>
        <v>1.1675998568534851E-2</v>
      </c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</row>
    <row r="172" spans="1:72" s="18" customFormat="1" ht="15" x14ac:dyDescent="0.25">
      <c r="A172" s="97">
        <v>45057</v>
      </c>
      <c r="B172" s="17" t="s">
        <v>415</v>
      </c>
      <c r="C172" s="5" t="s">
        <v>66</v>
      </c>
      <c r="D172" s="5">
        <v>171</v>
      </c>
      <c r="E172" s="4" t="s">
        <v>182</v>
      </c>
      <c r="F172" s="4" t="s">
        <v>45</v>
      </c>
      <c r="G172" s="220">
        <v>9800233225</v>
      </c>
      <c r="H172" s="5" t="s">
        <v>302</v>
      </c>
      <c r="I172" s="15">
        <v>45046</v>
      </c>
      <c r="J172" s="15" t="str">
        <f t="shared" si="57"/>
        <v>April</v>
      </c>
      <c r="K172" s="4"/>
      <c r="L172" s="5"/>
      <c r="M172" s="151">
        <v>3330026150</v>
      </c>
      <c r="N172" s="3">
        <v>45019</v>
      </c>
      <c r="O172" s="5">
        <v>1989.95</v>
      </c>
      <c r="P172" s="4" t="s">
        <v>54</v>
      </c>
      <c r="Q172" s="4">
        <v>965</v>
      </c>
      <c r="R172" s="7">
        <f t="shared" si="61"/>
        <v>1920301.75</v>
      </c>
      <c r="S172" s="7">
        <f t="shared" si="62"/>
        <v>268842.245</v>
      </c>
      <c r="T172" s="7">
        <f t="shared" si="72"/>
        <v>80652.67349999999</v>
      </c>
      <c r="U172" s="7">
        <f t="shared" si="63"/>
        <v>5376.8449000000001</v>
      </c>
      <c r="V172" s="4">
        <f t="shared" si="58"/>
        <v>0</v>
      </c>
      <c r="W172" s="8">
        <v>0</v>
      </c>
      <c r="X172" s="8">
        <f t="shared" si="59"/>
        <v>1.0520013065654914</v>
      </c>
      <c r="Y172" s="18">
        <v>2093.4299999999998</v>
      </c>
      <c r="Z172" s="8">
        <v>40</v>
      </c>
      <c r="AA172" s="7">
        <f t="shared" si="73"/>
        <v>79598</v>
      </c>
      <c r="AB172" s="7">
        <f t="shared" si="64"/>
        <v>22386.9375</v>
      </c>
      <c r="AC172" s="7">
        <f t="shared" si="65"/>
        <v>22386.9375</v>
      </c>
      <c r="AD172" s="6">
        <v>0</v>
      </c>
      <c r="AE172" s="7">
        <f t="shared" si="66"/>
        <v>173125.65</v>
      </c>
      <c r="AF172" s="7">
        <f>O172*60</f>
        <v>119397</v>
      </c>
      <c r="AG172" s="9">
        <f>R172+S172+T172+U172+W172+Y172+AA172+AB172+AC172+AE172+AF172</f>
        <v>2694161.4684000001</v>
      </c>
      <c r="AH172" s="10">
        <v>0</v>
      </c>
      <c r="AI172" s="10">
        <v>0</v>
      </c>
      <c r="AJ172" s="11">
        <f>AG172*5/100</f>
        <v>134708.07342</v>
      </c>
      <c r="AK172" s="10">
        <f t="shared" si="70"/>
        <v>795980</v>
      </c>
      <c r="AL172" s="12">
        <v>0</v>
      </c>
      <c r="AM172" s="10">
        <v>0</v>
      </c>
      <c r="AN172" s="12">
        <v>0</v>
      </c>
      <c r="AO172" s="8">
        <f t="shared" si="74"/>
        <v>3624849.5518199997</v>
      </c>
      <c r="AP172" s="11">
        <f t="shared" si="71"/>
        <v>1821.5782063971455</v>
      </c>
      <c r="AS172" s="18">
        <v>1146260</v>
      </c>
      <c r="AT172" s="18">
        <v>51005317</v>
      </c>
      <c r="AU172" s="18">
        <v>-3624849.56</v>
      </c>
      <c r="AV172" s="76">
        <f t="shared" si="60"/>
        <v>-8.1800003536045551E-3</v>
      </c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</row>
    <row r="173" spans="1:72" s="18" customFormat="1" ht="15" x14ac:dyDescent="0.25">
      <c r="A173" s="97">
        <v>45058</v>
      </c>
      <c r="B173" s="17" t="s">
        <v>415</v>
      </c>
      <c r="C173" s="5" t="s">
        <v>66</v>
      </c>
      <c r="D173" s="5">
        <v>172</v>
      </c>
      <c r="E173" s="4" t="s">
        <v>182</v>
      </c>
      <c r="F173" s="4" t="s">
        <v>72</v>
      </c>
      <c r="G173" s="220">
        <v>9800231190</v>
      </c>
      <c r="H173" s="5" t="s">
        <v>306</v>
      </c>
      <c r="I173" s="15">
        <v>45043</v>
      </c>
      <c r="J173" s="15" t="str">
        <f t="shared" si="57"/>
        <v>April</v>
      </c>
      <c r="K173" s="4"/>
      <c r="L173" s="5"/>
      <c r="M173" s="151">
        <v>3330026248</v>
      </c>
      <c r="N173" s="3">
        <v>45020</v>
      </c>
      <c r="O173" s="5">
        <v>446.78</v>
      </c>
      <c r="P173" s="4" t="s">
        <v>54</v>
      </c>
      <c r="Q173" s="4">
        <v>965</v>
      </c>
      <c r="R173" s="7">
        <f t="shared" ref="R173:R176" si="75">+O173*Q173</f>
        <v>431142.69999999995</v>
      </c>
      <c r="S173" s="7">
        <f t="shared" ref="S173:S176" si="76">Q173*14/100*O173</f>
        <v>60359.977999999996</v>
      </c>
      <c r="T173" s="7">
        <f t="shared" ref="T173:T176" si="77">S173*30/100</f>
        <v>18107.993399999999</v>
      </c>
      <c r="U173" s="7">
        <f t="shared" ref="U173:U176" si="78">S173*2/100</f>
        <v>1207.19956</v>
      </c>
      <c r="V173" s="4">
        <f t="shared" si="58"/>
        <v>0</v>
      </c>
      <c r="W173" s="8">
        <v>0</v>
      </c>
      <c r="X173" s="8">
        <f t="shared" si="59"/>
        <v>2.0419893459868392</v>
      </c>
      <c r="Y173" s="18">
        <v>912.32</v>
      </c>
      <c r="Z173" s="8">
        <v>40</v>
      </c>
      <c r="AA173" s="7">
        <f t="shared" ref="AA173:AA176" si="79">O173*Z173</f>
        <v>17871.199999999997</v>
      </c>
      <c r="AB173" s="7">
        <f t="shared" ref="AB173:AB176" si="80">O173*11.25</f>
        <v>5026.2749999999996</v>
      </c>
      <c r="AC173" s="7">
        <f t="shared" ref="AC173:AC176" si="81">O173*11.25</f>
        <v>5026.2749999999996</v>
      </c>
      <c r="AD173" s="6">
        <v>0</v>
      </c>
      <c r="AE173" s="7">
        <f>O173*56</f>
        <v>25019.68</v>
      </c>
      <c r="AF173" s="7">
        <f t="shared" ref="AF173:AF176" si="82">O173*60</f>
        <v>26806.799999999999</v>
      </c>
      <c r="AG173" s="9">
        <f t="shared" ref="AG173:AG176" si="83">R173+S173+T173+U173+W173+Y173+AA173+AB173+AC173+AE173+AF173</f>
        <v>591480.42096000002</v>
      </c>
      <c r="AH173" s="10">
        <v>0</v>
      </c>
      <c r="AI173" s="10">
        <v>0</v>
      </c>
      <c r="AJ173" s="11">
        <f t="shared" ref="AJ173:AJ176" si="84">AG173*5/100</f>
        <v>29574.021047999999</v>
      </c>
      <c r="AK173" s="10">
        <f t="shared" ref="AK173:AK176" si="85">O173*400</f>
        <v>178712</v>
      </c>
      <c r="AL173" s="12">
        <v>0</v>
      </c>
      <c r="AM173" s="10">
        <v>0</v>
      </c>
      <c r="AN173" s="12">
        <v>0</v>
      </c>
      <c r="AO173" s="8">
        <f t="shared" si="74"/>
        <v>799766.45200799999</v>
      </c>
      <c r="AP173" s="11">
        <f t="shared" si="71"/>
        <v>1790.0677111956668</v>
      </c>
      <c r="AS173" s="18">
        <v>1146260</v>
      </c>
      <c r="AT173" s="18">
        <v>51005224</v>
      </c>
      <c r="AU173" s="18">
        <v>-799766.45</v>
      </c>
      <c r="AV173" s="76">
        <f t="shared" si="60"/>
        <v>2.0080000394955277E-3</v>
      </c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</row>
    <row r="174" spans="1:72" s="18" customFormat="1" ht="15" x14ac:dyDescent="0.25">
      <c r="A174" s="97">
        <v>45058</v>
      </c>
      <c r="B174" s="17" t="s">
        <v>415</v>
      </c>
      <c r="C174" s="5" t="s">
        <v>66</v>
      </c>
      <c r="D174" s="5">
        <v>173</v>
      </c>
      <c r="E174" s="4" t="s">
        <v>182</v>
      </c>
      <c r="F174" s="4" t="s">
        <v>72</v>
      </c>
      <c r="G174" s="220">
        <v>9800231852</v>
      </c>
      <c r="H174" s="5" t="s">
        <v>305</v>
      </c>
      <c r="I174" s="15">
        <v>45044</v>
      </c>
      <c r="J174" s="15" t="str">
        <f t="shared" si="57"/>
        <v>April</v>
      </c>
      <c r="K174" s="4"/>
      <c r="L174" s="5"/>
      <c r="M174" s="151">
        <v>3330026248</v>
      </c>
      <c r="N174" s="3">
        <v>45020</v>
      </c>
      <c r="O174" s="5">
        <v>863.11</v>
      </c>
      <c r="P174" s="4" t="s">
        <v>54</v>
      </c>
      <c r="Q174" s="4">
        <v>965</v>
      </c>
      <c r="R174" s="7">
        <f t="shared" si="75"/>
        <v>832901.15</v>
      </c>
      <c r="S174" s="7">
        <f t="shared" si="76"/>
        <v>116606.16099999999</v>
      </c>
      <c r="T174" s="7">
        <f t="shared" si="77"/>
        <v>34981.848299999998</v>
      </c>
      <c r="U174" s="7">
        <f t="shared" si="78"/>
        <v>2332.1232199999999</v>
      </c>
      <c r="V174" s="4">
        <f t="shared" si="58"/>
        <v>0</v>
      </c>
      <c r="W174" s="8">
        <v>0</v>
      </c>
      <c r="X174" s="8">
        <f t="shared" si="59"/>
        <v>2.0419992816674584</v>
      </c>
      <c r="Y174" s="18">
        <v>1762.47</v>
      </c>
      <c r="Z174" s="8">
        <v>40</v>
      </c>
      <c r="AA174" s="7">
        <f t="shared" si="79"/>
        <v>34524.400000000001</v>
      </c>
      <c r="AB174" s="7">
        <f t="shared" si="80"/>
        <v>9709.9874999999993</v>
      </c>
      <c r="AC174" s="7">
        <f t="shared" si="81"/>
        <v>9709.9874999999993</v>
      </c>
      <c r="AD174" s="6">
        <v>0</v>
      </c>
      <c r="AE174" s="7">
        <f t="shared" ref="AE174:AE176" si="86">O174*56</f>
        <v>48334.16</v>
      </c>
      <c r="AF174" s="7">
        <f t="shared" si="82"/>
        <v>51786.6</v>
      </c>
      <c r="AG174" s="9">
        <f t="shared" si="83"/>
        <v>1142648.8875200001</v>
      </c>
      <c r="AH174" s="10">
        <v>0</v>
      </c>
      <c r="AI174" s="10">
        <v>0</v>
      </c>
      <c r="AJ174" s="11">
        <f t="shared" si="84"/>
        <v>57132.444376000007</v>
      </c>
      <c r="AK174" s="10">
        <f t="shared" si="85"/>
        <v>345244</v>
      </c>
      <c r="AL174" s="12">
        <v>0</v>
      </c>
      <c r="AM174" s="10">
        <v>0</v>
      </c>
      <c r="AN174" s="12">
        <v>0</v>
      </c>
      <c r="AO174" s="8">
        <f t="shared" si="74"/>
        <v>1545025.3418960001</v>
      </c>
      <c r="AP174" s="11">
        <f t="shared" si="71"/>
        <v>1790.0677108317595</v>
      </c>
      <c r="AS174" s="18">
        <v>1146260</v>
      </c>
      <c r="AT174" s="18">
        <v>51005225</v>
      </c>
      <c r="AU174" s="18">
        <v>-1545025.33</v>
      </c>
      <c r="AV174" s="76">
        <f t="shared" si="60"/>
        <v>1.1896000010892749E-2</v>
      </c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</row>
    <row r="175" spans="1:72" s="18" customFormat="1" ht="15" x14ac:dyDescent="0.25">
      <c r="A175" s="97">
        <v>45058</v>
      </c>
      <c r="B175" s="17" t="s">
        <v>415</v>
      </c>
      <c r="C175" s="5" t="s">
        <v>66</v>
      </c>
      <c r="D175" s="5">
        <v>174</v>
      </c>
      <c r="E175" s="4" t="s">
        <v>182</v>
      </c>
      <c r="F175" s="4" t="s">
        <v>72</v>
      </c>
      <c r="G175" s="220">
        <v>9800231942</v>
      </c>
      <c r="H175" s="5" t="s">
        <v>304</v>
      </c>
      <c r="I175" s="15">
        <v>45045</v>
      </c>
      <c r="J175" s="15" t="str">
        <f t="shared" si="57"/>
        <v>April</v>
      </c>
      <c r="K175" s="4"/>
      <c r="L175" s="5"/>
      <c r="M175" s="151">
        <v>3330026248</v>
      </c>
      <c r="N175" s="3">
        <v>45020</v>
      </c>
      <c r="O175" s="5">
        <v>132.72</v>
      </c>
      <c r="P175" s="4" t="s">
        <v>54</v>
      </c>
      <c r="Q175" s="4">
        <v>965</v>
      </c>
      <c r="R175" s="7">
        <f t="shared" si="75"/>
        <v>128074.8</v>
      </c>
      <c r="S175" s="7">
        <f t="shared" si="76"/>
        <v>17930.471999999998</v>
      </c>
      <c r="T175" s="7">
        <f t="shared" si="77"/>
        <v>5379.141599999999</v>
      </c>
      <c r="U175" s="7">
        <f t="shared" si="78"/>
        <v>358.60943999999995</v>
      </c>
      <c r="V175" s="4">
        <f t="shared" si="58"/>
        <v>0</v>
      </c>
      <c r="W175" s="8">
        <v>0</v>
      </c>
      <c r="X175" s="8">
        <f t="shared" si="59"/>
        <v>2.0419680530440023</v>
      </c>
      <c r="Y175" s="18">
        <v>271.01</v>
      </c>
      <c r="Z175" s="8">
        <v>40</v>
      </c>
      <c r="AA175" s="7">
        <f t="shared" si="79"/>
        <v>5308.8</v>
      </c>
      <c r="AB175" s="7">
        <f t="shared" si="80"/>
        <v>1493.1</v>
      </c>
      <c r="AC175" s="7">
        <f t="shared" si="81"/>
        <v>1493.1</v>
      </c>
      <c r="AD175" s="6">
        <v>0</v>
      </c>
      <c r="AE175" s="7">
        <f t="shared" si="86"/>
        <v>7432.32</v>
      </c>
      <c r="AF175" s="7">
        <f t="shared" si="82"/>
        <v>7963.2</v>
      </c>
      <c r="AG175" s="9">
        <f t="shared" si="83"/>
        <v>175704.55304000003</v>
      </c>
      <c r="AH175" s="10">
        <v>0</v>
      </c>
      <c r="AI175" s="10">
        <v>0</v>
      </c>
      <c r="AJ175" s="11">
        <f t="shared" si="84"/>
        <v>8785.2276520000014</v>
      </c>
      <c r="AK175" s="10">
        <f t="shared" si="85"/>
        <v>53088</v>
      </c>
      <c r="AL175" s="12">
        <v>0</v>
      </c>
      <c r="AM175" s="10">
        <v>0</v>
      </c>
      <c r="AN175" s="12">
        <v>0</v>
      </c>
      <c r="AO175" s="8">
        <f t="shared" si="74"/>
        <v>237577.79069200004</v>
      </c>
      <c r="AP175" s="11">
        <f t="shared" si="71"/>
        <v>1790.0677418022908</v>
      </c>
      <c r="AS175" s="18">
        <v>1146260</v>
      </c>
      <c r="AT175" s="18">
        <v>51005228</v>
      </c>
      <c r="AU175" s="18">
        <v>-237577.78</v>
      </c>
      <c r="AV175" s="76">
        <f t="shared" si="60"/>
        <v>1.0692000039853156E-2</v>
      </c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</row>
    <row r="176" spans="1:72" s="18" customFormat="1" ht="15" x14ac:dyDescent="0.25">
      <c r="A176" s="97">
        <v>45058</v>
      </c>
      <c r="B176" s="17" t="s">
        <v>415</v>
      </c>
      <c r="C176" s="5" t="s">
        <v>66</v>
      </c>
      <c r="D176" s="5">
        <v>175</v>
      </c>
      <c r="E176" s="4" t="s">
        <v>182</v>
      </c>
      <c r="F176" s="4" t="s">
        <v>72</v>
      </c>
      <c r="G176" s="220">
        <v>9800232742</v>
      </c>
      <c r="H176" s="5" t="s">
        <v>307</v>
      </c>
      <c r="I176" s="15">
        <v>45046</v>
      </c>
      <c r="J176" s="15" t="str">
        <f t="shared" si="57"/>
        <v>April</v>
      </c>
      <c r="K176" s="4"/>
      <c r="L176" s="5"/>
      <c r="M176" s="151">
        <v>3330026248</v>
      </c>
      <c r="N176" s="3">
        <v>45020</v>
      </c>
      <c r="O176" s="5">
        <v>91.5</v>
      </c>
      <c r="P176" s="4" t="s">
        <v>54</v>
      </c>
      <c r="Q176" s="4">
        <v>965</v>
      </c>
      <c r="R176" s="7">
        <f t="shared" si="75"/>
        <v>88297.5</v>
      </c>
      <c r="S176" s="7">
        <f t="shared" si="76"/>
        <v>12361.65</v>
      </c>
      <c r="T176" s="7">
        <f t="shared" si="77"/>
        <v>3708.4949999999999</v>
      </c>
      <c r="U176" s="7">
        <f t="shared" si="78"/>
        <v>247.233</v>
      </c>
      <c r="V176" s="4">
        <f t="shared" si="58"/>
        <v>0</v>
      </c>
      <c r="W176" s="8">
        <v>0</v>
      </c>
      <c r="X176" s="8">
        <f t="shared" si="59"/>
        <v>2.0419672131147539</v>
      </c>
      <c r="Y176" s="18">
        <v>186.84</v>
      </c>
      <c r="Z176" s="8">
        <v>40</v>
      </c>
      <c r="AA176" s="7">
        <f t="shared" si="79"/>
        <v>3660</v>
      </c>
      <c r="AB176" s="7">
        <f t="shared" si="80"/>
        <v>1029.375</v>
      </c>
      <c r="AC176" s="7">
        <f t="shared" si="81"/>
        <v>1029.375</v>
      </c>
      <c r="AD176" s="6">
        <v>0</v>
      </c>
      <c r="AE176" s="7">
        <f t="shared" si="86"/>
        <v>5124</v>
      </c>
      <c r="AF176" s="7">
        <f t="shared" si="82"/>
        <v>5490</v>
      </c>
      <c r="AG176" s="9">
        <f t="shared" si="83"/>
        <v>121134.46799999998</v>
      </c>
      <c r="AH176" s="10">
        <v>0</v>
      </c>
      <c r="AI176" s="10">
        <v>0</v>
      </c>
      <c r="AJ176" s="11">
        <f t="shared" si="84"/>
        <v>6056.7233999999989</v>
      </c>
      <c r="AK176" s="10">
        <f t="shared" si="85"/>
        <v>36600</v>
      </c>
      <c r="AL176" s="12">
        <v>0</v>
      </c>
      <c r="AM176" s="10">
        <v>0</v>
      </c>
      <c r="AN176" s="12">
        <v>0</v>
      </c>
      <c r="AO176" s="8">
        <f t="shared" si="74"/>
        <v>163791.20139999999</v>
      </c>
      <c r="AP176" s="11">
        <f t="shared" si="71"/>
        <v>1790.067774863388</v>
      </c>
      <c r="AS176" s="18">
        <v>1146260</v>
      </c>
      <c r="AT176" s="18">
        <v>51005229</v>
      </c>
      <c r="AU176" s="18">
        <v>-163791.20000000001</v>
      </c>
      <c r="AV176" s="76">
        <f t="shared" si="60"/>
        <v>1.3999999791849405E-3</v>
      </c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</row>
    <row r="177" spans="1:72" s="18" customFormat="1" ht="15" x14ac:dyDescent="0.25">
      <c r="A177" s="97">
        <v>45061</v>
      </c>
      <c r="B177" s="17" t="s">
        <v>414</v>
      </c>
      <c r="C177" s="5" t="s">
        <v>66</v>
      </c>
      <c r="D177" s="5">
        <v>176</v>
      </c>
      <c r="E177" s="4" t="s">
        <v>44</v>
      </c>
      <c r="F177" s="4" t="s">
        <v>45</v>
      </c>
      <c r="G177" s="5">
        <v>9800237873</v>
      </c>
      <c r="H177" s="5" t="s">
        <v>312</v>
      </c>
      <c r="I177" s="15">
        <v>45056</v>
      </c>
      <c r="J177" s="15" t="str">
        <f t="shared" si="57"/>
        <v>May</v>
      </c>
      <c r="K177" s="4"/>
      <c r="L177" s="5"/>
      <c r="M177" s="151">
        <v>3330022715</v>
      </c>
      <c r="N177" s="3">
        <v>44961</v>
      </c>
      <c r="O177" s="5">
        <v>370.16</v>
      </c>
      <c r="P177" s="4" t="s">
        <v>47</v>
      </c>
      <c r="Q177" s="4">
        <v>1034</v>
      </c>
      <c r="R177" s="7">
        <f t="shared" ref="R177:R188" si="87">+O177*Q177</f>
        <v>382745.44</v>
      </c>
      <c r="S177" s="7">
        <f t="shared" ref="S177:S188" si="88">Q177*14/100*O177</f>
        <v>53584.361600000004</v>
      </c>
      <c r="T177" s="7">
        <f t="shared" ref="T177:T188" si="89">S177*30/100</f>
        <v>16075.308480000002</v>
      </c>
      <c r="U177" s="7">
        <f t="shared" ref="U177:U188" si="90">S177*2/100</f>
        <v>1071.687232</v>
      </c>
      <c r="V177" s="4">
        <f t="shared" ref="V177:V188" si="91">W177/O177</f>
        <v>0</v>
      </c>
      <c r="W177" s="8">
        <v>0</v>
      </c>
      <c r="X177" s="8">
        <f t="shared" ref="X177:X188" si="92">+Y177/O177</f>
        <v>1.1210017289820617</v>
      </c>
      <c r="Y177" s="18">
        <v>414.95</v>
      </c>
      <c r="Z177" s="8">
        <v>40</v>
      </c>
      <c r="AA177" s="7">
        <f t="shared" ref="AA177:AA188" si="93">O177*Z177</f>
        <v>14806.400000000001</v>
      </c>
      <c r="AB177" s="7">
        <f t="shared" ref="AB177:AB188" si="94">O177*11.25</f>
        <v>4164.3</v>
      </c>
      <c r="AC177" s="7">
        <f t="shared" ref="AC177:AC188" si="95">O177*11.25</f>
        <v>4164.3</v>
      </c>
      <c r="AD177" s="6">
        <v>0</v>
      </c>
      <c r="AE177" s="7">
        <f>O177*87</f>
        <v>32203.920000000002</v>
      </c>
      <c r="AF177" s="7">
        <f t="shared" ref="AF177:AF188" si="96">O177*60</f>
        <v>22209.600000000002</v>
      </c>
      <c r="AG177" s="9">
        <f t="shared" ref="AG177:AG188" si="97">R177+S177+T177+U177+W177+Y177+AA177+AB177+AC177+AE177+AF177</f>
        <v>531440.26731200004</v>
      </c>
      <c r="AH177" s="10">
        <v>0</v>
      </c>
      <c r="AI177" s="10">
        <v>0</v>
      </c>
      <c r="AJ177" s="11">
        <f t="shared" ref="AJ177:AJ188" si="98">AG177*5/100</f>
        <v>26572.013365600003</v>
      </c>
      <c r="AK177" s="10">
        <f t="shared" ref="AK177:AK188" si="99">O177*400</f>
        <v>148064</v>
      </c>
      <c r="AL177" s="12">
        <v>0</v>
      </c>
      <c r="AM177" s="10">
        <v>0</v>
      </c>
      <c r="AN177" s="12">
        <v>0</v>
      </c>
      <c r="AO177" s="8">
        <f t="shared" ref="AO177:AO240" si="100">AG177+AJ177+AK177-AN177+0.01</f>
        <v>706076.29067760007</v>
      </c>
      <c r="AP177" s="11">
        <f t="shared" ref="AP177:AP240" si="101">AO177/O177</f>
        <v>1907.489438830776</v>
      </c>
      <c r="AT177" s="18">
        <v>51015264</v>
      </c>
      <c r="AU177" s="18">
        <v>-706076.28</v>
      </c>
      <c r="AV177" s="76">
        <f t="shared" si="60"/>
        <v>1.0677600046619773E-2</v>
      </c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</row>
    <row r="178" spans="1:72" s="18" customFormat="1" ht="15" x14ac:dyDescent="0.25">
      <c r="A178" s="97">
        <v>45061</v>
      </c>
      <c r="B178" s="17" t="s">
        <v>414</v>
      </c>
      <c r="C178" s="5" t="s">
        <v>66</v>
      </c>
      <c r="D178" s="5">
        <v>177</v>
      </c>
      <c r="E178" s="4" t="s">
        <v>44</v>
      </c>
      <c r="F178" s="4" t="s">
        <v>45</v>
      </c>
      <c r="G178" s="5">
        <v>9800237874</v>
      </c>
      <c r="H178" s="5" t="s">
        <v>313</v>
      </c>
      <c r="I178" s="15">
        <v>45057</v>
      </c>
      <c r="J178" s="15" t="str">
        <f t="shared" si="57"/>
        <v>May</v>
      </c>
      <c r="K178" s="4"/>
      <c r="L178" s="5"/>
      <c r="M178" s="151">
        <v>3330022715</v>
      </c>
      <c r="N178" s="3">
        <v>44961</v>
      </c>
      <c r="O178" s="5">
        <v>155.41</v>
      </c>
      <c r="P178" s="4" t="s">
        <v>47</v>
      </c>
      <c r="Q178" s="4">
        <v>1034</v>
      </c>
      <c r="R178" s="7">
        <f t="shared" si="87"/>
        <v>160693.94</v>
      </c>
      <c r="S178" s="7">
        <f t="shared" si="88"/>
        <v>22497.151599999997</v>
      </c>
      <c r="T178" s="7">
        <f t="shared" si="89"/>
        <v>6749.1454799999992</v>
      </c>
      <c r="U178" s="7">
        <f t="shared" si="90"/>
        <v>449.94303199999996</v>
      </c>
      <c r="V178" s="4">
        <f t="shared" si="91"/>
        <v>0</v>
      </c>
      <c r="W178" s="8">
        <v>0</v>
      </c>
      <c r="X178" s="8">
        <f t="shared" si="92"/>
        <v>1.120970336529181</v>
      </c>
      <c r="Y178" s="18">
        <v>174.21</v>
      </c>
      <c r="Z178" s="8">
        <v>40</v>
      </c>
      <c r="AA178" s="7">
        <f t="shared" si="93"/>
        <v>6216.4</v>
      </c>
      <c r="AB178" s="7">
        <f t="shared" si="94"/>
        <v>1748.3625</v>
      </c>
      <c r="AC178" s="7">
        <f t="shared" si="95"/>
        <v>1748.3625</v>
      </c>
      <c r="AD178" s="6">
        <v>0</v>
      </c>
      <c r="AE178" s="7">
        <f t="shared" ref="AE178:AE188" si="102">O178*87</f>
        <v>13520.67</v>
      </c>
      <c r="AF178" s="7">
        <f t="shared" si="96"/>
        <v>9324.6</v>
      </c>
      <c r="AG178" s="9">
        <f t="shared" si="97"/>
        <v>223122.78511199998</v>
      </c>
      <c r="AH178" s="10">
        <v>0</v>
      </c>
      <c r="AI178" s="10">
        <v>0</v>
      </c>
      <c r="AJ178" s="11">
        <f t="shared" si="98"/>
        <v>11156.139255599999</v>
      </c>
      <c r="AK178" s="10">
        <f t="shared" si="99"/>
        <v>62164</v>
      </c>
      <c r="AL178" s="12">
        <v>0</v>
      </c>
      <c r="AM178" s="10">
        <v>0</v>
      </c>
      <c r="AN178" s="12">
        <v>0</v>
      </c>
      <c r="AO178" s="8">
        <f t="shared" si="100"/>
        <v>296442.93436760001</v>
      </c>
      <c r="AP178" s="11">
        <f t="shared" si="101"/>
        <v>1907.4894431992795</v>
      </c>
      <c r="AT178" s="18">
        <v>51015265</v>
      </c>
      <c r="AU178" s="18">
        <v>-296442.92</v>
      </c>
      <c r="AV178" s="76">
        <f t="shared" si="60"/>
        <v>1.4367600029800087E-2</v>
      </c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</row>
    <row r="179" spans="1:72" s="18" customFormat="1" ht="15" x14ac:dyDescent="0.25">
      <c r="A179" s="97">
        <v>45061</v>
      </c>
      <c r="B179" s="17" t="s">
        <v>414</v>
      </c>
      <c r="C179" s="5" t="s">
        <v>66</v>
      </c>
      <c r="D179" s="5">
        <v>178</v>
      </c>
      <c r="E179" s="4" t="s">
        <v>44</v>
      </c>
      <c r="F179" s="4" t="s">
        <v>45</v>
      </c>
      <c r="G179" s="5">
        <v>9800237876</v>
      </c>
      <c r="H179" s="5" t="s">
        <v>314</v>
      </c>
      <c r="I179" s="15">
        <v>45055</v>
      </c>
      <c r="J179" s="15" t="str">
        <f t="shared" si="57"/>
        <v>May</v>
      </c>
      <c r="K179" s="4"/>
      <c r="L179" s="5"/>
      <c r="M179" s="151">
        <v>3330023735</v>
      </c>
      <c r="N179" s="3">
        <v>44972</v>
      </c>
      <c r="O179" s="5">
        <v>572.20000000000005</v>
      </c>
      <c r="P179" s="4" t="s">
        <v>47</v>
      </c>
      <c r="Q179" s="4">
        <v>1034</v>
      </c>
      <c r="R179" s="7">
        <f t="shared" si="87"/>
        <v>591654.80000000005</v>
      </c>
      <c r="S179" s="7">
        <f t="shared" si="88"/>
        <v>82831.672000000006</v>
      </c>
      <c r="T179" s="7">
        <f t="shared" si="89"/>
        <v>24849.501600000003</v>
      </c>
      <c r="U179" s="7">
        <f t="shared" si="90"/>
        <v>1656.6334400000001</v>
      </c>
      <c r="V179" s="4">
        <f t="shared" si="91"/>
        <v>0</v>
      </c>
      <c r="W179" s="8">
        <v>0</v>
      </c>
      <c r="X179" s="8">
        <f t="shared" si="92"/>
        <v>1.1210066410346033</v>
      </c>
      <c r="Y179" s="18">
        <v>641.44000000000005</v>
      </c>
      <c r="Z179" s="8">
        <v>40</v>
      </c>
      <c r="AA179" s="7">
        <f t="shared" si="93"/>
        <v>22888</v>
      </c>
      <c r="AB179" s="7">
        <f t="shared" si="94"/>
        <v>6437.2500000000009</v>
      </c>
      <c r="AC179" s="7">
        <f t="shared" si="95"/>
        <v>6437.2500000000009</v>
      </c>
      <c r="AD179" s="6">
        <v>0</v>
      </c>
      <c r="AE179" s="7">
        <f t="shared" si="102"/>
        <v>49781.4</v>
      </c>
      <c r="AF179" s="7">
        <f t="shared" si="96"/>
        <v>34332</v>
      </c>
      <c r="AG179" s="9">
        <f t="shared" si="97"/>
        <v>821509.94704</v>
      </c>
      <c r="AH179" s="10">
        <v>0</v>
      </c>
      <c r="AI179" s="10">
        <v>0</v>
      </c>
      <c r="AJ179" s="11">
        <f t="shared" si="98"/>
        <v>41075.497351999999</v>
      </c>
      <c r="AK179" s="10">
        <f t="shared" si="99"/>
        <v>228880.00000000003</v>
      </c>
      <c r="AL179" s="12">
        <v>0</v>
      </c>
      <c r="AM179" s="10">
        <v>0</v>
      </c>
      <c r="AN179" s="12">
        <v>0</v>
      </c>
      <c r="AO179" s="8">
        <f t="shared" si="100"/>
        <v>1091465.4543920001</v>
      </c>
      <c r="AP179" s="11">
        <f t="shared" si="101"/>
        <v>1907.4894344494933</v>
      </c>
      <c r="AT179" s="18">
        <v>51017968</v>
      </c>
      <c r="AU179" s="18">
        <v>-1091465.44</v>
      </c>
      <c r="AV179" s="76">
        <f t="shared" si="60"/>
        <v>1.4392000157386065E-2</v>
      </c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</row>
    <row r="180" spans="1:72" s="18" customFormat="1" ht="15" x14ac:dyDescent="0.25">
      <c r="A180" s="97">
        <v>45061</v>
      </c>
      <c r="B180" s="17" t="s">
        <v>414</v>
      </c>
      <c r="C180" s="5" t="s">
        <v>66</v>
      </c>
      <c r="D180" s="5">
        <v>179</v>
      </c>
      <c r="E180" s="4" t="s">
        <v>44</v>
      </c>
      <c r="F180" s="4" t="s">
        <v>45</v>
      </c>
      <c r="G180" s="5">
        <v>9800237877</v>
      </c>
      <c r="H180" s="5" t="s">
        <v>315</v>
      </c>
      <c r="I180" s="15">
        <v>45056</v>
      </c>
      <c r="J180" s="15" t="str">
        <f t="shared" si="57"/>
        <v>May</v>
      </c>
      <c r="K180" s="4"/>
      <c r="L180" s="5"/>
      <c r="M180" s="151">
        <v>3330023735</v>
      </c>
      <c r="N180" s="3">
        <v>44972</v>
      </c>
      <c r="O180" s="5">
        <v>183.4</v>
      </c>
      <c r="P180" s="4" t="s">
        <v>47</v>
      </c>
      <c r="Q180" s="4">
        <v>1034</v>
      </c>
      <c r="R180" s="7">
        <f t="shared" si="87"/>
        <v>189635.6</v>
      </c>
      <c r="S180" s="7">
        <f t="shared" si="88"/>
        <v>26548.984</v>
      </c>
      <c r="T180" s="7">
        <f t="shared" si="89"/>
        <v>7964.6952000000001</v>
      </c>
      <c r="U180" s="7">
        <f t="shared" si="90"/>
        <v>530.97968000000003</v>
      </c>
      <c r="V180" s="4">
        <f t="shared" si="91"/>
        <v>0</v>
      </c>
      <c r="W180" s="8">
        <v>0</v>
      </c>
      <c r="X180" s="8">
        <f t="shared" si="92"/>
        <v>1.1209923664122137</v>
      </c>
      <c r="Y180" s="18">
        <v>205.59</v>
      </c>
      <c r="Z180" s="8">
        <v>40</v>
      </c>
      <c r="AA180" s="7">
        <f t="shared" si="93"/>
        <v>7336</v>
      </c>
      <c r="AB180" s="7">
        <f t="shared" si="94"/>
        <v>2063.25</v>
      </c>
      <c r="AC180" s="7">
        <f t="shared" si="95"/>
        <v>2063.25</v>
      </c>
      <c r="AD180" s="6">
        <v>0</v>
      </c>
      <c r="AE180" s="7">
        <f t="shared" si="102"/>
        <v>15955.800000000001</v>
      </c>
      <c r="AF180" s="7">
        <f t="shared" si="96"/>
        <v>11004</v>
      </c>
      <c r="AG180" s="9">
        <f t="shared" si="97"/>
        <v>263308.14887999999</v>
      </c>
      <c r="AH180" s="10">
        <v>0</v>
      </c>
      <c r="AI180" s="10">
        <v>0</v>
      </c>
      <c r="AJ180" s="11">
        <f t="shared" si="98"/>
        <v>13165.407444</v>
      </c>
      <c r="AK180" s="10">
        <f t="shared" si="99"/>
        <v>73360</v>
      </c>
      <c r="AL180" s="12">
        <v>0</v>
      </c>
      <c r="AM180" s="10">
        <v>0</v>
      </c>
      <c r="AN180" s="12">
        <v>0</v>
      </c>
      <c r="AO180" s="8">
        <f t="shared" si="100"/>
        <v>349833.56632400001</v>
      </c>
      <c r="AP180" s="11">
        <f t="shared" si="101"/>
        <v>1907.4894565103598</v>
      </c>
      <c r="AT180" s="18">
        <v>51017971</v>
      </c>
      <c r="AU180" s="18">
        <v>-349833.55</v>
      </c>
      <c r="AV180" s="76">
        <f t="shared" si="60"/>
        <v>1.6324000025633723E-2</v>
      </c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</row>
    <row r="181" spans="1:72" s="18" customFormat="1" ht="15" x14ac:dyDescent="0.25">
      <c r="A181" s="97">
        <v>45061</v>
      </c>
      <c r="B181" s="17" t="s">
        <v>414</v>
      </c>
      <c r="C181" s="5" t="s">
        <v>66</v>
      </c>
      <c r="D181" s="5">
        <v>180</v>
      </c>
      <c r="E181" s="4" t="s">
        <v>44</v>
      </c>
      <c r="F181" s="4" t="s">
        <v>45</v>
      </c>
      <c r="G181" s="5">
        <v>9800237878</v>
      </c>
      <c r="H181" s="5" t="s">
        <v>316</v>
      </c>
      <c r="I181" s="15">
        <v>45055</v>
      </c>
      <c r="J181" s="15" t="str">
        <f t="shared" si="57"/>
        <v>May</v>
      </c>
      <c r="K181" s="4"/>
      <c r="L181" s="5"/>
      <c r="M181" s="151">
        <v>3330023737</v>
      </c>
      <c r="N181" s="3">
        <v>44972</v>
      </c>
      <c r="O181" s="5">
        <v>411.15</v>
      </c>
      <c r="P181" s="4" t="s">
        <v>54</v>
      </c>
      <c r="Q181" s="4">
        <v>965</v>
      </c>
      <c r="R181" s="7">
        <f t="shared" si="87"/>
        <v>396759.75</v>
      </c>
      <c r="S181" s="7">
        <f t="shared" si="88"/>
        <v>55546.364999999998</v>
      </c>
      <c r="T181" s="7">
        <f t="shared" si="89"/>
        <v>16663.909499999998</v>
      </c>
      <c r="U181" s="7">
        <f t="shared" si="90"/>
        <v>1110.9273000000001</v>
      </c>
      <c r="V181" s="4">
        <f t="shared" si="91"/>
        <v>0</v>
      </c>
      <c r="W181" s="8">
        <v>0</v>
      </c>
      <c r="X181" s="8">
        <f t="shared" si="92"/>
        <v>1.0520004864404719</v>
      </c>
      <c r="Y181" s="18">
        <v>432.53</v>
      </c>
      <c r="Z181" s="8">
        <v>40</v>
      </c>
      <c r="AA181" s="7">
        <f t="shared" si="93"/>
        <v>16446</v>
      </c>
      <c r="AB181" s="7">
        <f t="shared" si="94"/>
        <v>4625.4375</v>
      </c>
      <c r="AC181" s="7">
        <f t="shared" si="95"/>
        <v>4625.4375</v>
      </c>
      <c r="AD181" s="6">
        <v>0</v>
      </c>
      <c r="AE181" s="7">
        <f t="shared" si="102"/>
        <v>35770.049999999996</v>
      </c>
      <c r="AF181" s="7">
        <f t="shared" si="96"/>
        <v>24669</v>
      </c>
      <c r="AG181" s="9">
        <f t="shared" si="97"/>
        <v>556649.4068</v>
      </c>
      <c r="AH181" s="10">
        <v>0</v>
      </c>
      <c r="AI181" s="10">
        <v>0</v>
      </c>
      <c r="AJ181" s="11">
        <f t="shared" si="98"/>
        <v>27832.47034</v>
      </c>
      <c r="AK181" s="10">
        <f t="shared" si="99"/>
        <v>164460</v>
      </c>
      <c r="AL181" s="12">
        <v>0</v>
      </c>
      <c r="AM181" s="10">
        <v>0</v>
      </c>
      <c r="AN181" s="12">
        <v>0</v>
      </c>
      <c r="AO181" s="8">
        <f t="shared" si="100"/>
        <v>748941.88714000001</v>
      </c>
      <c r="AP181" s="11">
        <f t="shared" si="101"/>
        <v>1821.5782248327862</v>
      </c>
      <c r="AT181" s="18">
        <v>51015266</v>
      </c>
      <c r="AU181" s="18">
        <v>-748941.89</v>
      </c>
      <c r="AV181" s="76">
        <f t="shared" si="60"/>
        <v>-2.8600000077858567E-3</v>
      </c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</row>
    <row r="182" spans="1:72" s="18" customFormat="1" ht="15" x14ac:dyDescent="0.25">
      <c r="A182" s="97">
        <v>45061</v>
      </c>
      <c r="B182" s="17" t="s">
        <v>414</v>
      </c>
      <c r="C182" s="5" t="s">
        <v>66</v>
      </c>
      <c r="D182" s="5">
        <v>181</v>
      </c>
      <c r="E182" s="4" t="s">
        <v>44</v>
      </c>
      <c r="F182" s="4" t="s">
        <v>45</v>
      </c>
      <c r="G182" s="5">
        <v>9800237879</v>
      </c>
      <c r="H182" s="5" t="s">
        <v>317</v>
      </c>
      <c r="I182" s="15">
        <v>45056</v>
      </c>
      <c r="J182" s="15" t="str">
        <f t="shared" si="57"/>
        <v>May</v>
      </c>
      <c r="K182" s="4"/>
      <c r="L182" s="5"/>
      <c r="M182" s="151">
        <v>3330023737</v>
      </c>
      <c r="N182" s="3">
        <v>44972</v>
      </c>
      <c r="O182" s="5">
        <v>705.88</v>
      </c>
      <c r="P182" s="4" t="s">
        <v>54</v>
      </c>
      <c r="Q182" s="4">
        <v>965</v>
      </c>
      <c r="R182" s="7">
        <f t="shared" si="87"/>
        <v>681174.2</v>
      </c>
      <c r="S182" s="7">
        <f t="shared" si="88"/>
        <v>95364.387999999992</v>
      </c>
      <c r="T182" s="7">
        <f t="shared" si="89"/>
        <v>28609.316399999996</v>
      </c>
      <c r="U182" s="7">
        <f t="shared" si="90"/>
        <v>1907.2877599999999</v>
      </c>
      <c r="V182" s="4">
        <f t="shared" si="91"/>
        <v>0</v>
      </c>
      <c r="W182" s="8">
        <v>0</v>
      </c>
      <c r="X182" s="8">
        <f t="shared" si="92"/>
        <v>1.052006006686689</v>
      </c>
      <c r="Y182" s="18">
        <v>742.59</v>
      </c>
      <c r="Z182" s="8">
        <v>40</v>
      </c>
      <c r="AA182" s="7">
        <f t="shared" si="93"/>
        <v>28235.200000000001</v>
      </c>
      <c r="AB182" s="7">
        <f t="shared" si="94"/>
        <v>7941.15</v>
      </c>
      <c r="AC182" s="7">
        <f t="shared" si="95"/>
        <v>7941.15</v>
      </c>
      <c r="AD182" s="6">
        <v>0</v>
      </c>
      <c r="AE182" s="7">
        <f t="shared" si="102"/>
        <v>61411.56</v>
      </c>
      <c r="AF182" s="7">
        <f t="shared" si="96"/>
        <v>42352.800000000003</v>
      </c>
      <c r="AG182" s="9">
        <f t="shared" si="97"/>
        <v>955679.64216000005</v>
      </c>
      <c r="AH182" s="10">
        <v>0</v>
      </c>
      <c r="AI182" s="10">
        <v>0</v>
      </c>
      <c r="AJ182" s="11">
        <f t="shared" si="98"/>
        <v>47783.982108000004</v>
      </c>
      <c r="AK182" s="10">
        <f t="shared" si="99"/>
        <v>282352</v>
      </c>
      <c r="AL182" s="12">
        <v>0</v>
      </c>
      <c r="AM182" s="10">
        <v>0</v>
      </c>
      <c r="AN182" s="12">
        <v>0</v>
      </c>
      <c r="AO182" s="8">
        <f t="shared" si="100"/>
        <v>1285815.634268</v>
      </c>
      <c r="AP182" s="11">
        <f t="shared" si="101"/>
        <v>1821.578220473735</v>
      </c>
      <c r="AT182" s="18">
        <v>51015267</v>
      </c>
      <c r="AU182" s="18">
        <v>-1285815.6299999999</v>
      </c>
      <c r="AV182" s="76">
        <f t="shared" si="60"/>
        <v>4.2680001351982355E-3</v>
      </c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</row>
    <row r="183" spans="1:72" s="18" customFormat="1" ht="15" x14ac:dyDescent="0.25">
      <c r="A183" s="97">
        <v>45061</v>
      </c>
      <c r="B183" s="17" t="s">
        <v>414</v>
      </c>
      <c r="C183" s="5" t="s">
        <v>66</v>
      </c>
      <c r="D183" s="5">
        <v>182</v>
      </c>
      <c r="E183" s="4" t="s">
        <v>44</v>
      </c>
      <c r="F183" s="4" t="s">
        <v>45</v>
      </c>
      <c r="G183" s="5">
        <v>9800237880</v>
      </c>
      <c r="H183" s="5" t="s">
        <v>318</v>
      </c>
      <c r="I183" s="15">
        <v>45057</v>
      </c>
      <c r="J183" s="15" t="str">
        <f t="shared" si="57"/>
        <v>May</v>
      </c>
      <c r="K183" s="4"/>
      <c r="L183" s="5"/>
      <c r="M183" s="151">
        <v>3330023737</v>
      </c>
      <c r="N183" s="3">
        <v>44972</v>
      </c>
      <c r="O183" s="5">
        <v>555.28</v>
      </c>
      <c r="P183" s="4" t="s">
        <v>54</v>
      </c>
      <c r="Q183" s="4">
        <v>965</v>
      </c>
      <c r="R183" s="7">
        <f t="shared" si="87"/>
        <v>535845.19999999995</v>
      </c>
      <c r="S183" s="7">
        <f t="shared" si="88"/>
        <v>75018.327999999994</v>
      </c>
      <c r="T183" s="7">
        <f t="shared" si="89"/>
        <v>22505.498399999997</v>
      </c>
      <c r="U183" s="7">
        <f t="shared" si="90"/>
        <v>1500.3665599999999</v>
      </c>
      <c r="V183" s="4">
        <f t="shared" si="91"/>
        <v>0</v>
      </c>
      <c r="W183" s="8">
        <v>0</v>
      </c>
      <c r="X183" s="8">
        <f t="shared" si="92"/>
        <v>1.0519917879268117</v>
      </c>
      <c r="Y183" s="18">
        <v>584.15</v>
      </c>
      <c r="Z183" s="8">
        <v>40</v>
      </c>
      <c r="AA183" s="7">
        <f t="shared" si="93"/>
        <v>22211.199999999997</v>
      </c>
      <c r="AB183" s="7">
        <f t="shared" si="94"/>
        <v>6246.9</v>
      </c>
      <c r="AC183" s="7">
        <f t="shared" si="95"/>
        <v>6246.9</v>
      </c>
      <c r="AD183" s="6">
        <v>0</v>
      </c>
      <c r="AE183" s="7">
        <f t="shared" si="102"/>
        <v>48309.36</v>
      </c>
      <c r="AF183" s="7">
        <f t="shared" si="96"/>
        <v>33316.799999999996</v>
      </c>
      <c r="AG183" s="9">
        <f t="shared" si="97"/>
        <v>751784.70296000002</v>
      </c>
      <c r="AH183" s="10">
        <v>0</v>
      </c>
      <c r="AI183" s="10">
        <v>0</v>
      </c>
      <c r="AJ183" s="11">
        <f t="shared" si="98"/>
        <v>37589.235148</v>
      </c>
      <c r="AK183" s="10">
        <f t="shared" si="99"/>
        <v>222112</v>
      </c>
      <c r="AL183" s="12">
        <v>0</v>
      </c>
      <c r="AM183" s="10">
        <v>0</v>
      </c>
      <c r="AN183" s="12">
        <v>0</v>
      </c>
      <c r="AO183" s="8">
        <f t="shared" si="100"/>
        <v>1011485.948108</v>
      </c>
      <c r="AP183" s="11">
        <f t="shared" si="101"/>
        <v>1821.5782093862556</v>
      </c>
      <c r="AT183" s="18">
        <v>51015268</v>
      </c>
      <c r="AU183" s="18">
        <v>-1011485.95</v>
      </c>
      <c r="AV183" s="76">
        <f t="shared" si="60"/>
        <v>-1.8919999711215496E-3</v>
      </c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</row>
    <row r="184" spans="1:72" s="18" customFormat="1" ht="15" x14ac:dyDescent="0.25">
      <c r="A184" s="97">
        <v>45061</v>
      </c>
      <c r="B184" s="17" t="s">
        <v>414</v>
      </c>
      <c r="C184" s="5" t="s">
        <v>66</v>
      </c>
      <c r="D184" s="5">
        <v>183</v>
      </c>
      <c r="E184" s="4" t="s">
        <v>44</v>
      </c>
      <c r="F184" s="4" t="s">
        <v>45</v>
      </c>
      <c r="G184" s="5">
        <v>9800237894</v>
      </c>
      <c r="H184" s="5" t="s">
        <v>319</v>
      </c>
      <c r="I184" s="15">
        <v>45055</v>
      </c>
      <c r="J184" s="15" t="str">
        <f t="shared" si="57"/>
        <v>May</v>
      </c>
      <c r="K184" s="4"/>
      <c r="L184" s="5"/>
      <c r="M184" s="151">
        <v>3330025383</v>
      </c>
      <c r="N184" s="3">
        <v>45001</v>
      </c>
      <c r="O184" s="5">
        <v>295.61</v>
      </c>
      <c r="P184" s="4" t="s">
        <v>54</v>
      </c>
      <c r="Q184" s="4">
        <v>965</v>
      </c>
      <c r="R184" s="7">
        <f t="shared" si="87"/>
        <v>285263.65000000002</v>
      </c>
      <c r="S184" s="7">
        <f t="shared" si="88"/>
        <v>39936.911</v>
      </c>
      <c r="T184" s="7">
        <f t="shared" si="89"/>
        <v>11981.0733</v>
      </c>
      <c r="U184" s="7">
        <f t="shared" si="90"/>
        <v>798.73821999999996</v>
      </c>
      <c r="V184" s="4">
        <f t="shared" si="91"/>
        <v>0</v>
      </c>
      <c r="W184" s="8">
        <v>0</v>
      </c>
      <c r="X184" s="8">
        <f t="shared" si="92"/>
        <v>1.0519941815229525</v>
      </c>
      <c r="Y184" s="18">
        <v>310.98</v>
      </c>
      <c r="Z184" s="8">
        <v>40</v>
      </c>
      <c r="AA184" s="7">
        <f t="shared" si="93"/>
        <v>11824.400000000001</v>
      </c>
      <c r="AB184" s="7">
        <f t="shared" si="94"/>
        <v>3325.6125000000002</v>
      </c>
      <c r="AC184" s="7">
        <f t="shared" si="95"/>
        <v>3325.6125000000002</v>
      </c>
      <c r="AD184" s="6">
        <v>0</v>
      </c>
      <c r="AE184" s="7">
        <f t="shared" si="102"/>
        <v>25718.07</v>
      </c>
      <c r="AF184" s="7">
        <f t="shared" si="96"/>
        <v>17736.600000000002</v>
      </c>
      <c r="AG184" s="9">
        <f t="shared" si="97"/>
        <v>400221.64752</v>
      </c>
      <c r="AH184" s="10">
        <v>0</v>
      </c>
      <c r="AI184" s="10">
        <v>0</v>
      </c>
      <c r="AJ184" s="11">
        <f t="shared" si="98"/>
        <v>20011.082376000002</v>
      </c>
      <c r="AK184" s="10">
        <f t="shared" si="99"/>
        <v>118244</v>
      </c>
      <c r="AL184" s="12">
        <v>0</v>
      </c>
      <c r="AM184" s="10">
        <v>0</v>
      </c>
      <c r="AN184" s="12">
        <v>0</v>
      </c>
      <c r="AO184" s="8">
        <f t="shared" si="100"/>
        <v>538476.73989600001</v>
      </c>
      <c r="AP184" s="11">
        <f t="shared" si="101"/>
        <v>1821.5782277189539</v>
      </c>
      <c r="AT184" s="18">
        <v>51017979</v>
      </c>
      <c r="AU184" s="18">
        <v>-538476.72</v>
      </c>
      <c r="AV184" s="76">
        <f t="shared" si="60"/>
        <v>1.9896000041626394E-2</v>
      </c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</row>
    <row r="185" spans="1:72" s="18" customFormat="1" ht="15" x14ac:dyDescent="0.25">
      <c r="A185" s="97">
        <v>45061</v>
      </c>
      <c r="B185" s="17" t="s">
        <v>414</v>
      </c>
      <c r="C185" s="5" t="s">
        <v>66</v>
      </c>
      <c r="D185" s="5">
        <v>184</v>
      </c>
      <c r="E185" s="4" t="s">
        <v>44</v>
      </c>
      <c r="F185" s="4" t="s">
        <v>45</v>
      </c>
      <c r="G185" s="5">
        <v>9800237895</v>
      </c>
      <c r="H185" s="5" t="s">
        <v>320</v>
      </c>
      <c r="I185" s="15">
        <v>45056</v>
      </c>
      <c r="J185" s="15" t="str">
        <f t="shared" si="57"/>
        <v>May</v>
      </c>
      <c r="K185" s="4"/>
      <c r="L185" s="5"/>
      <c r="M185" s="151">
        <v>3330025383</v>
      </c>
      <c r="N185" s="3">
        <v>45001</v>
      </c>
      <c r="O185" s="5">
        <v>1078.21</v>
      </c>
      <c r="P185" s="4" t="s">
        <v>54</v>
      </c>
      <c r="Q185" s="4">
        <v>965</v>
      </c>
      <c r="R185" s="7">
        <f t="shared" si="87"/>
        <v>1040472.65</v>
      </c>
      <c r="S185" s="7">
        <f t="shared" si="88"/>
        <v>145666.171</v>
      </c>
      <c r="T185" s="7">
        <f t="shared" si="89"/>
        <v>43699.851300000002</v>
      </c>
      <c r="U185" s="7">
        <f t="shared" si="90"/>
        <v>2913.3234200000002</v>
      </c>
      <c r="V185" s="4">
        <f t="shared" si="91"/>
        <v>0</v>
      </c>
      <c r="W185" s="8">
        <v>0</v>
      </c>
      <c r="X185" s="8">
        <f t="shared" si="92"/>
        <v>1.0520028565863793</v>
      </c>
      <c r="Y185" s="18">
        <v>1134.28</v>
      </c>
      <c r="Z185" s="8">
        <v>40</v>
      </c>
      <c r="AA185" s="7">
        <f t="shared" si="93"/>
        <v>43128.4</v>
      </c>
      <c r="AB185" s="7">
        <f t="shared" si="94"/>
        <v>12129.862500000001</v>
      </c>
      <c r="AC185" s="7">
        <f t="shared" si="95"/>
        <v>12129.862500000001</v>
      </c>
      <c r="AD185" s="6">
        <v>0</v>
      </c>
      <c r="AE185" s="7">
        <f t="shared" si="102"/>
        <v>93804.27</v>
      </c>
      <c r="AF185" s="7">
        <f t="shared" si="96"/>
        <v>64692.600000000006</v>
      </c>
      <c r="AG185" s="9">
        <f t="shared" si="97"/>
        <v>1459771.2707200001</v>
      </c>
      <c r="AH185" s="10">
        <v>0</v>
      </c>
      <c r="AI185" s="10">
        <v>0</v>
      </c>
      <c r="AJ185" s="11">
        <f t="shared" si="98"/>
        <v>72988.563536000016</v>
      </c>
      <c r="AK185" s="10">
        <f t="shared" si="99"/>
        <v>431284</v>
      </c>
      <c r="AL185" s="12">
        <v>0</v>
      </c>
      <c r="AM185" s="10">
        <v>0</v>
      </c>
      <c r="AN185" s="12">
        <v>0</v>
      </c>
      <c r="AO185" s="8">
        <f t="shared" si="100"/>
        <v>1964043.8442560001</v>
      </c>
      <c r="AP185" s="11">
        <f t="shared" si="101"/>
        <v>1821.5782122740468</v>
      </c>
      <c r="AT185" s="18">
        <v>51016484</v>
      </c>
      <c r="AU185" s="18">
        <v>-1964043.82</v>
      </c>
      <c r="AV185" s="76">
        <f t="shared" si="60"/>
        <v>2.4256000062450767E-2</v>
      </c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</row>
    <row r="186" spans="1:72" s="18" customFormat="1" ht="15" x14ac:dyDescent="0.25">
      <c r="A186" s="97">
        <v>45061</v>
      </c>
      <c r="B186" s="17" t="s">
        <v>414</v>
      </c>
      <c r="C186" s="5" t="s">
        <v>66</v>
      </c>
      <c r="D186" s="5">
        <v>185</v>
      </c>
      <c r="E186" s="4" t="s">
        <v>44</v>
      </c>
      <c r="F186" s="4" t="s">
        <v>45</v>
      </c>
      <c r="G186" s="5">
        <v>9800237896</v>
      </c>
      <c r="H186" s="5" t="s">
        <v>321</v>
      </c>
      <c r="I186" s="15">
        <v>45057</v>
      </c>
      <c r="J186" s="15" t="str">
        <f t="shared" si="57"/>
        <v>May</v>
      </c>
      <c r="K186" s="4"/>
      <c r="L186" s="5"/>
      <c r="M186" s="151">
        <v>3330025383</v>
      </c>
      <c r="N186" s="3">
        <v>45001</v>
      </c>
      <c r="O186" s="5">
        <v>333.65</v>
      </c>
      <c r="P186" s="4" t="s">
        <v>54</v>
      </c>
      <c r="Q186" s="4">
        <v>965</v>
      </c>
      <c r="R186" s="7">
        <f t="shared" si="87"/>
        <v>321972.25</v>
      </c>
      <c r="S186" s="7">
        <f t="shared" si="88"/>
        <v>45076.114999999998</v>
      </c>
      <c r="T186" s="7">
        <f t="shared" si="89"/>
        <v>13522.834499999999</v>
      </c>
      <c r="U186" s="7">
        <f t="shared" si="90"/>
        <v>901.52229999999997</v>
      </c>
      <c r="V186" s="4">
        <f t="shared" si="91"/>
        <v>0</v>
      </c>
      <c r="W186" s="8">
        <v>0</v>
      </c>
      <c r="X186" s="8">
        <f t="shared" si="92"/>
        <v>1.052000599430541</v>
      </c>
      <c r="Y186" s="18">
        <v>351</v>
      </c>
      <c r="Z186" s="8">
        <v>40</v>
      </c>
      <c r="AA186" s="7">
        <f t="shared" si="93"/>
        <v>13346</v>
      </c>
      <c r="AB186" s="7">
        <f t="shared" si="94"/>
        <v>3753.5624999999995</v>
      </c>
      <c r="AC186" s="7">
        <f t="shared" si="95"/>
        <v>3753.5624999999995</v>
      </c>
      <c r="AD186" s="6">
        <v>0</v>
      </c>
      <c r="AE186" s="7">
        <f t="shared" si="102"/>
        <v>29027.55</v>
      </c>
      <c r="AF186" s="7">
        <f t="shared" si="96"/>
        <v>20019</v>
      </c>
      <c r="AG186" s="9">
        <f t="shared" si="97"/>
        <v>451723.39679999999</v>
      </c>
      <c r="AH186" s="10">
        <v>0</v>
      </c>
      <c r="AI186" s="10">
        <v>0</v>
      </c>
      <c r="AJ186" s="11">
        <f t="shared" si="98"/>
        <v>22586.169840000002</v>
      </c>
      <c r="AK186" s="10">
        <f t="shared" si="99"/>
        <v>133460</v>
      </c>
      <c r="AL186" s="12">
        <v>0</v>
      </c>
      <c r="AM186" s="10">
        <v>0</v>
      </c>
      <c r="AN186" s="12">
        <v>0</v>
      </c>
      <c r="AO186" s="8">
        <f t="shared" si="100"/>
        <v>607769.57663999998</v>
      </c>
      <c r="AP186" s="11">
        <f t="shared" si="101"/>
        <v>1821.5782306009291</v>
      </c>
      <c r="AT186" s="18">
        <v>51016486</v>
      </c>
      <c r="AU186" s="18">
        <v>-607769.56999999995</v>
      </c>
      <c r="AV186" s="76">
        <f t="shared" si="60"/>
        <v>6.6400000359863043E-3</v>
      </c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</row>
    <row r="187" spans="1:72" s="18" customFormat="1" ht="15" x14ac:dyDescent="0.25">
      <c r="A187" s="97">
        <v>45061</v>
      </c>
      <c r="B187" s="17" t="s">
        <v>414</v>
      </c>
      <c r="C187" s="5" t="s">
        <v>66</v>
      </c>
      <c r="D187" s="5">
        <v>186</v>
      </c>
      <c r="E187" s="4" t="s">
        <v>44</v>
      </c>
      <c r="F187" s="4" t="s">
        <v>45</v>
      </c>
      <c r="G187" s="5">
        <v>9800238404</v>
      </c>
      <c r="H187" s="5" t="s">
        <v>322</v>
      </c>
      <c r="I187" s="15">
        <v>45058</v>
      </c>
      <c r="J187" s="15" t="str">
        <f t="shared" si="57"/>
        <v>May</v>
      </c>
      <c r="K187" s="4"/>
      <c r="L187" s="5"/>
      <c r="M187" s="151">
        <v>3330023737</v>
      </c>
      <c r="N187" s="3">
        <v>44972</v>
      </c>
      <c r="O187" s="5">
        <v>466.53</v>
      </c>
      <c r="P187" s="4" t="s">
        <v>54</v>
      </c>
      <c r="Q187" s="4">
        <v>965</v>
      </c>
      <c r="R187" s="7">
        <f t="shared" si="87"/>
        <v>450201.44999999995</v>
      </c>
      <c r="S187" s="7">
        <f t="shared" si="88"/>
        <v>63028.202999999994</v>
      </c>
      <c r="T187" s="7">
        <f t="shared" si="89"/>
        <v>18908.460899999998</v>
      </c>
      <c r="U187" s="7">
        <f t="shared" si="90"/>
        <v>1260.5640599999999</v>
      </c>
      <c r="V187" s="4">
        <f t="shared" si="91"/>
        <v>0</v>
      </c>
      <c r="W187" s="8">
        <v>0</v>
      </c>
      <c r="X187" s="8">
        <f t="shared" si="92"/>
        <v>1.0520009431333464</v>
      </c>
      <c r="Y187" s="18">
        <v>490.79</v>
      </c>
      <c r="Z187" s="8">
        <v>40</v>
      </c>
      <c r="AA187" s="7">
        <f t="shared" si="93"/>
        <v>18661.199999999997</v>
      </c>
      <c r="AB187" s="7">
        <f t="shared" si="94"/>
        <v>5248.4624999999996</v>
      </c>
      <c r="AC187" s="7">
        <f t="shared" si="95"/>
        <v>5248.4624999999996</v>
      </c>
      <c r="AD187" s="6">
        <v>0</v>
      </c>
      <c r="AE187" s="7">
        <f t="shared" si="102"/>
        <v>40588.11</v>
      </c>
      <c r="AF187" s="7">
        <f t="shared" si="96"/>
        <v>27991.8</v>
      </c>
      <c r="AG187" s="9">
        <f t="shared" si="97"/>
        <v>631627.50295999995</v>
      </c>
      <c r="AH187" s="10">
        <v>0</v>
      </c>
      <c r="AI187" s="10">
        <v>0</v>
      </c>
      <c r="AJ187" s="11">
        <f t="shared" si="98"/>
        <v>31581.375147999999</v>
      </c>
      <c r="AK187" s="10">
        <f t="shared" si="99"/>
        <v>186612</v>
      </c>
      <c r="AL187" s="12">
        <v>0</v>
      </c>
      <c r="AM187" s="10">
        <v>0</v>
      </c>
      <c r="AN187" s="12">
        <v>0</v>
      </c>
      <c r="AO187" s="8">
        <f t="shared" si="100"/>
        <v>849820.88810799993</v>
      </c>
      <c r="AP187" s="11">
        <f t="shared" si="101"/>
        <v>1821.5782224251388</v>
      </c>
      <c r="AT187" s="18">
        <v>51015271</v>
      </c>
      <c r="AU187" s="18">
        <v>-849820.86</v>
      </c>
      <c r="AV187" s="76">
        <f t="shared" si="60"/>
        <v>2.8107999940402806E-2</v>
      </c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</row>
    <row r="188" spans="1:72" s="18" customFormat="1" ht="15" x14ac:dyDescent="0.25">
      <c r="A188" s="97">
        <v>45061</v>
      </c>
      <c r="B188" s="17" t="s">
        <v>414</v>
      </c>
      <c r="C188" s="5" t="s">
        <v>66</v>
      </c>
      <c r="D188" s="5">
        <v>187</v>
      </c>
      <c r="E188" s="4" t="s">
        <v>44</v>
      </c>
      <c r="F188" s="4" t="s">
        <v>45</v>
      </c>
      <c r="G188" s="5">
        <v>9800238411</v>
      </c>
      <c r="H188" s="5" t="s">
        <v>323</v>
      </c>
      <c r="I188" s="15">
        <v>45058</v>
      </c>
      <c r="J188" s="15" t="str">
        <f t="shared" si="57"/>
        <v>May</v>
      </c>
      <c r="K188" s="4"/>
      <c r="L188" s="5"/>
      <c r="M188" s="151">
        <v>3330025383</v>
      </c>
      <c r="N188" s="3">
        <v>45001</v>
      </c>
      <c r="O188" s="5">
        <v>472.83</v>
      </c>
      <c r="P188" s="4" t="s">
        <v>54</v>
      </c>
      <c r="Q188" s="4">
        <v>965</v>
      </c>
      <c r="R188" s="7">
        <f t="shared" si="87"/>
        <v>456280.95</v>
      </c>
      <c r="S188" s="7">
        <f t="shared" si="88"/>
        <v>63879.332999999999</v>
      </c>
      <c r="T188" s="7">
        <f t="shared" si="89"/>
        <v>19163.799899999998</v>
      </c>
      <c r="U188" s="7">
        <f t="shared" si="90"/>
        <v>1277.5866599999999</v>
      </c>
      <c r="V188" s="4">
        <f t="shared" si="91"/>
        <v>0</v>
      </c>
      <c r="W188" s="8">
        <v>0</v>
      </c>
      <c r="X188" s="8">
        <f t="shared" si="92"/>
        <v>1.0520060063870738</v>
      </c>
      <c r="Y188" s="18">
        <v>497.42</v>
      </c>
      <c r="Z188" s="8">
        <v>40</v>
      </c>
      <c r="AA188" s="7">
        <f t="shared" si="93"/>
        <v>18913.2</v>
      </c>
      <c r="AB188" s="7">
        <f t="shared" si="94"/>
        <v>5319.3374999999996</v>
      </c>
      <c r="AC188" s="7">
        <f t="shared" si="95"/>
        <v>5319.3374999999996</v>
      </c>
      <c r="AD188" s="6">
        <v>0</v>
      </c>
      <c r="AE188" s="7">
        <f t="shared" si="102"/>
        <v>41136.21</v>
      </c>
      <c r="AF188" s="7">
        <f t="shared" si="96"/>
        <v>28369.8</v>
      </c>
      <c r="AG188" s="9">
        <f t="shared" si="97"/>
        <v>640156.97456000012</v>
      </c>
      <c r="AH188" s="10">
        <v>0</v>
      </c>
      <c r="AI188" s="10">
        <v>0</v>
      </c>
      <c r="AJ188" s="11">
        <f t="shared" si="98"/>
        <v>32007.848728000004</v>
      </c>
      <c r="AK188" s="10">
        <f t="shared" si="99"/>
        <v>189132</v>
      </c>
      <c r="AL188" s="12">
        <v>0</v>
      </c>
      <c r="AM188" s="10">
        <v>0</v>
      </c>
      <c r="AN188" s="12">
        <v>0</v>
      </c>
      <c r="AO188" s="8">
        <f t="shared" si="100"/>
        <v>861296.83328800008</v>
      </c>
      <c r="AP188" s="11">
        <f t="shared" si="101"/>
        <v>1821.5782274559569</v>
      </c>
      <c r="AT188" s="18">
        <v>51016487</v>
      </c>
      <c r="AU188" s="18">
        <v>-861296.83</v>
      </c>
      <c r="AV188" s="76">
        <f t="shared" si="60"/>
        <v>3.2880001235753298E-3</v>
      </c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</row>
    <row r="189" spans="1:72" s="18" customFormat="1" ht="15" x14ac:dyDescent="0.25">
      <c r="A189" s="97">
        <v>45062</v>
      </c>
      <c r="B189" s="17" t="s">
        <v>415</v>
      </c>
      <c r="C189" s="5" t="s">
        <v>66</v>
      </c>
      <c r="D189" s="5">
        <v>188</v>
      </c>
      <c r="E189" s="4" t="s">
        <v>182</v>
      </c>
      <c r="F189" s="4" t="s">
        <v>67</v>
      </c>
      <c r="G189" s="220">
        <v>9800228507</v>
      </c>
      <c r="H189" s="5" t="s">
        <v>325</v>
      </c>
      <c r="I189" s="15">
        <v>45039</v>
      </c>
      <c r="J189" s="15" t="str">
        <f t="shared" si="57"/>
        <v>April</v>
      </c>
      <c r="K189" s="4"/>
      <c r="L189" s="5"/>
      <c r="M189" s="151">
        <v>3330026424</v>
      </c>
      <c r="N189" s="3">
        <v>45026</v>
      </c>
      <c r="O189" s="5">
        <v>1247.48</v>
      </c>
      <c r="P189" s="4" t="s">
        <v>54</v>
      </c>
      <c r="Q189" s="4">
        <v>965</v>
      </c>
      <c r="R189" s="7">
        <f t="shared" ref="R189:R252" si="103">+O189*Q189</f>
        <v>1203818.2</v>
      </c>
      <c r="S189" s="7">
        <f t="shared" ref="S189:S252" si="104">Q189*14/100*O189</f>
        <v>168534.54800000001</v>
      </c>
      <c r="T189" s="7">
        <f t="shared" ref="T189:T252" si="105">S189*30/100</f>
        <v>50560.364400000006</v>
      </c>
      <c r="U189" s="7">
        <f t="shared" ref="U189:U252" si="106">S189*2/100</f>
        <v>3370.6909600000004</v>
      </c>
      <c r="V189" s="78">
        <f t="shared" ref="V189:V252" si="107">W189/O189</f>
        <v>17.100001603232116</v>
      </c>
      <c r="W189" s="8">
        <v>21331.91</v>
      </c>
      <c r="X189" s="8">
        <f t="shared" ref="X189:X252" si="108">+Y189/O189</f>
        <v>1.0520008336807003</v>
      </c>
      <c r="Y189" s="18">
        <v>1312.35</v>
      </c>
      <c r="Z189" s="8">
        <v>40</v>
      </c>
      <c r="AA189" s="7">
        <f t="shared" ref="AA189:AA252" si="109">O189*Z189</f>
        <v>49899.199999999997</v>
      </c>
      <c r="AB189" s="7">
        <f t="shared" ref="AB189:AB252" si="110">O189*11.25</f>
        <v>14034.15</v>
      </c>
      <c r="AC189" s="7">
        <f t="shared" ref="AC189:AC252" si="111">O189*11.25</f>
        <v>14034.15</v>
      </c>
      <c r="AD189" s="6">
        <v>0</v>
      </c>
      <c r="AE189" s="7">
        <f t="shared" ref="AE189:AE252" si="112">O189*87</f>
        <v>108530.76</v>
      </c>
      <c r="AF189" s="7">
        <f t="shared" ref="AF189:AF252" si="113">O189*60</f>
        <v>74848.800000000003</v>
      </c>
      <c r="AG189" s="9">
        <f t="shared" ref="AG189:AG252" si="114">R189+S189+T189+U189+W189+Y189+AA189+AB189+AC189+AE189+AF189</f>
        <v>1710275.1233599999</v>
      </c>
      <c r="AH189" s="10">
        <v>0</v>
      </c>
      <c r="AI189" s="10">
        <v>0</v>
      </c>
      <c r="AJ189" s="11">
        <f t="shared" ref="AJ189:AJ252" si="115">AG189*5/100</f>
        <v>85513.756167999993</v>
      </c>
      <c r="AK189" s="10">
        <f t="shared" ref="AK189:AK252" si="116">O189*400</f>
        <v>498992</v>
      </c>
      <c r="AL189" s="12">
        <v>0</v>
      </c>
      <c r="AM189" s="10">
        <v>0</v>
      </c>
      <c r="AN189" s="12">
        <v>0</v>
      </c>
      <c r="AO189" s="8">
        <f t="shared" si="100"/>
        <v>2294780.8895279998</v>
      </c>
      <c r="AP189" s="11">
        <f t="shared" si="101"/>
        <v>1839.5332105749189</v>
      </c>
      <c r="AS189" s="18">
        <v>1146260</v>
      </c>
      <c r="AT189" s="18">
        <v>51005232</v>
      </c>
      <c r="AU189" s="18">
        <v>-2294780.89</v>
      </c>
      <c r="AV189" s="76">
        <f t="shared" si="60"/>
        <v>-4.7200033441185951E-4</v>
      </c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</row>
    <row r="190" spans="1:72" s="18" customFormat="1" ht="15" x14ac:dyDescent="0.25">
      <c r="A190" s="97">
        <v>45062</v>
      </c>
      <c r="B190" s="17" t="s">
        <v>415</v>
      </c>
      <c r="C190" s="5" t="s">
        <v>66</v>
      </c>
      <c r="D190" s="5">
        <v>189</v>
      </c>
      <c r="E190" s="4" t="s">
        <v>182</v>
      </c>
      <c r="F190" s="4" t="s">
        <v>67</v>
      </c>
      <c r="G190" s="220">
        <v>9800229355</v>
      </c>
      <c r="H190" s="5" t="s">
        <v>326</v>
      </c>
      <c r="I190" s="15">
        <v>45040</v>
      </c>
      <c r="J190" s="15" t="str">
        <f t="shared" si="57"/>
        <v>April</v>
      </c>
      <c r="K190" s="4"/>
      <c r="L190" s="5"/>
      <c r="M190" s="151">
        <v>3330026424</v>
      </c>
      <c r="N190" s="3">
        <v>45026</v>
      </c>
      <c r="O190" s="5">
        <v>658.26</v>
      </c>
      <c r="P190" s="4" t="s">
        <v>54</v>
      </c>
      <c r="Q190" s="4">
        <v>965</v>
      </c>
      <c r="R190" s="7">
        <f t="shared" si="103"/>
        <v>635220.9</v>
      </c>
      <c r="S190" s="7">
        <f t="shared" si="104"/>
        <v>88930.925999999992</v>
      </c>
      <c r="T190" s="7">
        <f t="shared" si="105"/>
        <v>26679.277799999996</v>
      </c>
      <c r="U190" s="7">
        <f t="shared" si="106"/>
        <v>1778.6185199999998</v>
      </c>
      <c r="V190" s="78">
        <f t="shared" si="107"/>
        <v>17.100006076626258</v>
      </c>
      <c r="W190" s="8">
        <v>11256.25</v>
      </c>
      <c r="X190" s="8">
        <f t="shared" si="108"/>
        <v>1.052000729195151</v>
      </c>
      <c r="Y190" s="18">
        <v>692.49</v>
      </c>
      <c r="Z190" s="8">
        <v>40</v>
      </c>
      <c r="AA190" s="7">
        <f t="shared" si="109"/>
        <v>26330.400000000001</v>
      </c>
      <c r="AB190" s="7">
        <f t="shared" si="110"/>
        <v>7405.4250000000002</v>
      </c>
      <c r="AC190" s="7">
        <f t="shared" si="111"/>
        <v>7405.4250000000002</v>
      </c>
      <c r="AD190" s="6">
        <v>0</v>
      </c>
      <c r="AE190" s="7">
        <f t="shared" si="112"/>
        <v>57268.62</v>
      </c>
      <c r="AF190" s="7">
        <f t="shared" si="113"/>
        <v>39495.599999999999</v>
      </c>
      <c r="AG190" s="9">
        <f t="shared" si="114"/>
        <v>902463.93232000014</v>
      </c>
      <c r="AH190" s="10">
        <v>0</v>
      </c>
      <c r="AI190" s="10">
        <v>0</v>
      </c>
      <c r="AJ190" s="11">
        <f t="shared" si="115"/>
        <v>45123.196616000008</v>
      </c>
      <c r="AK190" s="10">
        <f t="shared" si="116"/>
        <v>263304</v>
      </c>
      <c r="AL190" s="12">
        <v>0</v>
      </c>
      <c r="AM190" s="10">
        <v>0</v>
      </c>
      <c r="AN190" s="12">
        <v>0</v>
      </c>
      <c r="AO190" s="8">
        <f t="shared" si="100"/>
        <v>1210891.1389360002</v>
      </c>
      <c r="AP190" s="11">
        <f t="shared" si="101"/>
        <v>1839.5332223376784</v>
      </c>
      <c r="AS190" s="18">
        <v>1146260</v>
      </c>
      <c r="AT190" s="18">
        <v>51004536</v>
      </c>
      <c r="AU190" s="18">
        <v>-1210891.1499999999</v>
      </c>
      <c r="AV190" s="76">
        <f t="shared" si="60"/>
        <v>-1.1063999729231E-2</v>
      </c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</row>
    <row r="191" spans="1:72" s="18" customFormat="1" ht="15" x14ac:dyDescent="0.25">
      <c r="A191" s="97">
        <v>45062</v>
      </c>
      <c r="B191" s="17" t="s">
        <v>415</v>
      </c>
      <c r="C191" s="5" t="s">
        <v>66</v>
      </c>
      <c r="D191" s="5">
        <v>190</v>
      </c>
      <c r="E191" s="4" t="s">
        <v>182</v>
      </c>
      <c r="F191" s="4" t="s">
        <v>67</v>
      </c>
      <c r="G191" s="220">
        <v>9800230009</v>
      </c>
      <c r="H191" s="5" t="s">
        <v>327</v>
      </c>
      <c r="I191" s="15">
        <v>45041</v>
      </c>
      <c r="J191" s="15" t="str">
        <f t="shared" si="57"/>
        <v>April</v>
      </c>
      <c r="K191" s="4"/>
      <c r="L191" s="5"/>
      <c r="M191" s="151">
        <v>3330026424</v>
      </c>
      <c r="N191" s="3">
        <v>45026</v>
      </c>
      <c r="O191" s="5">
        <v>698.53</v>
      </c>
      <c r="P191" s="4" t="s">
        <v>54</v>
      </c>
      <c r="Q191" s="4">
        <v>965</v>
      </c>
      <c r="R191" s="7">
        <f t="shared" si="103"/>
        <v>674081.45</v>
      </c>
      <c r="S191" s="7">
        <f t="shared" si="104"/>
        <v>94371.402999999991</v>
      </c>
      <c r="T191" s="7">
        <f t="shared" si="105"/>
        <v>28311.420899999997</v>
      </c>
      <c r="U191" s="7">
        <f t="shared" si="106"/>
        <v>1887.4280599999997</v>
      </c>
      <c r="V191" s="78">
        <f t="shared" si="107"/>
        <v>17.099995705266775</v>
      </c>
      <c r="W191" s="8">
        <v>11944.86</v>
      </c>
      <c r="X191" s="8">
        <f t="shared" si="108"/>
        <v>1.0519949035832392</v>
      </c>
      <c r="Y191" s="18">
        <v>734.85</v>
      </c>
      <c r="Z191" s="8">
        <v>40</v>
      </c>
      <c r="AA191" s="7">
        <f t="shared" si="109"/>
        <v>27941.199999999997</v>
      </c>
      <c r="AB191" s="7">
        <f t="shared" si="110"/>
        <v>7858.4624999999996</v>
      </c>
      <c r="AC191" s="7">
        <f t="shared" si="111"/>
        <v>7858.4624999999996</v>
      </c>
      <c r="AD191" s="6">
        <v>0</v>
      </c>
      <c r="AE191" s="7">
        <f t="shared" si="112"/>
        <v>60772.11</v>
      </c>
      <c r="AF191" s="7">
        <f t="shared" si="113"/>
        <v>41911.799999999996</v>
      </c>
      <c r="AG191" s="9">
        <f t="shared" si="114"/>
        <v>957673.44695999986</v>
      </c>
      <c r="AH191" s="10">
        <v>0</v>
      </c>
      <c r="AI191" s="10">
        <v>0</v>
      </c>
      <c r="AJ191" s="11">
        <f t="shared" si="115"/>
        <v>47883.672348</v>
      </c>
      <c r="AK191" s="10">
        <f t="shared" si="116"/>
        <v>279412</v>
      </c>
      <c r="AL191" s="12">
        <v>0</v>
      </c>
      <c r="AM191" s="10">
        <v>0</v>
      </c>
      <c r="AN191" s="12">
        <v>0</v>
      </c>
      <c r="AO191" s="8">
        <f t="shared" si="100"/>
        <v>1284969.129308</v>
      </c>
      <c r="AP191" s="11">
        <f t="shared" si="101"/>
        <v>1839.5332044550701</v>
      </c>
      <c r="AS191" s="18">
        <v>1146260</v>
      </c>
      <c r="AT191" s="18">
        <v>51004540</v>
      </c>
      <c r="AU191" s="18">
        <v>-1284969.1100000001</v>
      </c>
      <c r="AV191" s="76">
        <f t="shared" si="60"/>
        <v>1.93079998716712E-2</v>
      </c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</row>
    <row r="192" spans="1:72" s="18" customFormat="1" ht="15" x14ac:dyDescent="0.25">
      <c r="A192" s="97">
        <v>45062</v>
      </c>
      <c r="B192" s="17" t="s">
        <v>415</v>
      </c>
      <c r="C192" s="5" t="s">
        <v>66</v>
      </c>
      <c r="D192" s="5">
        <v>191</v>
      </c>
      <c r="E192" s="4" t="s">
        <v>182</v>
      </c>
      <c r="F192" s="4" t="s">
        <v>67</v>
      </c>
      <c r="G192" s="220">
        <v>9800230640</v>
      </c>
      <c r="H192" s="5" t="s">
        <v>328</v>
      </c>
      <c r="I192" s="15">
        <v>45042</v>
      </c>
      <c r="J192" s="15" t="str">
        <f t="shared" si="57"/>
        <v>April</v>
      </c>
      <c r="K192" s="4"/>
      <c r="L192" s="5"/>
      <c r="M192" s="151">
        <v>3330026424</v>
      </c>
      <c r="N192" s="3">
        <v>45026</v>
      </c>
      <c r="O192" s="5">
        <v>826.32</v>
      </c>
      <c r="P192" s="4" t="s">
        <v>54</v>
      </c>
      <c r="Q192" s="4">
        <v>965</v>
      </c>
      <c r="R192" s="7">
        <f t="shared" si="103"/>
        <v>797398.8</v>
      </c>
      <c r="S192" s="7">
        <f t="shared" si="104"/>
        <v>111635.83199999999</v>
      </c>
      <c r="T192" s="7">
        <f t="shared" si="105"/>
        <v>33490.749600000003</v>
      </c>
      <c r="U192" s="7">
        <f t="shared" si="106"/>
        <v>2232.7166400000001</v>
      </c>
      <c r="V192" s="78">
        <f t="shared" si="107"/>
        <v>17.099997579630166</v>
      </c>
      <c r="W192" s="8">
        <v>14130.07</v>
      </c>
      <c r="X192" s="8">
        <f t="shared" si="108"/>
        <v>1.052001645851486</v>
      </c>
      <c r="Y192" s="18">
        <v>869.29</v>
      </c>
      <c r="Z192" s="8">
        <v>40</v>
      </c>
      <c r="AA192" s="7">
        <f t="shared" si="109"/>
        <v>33052.800000000003</v>
      </c>
      <c r="AB192" s="7">
        <f t="shared" si="110"/>
        <v>9296.1</v>
      </c>
      <c r="AC192" s="7">
        <f t="shared" si="111"/>
        <v>9296.1</v>
      </c>
      <c r="AD192" s="6">
        <v>0</v>
      </c>
      <c r="AE192" s="7">
        <f t="shared" si="112"/>
        <v>71889.840000000011</v>
      </c>
      <c r="AF192" s="7">
        <f t="shared" si="113"/>
        <v>49579.200000000004</v>
      </c>
      <c r="AG192" s="9">
        <f t="shared" si="114"/>
        <v>1132871.4982399999</v>
      </c>
      <c r="AH192" s="10">
        <v>0</v>
      </c>
      <c r="AI192" s="10">
        <v>0</v>
      </c>
      <c r="AJ192" s="11">
        <f t="shared" si="115"/>
        <v>56643.574911999989</v>
      </c>
      <c r="AK192" s="10">
        <f t="shared" si="116"/>
        <v>330528</v>
      </c>
      <c r="AL192" s="12">
        <v>0</v>
      </c>
      <c r="AM192" s="10">
        <v>0</v>
      </c>
      <c r="AN192" s="12">
        <v>0</v>
      </c>
      <c r="AO192" s="8">
        <f t="shared" si="100"/>
        <v>1520043.0831519999</v>
      </c>
      <c r="AP192" s="11">
        <f t="shared" si="101"/>
        <v>1839.5332112886047</v>
      </c>
      <c r="AS192" s="18">
        <v>1146260</v>
      </c>
      <c r="AT192" s="18">
        <v>51004542</v>
      </c>
      <c r="AU192" s="18">
        <v>-1520043.08</v>
      </c>
      <c r="AV192" s="76">
        <f t="shared" si="60"/>
        <v>3.1519997864961624E-3</v>
      </c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</row>
    <row r="193" spans="1:72" s="18" customFormat="1" ht="15" x14ac:dyDescent="0.25">
      <c r="A193" s="97">
        <v>45062</v>
      </c>
      <c r="B193" s="17" t="s">
        <v>415</v>
      </c>
      <c r="C193" s="5" t="s">
        <v>66</v>
      </c>
      <c r="D193" s="5">
        <v>192</v>
      </c>
      <c r="E193" s="4" t="s">
        <v>182</v>
      </c>
      <c r="F193" s="4" t="s">
        <v>67</v>
      </c>
      <c r="G193" s="220">
        <v>9800231226</v>
      </c>
      <c r="H193" s="5" t="s">
        <v>329</v>
      </c>
      <c r="I193" s="15">
        <v>45043</v>
      </c>
      <c r="J193" s="15" t="str">
        <f t="shared" si="57"/>
        <v>April</v>
      </c>
      <c r="K193" s="4"/>
      <c r="L193" s="5"/>
      <c r="M193" s="151">
        <v>3330026424</v>
      </c>
      <c r="N193" s="3">
        <v>45026</v>
      </c>
      <c r="O193" s="5">
        <v>712.98</v>
      </c>
      <c r="P193" s="4" t="s">
        <v>54</v>
      </c>
      <c r="Q193" s="4">
        <v>965</v>
      </c>
      <c r="R193" s="7">
        <f t="shared" si="103"/>
        <v>688025.70000000007</v>
      </c>
      <c r="S193" s="7">
        <f t="shared" si="104"/>
        <v>96323.597999999998</v>
      </c>
      <c r="T193" s="7">
        <f t="shared" si="105"/>
        <v>28897.079399999999</v>
      </c>
      <c r="U193" s="7">
        <f t="shared" si="106"/>
        <v>1926.4719599999999</v>
      </c>
      <c r="V193" s="78">
        <f t="shared" si="107"/>
        <v>17.100002805127772</v>
      </c>
      <c r="W193" s="8">
        <v>12191.96</v>
      </c>
      <c r="X193" s="8">
        <f t="shared" si="108"/>
        <v>1.0519930432831215</v>
      </c>
      <c r="Y193" s="18">
        <v>750.05</v>
      </c>
      <c r="Z193" s="8">
        <v>40</v>
      </c>
      <c r="AA193" s="7">
        <f t="shared" si="109"/>
        <v>28519.200000000001</v>
      </c>
      <c r="AB193" s="7">
        <f t="shared" si="110"/>
        <v>8021.0250000000005</v>
      </c>
      <c r="AC193" s="7">
        <f t="shared" si="111"/>
        <v>8021.0250000000005</v>
      </c>
      <c r="AD193" s="6">
        <v>0</v>
      </c>
      <c r="AE193" s="7">
        <f t="shared" si="112"/>
        <v>62029.26</v>
      </c>
      <c r="AF193" s="7">
        <f t="shared" si="113"/>
        <v>42778.8</v>
      </c>
      <c r="AG193" s="9">
        <f t="shared" si="114"/>
        <v>977484.16936000017</v>
      </c>
      <c r="AH193" s="10">
        <v>0</v>
      </c>
      <c r="AI193" s="10">
        <v>0</v>
      </c>
      <c r="AJ193" s="11">
        <f t="shared" si="115"/>
        <v>48874.208468000012</v>
      </c>
      <c r="AK193" s="10">
        <f t="shared" si="116"/>
        <v>285192</v>
      </c>
      <c r="AL193" s="12">
        <v>0</v>
      </c>
      <c r="AM193" s="10">
        <v>0</v>
      </c>
      <c r="AN193" s="12">
        <v>0</v>
      </c>
      <c r="AO193" s="8">
        <f t="shared" si="100"/>
        <v>1311550.3878280001</v>
      </c>
      <c r="AP193" s="11">
        <f t="shared" si="101"/>
        <v>1839.5332096664704</v>
      </c>
      <c r="AS193" s="18">
        <v>1146260</v>
      </c>
      <c r="AT193" s="18">
        <v>51004546</v>
      </c>
      <c r="AU193" s="18">
        <v>-1311550.3899999999</v>
      </c>
      <c r="AV193" s="76">
        <f t="shared" si="60"/>
        <v>-2.1719997748732567E-3</v>
      </c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</row>
    <row r="194" spans="1:72" s="18" customFormat="1" ht="15" x14ac:dyDescent="0.25">
      <c r="A194" s="97">
        <v>45062</v>
      </c>
      <c r="B194" s="17" t="s">
        <v>415</v>
      </c>
      <c r="C194" s="5" t="s">
        <v>66</v>
      </c>
      <c r="D194" s="5">
        <v>193</v>
      </c>
      <c r="E194" s="4" t="s">
        <v>182</v>
      </c>
      <c r="F194" s="4" t="s">
        <v>67</v>
      </c>
      <c r="G194" s="220">
        <v>9800232000</v>
      </c>
      <c r="H194" s="5" t="s">
        <v>330</v>
      </c>
      <c r="I194" s="15">
        <v>45044</v>
      </c>
      <c r="J194" s="15" t="str">
        <f t="shared" si="57"/>
        <v>April</v>
      </c>
      <c r="K194" s="4"/>
      <c r="L194" s="5"/>
      <c r="M194" s="151">
        <v>3330026424</v>
      </c>
      <c r="N194" s="3">
        <v>45026</v>
      </c>
      <c r="O194" s="5">
        <v>369.67</v>
      </c>
      <c r="P194" s="4" t="s">
        <v>54</v>
      </c>
      <c r="Q194" s="4">
        <v>965</v>
      </c>
      <c r="R194" s="7">
        <f t="shared" si="103"/>
        <v>356731.55</v>
      </c>
      <c r="S194" s="7">
        <f t="shared" si="104"/>
        <v>49942.417000000001</v>
      </c>
      <c r="T194" s="7">
        <f t="shared" si="105"/>
        <v>14982.7251</v>
      </c>
      <c r="U194" s="7">
        <f t="shared" si="106"/>
        <v>998.84834000000001</v>
      </c>
      <c r="V194" s="78">
        <f t="shared" si="107"/>
        <v>17.100008115346117</v>
      </c>
      <c r="W194" s="8">
        <v>6321.36</v>
      </c>
      <c r="X194" s="8">
        <f t="shared" si="108"/>
        <v>1.05199231747234</v>
      </c>
      <c r="Y194" s="18">
        <v>388.89</v>
      </c>
      <c r="Z194" s="8">
        <v>40</v>
      </c>
      <c r="AA194" s="7">
        <f t="shared" si="109"/>
        <v>14786.800000000001</v>
      </c>
      <c r="AB194" s="7">
        <f t="shared" si="110"/>
        <v>4158.7875000000004</v>
      </c>
      <c r="AC194" s="7">
        <f t="shared" si="111"/>
        <v>4158.7875000000004</v>
      </c>
      <c r="AD194" s="6">
        <v>0</v>
      </c>
      <c r="AE194" s="7">
        <f t="shared" si="112"/>
        <v>32161.29</v>
      </c>
      <c r="AF194" s="7">
        <f t="shared" si="113"/>
        <v>22180.2</v>
      </c>
      <c r="AG194" s="9">
        <f t="shared" si="114"/>
        <v>506811.65543999994</v>
      </c>
      <c r="AH194" s="10">
        <v>0</v>
      </c>
      <c r="AI194" s="10">
        <v>0</v>
      </c>
      <c r="AJ194" s="11">
        <f t="shared" si="115"/>
        <v>25340.582771999998</v>
      </c>
      <c r="AK194" s="10">
        <f t="shared" si="116"/>
        <v>147868</v>
      </c>
      <c r="AL194" s="12">
        <v>0</v>
      </c>
      <c r="AM194" s="10">
        <v>0</v>
      </c>
      <c r="AN194" s="12">
        <v>0</v>
      </c>
      <c r="AO194" s="8">
        <f t="shared" si="100"/>
        <v>680020.24821200001</v>
      </c>
      <c r="AP194" s="11">
        <f t="shared" si="101"/>
        <v>1839.533227505613</v>
      </c>
      <c r="AS194" s="18">
        <v>1146260</v>
      </c>
      <c r="AT194" s="18">
        <v>51004548</v>
      </c>
      <c r="AU194" s="18">
        <v>-680020.25</v>
      </c>
      <c r="AV194" s="76">
        <f t="shared" si="60"/>
        <v>-1.7879999941214919E-3</v>
      </c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</row>
    <row r="195" spans="1:72" s="18" customFormat="1" ht="15" x14ac:dyDescent="0.25">
      <c r="A195" s="97">
        <v>45062</v>
      </c>
      <c r="B195" s="17" t="s">
        <v>415</v>
      </c>
      <c r="C195" s="5" t="s">
        <v>66</v>
      </c>
      <c r="D195" s="5">
        <v>194</v>
      </c>
      <c r="E195" s="4" t="s">
        <v>182</v>
      </c>
      <c r="F195" s="4" t="s">
        <v>67</v>
      </c>
      <c r="G195" s="220">
        <v>9800232089</v>
      </c>
      <c r="H195" s="5" t="s">
        <v>331</v>
      </c>
      <c r="I195" s="15">
        <v>45045</v>
      </c>
      <c r="J195" s="15" t="str">
        <f t="shared" ref="J195:J258" si="117">TEXT(I195,"mmmm")</f>
        <v>April</v>
      </c>
      <c r="K195" s="4"/>
      <c r="L195" s="5"/>
      <c r="M195" s="151">
        <v>3330026424</v>
      </c>
      <c r="N195" s="3">
        <v>45026</v>
      </c>
      <c r="O195" s="5">
        <v>677.71</v>
      </c>
      <c r="P195" s="4" t="s">
        <v>54</v>
      </c>
      <c r="Q195" s="4">
        <v>965</v>
      </c>
      <c r="R195" s="7">
        <f t="shared" si="103"/>
        <v>653990.15</v>
      </c>
      <c r="S195" s="7">
        <f t="shared" si="104"/>
        <v>91558.620999999999</v>
      </c>
      <c r="T195" s="7">
        <f t="shared" si="105"/>
        <v>27467.586299999999</v>
      </c>
      <c r="U195" s="7">
        <f t="shared" si="106"/>
        <v>1831.1724199999999</v>
      </c>
      <c r="V195" s="78">
        <f t="shared" si="107"/>
        <v>17.099998524442608</v>
      </c>
      <c r="W195" s="8">
        <v>11588.84</v>
      </c>
      <c r="X195" s="8">
        <f t="shared" si="108"/>
        <v>1.0519986424871997</v>
      </c>
      <c r="Y195" s="18">
        <v>712.95</v>
      </c>
      <c r="Z195" s="8">
        <v>40</v>
      </c>
      <c r="AA195" s="7">
        <f t="shared" si="109"/>
        <v>27108.400000000001</v>
      </c>
      <c r="AB195" s="7">
        <f t="shared" si="110"/>
        <v>7624.2375000000002</v>
      </c>
      <c r="AC195" s="7">
        <f t="shared" si="111"/>
        <v>7624.2375000000002</v>
      </c>
      <c r="AD195" s="6">
        <v>0</v>
      </c>
      <c r="AE195" s="7">
        <f t="shared" si="112"/>
        <v>58960.770000000004</v>
      </c>
      <c r="AF195" s="7">
        <f t="shared" si="113"/>
        <v>40662.600000000006</v>
      </c>
      <c r="AG195" s="9">
        <f t="shared" si="114"/>
        <v>929129.56472000002</v>
      </c>
      <c r="AH195" s="10">
        <v>0</v>
      </c>
      <c r="AI195" s="10">
        <v>0</v>
      </c>
      <c r="AJ195" s="11">
        <f t="shared" si="115"/>
        <v>46456.478235999995</v>
      </c>
      <c r="AK195" s="10">
        <f t="shared" si="116"/>
        <v>271084</v>
      </c>
      <c r="AL195" s="12">
        <v>0</v>
      </c>
      <c r="AM195" s="10">
        <v>0</v>
      </c>
      <c r="AN195" s="12">
        <v>0</v>
      </c>
      <c r="AO195" s="8">
        <f t="shared" si="100"/>
        <v>1246670.052956</v>
      </c>
      <c r="AP195" s="11">
        <f t="shared" si="101"/>
        <v>1839.53321178085</v>
      </c>
      <c r="AS195" s="18">
        <v>1146260</v>
      </c>
      <c r="AT195" s="18">
        <v>51004550</v>
      </c>
      <c r="AU195" s="18">
        <v>-1246670.05</v>
      </c>
      <c r="AV195" s="76">
        <f t="shared" ref="AV195:AV258" si="118">+AO195+AU195</f>
        <v>2.9559999238699675E-3</v>
      </c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</row>
    <row r="196" spans="1:72" s="18" customFormat="1" ht="15" x14ac:dyDescent="0.25">
      <c r="A196" s="97">
        <v>45062</v>
      </c>
      <c r="B196" s="17" t="s">
        <v>415</v>
      </c>
      <c r="C196" s="5" t="s">
        <v>66</v>
      </c>
      <c r="D196" s="5">
        <v>195</v>
      </c>
      <c r="E196" s="4" t="s">
        <v>182</v>
      </c>
      <c r="F196" s="4" t="s">
        <v>67</v>
      </c>
      <c r="G196" s="220">
        <v>9800232537</v>
      </c>
      <c r="H196" s="5" t="s">
        <v>332</v>
      </c>
      <c r="I196" s="15">
        <v>45046</v>
      </c>
      <c r="J196" s="15" t="str">
        <f t="shared" si="117"/>
        <v>April</v>
      </c>
      <c r="K196" s="4"/>
      <c r="L196" s="5"/>
      <c r="M196" s="151">
        <v>3330026424</v>
      </c>
      <c r="N196" s="3">
        <v>45026</v>
      </c>
      <c r="O196" s="5">
        <v>61.96</v>
      </c>
      <c r="P196" s="4" t="s">
        <v>54</v>
      </c>
      <c r="Q196" s="4">
        <v>965</v>
      </c>
      <c r="R196" s="7">
        <f t="shared" si="103"/>
        <v>59791.4</v>
      </c>
      <c r="S196" s="7">
        <f t="shared" si="104"/>
        <v>8370.7960000000003</v>
      </c>
      <c r="T196" s="7">
        <f t="shared" si="105"/>
        <v>2511.2388000000001</v>
      </c>
      <c r="U196" s="7">
        <f t="shared" si="106"/>
        <v>167.41592</v>
      </c>
      <c r="V196" s="78">
        <f t="shared" si="107"/>
        <v>17.100064557779213</v>
      </c>
      <c r="W196" s="8">
        <v>1059.52</v>
      </c>
      <c r="X196" s="8">
        <f t="shared" si="108"/>
        <v>1.0519690122659782</v>
      </c>
      <c r="Y196" s="18">
        <v>65.180000000000007</v>
      </c>
      <c r="Z196" s="8">
        <v>40</v>
      </c>
      <c r="AA196" s="7">
        <f t="shared" si="109"/>
        <v>2478.4</v>
      </c>
      <c r="AB196" s="7">
        <f t="shared" si="110"/>
        <v>697.05</v>
      </c>
      <c r="AC196" s="7">
        <f t="shared" si="111"/>
        <v>697.05</v>
      </c>
      <c r="AD196" s="6">
        <v>0</v>
      </c>
      <c r="AE196" s="7">
        <f t="shared" si="112"/>
        <v>5390.52</v>
      </c>
      <c r="AF196" s="7">
        <f t="shared" si="113"/>
        <v>3717.6</v>
      </c>
      <c r="AG196" s="9">
        <f t="shared" si="114"/>
        <v>84946.170720000009</v>
      </c>
      <c r="AH196" s="10">
        <v>0</v>
      </c>
      <c r="AI196" s="10">
        <v>0</v>
      </c>
      <c r="AJ196" s="11">
        <f t="shared" si="115"/>
        <v>4247.3085360000005</v>
      </c>
      <c r="AK196" s="10">
        <f t="shared" si="116"/>
        <v>24784</v>
      </c>
      <c r="AL196" s="12">
        <v>0</v>
      </c>
      <c r="AM196" s="10">
        <v>0</v>
      </c>
      <c r="AN196" s="12">
        <v>0</v>
      </c>
      <c r="AO196" s="8">
        <f t="shared" si="100"/>
        <v>113977.489256</v>
      </c>
      <c r="AP196" s="11">
        <f t="shared" si="101"/>
        <v>1839.5333966429955</v>
      </c>
      <c r="AS196" s="18">
        <v>1146260</v>
      </c>
      <c r="AT196" s="18">
        <v>51004558</v>
      </c>
      <c r="AU196" s="18">
        <v>-113977.49</v>
      </c>
      <c r="AV196" s="76">
        <f t="shared" si="118"/>
        <v>-7.4400000448804349E-4</v>
      </c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</row>
    <row r="197" spans="1:72" s="18" customFormat="1" ht="15" x14ac:dyDescent="0.25">
      <c r="A197" s="97">
        <v>45062</v>
      </c>
      <c r="B197" s="17" t="s">
        <v>415</v>
      </c>
      <c r="C197" s="5" t="s">
        <v>66</v>
      </c>
      <c r="D197" s="5">
        <v>196</v>
      </c>
      <c r="E197" s="4" t="s">
        <v>182</v>
      </c>
      <c r="F197" s="4" t="s">
        <v>67</v>
      </c>
      <c r="G197" s="220">
        <v>9800227184</v>
      </c>
      <c r="H197" s="5" t="s">
        <v>333</v>
      </c>
      <c r="I197" s="15">
        <v>45036</v>
      </c>
      <c r="J197" s="15" t="str">
        <f t="shared" si="117"/>
        <v>April</v>
      </c>
      <c r="K197" s="4"/>
      <c r="L197" s="5"/>
      <c r="M197" s="151">
        <v>3330025649</v>
      </c>
      <c r="N197" s="3">
        <v>45010</v>
      </c>
      <c r="O197" s="5">
        <v>495.97</v>
      </c>
      <c r="P197" s="4" t="s">
        <v>54</v>
      </c>
      <c r="Q197" s="4">
        <v>965</v>
      </c>
      <c r="R197" s="7">
        <f t="shared" si="103"/>
        <v>478611.05000000005</v>
      </c>
      <c r="S197" s="7">
        <f t="shared" si="104"/>
        <v>67005.547000000006</v>
      </c>
      <c r="T197" s="7">
        <f t="shared" si="105"/>
        <v>20101.664100000002</v>
      </c>
      <c r="U197" s="7">
        <f t="shared" si="106"/>
        <v>1340.11094</v>
      </c>
      <c r="V197" s="78">
        <f t="shared" si="107"/>
        <v>17.100006048752949</v>
      </c>
      <c r="W197" s="8">
        <v>8481.09</v>
      </c>
      <c r="X197" s="8">
        <f t="shared" si="108"/>
        <v>1.0519991128495674</v>
      </c>
      <c r="Y197" s="18">
        <v>521.76</v>
      </c>
      <c r="Z197" s="8">
        <v>40</v>
      </c>
      <c r="AA197" s="7">
        <f t="shared" si="109"/>
        <v>19838.800000000003</v>
      </c>
      <c r="AB197" s="7">
        <f t="shared" si="110"/>
        <v>5579.6625000000004</v>
      </c>
      <c r="AC197" s="7">
        <f t="shared" si="111"/>
        <v>5579.6625000000004</v>
      </c>
      <c r="AD197" s="6">
        <v>0</v>
      </c>
      <c r="AE197" s="7">
        <f t="shared" si="112"/>
        <v>43149.39</v>
      </c>
      <c r="AF197" s="7">
        <f t="shared" si="113"/>
        <v>29758.2</v>
      </c>
      <c r="AG197" s="9">
        <f t="shared" si="114"/>
        <v>679966.93704000011</v>
      </c>
      <c r="AH197" s="10">
        <v>0</v>
      </c>
      <c r="AI197" s="10">
        <v>0</v>
      </c>
      <c r="AJ197" s="11">
        <f t="shared" si="115"/>
        <v>33998.34685200001</v>
      </c>
      <c r="AK197" s="10">
        <f t="shared" si="116"/>
        <v>198388</v>
      </c>
      <c r="AL197" s="12">
        <v>0</v>
      </c>
      <c r="AM197" s="10">
        <v>0</v>
      </c>
      <c r="AN197" s="12">
        <v>0</v>
      </c>
      <c r="AO197" s="8">
        <f t="shared" si="100"/>
        <v>912353.2938920001</v>
      </c>
      <c r="AP197" s="11">
        <f t="shared" si="101"/>
        <v>1839.5332255821925</v>
      </c>
      <c r="AS197" s="18">
        <v>1146260</v>
      </c>
      <c r="AT197" s="18">
        <v>51004238</v>
      </c>
      <c r="AU197" s="18">
        <v>-912353.29</v>
      </c>
      <c r="AV197" s="76">
        <f t="shared" si="118"/>
        <v>3.8920000661164522E-3</v>
      </c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</row>
    <row r="198" spans="1:72" s="18" customFormat="1" ht="15" x14ac:dyDescent="0.25">
      <c r="A198" s="97">
        <v>45062</v>
      </c>
      <c r="B198" s="17" t="s">
        <v>415</v>
      </c>
      <c r="C198" s="5" t="s">
        <v>66</v>
      </c>
      <c r="D198" s="5">
        <v>197</v>
      </c>
      <c r="E198" s="4" t="s">
        <v>182</v>
      </c>
      <c r="F198" s="4" t="s">
        <v>67</v>
      </c>
      <c r="G198" s="220">
        <v>9800228012</v>
      </c>
      <c r="H198" s="5" t="s">
        <v>334</v>
      </c>
      <c r="I198" s="15">
        <v>45037</v>
      </c>
      <c r="J198" s="15" t="str">
        <f t="shared" si="117"/>
        <v>April</v>
      </c>
      <c r="K198" s="4"/>
      <c r="L198" s="5"/>
      <c r="M198" s="151">
        <v>3330025649</v>
      </c>
      <c r="N198" s="3">
        <v>45010</v>
      </c>
      <c r="O198" s="5">
        <v>245.07</v>
      </c>
      <c r="P198" s="4" t="s">
        <v>54</v>
      </c>
      <c r="Q198" s="4">
        <v>965</v>
      </c>
      <c r="R198" s="7">
        <f t="shared" si="103"/>
        <v>236492.55</v>
      </c>
      <c r="S198" s="7">
        <f t="shared" si="104"/>
        <v>33108.956999999995</v>
      </c>
      <c r="T198" s="7">
        <f t="shared" si="105"/>
        <v>9932.6870999999992</v>
      </c>
      <c r="U198" s="7">
        <f t="shared" si="106"/>
        <v>662.17913999999985</v>
      </c>
      <c r="V198" s="78">
        <f t="shared" si="107"/>
        <v>17.100012241400417</v>
      </c>
      <c r="W198" s="8">
        <v>4190.7</v>
      </c>
      <c r="X198" s="8">
        <f t="shared" si="108"/>
        <v>1.0519851471008284</v>
      </c>
      <c r="Y198" s="18">
        <v>257.81</v>
      </c>
      <c r="Z198" s="8">
        <v>40</v>
      </c>
      <c r="AA198" s="7">
        <f t="shared" si="109"/>
        <v>9802.7999999999993</v>
      </c>
      <c r="AB198" s="7">
        <f t="shared" si="110"/>
        <v>2757.0374999999999</v>
      </c>
      <c r="AC198" s="7">
        <f t="shared" si="111"/>
        <v>2757.0374999999999</v>
      </c>
      <c r="AD198" s="6">
        <v>0</v>
      </c>
      <c r="AE198" s="7">
        <f t="shared" si="112"/>
        <v>21321.09</v>
      </c>
      <c r="AF198" s="7">
        <f t="shared" si="113"/>
        <v>14704.199999999999</v>
      </c>
      <c r="AG198" s="9">
        <f t="shared" si="114"/>
        <v>335987.04823999997</v>
      </c>
      <c r="AH198" s="10">
        <v>0</v>
      </c>
      <c r="AI198" s="10">
        <v>0</v>
      </c>
      <c r="AJ198" s="11">
        <f t="shared" si="115"/>
        <v>16799.352411999997</v>
      </c>
      <c r="AK198" s="10">
        <f t="shared" si="116"/>
        <v>98028</v>
      </c>
      <c r="AL198" s="12">
        <v>0</v>
      </c>
      <c r="AM198" s="10">
        <v>0</v>
      </c>
      <c r="AN198" s="12">
        <v>0</v>
      </c>
      <c r="AO198" s="8">
        <f t="shared" si="100"/>
        <v>450814.41065199999</v>
      </c>
      <c r="AP198" s="11">
        <f t="shared" si="101"/>
        <v>1839.5332380625944</v>
      </c>
      <c r="AS198" s="18">
        <v>1146260</v>
      </c>
      <c r="AT198" s="18">
        <v>51004242</v>
      </c>
      <c r="AU198" s="18">
        <v>-450814.41</v>
      </c>
      <c r="AV198" s="76">
        <f t="shared" si="118"/>
        <v>6.5200001699849963E-4</v>
      </c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</row>
    <row r="199" spans="1:72" s="18" customFormat="1" ht="15" x14ac:dyDescent="0.25">
      <c r="A199" s="97">
        <v>45062</v>
      </c>
      <c r="B199" s="17" t="s">
        <v>415</v>
      </c>
      <c r="C199" s="5" t="s">
        <v>66</v>
      </c>
      <c r="D199" s="5">
        <v>198</v>
      </c>
      <c r="E199" s="4" t="s">
        <v>182</v>
      </c>
      <c r="F199" s="4" t="s">
        <v>67</v>
      </c>
      <c r="G199" s="220">
        <v>9800228189</v>
      </c>
      <c r="H199" s="5" t="s">
        <v>335</v>
      </c>
      <c r="I199" s="15">
        <v>45038</v>
      </c>
      <c r="J199" s="15" t="str">
        <f t="shared" si="117"/>
        <v>April</v>
      </c>
      <c r="K199" s="4"/>
      <c r="L199" s="5"/>
      <c r="M199" s="151">
        <v>3330025649</v>
      </c>
      <c r="N199" s="3">
        <v>45010</v>
      </c>
      <c r="O199" s="5">
        <v>1914.05</v>
      </c>
      <c r="P199" s="4" t="s">
        <v>54</v>
      </c>
      <c r="Q199" s="4">
        <v>965</v>
      </c>
      <c r="R199" s="7">
        <f t="shared" si="103"/>
        <v>1847058.25</v>
      </c>
      <c r="S199" s="7">
        <f t="shared" si="104"/>
        <v>258588.15499999997</v>
      </c>
      <c r="T199" s="7">
        <f t="shared" si="105"/>
        <v>77576.446499999991</v>
      </c>
      <c r="U199" s="7">
        <f t="shared" si="106"/>
        <v>5171.7630999999992</v>
      </c>
      <c r="V199" s="78">
        <f t="shared" si="107"/>
        <v>17.100002612261957</v>
      </c>
      <c r="W199" s="8">
        <v>32730.26</v>
      </c>
      <c r="X199" s="8">
        <f t="shared" si="108"/>
        <v>1.051999686528565</v>
      </c>
      <c r="Y199" s="18">
        <v>2013.58</v>
      </c>
      <c r="Z199" s="8">
        <v>40</v>
      </c>
      <c r="AA199" s="7">
        <f t="shared" si="109"/>
        <v>76562</v>
      </c>
      <c r="AB199" s="7">
        <f t="shared" si="110"/>
        <v>21533.0625</v>
      </c>
      <c r="AC199" s="7">
        <f t="shared" si="111"/>
        <v>21533.0625</v>
      </c>
      <c r="AD199" s="6">
        <v>0</v>
      </c>
      <c r="AE199" s="7">
        <f t="shared" si="112"/>
        <v>166522.35</v>
      </c>
      <c r="AF199" s="7">
        <f t="shared" si="113"/>
        <v>114843</v>
      </c>
      <c r="AG199" s="9">
        <f t="shared" si="114"/>
        <v>2624131.9295999999</v>
      </c>
      <c r="AH199" s="10">
        <v>0</v>
      </c>
      <c r="AI199" s="10">
        <v>0</v>
      </c>
      <c r="AJ199" s="11">
        <f t="shared" si="115"/>
        <v>131206.59648000001</v>
      </c>
      <c r="AK199" s="10">
        <f t="shared" si="116"/>
        <v>765620</v>
      </c>
      <c r="AL199" s="12">
        <v>0</v>
      </c>
      <c r="AM199" s="10">
        <v>0</v>
      </c>
      <c r="AN199" s="12">
        <v>0</v>
      </c>
      <c r="AO199" s="8">
        <f t="shared" si="100"/>
        <v>3520958.5360799995</v>
      </c>
      <c r="AP199" s="11">
        <f t="shared" si="101"/>
        <v>1839.5332076382538</v>
      </c>
      <c r="AS199" s="18">
        <v>1146260</v>
      </c>
      <c r="AT199" s="18">
        <v>51004245</v>
      </c>
      <c r="AU199" s="18">
        <v>-3520958.53</v>
      </c>
      <c r="AV199" s="76">
        <f t="shared" si="118"/>
        <v>6.0799997299909592E-3</v>
      </c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</row>
    <row r="200" spans="1:72" s="18" customFormat="1" ht="15" x14ac:dyDescent="0.25">
      <c r="A200" s="97">
        <v>45062</v>
      </c>
      <c r="B200" s="17" t="s">
        <v>415</v>
      </c>
      <c r="C200" s="5" t="s">
        <v>66</v>
      </c>
      <c r="D200" s="5">
        <v>199</v>
      </c>
      <c r="E200" s="4" t="s">
        <v>182</v>
      </c>
      <c r="F200" s="4" t="s">
        <v>67</v>
      </c>
      <c r="G200" s="220">
        <v>9800228490</v>
      </c>
      <c r="H200" s="5" t="s">
        <v>336</v>
      </c>
      <c r="I200" s="15">
        <v>45039</v>
      </c>
      <c r="J200" s="15" t="str">
        <f t="shared" si="117"/>
        <v>April</v>
      </c>
      <c r="K200" s="4"/>
      <c r="L200" s="5"/>
      <c r="M200" s="151">
        <v>3330025649</v>
      </c>
      <c r="N200" s="3">
        <v>45010</v>
      </c>
      <c r="O200" s="5">
        <v>2094.35</v>
      </c>
      <c r="P200" s="4" t="s">
        <v>54</v>
      </c>
      <c r="Q200" s="4">
        <v>965</v>
      </c>
      <c r="R200" s="7">
        <f t="shared" si="103"/>
        <v>2021047.75</v>
      </c>
      <c r="S200" s="7">
        <f t="shared" si="104"/>
        <v>282946.685</v>
      </c>
      <c r="T200" s="7">
        <f t="shared" si="105"/>
        <v>84884.005500000014</v>
      </c>
      <c r="U200" s="7">
        <f t="shared" si="106"/>
        <v>5658.9336999999996</v>
      </c>
      <c r="V200" s="78">
        <f t="shared" si="107"/>
        <v>17.100002387375557</v>
      </c>
      <c r="W200" s="8">
        <v>35813.39</v>
      </c>
      <c r="X200" s="8">
        <f t="shared" si="108"/>
        <v>1.0520018144054242</v>
      </c>
      <c r="Y200" s="18">
        <v>2203.2600000000002</v>
      </c>
      <c r="Z200" s="8">
        <v>40</v>
      </c>
      <c r="AA200" s="7">
        <f t="shared" si="109"/>
        <v>83774</v>
      </c>
      <c r="AB200" s="7">
        <f t="shared" si="110"/>
        <v>23561.4375</v>
      </c>
      <c r="AC200" s="7">
        <f t="shared" si="111"/>
        <v>23561.4375</v>
      </c>
      <c r="AD200" s="6">
        <v>0</v>
      </c>
      <c r="AE200" s="7">
        <f t="shared" si="112"/>
        <v>182208.44999999998</v>
      </c>
      <c r="AF200" s="7">
        <f t="shared" si="113"/>
        <v>125661</v>
      </c>
      <c r="AG200" s="9">
        <f t="shared" si="114"/>
        <v>2871320.3492000001</v>
      </c>
      <c r="AH200" s="10">
        <v>0</v>
      </c>
      <c r="AI200" s="10">
        <v>0</v>
      </c>
      <c r="AJ200" s="11">
        <f t="shared" si="115"/>
        <v>143566.01746</v>
      </c>
      <c r="AK200" s="10">
        <f t="shared" si="116"/>
        <v>837740</v>
      </c>
      <c r="AL200" s="12">
        <v>0</v>
      </c>
      <c r="AM200" s="10">
        <v>0</v>
      </c>
      <c r="AN200" s="12">
        <v>0</v>
      </c>
      <c r="AO200" s="8">
        <f t="shared" si="100"/>
        <v>3852626.3766599996</v>
      </c>
      <c r="AP200" s="11">
        <f t="shared" si="101"/>
        <v>1839.533209186621</v>
      </c>
      <c r="AS200" s="18">
        <v>1146260</v>
      </c>
      <c r="AT200" s="18">
        <v>51004247</v>
      </c>
      <c r="AU200" s="18">
        <v>-3852626.38</v>
      </c>
      <c r="AV200" s="76">
        <f t="shared" si="118"/>
        <v>-3.3400002866983414E-3</v>
      </c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</row>
    <row r="201" spans="1:72" s="18" customFormat="1" ht="15" x14ac:dyDescent="0.25">
      <c r="A201" s="97">
        <v>45062</v>
      </c>
      <c r="B201" s="17" t="s">
        <v>415</v>
      </c>
      <c r="C201" s="5" t="s">
        <v>66</v>
      </c>
      <c r="D201" s="5">
        <v>200</v>
      </c>
      <c r="E201" s="4" t="s">
        <v>182</v>
      </c>
      <c r="F201" s="4" t="s">
        <v>67</v>
      </c>
      <c r="G201" s="220">
        <v>9800229372</v>
      </c>
      <c r="H201" s="5" t="s">
        <v>337</v>
      </c>
      <c r="I201" s="15">
        <v>45040</v>
      </c>
      <c r="J201" s="15" t="str">
        <f t="shared" si="117"/>
        <v>April</v>
      </c>
      <c r="K201" s="4"/>
      <c r="L201" s="5"/>
      <c r="M201" s="151">
        <v>3330025649</v>
      </c>
      <c r="N201" s="3">
        <v>45010</v>
      </c>
      <c r="O201" s="5">
        <v>1983.67</v>
      </c>
      <c r="P201" s="4" t="s">
        <v>54</v>
      </c>
      <c r="Q201" s="4">
        <v>965</v>
      </c>
      <c r="R201" s="7">
        <f t="shared" si="103"/>
        <v>1914241.55</v>
      </c>
      <c r="S201" s="7">
        <f t="shared" si="104"/>
        <v>267993.81699999998</v>
      </c>
      <c r="T201" s="7">
        <f t="shared" si="105"/>
        <v>80398.145099999994</v>
      </c>
      <c r="U201" s="7">
        <f t="shared" si="106"/>
        <v>5359.8763399999998</v>
      </c>
      <c r="V201" s="78">
        <f t="shared" si="107"/>
        <v>17.100001512348324</v>
      </c>
      <c r="W201" s="8">
        <v>33920.76</v>
      </c>
      <c r="X201" s="8">
        <f t="shared" si="108"/>
        <v>1.0519995765424692</v>
      </c>
      <c r="Y201" s="18">
        <v>2086.8200000000002</v>
      </c>
      <c r="Z201" s="8">
        <v>40</v>
      </c>
      <c r="AA201" s="7">
        <f t="shared" si="109"/>
        <v>79346.8</v>
      </c>
      <c r="AB201" s="7">
        <f t="shared" si="110"/>
        <v>22316.287500000002</v>
      </c>
      <c r="AC201" s="7">
        <f t="shared" si="111"/>
        <v>22316.287500000002</v>
      </c>
      <c r="AD201" s="6">
        <v>0</v>
      </c>
      <c r="AE201" s="7">
        <f t="shared" si="112"/>
        <v>172579.29</v>
      </c>
      <c r="AF201" s="7">
        <f t="shared" si="113"/>
        <v>119020.20000000001</v>
      </c>
      <c r="AG201" s="9">
        <f t="shared" si="114"/>
        <v>2719579.8334399997</v>
      </c>
      <c r="AH201" s="10">
        <v>0</v>
      </c>
      <c r="AI201" s="10">
        <v>0</v>
      </c>
      <c r="AJ201" s="11">
        <f t="shared" si="115"/>
        <v>135978.991672</v>
      </c>
      <c r="AK201" s="10">
        <f t="shared" si="116"/>
        <v>793468</v>
      </c>
      <c r="AL201" s="12">
        <v>0</v>
      </c>
      <c r="AM201" s="10">
        <v>0</v>
      </c>
      <c r="AN201" s="12">
        <v>0</v>
      </c>
      <c r="AO201" s="8">
        <f t="shared" si="100"/>
        <v>3649026.8351119994</v>
      </c>
      <c r="AP201" s="11">
        <f t="shared" si="101"/>
        <v>1839.5332061844961</v>
      </c>
      <c r="AS201" s="18">
        <v>1146260</v>
      </c>
      <c r="AT201" s="18">
        <v>51004249</v>
      </c>
      <c r="AU201" s="18">
        <v>-3649026.84</v>
      </c>
      <c r="AV201" s="76">
        <f t="shared" si="118"/>
        <v>-4.8880004324018955E-3</v>
      </c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</row>
    <row r="202" spans="1:72" s="18" customFormat="1" ht="15" x14ac:dyDescent="0.25">
      <c r="A202" s="97">
        <v>45062</v>
      </c>
      <c r="B202" s="17" t="s">
        <v>415</v>
      </c>
      <c r="C202" s="5" t="s">
        <v>66</v>
      </c>
      <c r="D202" s="5">
        <v>201</v>
      </c>
      <c r="E202" s="4" t="s">
        <v>182</v>
      </c>
      <c r="F202" s="4" t="s">
        <v>67</v>
      </c>
      <c r="G202" s="220">
        <v>9800230028</v>
      </c>
      <c r="H202" s="5" t="s">
        <v>338</v>
      </c>
      <c r="I202" s="15">
        <v>45041</v>
      </c>
      <c r="J202" s="15" t="str">
        <f t="shared" si="117"/>
        <v>April</v>
      </c>
      <c r="K202" s="4"/>
      <c r="L202" s="5"/>
      <c r="M202" s="151">
        <v>3330025649</v>
      </c>
      <c r="N202" s="3">
        <v>45010</v>
      </c>
      <c r="O202" s="5">
        <v>927.26</v>
      </c>
      <c r="P202" s="4" t="s">
        <v>54</v>
      </c>
      <c r="Q202" s="4">
        <v>965</v>
      </c>
      <c r="R202" s="7">
        <f t="shared" si="103"/>
        <v>894805.9</v>
      </c>
      <c r="S202" s="7">
        <f t="shared" si="104"/>
        <v>125272.82599999999</v>
      </c>
      <c r="T202" s="7">
        <f t="shared" si="105"/>
        <v>37581.847799999996</v>
      </c>
      <c r="U202" s="7">
        <f t="shared" si="106"/>
        <v>2505.4565199999997</v>
      </c>
      <c r="V202" s="78">
        <f t="shared" si="107"/>
        <v>17.100004313784698</v>
      </c>
      <c r="W202" s="8">
        <v>15856.15</v>
      </c>
      <c r="X202" s="8">
        <f t="shared" si="108"/>
        <v>1.0520026745465134</v>
      </c>
      <c r="Y202" s="18">
        <v>975.48</v>
      </c>
      <c r="Z202" s="8">
        <v>40</v>
      </c>
      <c r="AA202" s="7">
        <f t="shared" si="109"/>
        <v>37090.400000000001</v>
      </c>
      <c r="AB202" s="7">
        <f t="shared" si="110"/>
        <v>10431.674999999999</v>
      </c>
      <c r="AC202" s="7">
        <f t="shared" si="111"/>
        <v>10431.674999999999</v>
      </c>
      <c r="AD202" s="6">
        <v>0</v>
      </c>
      <c r="AE202" s="7">
        <f t="shared" si="112"/>
        <v>80671.62</v>
      </c>
      <c r="AF202" s="7">
        <f t="shared" si="113"/>
        <v>55635.6</v>
      </c>
      <c r="AG202" s="9">
        <f t="shared" si="114"/>
        <v>1271258.63032</v>
      </c>
      <c r="AH202" s="10">
        <v>0</v>
      </c>
      <c r="AI202" s="10">
        <v>0</v>
      </c>
      <c r="AJ202" s="11">
        <f t="shared" si="115"/>
        <v>63562.931515999997</v>
      </c>
      <c r="AK202" s="10">
        <f t="shared" si="116"/>
        <v>370904</v>
      </c>
      <c r="AL202" s="12">
        <v>0</v>
      </c>
      <c r="AM202" s="10">
        <v>0</v>
      </c>
      <c r="AN202" s="12">
        <v>0</v>
      </c>
      <c r="AO202" s="8">
        <f t="shared" si="100"/>
        <v>1705725.5718360001</v>
      </c>
      <c r="AP202" s="11">
        <f t="shared" si="101"/>
        <v>1839.5332181222095</v>
      </c>
      <c r="AS202" s="18">
        <v>1146260</v>
      </c>
      <c r="AT202" s="18">
        <v>51004251</v>
      </c>
      <c r="AU202" s="18">
        <v>-1705725.58</v>
      </c>
      <c r="AV202" s="76">
        <f t="shared" si="118"/>
        <v>-8.1639999989420176E-3</v>
      </c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</row>
    <row r="203" spans="1:72" s="18" customFormat="1" ht="15" x14ac:dyDescent="0.25">
      <c r="A203" s="97">
        <v>45062</v>
      </c>
      <c r="B203" s="17" t="s">
        <v>415</v>
      </c>
      <c r="C203" s="5" t="s">
        <v>66</v>
      </c>
      <c r="D203" s="5">
        <v>202</v>
      </c>
      <c r="E203" s="4" t="s">
        <v>182</v>
      </c>
      <c r="F203" s="4" t="s">
        <v>67</v>
      </c>
      <c r="G203" s="220">
        <v>9800230634</v>
      </c>
      <c r="H203" s="5" t="s">
        <v>339</v>
      </c>
      <c r="I203" s="15">
        <v>45042</v>
      </c>
      <c r="J203" s="15" t="str">
        <f t="shared" si="117"/>
        <v>April</v>
      </c>
      <c r="K203" s="4"/>
      <c r="L203" s="5"/>
      <c r="M203" s="151">
        <v>3330025649</v>
      </c>
      <c r="N203" s="3">
        <v>45010</v>
      </c>
      <c r="O203" s="5">
        <v>2177.66</v>
      </c>
      <c r="P203" s="4" t="s">
        <v>54</v>
      </c>
      <c r="Q203" s="4">
        <v>965</v>
      </c>
      <c r="R203" s="7">
        <f t="shared" si="103"/>
        <v>2101441.9</v>
      </c>
      <c r="S203" s="7">
        <f t="shared" si="104"/>
        <v>294201.86599999998</v>
      </c>
      <c r="T203" s="7">
        <f t="shared" si="105"/>
        <v>88260.559799999988</v>
      </c>
      <c r="U203" s="7">
        <f t="shared" si="106"/>
        <v>5884.0373199999995</v>
      </c>
      <c r="V203" s="78">
        <f t="shared" si="107"/>
        <v>17.100001836834032</v>
      </c>
      <c r="W203" s="8">
        <v>37237.99</v>
      </c>
      <c r="X203" s="8">
        <f t="shared" si="108"/>
        <v>1.0520007714702939</v>
      </c>
      <c r="Y203" s="18">
        <v>2290.9</v>
      </c>
      <c r="Z203" s="8">
        <v>40</v>
      </c>
      <c r="AA203" s="7">
        <f t="shared" si="109"/>
        <v>87106.4</v>
      </c>
      <c r="AB203" s="7">
        <f t="shared" si="110"/>
        <v>24498.674999999999</v>
      </c>
      <c r="AC203" s="7">
        <f t="shared" si="111"/>
        <v>24498.674999999999</v>
      </c>
      <c r="AD203" s="6">
        <v>0</v>
      </c>
      <c r="AE203" s="7">
        <f t="shared" si="112"/>
        <v>189456.41999999998</v>
      </c>
      <c r="AF203" s="7">
        <f t="shared" si="113"/>
        <v>130659.59999999999</v>
      </c>
      <c r="AG203" s="9">
        <f t="shared" si="114"/>
        <v>2985537.0231199996</v>
      </c>
      <c r="AH203" s="10">
        <v>0</v>
      </c>
      <c r="AI203" s="10">
        <v>0</v>
      </c>
      <c r="AJ203" s="11">
        <f t="shared" si="115"/>
        <v>149276.85115599996</v>
      </c>
      <c r="AK203" s="10">
        <f t="shared" si="116"/>
        <v>871064</v>
      </c>
      <c r="AL203" s="12">
        <v>0</v>
      </c>
      <c r="AM203" s="10">
        <v>0</v>
      </c>
      <c r="AN203" s="12">
        <v>0</v>
      </c>
      <c r="AO203" s="8">
        <f t="shared" si="100"/>
        <v>4005877.8842759994</v>
      </c>
      <c r="AP203" s="11">
        <f t="shared" si="101"/>
        <v>1839.5332073308045</v>
      </c>
      <c r="AS203" s="18">
        <v>1146260</v>
      </c>
      <c r="AT203" s="18">
        <v>51004252</v>
      </c>
      <c r="AU203" s="18">
        <v>-4005877.89</v>
      </c>
      <c r="AV203" s="76">
        <f t="shared" si="118"/>
        <v>-5.7240007445216179E-3</v>
      </c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</row>
    <row r="204" spans="1:72" s="18" customFormat="1" ht="15" x14ac:dyDescent="0.25">
      <c r="A204" s="97">
        <v>45062</v>
      </c>
      <c r="B204" s="17" t="s">
        <v>415</v>
      </c>
      <c r="C204" s="5" t="s">
        <v>66</v>
      </c>
      <c r="D204" s="5">
        <v>203</v>
      </c>
      <c r="E204" s="4" t="s">
        <v>182</v>
      </c>
      <c r="F204" s="4" t="s">
        <v>67</v>
      </c>
      <c r="G204" s="220">
        <v>9800231191</v>
      </c>
      <c r="H204" s="5" t="s">
        <v>340</v>
      </c>
      <c r="I204" s="15">
        <v>45043</v>
      </c>
      <c r="J204" s="15" t="str">
        <f t="shared" si="117"/>
        <v>April</v>
      </c>
      <c r="K204" s="4"/>
      <c r="L204" s="5"/>
      <c r="M204" s="151">
        <v>3330025649</v>
      </c>
      <c r="N204" s="3">
        <v>45010</v>
      </c>
      <c r="O204" s="5">
        <v>2245.63</v>
      </c>
      <c r="P204" s="4" t="s">
        <v>54</v>
      </c>
      <c r="Q204" s="4">
        <v>965</v>
      </c>
      <c r="R204" s="7">
        <f t="shared" si="103"/>
        <v>2167032.9500000002</v>
      </c>
      <c r="S204" s="7">
        <f t="shared" si="104"/>
        <v>303384.61300000001</v>
      </c>
      <c r="T204" s="7">
        <f t="shared" si="105"/>
        <v>91015.383900000001</v>
      </c>
      <c r="U204" s="7">
        <f t="shared" si="106"/>
        <v>6067.6922599999998</v>
      </c>
      <c r="V204" s="78">
        <f t="shared" si="107"/>
        <v>17.099998664071997</v>
      </c>
      <c r="W204" s="8">
        <v>38400.269999999997</v>
      </c>
      <c r="X204" s="8">
        <f t="shared" si="108"/>
        <v>1.0519987709462377</v>
      </c>
      <c r="Y204" s="18">
        <v>2362.4</v>
      </c>
      <c r="Z204" s="8">
        <v>40</v>
      </c>
      <c r="AA204" s="7">
        <f t="shared" si="109"/>
        <v>89825.200000000012</v>
      </c>
      <c r="AB204" s="7">
        <f t="shared" si="110"/>
        <v>25263.337500000001</v>
      </c>
      <c r="AC204" s="7">
        <f t="shared" si="111"/>
        <v>25263.337500000001</v>
      </c>
      <c r="AD204" s="6">
        <v>0</v>
      </c>
      <c r="AE204" s="7">
        <f t="shared" si="112"/>
        <v>195369.81</v>
      </c>
      <c r="AF204" s="7">
        <f t="shared" si="113"/>
        <v>134737.80000000002</v>
      </c>
      <c r="AG204" s="9">
        <f t="shared" si="114"/>
        <v>3078722.7941599996</v>
      </c>
      <c r="AH204" s="10">
        <v>0</v>
      </c>
      <c r="AI204" s="10">
        <v>0</v>
      </c>
      <c r="AJ204" s="11">
        <f t="shared" si="115"/>
        <v>153936.13970799997</v>
      </c>
      <c r="AK204" s="10">
        <f t="shared" si="116"/>
        <v>898252</v>
      </c>
      <c r="AL204" s="12">
        <v>0</v>
      </c>
      <c r="AM204" s="10">
        <v>0</v>
      </c>
      <c r="AN204" s="12">
        <v>0</v>
      </c>
      <c r="AO204" s="8">
        <f t="shared" si="100"/>
        <v>4130910.9438679991</v>
      </c>
      <c r="AP204" s="11">
        <f t="shared" si="101"/>
        <v>1839.5332017598621</v>
      </c>
      <c r="AS204" s="18">
        <v>1146260</v>
      </c>
      <c r="AT204" s="18">
        <v>51004254</v>
      </c>
      <c r="AU204" s="18">
        <v>-4130910.93</v>
      </c>
      <c r="AV204" s="76">
        <f t="shared" si="118"/>
        <v>1.3867998961359262E-2</v>
      </c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</row>
    <row r="205" spans="1:72" s="18" customFormat="1" ht="15" x14ac:dyDescent="0.25">
      <c r="A205" s="97">
        <v>45062</v>
      </c>
      <c r="B205" s="17" t="s">
        <v>415</v>
      </c>
      <c r="C205" s="5" t="s">
        <v>66</v>
      </c>
      <c r="D205" s="5">
        <v>204</v>
      </c>
      <c r="E205" s="4" t="s">
        <v>182</v>
      </c>
      <c r="F205" s="4" t="s">
        <v>67</v>
      </c>
      <c r="G205" s="220">
        <v>9800231991</v>
      </c>
      <c r="H205" s="5" t="s">
        <v>341</v>
      </c>
      <c r="I205" s="15">
        <v>45044</v>
      </c>
      <c r="J205" s="15" t="str">
        <f t="shared" si="117"/>
        <v>April</v>
      </c>
      <c r="K205" s="4"/>
      <c r="L205" s="5"/>
      <c r="M205" s="151">
        <v>3330025649</v>
      </c>
      <c r="N205" s="3">
        <v>45010</v>
      </c>
      <c r="O205" s="5">
        <v>1492.28</v>
      </c>
      <c r="P205" s="4" t="s">
        <v>54</v>
      </c>
      <c r="Q205" s="4">
        <v>965</v>
      </c>
      <c r="R205" s="7">
        <f t="shared" si="103"/>
        <v>1440050.2</v>
      </c>
      <c r="S205" s="7">
        <f t="shared" si="104"/>
        <v>201607.02799999999</v>
      </c>
      <c r="T205" s="7">
        <f t="shared" si="105"/>
        <v>60482.108399999997</v>
      </c>
      <c r="U205" s="7">
        <f t="shared" si="106"/>
        <v>4032.1405599999998</v>
      </c>
      <c r="V205" s="78">
        <f t="shared" si="107"/>
        <v>17.100001340231056</v>
      </c>
      <c r="W205" s="8">
        <v>25517.99</v>
      </c>
      <c r="X205" s="8">
        <f t="shared" si="108"/>
        <v>1.0520009649663602</v>
      </c>
      <c r="Y205" s="18">
        <v>1569.88</v>
      </c>
      <c r="Z205" s="8">
        <v>40</v>
      </c>
      <c r="AA205" s="7">
        <f t="shared" si="109"/>
        <v>59691.199999999997</v>
      </c>
      <c r="AB205" s="7">
        <f t="shared" si="110"/>
        <v>16788.150000000001</v>
      </c>
      <c r="AC205" s="7">
        <f t="shared" si="111"/>
        <v>16788.150000000001</v>
      </c>
      <c r="AD205" s="6">
        <v>0</v>
      </c>
      <c r="AE205" s="7">
        <f t="shared" si="112"/>
        <v>129828.36</v>
      </c>
      <c r="AF205" s="7">
        <f t="shared" si="113"/>
        <v>89536.8</v>
      </c>
      <c r="AG205" s="9">
        <f t="shared" si="114"/>
        <v>2045892.0069599997</v>
      </c>
      <c r="AH205" s="10">
        <v>0</v>
      </c>
      <c r="AI205" s="10">
        <v>0</v>
      </c>
      <c r="AJ205" s="11">
        <f t="shared" si="115"/>
        <v>102294.60034799999</v>
      </c>
      <c r="AK205" s="10">
        <f t="shared" si="116"/>
        <v>596912</v>
      </c>
      <c r="AL205" s="12">
        <v>0</v>
      </c>
      <c r="AM205" s="10">
        <v>0</v>
      </c>
      <c r="AN205" s="12">
        <v>0</v>
      </c>
      <c r="AO205" s="8">
        <f t="shared" si="100"/>
        <v>2745098.6173079996</v>
      </c>
      <c r="AP205" s="11">
        <f t="shared" si="101"/>
        <v>1839.5332091216123</v>
      </c>
      <c r="AS205" s="18">
        <v>1146260</v>
      </c>
      <c r="AT205" s="18">
        <v>51004259</v>
      </c>
      <c r="AU205" s="18">
        <v>-2745098.61</v>
      </c>
      <c r="AV205" s="76">
        <f t="shared" si="118"/>
        <v>7.3079997673630714E-3</v>
      </c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</row>
    <row r="206" spans="1:72" s="18" customFormat="1" ht="15" x14ac:dyDescent="0.25">
      <c r="A206" s="97">
        <v>45062</v>
      </c>
      <c r="B206" s="17" t="s">
        <v>415</v>
      </c>
      <c r="C206" s="5" t="s">
        <v>66</v>
      </c>
      <c r="D206" s="5">
        <v>205</v>
      </c>
      <c r="E206" s="4" t="s">
        <v>182</v>
      </c>
      <c r="F206" s="4" t="s">
        <v>67</v>
      </c>
      <c r="G206" s="220">
        <v>9800232084</v>
      </c>
      <c r="H206" s="5" t="s">
        <v>342</v>
      </c>
      <c r="I206" s="15">
        <v>45045</v>
      </c>
      <c r="J206" s="15" t="str">
        <f t="shared" si="117"/>
        <v>April</v>
      </c>
      <c r="K206" s="4"/>
      <c r="L206" s="5"/>
      <c r="M206" s="151">
        <v>3330025649</v>
      </c>
      <c r="N206" s="3">
        <v>45010</v>
      </c>
      <c r="O206" s="5">
        <v>2482.59</v>
      </c>
      <c r="P206" s="4" t="s">
        <v>54</v>
      </c>
      <c r="Q206" s="4">
        <v>965</v>
      </c>
      <c r="R206" s="7">
        <f t="shared" si="103"/>
        <v>2395699.35</v>
      </c>
      <c r="S206" s="7">
        <f t="shared" si="104"/>
        <v>335397.90899999999</v>
      </c>
      <c r="T206" s="7">
        <f t="shared" si="105"/>
        <v>100619.37269999999</v>
      </c>
      <c r="U206" s="7">
        <f t="shared" si="106"/>
        <v>6707.9581799999996</v>
      </c>
      <c r="V206" s="78">
        <f t="shared" si="107"/>
        <v>17.100000402805133</v>
      </c>
      <c r="W206" s="8">
        <v>42452.29</v>
      </c>
      <c r="X206" s="8">
        <f t="shared" si="108"/>
        <v>1.0519981148719684</v>
      </c>
      <c r="Y206" s="18">
        <v>2611.6799999999998</v>
      </c>
      <c r="Z206" s="8">
        <v>40</v>
      </c>
      <c r="AA206" s="7">
        <f t="shared" si="109"/>
        <v>99303.6</v>
      </c>
      <c r="AB206" s="7">
        <f t="shared" si="110"/>
        <v>27929.137500000001</v>
      </c>
      <c r="AC206" s="7">
        <f t="shared" si="111"/>
        <v>27929.137500000001</v>
      </c>
      <c r="AD206" s="6">
        <v>0</v>
      </c>
      <c r="AE206" s="7">
        <f t="shared" si="112"/>
        <v>215985.33000000002</v>
      </c>
      <c r="AF206" s="7">
        <f t="shared" si="113"/>
        <v>148955.40000000002</v>
      </c>
      <c r="AG206" s="9">
        <f t="shared" si="114"/>
        <v>3403591.164880001</v>
      </c>
      <c r="AH206" s="10">
        <v>0</v>
      </c>
      <c r="AI206" s="10">
        <v>0</v>
      </c>
      <c r="AJ206" s="11">
        <f t="shared" si="115"/>
        <v>170179.55824400004</v>
      </c>
      <c r="AK206" s="10">
        <f t="shared" si="116"/>
        <v>993036</v>
      </c>
      <c r="AL206" s="12">
        <v>0</v>
      </c>
      <c r="AM206" s="10">
        <v>0</v>
      </c>
      <c r="AN206" s="12">
        <v>0</v>
      </c>
      <c r="AO206" s="8">
        <f t="shared" si="100"/>
        <v>4566806.733124001</v>
      </c>
      <c r="AP206" s="11">
        <f t="shared" si="101"/>
        <v>1839.5332024716126</v>
      </c>
      <c r="AS206" s="18">
        <v>1146260</v>
      </c>
      <c r="AT206" s="18">
        <v>51004260</v>
      </c>
      <c r="AU206" s="18">
        <v>-4566806.7300000004</v>
      </c>
      <c r="AV206" s="76">
        <f t="shared" si="118"/>
        <v>3.1240005046129227E-3</v>
      </c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</row>
    <row r="207" spans="1:72" s="18" customFormat="1" ht="15" x14ac:dyDescent="0.25">
      <c r="A207" s="97">
        <v>45062</v>
      </c>
      <c r="B207" s="17" t="s">
        <v>415</v>
      </c>
      <c r="C207" s="5" t="s">
        <v>66</v>
      </c>
      <c r="D207" s="5">
        <v>206</v>
      </c>
      <c r="E207" s="4" t="s">
        <v>182</v>
      </c>
      <c r="F207" s="4" t="s">
        <v>67</v>
      </c>
      <c r="G207" s="220">
        <v>9800232543</v>
      </c>
      <c r="H207" s="5" t="s">
        <v>343</v>
      </c>
      <c r="I207" s="15">
        <v>45046</v>
      </c>
      <c r="J207" s="15" t="str">
        <f t="shared" si="117"/>
        <v>April</v>
      </c>
      <c r="K207" s="4"/>
      <c r="L207" s="5"/>
      <c r="M207" s="151">
        <v>3330025649</v>
      </c>
      <c r="N207" s="3">
        <v>45010</v>
      </c>
      <c r="O207" s="5">
        <v>2288.21</v>
      </c>
      <c r="P207" s="4" t="s">
        <v>54</v>
      </c>
      <c r="Q207" s="4">
        <v>965</v>
      </c>
      <c r="R207" s="7">
        <f t="shared" si="103"/>
        <v>2208122.65</v>
      </c>
      <c r="S207" s="7">
        <f t="shared" si="104"/>
        <v>309137.17099999997</v>
      </c>
      <c r="T207" s="7">
        <f t="shared" si="105"/>
        <v>92741.151299999983</v>
      </c>
      <c r="U207" s="7">
        <f t="shared" si="106"/>
        <v>6182.7434199999998</v>
      </c>
      <c r="V207" s="78">
        <f t="shared" si="107"/>
        <v>17.099999562977175</v>
      </c>
      <c r="W207" s="8">
        <v>39128.39</v>
      </c>
      <c r="X207" s="8">
        <f t="shared" si="108"/>
        <v>1.052001346030303</v>
      </c>
      <c r="Y207" s="18">
        <v>2407.1999999999998</v>
      </c>
      <c r="Z207" s="8">
        <v>40</v>
      </c>
      <c r="AA207" s="7">
        <f t="shared" si="109"/>
        <v>91528.4</v>
      </c>
      <c r="AB207" s="7">
        <f t="shared" si="110"/>
        <v>25742.362499999999</v>
      </c>
      <c r="AC207" s="7">
        <f t="shared" si="111"/>
        <v>25742.362499999999</v>
      </c>
      <c r="AD207" s="6">
        <v>0</v>
      </c>
      <c r="AE207" s="7">
        <f t="shared" si="112"/>
        <v>199074.27</v>
      </c>
      <c r="AF207" s="7">
        <f t="shared" si="113"/>
        <v>137292.6</v>
      </c>
      <c r="AG207" s="9">
        <f t="shared" si="114"/>
        <v>3137099.3007200002</v>
      </c>
      <c r="AH207" s="10">
        <v>0</v>
      </c>
      <c r="AI207" s="10">
        <v>0</v>
      </c>
      <c r="AJ207" s="11">
        <f t="shared" si="115"/>
        <v>156854.96503600001</v>
      </c>
      <c r="AK207" s="10">
        <f t="shared" si="116"/>
        <v>915284</v>
      </c>
      <c r="AL207" s="12">
        <v>0</v>
      </c>
      <c r="AM207" s="10">
        <v>0</v>
      </c>
      <c r="AN207" s="12">
        <v>0</v>
      </c>
      <c r="AO207" s="8">
        <f t="shared" si="100"/>
        <v>4209238.2757559996</v>
      </c>
      <c r="AP207" s="11">
        <f t="shared" si="101"/>
        <v>1839.5332053246859</v>
      </c>
      <c r="AS207" s="18">
        <v>1146260</v>
      </c>
      <c r="AT207" s="18">
        <v>51004262</v>
      </c>
      <c r="AU207" s="18">
        <v>-4209238.25</v>
      </c>
      <c r="AV207" s="76">
        <f t="shared" si="118"/>
        <v>2.5755999609827995E-2</v>
      </c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</row>
    <row r="208" spans="1:72" s="18" customFormat="1" ht="15" x14ac:dyDescent="0.25">
      <c r="A208" s="97">
        <v>45062</v>
      </c>
      <c r="B208" s="17" t="s">
        <v>415</v>
      </c>
      <c r="C208" s="5" t="s">
        <v>66</v>
      </c>
      <c r="D208" s="5">
        <v>207</v>
      </c>
      <c r="E208" s="4" t="s">
        <v>182</v>
      </c>
      <c r="F208" s="4" t="s">
        <v>67</v>
      </c>
      <c r="G208" s="220">
        <v>9800221119</v>
      </c>
      <c r="H208" s="5" t="s">
        <v>344</v>
      </c>
      <c r="I208" s="15">
        <v>45026</v>
      </c>
      <c r="J208" s="15" t="str">
        <f t="shared" si="117"/>
        <v>April</v>
      </c>
      <c r="K208" s="4"/>
      <c r="L208" s="5"/>
      <c r="M208" s="151">
        <v>3330025648</v>
      </c>
      <c r="N208" s="3">
        <v>45010</v>
      </c>
      <c r="O208" s="5">
        <v>684.35</v>
      </c>
      <c r="P208" s="4" t="s">
        <v>54</v>
      </c>
      <c r="Q208" s="4">
        <v>965</v>
      </c>
      <c r="R208" s="7">
        <f t="shared" si="103"/>
        <v>660397.75</v>
      </c>
      <c r="S208" s="7">
        <f t="shared" si="104"/>
        <v>92455.684999999998</v>
      </c>
      <c r="T208" s="7">
        <f t="shared" si="105"/>
        <v>27736.705499999996</v>
      </c>
      <c r="U208" s="7">
        <f t="shared" si="106"/>
        <v>1849.1136999999999</v>
      </c>
      <c r="V208" s="78">
        <f t="shared" si="107"/>
        <v>17.100007306202965</v>
      </c>
      <c r="W208" s="8">
        <v>11702.39</v>
      </c>
      <c r="X208" s="8">
        <f t="shared" si="108"/>
        <v>1.0520055527142544</v>
      </c>
      <c r="Y208" s="18">
        <v>719.94</v>
      </c>
      <c r="Z208" s="8">
        <v>40</v>
      </c>
      <c r="AA208" s="7">
        <f t="shared" si="109"/>
        <v>27374</v>
      </c>
      <c r="AB208" s="7">
        <f t="shared" si="110"/>
        <v>7698.9375</v>
      </c>
      <c r="AC208" s="7">
        <f t="shared" si="111"/>
        <v>7698.9375</v>
      </c>
      <c r="AD208" s="6">
        <v>0</v>
      </c>
      <c r="AE208" s="7">
        <f t="shared" si="112"/>
        <v>59538.450000000004</v>
      </c>
      <c r="AF208" s="7">
        <f t="shared" si="113"/>
        <v>41061</v>
      </c>
      <c r="AG208" s="9">
        <f t="shared" si="114"/>
        <v>938232.90919999999</v>
      </c>
      <c r="AH208" s="10">
        <v>0</v>
      </c>
      <c r="AI208" s="10">
        <v>0</v>
      </c>
      <c r="AJ208" s="11">
        <f t="shared" si="115"/>
        <v>46911.64546</v>
      </c>
      <c r="AK208" s="10">
        <f t="shared" si="116"/>
        <v>273740</v>
      </c>
      <c r="AL208" s="12">
        <v>0</v>
      </c>
      <c r="AM208" s="10">
        <v>0</v>
      </c>
      <c r="AN208" s="12">
        <v>0</v>
      </c>
      <c r="AO208" s="8">
        <f t="shared" si="100"/>
        <v>1258884.5646599999</v>
      </c>
      <c r="AP208" s="11">
        <f t="shared" si="101"/>
        <v>1839.5332281142689</v>
      </c>
      <c r="AS208" s="18">
        <v>1146260</v>
      </c>
      <c r="AT208" s="18">
        <v>51004299</v>
      </c>
      <c r="AU208" s="18">
        <v>-1258884.57</v>
      </c>
      <c r="AV208" s="76">
        <f t="shared" si="118"/>
        <v>-5.3400001488626003E-3</v>
      </c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</row>
    <row r="209" spans="1:72" s="18" customFormat="1" ht="15" x14ac:dyDescent="0.25">
      <c r="A209" s="97">
        <v>45062</v>
      </c>
      <c r="B209" s="17" t="s">
        <v>415</v>
      </c>
      <c r="C209" s="5" t="s">
        <v>66</v>
      </c>
      <c r="D209" s="5">
        <v>208</v>
      </c>
      <c r="E209" s="4" t="s">
        <v>182</v>
      </c>
      <c r="F209" s="4" t="s">
        <v>67</v>
      </c>
      <c r="G209" s="220">
        <v>9800221545</v>
      </c>
      <c r="H209" s="5" t="s">
        <v>345</v>
      </c>
      <c r="I209" s="15">
        <v>45027</v>
      </c>
      <c r="J209" s="15" t="str">
        <f t="shared" si="117"/>
        <v>April</v>
      </c>
      <c r="K209" s="4"/>
      <c r="L209" s="5"/>
      <c r="M209" s="151">
        <v>3330025648</v>
      </c>
      <c r="N209" s="3">
        <v>45010</v>
      </c>
      <c r="O209" s="5">
        <v>2465.63</v>
      </c>
      <c r="P209" s="4" t="s">
        <v>54</v>
      </c>
      <c r="Q209" s="4">
        <v>965</v>
      </c>
      <c r="R209" s="7">
        <f t="shared" si="103"/>
        <v>2379332.9500000002</v>
      </c>
      <c r="S209" s="7">
        <f t="shared" si="104"/>
        <v>333106.61300000001</v>
      </c>
      <c r="T209" s="7">
        <f t="shared" si="105"/>
        <v>99931.983900000007</v>
      </c>
      <c r="U209" s="7">
        <f t="shared" si="106"/>
        <v>6662.1322600000003</v>
      </c>
      <c r="V209" s="78">
        <f t="shared" si="107"/>
        <v>17.099998783272426</v>
      </c>
      <c r="W209" s="8">
        <v>42162.27</v>
      </c>
      <c r="X209" s="8">
        <f t="shared" si="108"/>
        <v>1.0519988806106351</v>
      </c>
      <c r="Y209" s="18">
        <v>2593.84</v>
      </c>
      <c r="Z209" s="8">
        <v>40</v>
      </c>
      <c r="AA209" s="7">
        <f t="shared" si="109"/>
        <v>98625.200000000012</v>
      </c>
      <c r="AB209" s="7">
        <f t="shared" si="110"/>
        <v>27738.337500000001</v>
      </c>
      <c r="AC209" s="7">
        <f t="shared" si="111"/>
        <v>27738.337500000001</v>
      </c>
      <c r="AD209" s="6">
        <v>0</v>
      </c>
      <c r="AE209" s="7">
        <f t="shared" si="112"/>
        <v>214509.81</v>
      </c>
      <c r="AF209" s="7">
        <f t="shared" si="113"/>
        <v>147937.80000000002</v>
      </c>
      <c r="AG209" s="9">
        <f t="shared" si="114"/>
        <v>3380339.2741599996</v>
      </c>
      <c r="AH209" s="10">
        <v>0</v>
      </c>
      <c r="AI209" s="10">
        <v>0</v>
      </c>
      <c r="AJ209" s="11">
        <f t="shared" si="115"/>
        <v>169016.96370799997</v>
      </c>
      <c r="AK209" s="10">
        <f t="shared" si="116"/>
        <v>986252</v>
      </c>
      <c r="AL209" s="12">
        <v>0</v>
      </c>
      <c r="AM209" s="10">
        <v>0</v>
      </c>
      <c r="AN209" s="12">
        <v>0</v>
      </c>
      <c r="AO209" s="8">
        <f t="shared" si="100"/>
        <v>4535608.2478679996</v>
      </c>
      <c r="AP209" s="11">
        <f t="shared" si="101"/>
        <v>1839.5332016028356</v>
      </c>
      <c r="AS209" s="18">
        <v>1146260</v>
      </c>
      <c r="AT209" s="18">
        <v>51004302</v>
      </c>
      <c r="AU209" s="18">
        <v>-4535608.2300000004</v>
      </c>
      <c r="AV209" s="76">
        <f t="shared" si="118"/>
        <v>1.7867999151349068E-2</v>
      </c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</row>
    <row r="210" spans="1:72" s="18" customFormat="1" ht="15" x14ac:dyDescent="0.25">
      <c r="A210" s="97">
        <v>45062</v>
      </c>
      <c r="B210" s="17" t="s">
        <v>415</v>
      </c>
      <c r="C210" s="5" t="s">
        <v>66</v>
      </c>
      <c r="D210" s="5">
        <v>209</v>
      </c>
      <c r="E210" s="4" t="s">
        <v>182</v>
      </c>
      <c r="F210" s="4" t="s">
        <v>67</v>
      </c>
      <c r="G210" s="220">
        <v>9800222215</v>
      </c>
      <c r="H210" s="5" t="s">
        <v>346</v>
      </c>
      <c r="I210" s="15">
        <v>45028</v>
      </c>
      <c r="J210" s="15" t="str">
        <f t="shared" si="117"/>
        <v>April</v>
      </c>
      <c r="K210" s="4"/>
      <c r="L210" s="5"/>
      <c r="M210" s="151">
        <v>3330025648</v>
      </c>
      <c r="N210" s="3">
        <v>45010</v>
      </c>
      <c r="O210" s="5">
        <v>2674.67</v>
      </c>
      <c r="P210" s="4" t="s">
        <v>54</v>
      </c>
      <c r="Q210" s="4">
        <v>965</v>
      </c>
      <c r="R210" s="7">
        <f t="shared" si="103"/>
        <v>2581056.5500000003</v>
      </c>
      <c r="S210" s="7">
        <f t="shared" si="104"/>
        <v>361347.91700000002</v>
      </c>
      <c r="T210" s="7">
        <f t="shared" si="105"/>
        <v>108404.3751</v>
      </c>
      <c r="U210" s="7">
        <f t="shared" si="106"/>
        <v>7226.9583400000001</v>
      </c>
      <c r="V210" s="78">
        <f t="shared" si="107"/>
        <v>17.100001121633696</v>
      </c>
      <c r="W210" s="8">
        <v>45736.86</v>
      </c>
      <c r="X210" s="8">
        <f t="shared" si="108"/>
        <v>1.0519989381867669</v>
      </c>
      <c r="Y210" s="18">
        <v>2813.75</v>
      </c>
      <c r="Z210" s="8">
        <v>40</v>
      </c>
      <c r="AA210" s="7">
        <f t="shared" si="109"/>
        <v>106986.8</v>
      </c>
      <c r="AB210" s="7">
        <f t="shared" si="110"/>
        <v>30090.037500000002</v>
      </c>
      <c r="AC210" s="7">
        <f t="shared" si="111"/>
        <v>30090.037500000002</v>
      </c>
      <c r="AD210" s="6">
        <v>0</v>
      </c>
      <c r="AE210" s="7">
        <f t="shared" si="112"/>
        <v>232696.29</v>
      </c>
      <c r="AF210" s="7">
        <f t="shared" si="113"/>
        <v>160480.20000000001</v>
      </c>
      <c r="AG210" s="9">
        <f t="shared" si="114"/>
        <v>3666929.77544</v>
      </c>
      <c r="AH210" s="10">
        <v>0</v>
      </c>
      <c r="AI210" s="10">
        <v>0</v>
      </c>
      <c r="AJ210" s="11">
        <f t="shared" si="115"/>
        <v>183346.48877200001</v>
      </c>
      <c r="AK210" s="10">
        <f t="shared" si="116"/>
        <v>1069868</v>
      </c>
      <c r="AL210" s="12">
        <v>0</v>
      </c>
      <c r="AM210" s="10">
        <v>0</v>
      </c>
      <c r="AN210" s="12">
        <v>0</v>
      </c>
      <c r="AO210" s="8">
        <f t="shared" si="100"/>
        <v>4920144.274212</v>
      </c>
      <c r="AP210" s="11">
        <f t="shared" si="101"/>
        <v>1839.5332038015904</v>
      </c>
      <c r="AS210" s="18">
        <v>1146260</v>
      </c>
      <c r="AT210" s="18">
        <v>51004304</v>
      </c>
      <c r="AU210" s="18">
        <v>-4920144.28</v>
      </c>
      <c r="AV210" s="76">
        <f t="shared" si="118"/>
        <v>-5.788000300526619E-3</v>
      </c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</row>
    <row r="211" spans="1:72" s="18" customFormat="1" ht="15" x14ac:dyDescent="0.25">
      <c r="A211" s="97">
        <v>45062</v>
      </c>
      <c r="B211" s="17" t="s">
        <v>415</v>
      </c>
      <c r="C211" s="5" t="s">
        <v>66</v>
      </c>
      <c r="D211" s="5">
        <v>210</v>
      </c>
      <c r="E211" s="4" t="s">
        <v>182</v>
      </c>
      <c r="F211" s="4" t="s">
        <v>67</v>
      </c>
      <c r="G211" s="220">
        <v>9800223095</v>
      </c>
      <c r="H211" s="5" t="s">
        <v>347</v>
      </c>
      <c r="I211" s="15">
        <v>45029</v>
      </c>
      <c r="J211" s="15" t="str">
        <f t="shared" si="117"/>
        <v>April</v>
      </c>
      <c r="K211" s="4"/>
      <c r="L211" s="5"/>
      <c r="M211" s="151">
        <v>3330025648</v>
      </c>
      <c r="N211" s="3">
        <v>45010</v>
      </c>
      <c r="O211" s="5">
        <v>2377.33</v>
      </c>
      <c r="P211" s="4" t="s">
        <v>54</v>
      </c>
      <c r="Q211" s="4">
        <v>965</v>
      </c>
      <c r="R211" s="7">
        <f t="shared" si="103"/>
        <v>2294123.4499999997</v>
      </c>
      <c r="S211" s="7">
        <f t="shared" si="104"/>
        <v>321177.283</v>
      </c>
      <c r="T211" s="7">
        <f t="shared" si="105"/>
        <v>96353.184900000007</v>
      </c>
      <c r="U211" s="7">
        <f t="shared" si="106"/>
        <v>6423.5456599999998</v>
      </c>
      <c r="V211" s="78">
        <f t="shared" si="107"/>
        <v>17.099998738080114</v>
      </c>
      <c r="W211" s="8">
        <v>40652.339999999997</v>
      </c>
      <c r="X211" s="8">
        <f t="shared" si="108"/>
        <v>1.0519995120576444</v>
      </c>
      <c r="Y211" s="18">
        <v>2500.9499999999998</v>
      </c>
      <c r="Z211" s="8">
        <v>40</v>
      </c>
      <c r="AA211" s="7">
        <f t="shared" si="109"/>
        <v>95093.2</v>
      </c>
      <c r="AB211" s="7">
        <f t="shared" si="110"/>
        <v>26744.962499999998</v>
      </c>
      <c r="AC211" s="7">
        <f t="shared" si="111"/>
        <v>26744.962499999998</v>
      </c>
      <c r="AD211" s="6">
        <v>0</v>
      </c>
      <c r="AE211" s="7">
        <f t="shared" si="112"/>
        <v>206827.71</v>
      </c>
      <c r="AF211" s="7">
        <f t="shared" si="113"/>
        <v>142639.79999999999</v>
      </c>
      <c r="AG211" s="9">
        <f t="shared" si="114"/>
        <v>3259281.3885599994</v>
      </c>
      <c r="AH211" s="10">
        <v>0</v>
      </c>
      <c r="AI211" s="10">
        <v>0</v>
      </c>
      <c r="AJ211" s="11">
        <f t="shared" si="115"/>
        <v>162964.06942799996</v>
      </c>
      <c r="AK211" s="10">
        <f t="shared" si="116"/>
        <v>950932</v>
      </c>
      <c r="AL211" s="12">
        <v>0</v>
      </c>
      <c r="AM211" s="10">
        <v>0</v>
      </c>
      <c r="AN211" s="12">
        <v>0</v>
      </c>
      <c r="AO211" s="8">
        <f t="shared" si="100"/>
        <v>4373177.4679879993</v>
      </c>
      <c r="AP211" s="11">
        <f t="shared" si="101"/>
        <v>1839.5332023690441</v>
      </c>
      <c r="AS211" s="18">
        <v>1146260</v>
      </c>
      <c r="AT211" s="18">
        <v>51004307</v>
      </c>
      <c r="AU211" s="18">
        <v>-4373177.45</v>
      </c>
      <c r="AV211" s="76">
        <f t="shared" si="118"/>
        <v>1.7987999133765697E-2</v>
      </c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</row>
    <row r="212" spans="1:72" s="18" customFormat="1" ht="15" x14ac:dyDescent="0.25">
      <c r="A212" s="97">
        <v>45062</v>
      </c>
      <c r="B212" s="17" t="s">
        <v>415</v>
      </c>
      <c r="C212" s="5" t="s">
        <v>66</v>
      </c>
      <c r="D212" s="5">
        <v>211</v>
      </c>
      <c r="E212" s="4" t="s">
        <v>182</v>
      </c>
      <c r="F212" s="4" t="s">
        <v>67</v>
      </c>
      <c r="G212" s="220">
        <v>9800223753</v>
      </c>
      <c r="H212" s="5" t="s">
        <v>348</v>
      </c>
      <c r="I212" s="15">
        <v>45030</v>
      </c>
      <c r="J212" s="15" t="str">
        <f t="shared" si="117"/>
        <v>April</v>
      </c>
      <c r="K212" s="4"/>
      <c r="L212" s="5"/>
      <c r="M212" s="151">
        <v>3330025648</v>
      </c>
      <c r="N212" s="3">
        <v>45010</v>
      </c>
      <c r="O212" s="5">
        <v>2426.27</v>
      </c>
      <c r="P212" s="4" t="s">
        <v>54</v>
      </c>
      <c r="Q212" s="4">
        <v>965</v>
      </c>
      <c r="R212" s="7">
        <f t="shared" si="103"/>
        <v>2341350.5499999998</v>
      </c>
      <c r="S212" s="7">
        <f t="shared" si="104"/>
        <v>327789.07699999999</v>
      </c>
      <c r="T212" s="7">
        <f t="shared" si="105"/>
        <v>98336.723100000003</v>
      </c>
      <c r="U212" s="7">
        <f t="shared" si="106"/>
        <v>6555.7815399999999</v>
      </c>
      <c r="V212" s="78">
        <f t="shared" si="107"/>
        <v>17.10000123646585</v>
      </c>
      <c r="W212" s="8">
        <v>41489.22</v>
      </c>
      <c r="X212" s="8">
        <f t="shared" si="108"/>
        <v>1.0520016321349233</v>
      </c>
      <c r="Y212" s="18">
        <v>2552.44</v>
      </c>
      <c r="Z212" s="8">
        <v>40</v>
      </c>
      <c r="AA212" s="7">
        <f t="shared" si="109"/>
        <v>97050.8</v>
      </c>
      <c r="AB212" s="7">
        <f t="shared" si="110"/>
        <v>27295.537499999999</v>
      </c>
      <c r="AC212" s="7">
        <f t="shared" si="111"/>
        <v>27295.537499999999</v>
      </c>
      <c r="AD212" s="6">
        <v>0</v>
      </c>
      <c r="AE212" s="7">
        <f t="shared" si="112"/>
        <v>211085.49</v>
      </c>
      <c r="AF212" s="7">
        <f t="shared" si="113"/>
        <v>145576.20000000001</v>
      </c>
      <c r="AG212" s="9">
        <f t="shared" si="114"/>
        <v>3326377.3566399999</v>
      </c>
      <c r="AH212" s="10">
        <v>0</v>
      </c>
      <c r="AI212" s="10">
        <v>0</v>
      </c>
      <c r="AJ212" s="11">
        <f t="shared" si="115"/>
        <v>166318.86783199999</v>
      </c>
      <c r="AK212" s="10">
        <f t="shared" si="116"/>
        <v>970508</v>
      </c>
      <c r="AL212" s="12">
        <v>0</v>
      </c>
      <c r="AM212" s="10">
        <v>0</v>
      </c>
      <c r="AN212" s="12">
        <v>0</v>
      </c>
      <c r="AO212" s="8">
        <f t="shared" si="100"/>
        <v>4463204.2344719991</v>
      </c>
      <c r="AP212" s="11">
        <f t="shared" si="101"/>
        <v>1839.5332071335833</v>
      </c>
      <c r="AS212" s="18">
        <v>1146260</v>
      </c>
      <c r="AT212" s="18">
        <v>51004309</v>
      </c>
      <c r="AU212" s="18">
        <v>-4463204.2300000004</v>
      </c>
      <c r="AV212" s="76">
        <f t="shared" si="118"/>
        <v>4.4719986617565155E-3</v>
      </c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</row>
    <row r="213" spans="1:72" s="18" customFormat="1" ht="15" x14ac:dyDescent="0.25">
      <c r="A213" s="97">
        <v>45062</v>
      </c>
      <c r="B213" s="17" t="s">
        <v>415</v>
      </c>
      <c r="C213" s="5" t="s">
        <v>66</v>
      </c>
      <c r="D213" s="5">
        <v>212</v>
      </c>
      <c r="E213" s="4" t="s">
        <v>182</v>
      </c>
      <c r="F213" s="4" t="s">
        <v>67</v>
      </c>
      <c r="G213" s="220">
        <v>9800224788</v>
      </c>
      <c r="H213" s="5" t="s">
        <v>349</v>
      </c>
      <c r="I213" s="15">
        <v>45031</v>
      </c>
      <c r="J213" s="15" t="str">
        <f t="shared" si="117"/>
        <v>April</v>
      </c>
      <c r="K213" s="4"/>
      <c r="L213" s="5"/>
      <c r="M213" s="151">
        <v>3330025648</v>
      </c>
      <c r="N213" s="3">
        <v>45010</v>
      </c>
      <c r="O213" s="5">
        <v>694.9</v>
      </c>
      <c r="P213" s="4" t="s">
        <v>54</v>
      </c>
      <c r="Q213" s="4">
        <v>965</v>
      </c>
      <c r="R213" s="7">
        <f t="shared" si="103"/>
        <v>670578.5</v>
      </c>
      <c r="S213" s="7">
        <f t="shared" si="104"/>
        <v>93880.989999999991</v>
      </c>
      <c r="T213" s="7">
        <f t="shared" si="105"/>
        <v>28164.296999999999</v>
      </c>
      <c r="U213" s="7">
        <f t="shared" si="106"/>
        <v>1877.6197999999997</v>
      </c>
      <c r="V213" s="78">
        <f t="shared" si="107"/>
        <v>17.100000000000001</v>
      </c>
      <c r="W213" s="8">
        <v>11882.79</v>
      </c>
      <c r="X213" s="8">
        <f t="shared" si="108"/>
        <v>1.0519930925312995</v>
      </c>
      <c r="Y213" s="18">
        <v>731.03</v>
      </c>
      <c r="Z213" s="8">
        <v>40</v>
      </c>
      <c r="AA213" s="7">
        <f t="shared" si="109"/>
        <v>27796</v>
      </c>
      <c r="AB213" s="7">
        <f t="shared" si="110"/>
        <v>7817.625</v>
      </c>
      <c r="AC213" s="7">
        <f t="shared" si="111"/>
        <v>7817.625</v>
      </c>
      <c r="AD213" s="6">
        <v>0</v>
      </c>
      <c r="AE213" s="7">
        <f t="shared" si="112"/>
        <v>60456.299999999996</v>
      </c>
      <c r="AF213" s="7">
        <f t="shared" si="113"/>
        <v>41694</v>
      </c>
      <c r="AG213" s="9">
        <f t="shared" si="114"/>
        <v>952696.77680000011</v>
      </c>
      <c r="AH213" s="10">
        <v>0</v>
      </c>
      <c r="AI213" s="10">
        <v>0</v>
      </c>
      <c r="AJ213" s="11">
        <f t="shared" si="115"/>
        <v>47634.838840000004</v>
      </c>
      <c r="AK213" s="10">
        <f t="shared" si="116"/>
        <v>277960</v>
      </c>
      <c r="AL213" s="12">
        <v>0</v>
      </c>
      <c r="AM213" s="10">
        <v>0</v>
      </c>
      <c r="AN213" s="12">
        <v>0</v>
      </c>
      <c r="AO213" s="8">
        <f t="shared" si="100"/>
        <v>1278291.62564</v>
      </c>
      <c r="AP213" s="11">
        <f t="shared" si="101"/>
        <v>1839.5332071377177</v>
      </c>
      <c r="AS213" s="18">
        <v>1146260</v>
      </c>
      <c r="AT213" s="18">
        <v>51004315</v>
      </c>
      <c r="AU213" s="18">
        <v>-1278291.6299999999</v>
      </c>
      <c r="AV213" s="76">
        <f t="shared" si="118"/>
        <v>-4.3599999044090509E-3</v>
      </c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</row>
    <row r="214" spans="1:72" s="18" customFormat="1" ht="15" x14ac:dyDescent="0.25">
      <c r="A214" s="97">
        <v>45062</v>
      </c>
      <c r="B214" s="17" t="s">
        <v>415</v>
      </c>
      <c r="C214" s="5" t="s">
        <v>66</v>
      </c>
      <c r="D214" s="5">
        <v>213</v>
      </c>
      <c r="E214" s="4" t="s">
        <v>182</v>
      </c>
      <c r="F214" s="4" t="s">
        <v>67</v>
      </c>
      <c r="G214" s="220">
        <v>9800224969</v>
      </c>
      <c r="H214" s="5" t="s">
        <v>350</v>
      </c>
      <c r="I214" s="15">
        <v>45032</v>
      </c>
      <c r="J214" s="15" t="str">
        <f t="shared" si="117"/>
        <v>April</v>
      </c>
      <c r="K214" s="4"/>
      <c r="L214" s="5"/>
      <c r="M214" s="151">
        <v>3330025648</v>
      </c>
      <c r="N214" s="3">
        <v>45010</v>
      </c>
      <c r="O214" s="5">
        <v>1748.88</v>
      </c>
      <c r="P214" s="4" t="s">
        <v>54</v>
      </c>
      <c r="Q214" s="4">
        <v>965</v>
      </c>
      <c r="R214" s="7">
        <f t="shared" si="103"/>
        <v>1687669.2000000002</v>
      </c>
      <c r="S214" s="7">
        <f t="shared" si="104"/>
        <v>236273.68799999999</v>
      </c>
      <c r="T214" s="7">
        <f t="shared" si="105"/>
        <v>70882.10639999999</v>
      </c>
      <c r="U214" s="7">
        <f t="shared" si="106"/>
        <v>4725.4737599999999</v>
      </c>
      <c r="V214" s="78">
        <f t="shared" si="107"/>
        <v>17.100001143589036</v>
      </c>
      <c r="W214" s="8">
        <v>29905.85</v>
      </c>
      <c r="X214" s="8">
        <f t="shared" si="108"/>
        <v>1.0519989936416447</v>
      </c>
      <c r="Y214" s="18">
        <v>1839.82</v>
      </c>
      <c r="Z214" s="8">
        <v>40</v>
      </c>
      <c r="AA214" s="7">
        <f t="shared" si="109"/>
        <v>69955.200000000012</v>
      </c>
      <c r="AB214" s="7">
        <f t="shared" si="110"/>
        <v>19674.900000000001</v>
      </c>
      <c r="AC214" s="7">
        <f t="shared" si="111"/>
        <v>19674.900000000001</v>
      </c>
      <c r="AD214" s="6">
        <v>0</v>
      </c>
      <c r="AE214" s="7">
        <f t="shared" si="112"/>
        <v>152152.56</v>
      </c>
      <c r="AF214" s="7">
        <f t="shared" si="113"/>
        <v>104932.8</v>
      </c>
      <c r="AG214" s="9">
        <f t="shared" si="114"/>
        <v>2397686.49816</v>
      </c>
      <c r="AH214" s="10">
        <v>0</v>
      </c>
      <c r="AI214" s="10">
        <v>0</v>
      </c>
      <c r="AJ214" s="11">
        <f t="shared" si="115"/>
        <v>119884.32490800001</v>
      </c>
      <c r="AK214" s="10">
        <f t="shared" si="116"/>
        <v>699552</v>
      </c>
      <c r="AL214" s="12">
        <v>0</v>
      </c>
      <c r="AM214" s="10">
        <v>0</v>
      </c>
      <c r="AN214" s="12">
        <v>0</v>
      </c>
      <c r="AO214" s="8">
        <f t="shared" si="100"/>
        <v>3217122.8330679997</v>
      </c>
      <c r="AP214" s="11">
        <f t="shared" si="101"/>
        <v>1839.5332058620372</v>
      </c>
      <c r="AS214" s="18">
        <v>1146260</v>
      </c>
      <c r="AT214" s="18">
        <v>51004322</v>
      </c>
      <c r="AU214" s="18">
        <v>-3217122.83</v>
      </c>
      <c r="AV214" s="76">
        <f t="shared" si="118"/>
        <v>3.0679996125400066E-3</v>
      </c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</row>
    <row r="215" spans="1:72" s="18" customFormat="1" ht="15" x14ac:dyDescent="0.25">
      <c r="A215" s="97">
        <v>45062</v>
      </c>
      <c r="B215" s="17" t="s">
        <v>415</v>
      </c>
      <c r="C215" s="5" t="s">
        <v>66</v>
      </c>
      <c r="D215" s="5">
        <v>214</v>
      </c>
      <c r="E215" s="4" t="s">
        <v>182</v>
      </c>
      <c r="F215" s="4" t="s">
        <v>67</v>
      </c>
      <c r="G215" s="220">
        <v>9800225340</v>
      </c>
      <c r="H215" s="5" t="s">
        <v>351</v>
      </c>
      <c r="I215" s="15">
        <v>45033</v>
      </c>
      <c r="J215" s="15" t="str">
        <f t="shared" si="117"/>
        <v>April</v>
      </c>
      <c r="K215" s="4"/>
      <c r="L215" s="5"/>
      <c r="M215" s="151">
        <v>3330025648</v>
      </c>
      <c r="N215" s="3">
        <v>45010</v>
      </c>
      <c r="O215" s="5">
        <v>1718</v>
      </c>
      <c r="P215" s="4" t="s">
        <v>54</v>
      </c>
      <c r="Q215" s="4">
        <v>965</v>
      </c>
      <c r="R215" s="7">
        <f t="shared" si="103"/>
        <v>1657870</v>
      </c>
      <c r="S215" s="7">
        <f t="shared" si="104"/>
        <v>232101.8</v>
      </c>
      <c r="T215" s="7">
        <f t="shared" si="105"/>
        <v>69630.539999999994</v>
      </c>
      <c r="U215" s="7">
        <f t="shared" si="106"/>
        <v>4642.0360000000001</v>
      </c>
      <c r="V215" s="78">
        <f t="shared" si="107"/>
        <v>17.099999999999998</v>
      </c>
      <c r="W215" s="8">
        <v>29377.8</v>
      </c>
      <c r="X215" s="8">
        <f t="shared" si="108"/>
        <v>1.0520023282887077</v>
      </c>
      <c r="Y215" s="18">
        <v>1807.34</v>
      </c>
      <c r="Z215" s="8">
        <v>40</v>
      </c>
      <c r="AA215" s="7">
        <f t="shared" si="109"/>
        <v>68720</v>
      </c>
      <c r="AB215" s="7">
        <f t="shared" si="110"/>
        <v>19327.5</v>
      </c>
      <c r="AC215" s="7">
        <f t="shared" si="111"/>
        <v>19327.5</v>
      </c>
      <c r="AD215" s="6">
        <v>0</v>
      </c>
      <c r="AE215" s="7">
        <f t="shared" si="112"/>
        <v>149466</v>
      </c>
      <c r="AF215" s="7">
        <f t="shared" si="113"/>
        <v>103080</v>
      </c>
      <c r="AG215" s="9">
        <f t="shared" si="114"/>
        <v>2355350.5160000003</v>
      </c>
      <c r="AH215" s="10">
        <v>0</v>
      </c>
      <c r="AI215" s="10">
        <v>0</v>
      </c>
      <c r="AJ215" s="11">
        <f t="shared" si="115"/>
        <v>117767.52580000002</v>
      </c>
      <c r="AK215" s="10">
        <f t="shared" si="116"/>
        <v>687200</v>
      </c>
      <c r="AL215" s="12">
        <v>0</v>
      </c>
      <c r="AM215" s="10">
        <v>0</v>
      </c>
      <c r="AN215" s="12">
        <v>0</v>
      </c>
      <c r="AO215" s="8">
        <f t="shared" si="100"/>
        <v>3160318.0518</v>
      </c>
      <c r="AP215" s="11">
        <f t="shared" si="101"/>
        <v>1839.5332082654249</v>
      </c>
      <c r="AS215" s="18">
        <v>1146260</v>
      </c>
      <c r="AT215" s="18">
        <v>51004328</v>
      </c>
      <c r="AU215" s="18">
        <v>-3160318.05</v>
      </c>
      <c r="AV215" s="76">
        <f t="shared" si="118"/>
        <v>1.8000002019107342E-3</v>
      </c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</row>
    <row r="216" spans="1:72" s="18" customFormat="1" ht="15" x14ac:dyDescent="0.25">
      <c r="A216" s="97">
        <v>45062</v>
      </c>
      <c r="B216" s="17" t="s">
        <v>415</v>
      </c>
      <c r="C216" s="5" t="s">
        <v>66</v>
      </c>
      <c r="D216" s="5">
        <v>215</v>
      </c>
      <c r="E216" s="4" t="s">
        <v>182</v>
      </c>
      <c r="F216" s="4" t="s">
        <v>67</v>
      </c>
      <c r="G216" s="220">
        <v>9800226766</v>
      </c>
      <c r="H216" s="5" t="s">
        <v>352</v>
      </c>
      <c r="I216" s="15">
        <v>45034</v>
      </c>
      <c r="J216" s="15" t="str">
        <f t="shared" si="117"/>
        <v>April</v>
      </c>
      <c r="K216" s="4"/>
      <c r="L216" s="5"/>
      <c r="M216" s="151">
        <v>3330025648</v>
      </c>
      <c r="N216" s="3">
        <v>45010</v>
      </c>
      <c r="O216" s="5">
        <v>1721.32</v>
      </c>
      <c r="P216" s="4" t="s">
        <v>54</v>
      </c>
      <c r="Q216" s="4">
        <v>965</v>
      </c>
      <c r="R216" s="7">
        <f t="shared" si="103"/>
        <v>1661073.8</v>
      </c>
      <c r="S216" s="7">
        <f t="shared" si="104"/>
        <v>232550.33199999999</v>
      </c>
      <c r="T216" s="7">
        <f t="shared" si="105"/>
        <v>69765.099600000001</v>
      </c>
      <c r="U216" s="7">
        <f t="shared" si="106"/>
        <v>4651.0066399999996</v>
      </c>
      <c r="V216" s="78">
        <f t="shared" si="107"/>
        <v>17.099998838100994</v>
      </c>
      <c r="W216" s="8">
        <v>29434.57</v>
      </c>
      <c r="X216" s="8">
        <f t="shared" si="108"/>
        <v>1.0520007900913253</v>
      </c>
      <c r="Y216" s="18">
        <v>1810.83</v>
      </c>
      <c r="Z216" s="8">
        <v>40</v>
      </c>
      <c r="AA216" s="7">
        <f t="shared" si="109"/>
        <v>68852.800000000003</v>
      </c>
      <c r="AB216" s="7">
        <f t="shared" si="110"/>
        <v>19364.849999999999</v>
      </c>
      <c r="AC216" s="7">
        <f t="shared" si="111"/>
        <v>19364.849999999999</v>
      </c>
      <c r="AD216" s="6">
        <v>0</v>
      </c>
      <c r="AE216" s="7">
        <f t="shared" si="112"/>
        <v>149754.84</v>
      </c>
      <c r="AF216" s="7">
        <f t="shared" si="113"/>
        <v>103279.2</v>
      </c>
      <c r="AG216" s="9">
        <f t="shared" si="114"/>
        <v>2359902.1782400003</v>
      </c>
      <c r="AH216" s="10">
        <v>0</v>
      </c>
      <c r="AI216" s="10">
        <v>0</v>
      </c>
      <c r="AJ216" s="11">
        <f t="shared" si="115"/>
        <v>117995.10891200003</v>
      </c>
      <c r="AK216" s="10">
        <f t="shared" si="116"/>
        <v>688528</v>
      </c>
      <c r="AL216" s="12">
        <v>0</v>
      </c>
      <c r="AM216" s="10">
        <v>0</v>
      </c>
      <c r="AN216" s="12">
        <v>0</v>
      </c>
      <c r="AO216" s="8">
        <f t="shared" si="100"/>
        <v>3166425.297152</v>
      </c>
      <c r="AP216" s="11">
        <f t="shared" si="101"/>
        <v>1839.5332054190972</v>
      </c>
      <c r="AS216" s="18">
        <v>1146260</v>
      </c>
      <c r="AT216" s="18">
        <v>51004181</v>
      </c>
      <c r="AU216" s="18">
        <v>-3166425.29</v>
      </c>
      <c r="AV216" s="76">
        <f t="shared" si="118"/>
        <v>7.1519999764859676E-3</v>
      </c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</row>
    <row r="217" spans="1:72" s="18" customFormat="1" ht="15" x14ac:dyDescent="0.25">
      <c r="A217" s="97">
        <v>45062</v>
      </c>
      <c r="B217" s="17" t="s">
        <v>415</v>
      </c>
      <c r="C217" s="5" t="s">
        <v>66</v>
      </c>
      <c r="D217" s="5">
        <v>216</v>
      </c>
      <c r="E217" s="4" t="s">
        <v>182</v>
      </c>
      <c r="F217" s="4" t="s">
        <v>67</v>
      </c>
      <c r="G217" s="220">
        <v>9800227033</v>
      </c>
      <c r="H217" s="5" t="s">
        <v>353</v>
      </c>
      <c r="I217" s="15">
        <v>45035</v>
      </c>
      <c r="J217" s="15" t="str">
        <f t="shared" si="117"/>
        <v>April</v>
      </c>
      <c r="K217" s="4"/>
      <c r="L217" s="5"/>
      <c r="M217" s="151">
        <v>3330025648</v>
      </c>
      <c r="N217" s="3">
        <v>45010</v>
      </c>
      <c r="O217" s="5">
        <v>1886.81</v>
      </c>
      <c r="P217" s="4" t="s">
        <v>54</v>
      </c>
      <c r="Q217" s="4">
        <v>965</v>
      </c>
      <c r="R217" s="7">
        <f t="shared" si="103"/>
        <v>1820771.65</v>
      </c>
      <c r="S217" s="7">
        <f t="shared" si="104"/>
        <v>254908.03099999999</v>
      </c>
      <c r="T217" s="7">
        <f t="shared" si="105"/>
        <v>76472.409299999999</v>
      </c>
      <c r="U217" s="7">
        <f t="shared" si="106"/>
        <v>5098.1606199999997</v>
      </c>
      <c r="V217" s="78">
        <f t="shared" si="107"/>
        <v>17.099999470004931</v>
      </c>
      <c r="W217" s="8">
        <v>32264.45</v>
      </c>
      <c r="X217" s="8">
        <f t="shared" si="108"/>
        <v>1.0519978164203074</v>
      </c>
      <c r="Y217" s="18">
        <v>1984.92</v>
      </c>
      <c r="Z217" s="8">
        <v>40</v>
      </c>
      <c r="AA217" s="7">
        <f t="shared" si="109"/>
        <v>75472.399999999994</v>
      </c>
      <c r="AB217" s="7">
        <f t="shared" si="110"/>
        <v>21226.612499999999</v>
      </c>
      <c r="AC217" s="7">
        <f t="shared" si="111"/>
        <v>21226.612499999999</v>
      </c>
      <c r="AD217" s="6">
        <v>0</v>
      </c>
      <c r="AE217" s="7">
        <f t="shared" si="112"/>
        <v>164152.47</v>
      </c>
      <c r="AF217" s="7">
        <f t="shared" si="113"/>
        <v>113208.59999999999</v>
      </c>
      <c r="AG217" s="9">
        <f t="shared" si="114"/>
        <v>2586786.31592</v>
      </c>
      <c r="AH217" s="10">
        <v>0</v>
      </c>
      <c r="AI217" s="10">
        <v>0</v>
      </c>
      <c r="AJ217" s="11">
        <f t="shared" si="115"/>
        <v>129339.315796</v>
      </c>
      <c r="AK217" s="10">
        <f t="shared" si="116"/>
        <v>754724</v>
      </c>
      <c r="AL217" s="12">
        <v>0</v>
      </c>
      <c r="AM217" s="10">
        <v>0</v>
      </c>
      <c r="AN217" s="12">
        <v>0</v>
      </c>
      <c r="AO217" s="8">
        <f t="shared" si="100"/>
        <v>3470849.6417159997</v>
      </c>
      <c r="AP217" s="11">
        <f t="shared" si="101"/>
        <v>1839.533202450697</v>
      </c>
      <c r="AS217" s="18">
        <v>1146260</v>
      </c>
      <c r="AT217" s="18">
        <v>51004185</v>
      </c>
      <c r="AU217" s="18">
        <v>-3470849.63</v>
      </c>
      <c r="AV217" s="76">
        <f t="shared" si="118"/>
        <v>1.171599980443716E-2</v>
      </c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</row>
    <row r="218" spans="1:72" s="18" customFormat="1" ht="15" x14ac:dyDescent="0.25">
      <c r="A218" s="97">
        <v>45062</v>
      </c>
      <c r="B218" s="17" t="s">
        <v>415</v>
      </c>
      <c r="C218" s="5" t="s">
        <v>66</v>
      </c>
      <c r="D218" s="5">
        <v>217</v>
      </c>
      <c r="E218" s="4" t="s">
        <v>182</v>
      </c>
      <c r="F218" s="4" t="s">
        <v>67</v>
      </c>
      <c r="G218" s="220">
        <v>9800227124</v>
      </c>
      <c r="H218" s="5" t="s">
        <v>354</v>
      </c>
      <c r="I218" s="15">
        <v>45036</v>
      </c>
      <c r="J218" s="15" t="str">
        <f t="shared" si="117"/>
        <v>April</v>
      </c>
      <c r="K218" s="4"/>
      <c r="L218" s="5"/>
      <c r="M218" s="151">
        <v>3330025648</v>
      </c>
      <c r="N218" s="3">
        <v>45010</v>
      </c>
      <c r="O218" s="5">
        <v>1544.21</v>
      </c>
      <c r="P218" s="4" t="s">
        <v>54</v>
      </c>
      <c r="Q218" s="4">
        <v>965</v>
      </c>
      <c r="R218" s="7">
        <f t="shared" si="103"/>
        <v>1490162.6500000001</v>
      </c>
      <c r="S218" s="7">
        <f t="shared" si="104"/>
        <v>208622.77100000001</v>
      </c>
      <c r="T218" s="7">
        <f t="shared" si="105"/>
        <v>62586.831299999998</v>
      </c>
      <c r="U218" s="7">
        <f t="shared" si="106"/>
        <v>4172.4554200000002</v>
      </c>
      <c r="V218" s="78">
        <f t="shared" si="107"/>
        <v>17.099999352419683</v>
      </c>
      <c r="W218" s="8">
        <v>26405.99</v>
      </c>
      <c r="X218" s="8">
        <f t="shared" si="108"/>
        <v>1.0520006993867415</v>
      </c>
      <c r="Y218" s="18">
        <v>1624.51</v>
      </c>
      <c r="Z218" s="8">
        <v>40</v>
      </c>
      <c r="AA218" s="7">
        <f t="shared" si="109"/>
        <v>61768.4</v>
      </c>
      <c r="AB218" s="7">
        <f t="shared" si="110"/>
        <v>17372.362499999999</v>
      </c>
      <c r="AC218" s="7">
        <f t="shared" si="111"/>
        <v>17372.362499999999</v>
      </c>
      <c r="AD218" s="6">
        <v>0</v>
      </c>
      <c r="AE218" s="7">
        <f t="shared" si="112"/>
        <v>134346.26999999999</v>
      </c>
      <c r="AF218" s="7">
        <f t="shared" si="113"/>
        <v>92652.6</v>
      </c>
      <c r="AG218" s="9">
        <f t="shared" si="114"/>
        <v>2117087.2027199999</v>
      </c>
      <c r="AH218" s="10">
        <v>0</v>
      </c>
      <c r="AI218" s="10">
        <v>0</v>
      </c>
      <c r="AJ218" s="11">
        <f t="shared" si="115"/>
        <v>105854.36013599999</v>
      </c>
      <c r="AK218" s="10">
        <f t="shared" si="116"/>
        <v>617684</v>
      </c>
      <c r="AL218" s="12">
        <v>0</v>
      </c>
      <c r="AM218" s="10">
        <v>0</v>
      </c>
      <c r="AN218" s="12">
        <v>0</v>
      </c>
      <c r="AO218" s="8">
        <f t="shared" si="100"/>
        <v>2840625.5728559997</v>
      </c>
      <c r="AP218" s="11">
        <f t="shared" si="101"/>
        <v>1839.5332065301998</v>
      </c>
      <c r="AS218" s="18">
        <v>1146260</v>
      </c>
      <c r="AT218" s="18">
        <v>51004188</v>
      </c>
      <c r="AU218" s="18">
        <v>-2840625.56</v>
      </c>
      <c r="AV218" s="76">
        <f t="shared" si="118"/>
        <v>1.2855999637395144E-2</v>
      </c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</row>
    <row r="219" spans="1:72" s="18" customFormat="1" ht="15" x14ac:dyDescent="0.25">
      <c r="A219" s="97">
        <v>45062</v>
      </c>
      <c r="B219" s="17" t="s">
        <v>415</v>
      </c>
      <c r="C219" s="5" t="s">
        <v>66</v>
      </c>
      <c r="D219" s="5">
        <v>218</v>
      </c>
      <c r="E219" s="4" t="s">
        <v>182</v>
      </c>
      <c r="F219" s="4" t="s">
        <v>67</v>
      </c>
      <c r="G219" s="220">
        <v>9800228013</v>
      </c>
      <c r="H219" s="5" t="s">
        <v>355</v>
      </c>
      <c r="I219" s="15">
        <v>45037</v>
      </c>
      <c r="J219" s="15" t="str">
        <f t="shared" si="117"/>
        <v>April</v>
      </c>
      <c r="K219" s="4"/>
      <c r="L219" s="5"/>
      <c r="M219" s="151">
        <v>3330025648</v>
      </c>
      <c r="N219" s="3">
        <v>45010</v>
      </c>
      <c r="O219" s="5">
        <v>57.63</v>
      </c>
      <c r="P219" s="4" t="s">
        <v>54</v>
      </c>
      <c r="Q219" s="4">
        <v>965</v>
      </c>
      <c r="R219" s="7">
        <f t="shared" si="103"/>
        <v>55612.950000000004</v>
      </c>
      <c r="S219" s="7">
        <f t="shared" si="104"/>
        <v>7785.8130000000001</v>
      </c>
      <c r="T219" s="7">
        <f t="shared" si="105"/>
        <v>2335.7438999999999</v>
      </c>
      <c r="U219" s="7">
        <f t="shared" si="106"/>
        <v>155.71626000000001</v>
      </c>
      <c r="V219" s="78">
        <f t="shared" si="107"/>
        <v>17.099947943779281</v>
      </c>
      <c r="W219" s="8">
        <v>985.47</v>
      </c>
      <c r="X219" s="8">
        <f t="shared" si="108"/>
        <v>1.0520562207183759</v>
      </c>
      <c r="Y219" s="18">
        <v>60.63</v>
      </c>
      <c r="Z219" s="8">
        <v>40</v>
      </c>
      <c r="AA219" s="7">
        <f t="shared" si="109"/>
        <v>2305.2000000000003</v>
      </c>
      <c r="AB219" s="7">
        <f t="shared" si="110"/>
        <v>648.33749999999998</v>
      </c>
      <c r="AC219" s="7">
        <f t="shared" si="111"/>
        <v>648.33749999999998</v>
      </c>
      <c r="AD219" s="6">
        <v>0</v>
      </c>
      <c r="AE219" s="7">
        <f t="shared" si="112"/>
        <v>5013.8100000000004</v>
      </c>
      <c r="AF219" s="7">
        <f t="shared" si="113"/>
        <v>3457.8</v>
      </c>
      <c r="AG219" s="9">
        <f t="shared" si="114"/>
        <v>79009.80816</v>
      </c>
      <c r="AH219" s="10">
        <v>0</v>
      </c>
      <c r="AI219" s="10">
        <v>0</v>
      </c>
      <c r="AJ219" s="11">
        <f t="shared" si="115"/>
        <v>3950.4904080000001</v>
      </c>
      <c r="AK219" s="10">
        <f t="shared" si="116"/>
        <v>23052</v>
      </c>
      <c r="AL219" s="12">
        <v>0</v>
      </c>
      <c r="AM219" s="10">
        <v>0</v>
      </c>
      <c r="AN219" s="12">
        <v>0</v>
      </c>
      <c r="AO219" s="8">
        <f t="shared" si="100"/>
        <v>106012.30856799999</v>
      </c>
      <c r="AP219" s="11">
        <f t="shared" si="101"/>
        <v>1839.533377893458</v>
      </c>
      <c r="AS219" s="18">
        <v>1146260</v>
      </c>
      <c r="AT219" s="18">
        <v>51004190</v>
      </c>
      <c r="AU219" s="18">
        <v>-106012.3</v>
      </c>
      <c r="AV219" s="76">
        <f t="shared" si="118"/>
        <v>8.5679999901913106E-3</v>
      </c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</row>
    <row r="220" spans="1:72" s="18" customFormat="1" ht="15" x14ac:dyDescent="0.25">
      <c r="A220" s="97">
        <v>45062</v>
      </c>
      <c r="B220" s="17" t="s">
        <v>415</v>
      </c>
      <c r="C220" s="5" t="s">
        <v>66</v>
      </c>
      <c r="D220" s="5">
        <v>219</v>
      </c>
      <c r="E220" s="4" t="s">
        <v>182</v>
      </c>
      <c r="F220" s="4" t="s">
        <v>67</v>
      </c>
      <c r="G220" s="220">
        <v>9800218283</v>
      </c>
      <c r="H220" s="5" t="s">
        <v>356</v>
      </c>
      <c r="I220" s="15">
        <v>45017</v>
      </c>
      <c r="J220" s="15" t="str">
        <f t="shared" si="117"/>
        <v>April</v>
      </c>
      <c r="K220" s="4"/>
      <c r="L220" s="5"/>
      <c r="M220" s="151">
        <v>3330024736</v>
      </c>
      <c r="N220" s="3">
        <v>44988</v>
      </c>
      <c r="O220" s="5">
        <v>1028.54</v>
      </c>
      <c r="P220" s="4" t="s">
        <v>54</v>
      </c>
      <c r="Q220" s="4">
        <v>965</v>
      </c>
      <c r="R220" s="7">
        <f t="shared" si="103"/>
        <v>992541.1</v>
      </c>
      <c r="S220" s="7">
        <f t="shared" si="104"/>
        <v>138955.75399999999</v>
      </c>
      <c r="T220" s="7">
        <f t="shared" si="105"/>
        <v>41686.726199999997</v>
      </c>
      <c r="U220" s="7">
        <f t="shared" si="106"/>
        <v>2779.1150799999996</v>
      </c>
      <c r="V220" s="78">
        <f t="shared" si="107"/>
        <v>17.099996110992279</v>
      </c>
      <c r="W220" s="8">
        <v>17588.03</v>
      </c>
      <c r="X220" s="8">
        <f t="shared" si="108"/>
        <v>1.0519960332121259</v>
      </c>
      <c r="Y220" s="18">
        <v>1082.02</v>
      </c>
      <c r="Z220" s="8">
        <v>40</v>
      </c>
      <c r="AA220" s="7">
        <f t="shared" si="109"/>
        <v>41141.599999999999</v>
      </c>
      <c r="AB220" s="7">
        <f t="shared" si="110"/>
        <v>11571.074999999999</v>
      </c>
      <c r="AC220" s="7">
        <f t="shared" si="111"/>
        <v>11571.074999999999</v>
      </c>
      <c r="AD220" s="6">
        <v>0</v>
      </c>
      <c r="AE220" s="7">
        <f t="shared" si="112"/>
        <v>89482.98</v>
      </c>
      <c r="AF220" s="7">
        <f t="shared" si="113"/>
        <v>61712.399999999994</v>
      </c>
      <c r="AG220" s="9">
        <f t="shared" si="114"/>
        <v>1410111.8752799998</v>
      </c>
      <c r="AH220" s="10">
        <v>0</v>
      </c>
      <c r="AI220" s="10">
        <v>0</v>
      </c>
      <c r="AJ220" s="11">
        <f t="shared" si="115"/>
        <v>70505.59376399999</v>
      </c>
      <c r="AK220" s="10">
        <f t="shared" si="116"/>
        <v>411416</v>
      </c>
      <c r="AL220" s="12">
        <v>0</v>
      </c>
      <c r="AM220" s="10">
        <v>0</v>
      </c>
      <c r="AN220" s="12">
        <v>0</v>
      </c>
      <c r="AO220" s="8">
        <f t="shared" si="100"/>
        <v>1892033.4790439999</v>
      </c>
      <c r="AP220" s="11">
        <f t="shared" si="101"/>
        <v>1839.533201473934</v>
      </c>
      <c r="AS220" s="18">
        <v>1146260</v>
      </c>
      <c r="AT220" s="18">
        <v>51004266</v>
      </c>
      <c r="AU220" s="18">
        <v>-1892033.48</v>
      </c>
      <c r="AV220" s="76">
        <f t="shared" si="118"/>
        <v>-9.560000617057085E-4</v>
      </c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</row>
    <row r="221" spans="1:72" s="18" customFormat="1" ht="15" x14ac:dyDescent="0.25">
      <c r="A221" s="97">
        <v>45062</v>
      </c>
      <c r="B221" s="17" t="s">
        <v>415</v>
      </c>
      <c r="C221" s="5" t="s">
        <v>66</v>
      </c>
      <c r="D221" s="5">
        <v>220</v>
      </c>
      <c r="E221" s="4" t="s">
        <v>182</v>
      </c>
      <c r="F221" s="4" t="s">
        <v>67</v>
      </c>
      <c r="G221" s="220">
        <v>9800218630</v>
      </c>
      <c r="H221" s="5" t="s">
        <v>357</v>
      </c>
      <c r="I221" s="15">
        <v>45018</v>
      </c>
      <c r="J221" s="15" t="str">
        <f t="shared" si="117"/>
        <v>April</v>
      </c>
      <c r="K221" s="4"/>
      <c r="L221" s="5"/>
      <c r="M221" s="151">
        <v>3330024736</v>
      </c>
      <c r="N221" s="3">
        <v>44988</v>
      </c>
      <c r="O221" s="5">
        <v>2437.41</v>
      </c>
      <c r="P221" s="4" t="s">
        <v>54</v>
      </c>
      <c r="Q221" s="4">
        <v>965</v>
      </c>
      <c r="R221" s="7">
        <f t="shared" si="103"/>
        <v>2352100.65</v>
      </c>
      <c r="S221" s="7">
        <f t="shared" si="104"/>
        <v>329294.09099999996</v>
      </c>
      <c r="T221" s="7">
        <f t="shared" si="105"/>
        <v>98788.227299999984</v>
      </c>
      <c r="U221" s="7">
        <f t="shared" si="106"/>
        <v>6585.8818199999987</v>
      </c>
      <c r="V221" s="78">
        <f t="shared" si="107"/>
        <v>17.099999589728441</v>
      </c>
      <c r="W221" s="8">
        <v>41679.71</v>
      </c>
      <c r="X221" s="8">
        <f t="shared" si="108"/>
        <v>1.052001920070895</v>
      </c>
      <c r="Y221" s="18">
        <v>2564.16</v>
      </c>
      <c r="Z221" s="8">
        <v>40</v>
      </c>
      <c r="AA221" s="7">
        <f t="shared" si="109"/>
        <v>97496.4</v>
      </c>
      <c r="AB221" s="7">
        <f t="shared" si="110"/>
        <v>27420.862499999999</v>
      </c>
      <c r="AC221" s="7">
        <f t="shared" si="111"/>
        <v>27420.862499999999</v>
      </c>
      <c r="AD221" s="6">
        <v>0</v>
      </c>
      <c r="AE221" s="7">
        <f t="shared" si="112"/>
        <v>212054.66999999998</v>
      </c>
      <c r="AF221" s="7">
        <f t="shared" si="113"/>
        <v>146244.59999999998</v>
      </c>
      <c r="AG221" s="9">
        <f t="shared" si="114"/>
        <v>3341650.1151199993</v>
      </c>
      <c r="AH221" s="10">
        <v>0</v>
      </c>
      <c r="AI221" s="10">
        <v>0</v>
      </c>
      <c r="AJ221" s="11">
        <f t="shared" si="115"/>
        <v>167082.50575599997</v>
      </c>
      <c r="AK221" s="10">
        <f t="shared" si="116"/>
        <v>974964</v>
      </c>
      <c r="AL221" s="12">
        <v>0</v>
      </c>
      <c r="AM221" s="10">
        <v>0</v>
      </c>
      <c r="AN221" s="12">
        <v>0</v>
      </c>
      <c r="AO221" s="8">
        <f t="shared" si="100"/>
        <v>4483696.6308759991</v>
      </c>
      <c r="AP221" s="11">
        <f t="shared" si="101"/>
        <v>1839.5332056880047</v>
      </c>
      <c r="AS221" s="18">
        <v>1146260</v>
      </c>
      <c r="AT221" s="18">
        <v>51004268</v>
      </c>
      <c r="AU221" s="18">
        <v>-4483696.62</v>
      </c>
      <c r="AV221" s="76">
        <f t="shared" si="118"/>
        <v>1.0875998996198177E-2</v>
      </c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</row>
    <row r="222" spans="1:72" s="18" customFormat="1" ht="15" x14ac:dyDescent="0.25">
      <c r="A222" s="97">
        <v>45062</v>
      </c>
      <c r="B222" s="17" t="s">
        <v>415</v>
      </c>
      <c r="C222" s="5" t="s">
        <v>66</v>
      </c>
      <c r="D222" s="5">
        <v>221</v>
      </c>
      <c r="E222" s="4" t="s">
        <v>182</v>
      </c>
      <c r="F222" s="4" t="s">
        <v>67</v>
      </c>
      <c r="G222" s="220">
        <v>9800218759</v>
      </c>
      <c r="H222" s="5" t="s">
        <v>358</v>
      </c>
      <c r="I222" s="15">
        <v>45019</v>
      </c>
      <c r="J222" s="15" t="str">
        <f t="shared" si="117"/>
        <v>April</v>
      </c>
      <c r="K222" s="4"/>
      <c r="L222" s="5"/>
      <c r="M222" s="151">
        <v>3330024736</v>
      </c>
      <c r="N222" s="3">
        <v>44988</v>
      </c>
      <c r="O222" s="5">
        <v>1924.02</v>
      </c>
      <c r="P222" s="4" t="s">
        <v>54</v>
      </c>
      <c r="Q222" s="4">
        <v>965</v>
      </c>
      <c r="R222" s="7">
        <f t="shared" si="103"/>
        <v>1856679.3</v>
      </c>
      <c r="S222" s="7">
        <f t="shared" si="104"/>
        <v>259935.10199999998</v>
      </c>
      <c r="T222" s="7">
        <f t="shared" si="105"/>
        <v>77980.530599999998</v>
      </c>
      <c r="U222" s="7">
        <f t="shared" si="106"/>
        <v>5198.7020400000001</v>
      </c>
      <c r="V222" s="78">
        <f t="shared" si="107"/>
        <v>17.099998960509765</v>
      </c>
      <c r="W222" s="8">
        <v>32900.74</v>
      </c>
      <c r="X222" s="8">
        <f t="shared" si="108"/>
        <v>1.0520004989553122</v>
      </c>
      <c r="Y222" s="18">
        <v>2024.07</v>
      </c>
      <c r="Z222" s="8">
        <v>40</v>
      </c>
      <c r="AA222" s="7">
        <f t="shared" si="109"/>
        <v>76960.800000000003</v>
      </c>
      <c r="AB222" s="7">
        <f t="shared" si="110"/>
        <v>21645.224999999999</v>
      </c>
      <c r="AC222" s="7">
        <f t="shared" si="111"/>
        <v>21645.224999999999</v>
      </c>
      <c r="AD222" s="6">
        <v>0</v>
      </c>
      <c r="AE222" s="7">
        <f t="shared" si="112"/>
        <v>167389.74</v>
      </c>
      <c r="AF222" s="7">
        <f t="shared" si="113"/>
        <v>115441.2</v>
      </c>
      <c r="AG222" s="9">
        <f t="shared" si="114"/>
        <v>2637800.6346400008</v>
      </c>
      <c r="AH222" s="10">
        <v>0</v>
      </c>
      <c r="AI222" s="10">
        <v>0</v>
      </c>
      <c r="AJ222" s="11">
        <f t="shared" si="115"/>
        <v>131890.03173200003</v>
      </c>
      <c r="AK222" s="10">
        <f t="shared" si="116"/>
        <v>769608</v>
      </c>
      <c r="AL222" s="12">
        <v>0</v>
      </c>
      <c r="AM222" s="10">
        <v>0</v>
      </c>
      <c r="AN222" s="12">
        <v>0</v>
      </c>
      <c r="AO222" s="8">
        <f t="shared" si="100"/>
        <v>3539298.6763720005</v>
      </c>
      <c r="AP222" s="11">
        <f t="shared" si="101"/>
        <v>1839.5332046298897</v>
      </c>
      <c r="AS222" s="18">
        <v>1146260</v>
      </c>
      <c r="AT222" s="18">
        <v>51004272</v>
      </c>
      <c r="AU222" s="18">
        <v>-3539298.67</v>
      </c>
      <c r="AV222" s="76">
        <f t="shared" si="118"/>
        <v>6.3720005564391613E-3</v>
      </c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</row>
    <row r="223" spans="1:72" s="18" customFormat="1" ht="15" x14ac:dyDescent="0.25">
      <c r="A223" s="97">
        <v>45062</v>
      </c>
      <c r="B223" s="17" t="s">
        <v>415</v>
      </c>
      <c r="C223" s="5" t="s">
        <v>66</v>
      </c>
      <c r="D223" s="5">
        <v>222</v>
      </c>
      <c r="E223" s="4" t="s">
        <v>182</v>
      </c>
      <c r="F223" s="4" t="s">
        <v>67</v>
      </c>
      <c r="G223" s="220">
        <v>9800219071</v>
      </c>
      <c r="H223" s="5" t="s">
        <v>359</v>
      </c>
      <c r="I223" s="15">
        <v>45020</v>
      </c>
      <c r="J223" s="15" t="str">
        <f t="shared" si="117"/>
        <v>April</v>
      </c>
      <c r="K223" s="4"/>
      <c r="L223" s="5"/>
      <c r="M223" s="151">
        <v>3330024736</v>
      </c>
      <c r="N223" s="3">
        <v>44988</v>
      </c>
      <c r="O223" s="5">
        <v>2632.4</v>
      </c>
      <c r="P223" s="4" t="s">
        <v>54</v>
      </c>
      <c r="Q223" s="4">
        <v>965</v>
      </c>
      <c r="R223" s="7">
        <f t="shared" si="103"/>
        <v>2540266</v>
      </c>
      <c r="S223" s="7">
        <f t="shared" si="104"/>
        <v>355637.24</v>
      </c>
      <c r="T223" s="7">
        <f t="shared" si="105"/>
        <v>106691.17199999999</v>
      </c>
      <c r="U223" s="7">
        <f t="shared" si="106"/>
        <v>7112.7447999999995</v>
      </c>
      <c r="V223" s="78">
        <f t="shared" si="107"/>
        <v>17.100000000000001</v>
      </c>
      <c r="W223" s="8">
        <v>45014.04</v>
      </c>
      <c r="X223" s="8">
        <f t="shared" si="108"/>
        <v>1.0519981765689106</v>
      </c>
      <c r="Y223" s="18">
        <v>2769.28</v>
      </c>
      <c r="Z223" s="8">
        <v>40</v>
      </c>
      <c r="AA223" s="7">
        <f t="shared" si="109"/>
        <v>105296</v>
      </c>
      <c r="AB223" s="7">
        <f t="shared" si="110"/>
        <v>29614.5</v>
      </c>
      <c r="AC223" s="7">
        <f t="shared" si="111"/>
        <v>29614.5</v>
      </c>
      <c r="AD223" s="6">
        <v>0</v>
      </c>
      <c r="AE223" s="7">
        <f t="shared" si="112"/>
        <v>229018.80000000002</v>
      </c>
      <c r="AF223" s="7">
        <f t="shared" si="113"/>
        <v>157944</v>
      </c>
      <c r="AG223" s="9">
        <f t="shared" si="114"/>
        <v>3608978.2767999996</v>
      </c>
      <c r="AH223" s="10">
        <v>0</v>
      </c>
      <c r="AI223" s="10">
        <v>0</v>
      </c>
      <c r="AJ223" s="11">
        <f t="shared" si="115"/>
        <v>180448.91383999999</v>
      </c>
      <c r="AK223" s="10">
        <f t="shared" si="116"/>
        <v>1052960</v>
      </c>
      <c r="AL223" s="12">
        <v>0</v>
      </c>
      <c r="AM223" s="10">
        <v>0</v>
      </c>
      <c r="AN223" s="12">
        <v>0</v>
      </c>
      <c r="AO223" s="8">
        <f t="shared" si="100"/>
        <v>4842387.2006399995</v>
      </c>
      <c r="AP223" s="11">
        <f t="shared" si="101"/>
        <v>1839.5332018842118</v>
      </c>
      <c r="AS223" s="18">
        <v>1146260</v>
      </c>
      <c r="AT223" s="18">
        <v>51004275</v>
      </c>
      <c r="AU223" s="18">
        <v>-4842387.18</v>
      </c>
      <c r="AV223" s="76">
        <f t="shared" si="118"/>
        <v>2.0639999769628048E-2</v>
      </c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</row>
    <row r="224" spans="1:72" s="18" customFormat="1" ht="15" x14ac:dyDescent="0.25">
      <c r="A224" s="97">
        <v>45062</v>
      </c>
      <c r="B224" s="17" t="s">
        <v>415</v>
      </c>
      <c r="C224" s="5" t="s">
        <v>66</v>
      </c>
      <c r="D224" s="5">
        <v>223</v>
      </c>
      <c r="E224" s="4" t="s">
        <v>182</v>
      </c>
      <c r="F224" s="4" t="s">
        <v>67</v>
      </c>
      <c r="G224" s="220">
        <v>9800219155</v>
      </c>
      <c r="H224" s="5" t="s">
        <v>360</v>
      </c>
      <c r="I224" s="15">
        <v>45021</v>
      </c>
      <c r="J224" s="15" t="str">
        <f t="shared" si="117"/>
        <v>April</v>
      </c>
      <c r="K224" s="4"/>
      <c r="L224" s="5"/>
      <c r="M224" s="151">
        <v>3330024736</v>
      </c>
      <c r="N224" s="3">
        <v>44988</v>
      </c>
      <c r="O224" s="5">
        <v>1562.52</v>
      </c>
      <c r="P224" s="4" t="s">
        <v>54</v>
      </c>
      <c r="Q224" s="4">
        <v>965</v>
      </c>
      <c r="R224" s="7">
        <f t="shared" si="103"/>
        <v>1507831.8</v>
      </c>
      <c r="S224" s="7">
        <f t="shared" si="104"/>
        <v>211096.45199999999</v>
      </c>
      <c r="T224" s="7">
        <f t="shared" si="105"/>
        <v>63328.935599999997</v>
      </c>
      <c r="U224" s="7">
        <f t="shared" si="106"/>
        <v>4221.92904</v>
      </c>
      <c r="V224" s="78">
        <f t="shared" si="107"/>
        <v>17.099998720016384</v>
      </c>
      <c r="W224" s="8">
        <v>26719.09</v>
      </c>
      <c r="X224" s="8">
        <f t="shared" si="108"/>
        <v>1.0519993344085197</v>
      </c>
      <c r="Y224" s="18">
        <v>1643.77</v>
      </c>
      <c r="Z224" s="8">
        <v>40</v>
      </c>
      <c r="AA224" s="7">
        <f t="shared" si="109"/>
        <v>62500.800000000003</v>
      </c>
      <c r="AB224" s="7">
        <f t="shared" si="110"/>
        <v>17578.349999999999</v>
      </c>
      <c r="AC224" s="7">
        <f t="shared" si="111"/>
        <v>17578.349999999999</v>
      </c>
      <c r="AD224" s="6">
        <v>0</v>
      </c>
      <c r="AE224" s="7">
        <f t="shared" si="112"/>
        <v>135939.24</v>
      </c>
      <c r="AF224" s="7">
        <f t="shared" si="113"/>
        <v>93751.2</v>
      </c>
      <c r="AG224" s="9">
        <f t="shared" si="114"/>
        <v>2142189.9166400004</v>
      </c>
      <c r="AH224" s="10">
        <v>0</v>
      </c>
      <c r="AI224" s="10">
        <v>0</v>
      </c>
      <c r="AJ224" s="11">
        <f t="shared" si="115"/>
        <v>107109.49583200002</v>
      </c>
      <c r="AK224" s="10">
        <f t="shared" si="116"/>
        <v>625008</v>
      </c>
      <c r="AL224" s="12">
        <v>0</v>
      </c>
      <c r="AM224" s="10">
        <v>0</v>
      </c>
      <c r="AN224" s="12">
        <v>0</v>
      </c>
      <c r="AO224" s="8">
        <f t="shared" si="100"/>
        <v>2874307.4224720001</v>
      </c>
      <c r="AP224" s="11">
        <f t="shared" si="101"/>
        <v>1839.5332043570643</v>
      </c>
      <c r="AS224" s="18">
        <v>1146260</v>
      </c>
      <c r="AT224" s="18">
        <v>51004279</v>
      </c>
      <c r="AU224" s="18">
        <v>-2874307.42</v>
      </c>
      <c r="AV224" s="76">
        <f t="shared" si="118"/>
        <v>2.4720001965761185E-3</v>
      </c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</row>
    <row r="225" spans="1:72" s="18" customFormat="1" ht="15" x14ac:dyDescent="0.25">
      <c r="A225" s="97">
        <v>45062</v>
      </c>
      <c r="B225" s="17" t="s">
        <v>415</v>
      </c>
      <c r="C225" s="5" t="s">
        <v>66</v>
      </c>
      <c r="D225" s="5">
        <v>224</v>
      </c>
      <c r="E225" s="4" t="s">
        <v>182</v>
      </c>
      <c r="F225" s="4" t="s">
        <v>67</v>
      </c>
      <c r="G225" s="220">
        <v>9800219960</v>
      </c>
      <c r="H225" s="5" t="s">
        <v>361</v>
      </c>
      <c r="I225" s="15">
        <v>45022</v>
      </c>
      <c r="J225" s="15" t="str">
        <f t="shared" si="117"/>
        <v>April</v>
      </c>
      <c r="K225" s="4"/>
      <c r="L225" s="5"/>
      <c r="M225" s="151">
        <v>3330024736</v>
      </c>
      <c r="N225" s="3">
        <v>44988</v>
      </c>
      <c r="O225" s="5">
        <v>2261.37</v>
      </c>
      <c r="P225" s="4" t="s">
        <v>54</v>
      </c>
      <c r="Q225" s="4">
        <v>965</v>
      </c>
      <c r="R225" s="7">
        <f t="shared" si="103"/>
        <v>2182222.0499999998</v>
      </c>
      <c r="S225" s="7">
        <f t="shared" si="104"/>
        <v>305511.087</v>
      </c>
      <c r="T225" s="7">
        <f t="shared" si="105"/>
        <v>91653.326099999991</v>
      </c>
      <c r="U225" s="7">
        <f t="shared" si="106"/>
        <v>6110.22174</v>
      </c>
      <c r="V225" s="78">
        <f t="shared" si="107"/>
        <v>17.100001326629435</v>
      </c>
      <c r="W225" s="8">
        <v>38669.43</v>
      </c>
      <c r="X225" s="8">
        <f t="shared" si="108"/>
        <v>1.0519994516598346</v>
      </c>
      <c r="Y225" s="18">
        <v>2378.96</v>
      </c>
      <c r="Z225" s="8">
        <v>40</v>
      </c>
      <c r="AA225" s="7">
        <f t="shared" si="109"/>
        <v>90454.799999999988</v>
      </c>
      <c r="AB225" s="7">
        <f t="shared" si="110"/>
        <v>25440.412499999999</v>
      </c>
      <c r="AC225" s="7">
        <f t="shared" si="111"/>
        <v>25440.412499999999</v>
      </c>
      <c r="AD225" s="6">
        <v>0</v>
      </c>
      <c r="AE225" s="7">
        <f t="shared" si="112"/>
        <v>196739.19</v>
      </c>
      <c r="AF225" s="7">
        <f t="shared" si="113"/>
        <v>135682.19999999998</v>
      </c>
      <c r="AG225" s="9">
        <f t="shared" si="114"/>
        <v>3100302.08984</v>
      </c>
      <c r="AH225" s="10">
        <v>0</v>
      </c>
      <c r="AI225" s="10">
        <v>0</v>
      </c>
      <c r="AJ225" s="11">
        <f t="shared" si="115"/>
        <v>155015.10449200001</v>
      </c>
      <c r="AK225" s="10">
        <f t="shared" si="116"/>
        <v>904548</v>
      </c>
      <c r="AL225" s="12">
        <v>0</v>
      </c>
      <c r="AM225" s="10">
        <v>0</v>
      </c>
      <c r="AN225" s="12">
        <v>0</v>
      </c>
      <c r="AO225" s="8">
        <f t="shared" si="100"/>
        <v>4159865.2043319996</v>
      </c>
      <c r="AP225" s="11">
        <f t="shared" si="101"/>
        <v>1839.5332052393019</v>
      </c>
      <c r="AS225" s="18">
        <v>1146260</v>
      </c>
      <c r="AT225" s="18">
        <v>51004281</v>
      </c>
      <c r="AU225" s="18">
        <v>-4159865.19</v>
      </c>
      <c r="AV225" s="76">
        <f t="shared" si="118"/>
        <v>1.4331999700516462E-2</v>
      </c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</row>
    <row r="226" spans="1:72" s="18" customFormat="1" ht="15" x14ac:dyDescent="0.25">
      <c r="A226" s="97">
        <v>45062</v>
      </c>
      <c r="B226" s="17" t="s">
        <v>415</v>
      </c>
      <c r="C226" s="5" t="s">
        <v>66</v>
      </c>
      <c r="D226" s="5">
        <v>225</v>
      </c>
      <c r="E226" s="4" t="s">
        <v>182</v>
      </c>
      <c r="F226" s="4" t="s">
        <v>67</v>
      </c>
      <c r="G226" s="220">
        <v>9800220084</v>
      </c>
      <c r="H226" s="5" t="s">
        <v>362</v>
      </c>
      <c r="I226" s="15">
        <v>45023</v>
      </c>
      <c r="J226" s="15" t="str">
        <f t="shared" si="117"/>
        <v>April</v>
      </c>
      <c r="K226" s="4"/>
      <c r="L226" s="5"/>
      <c r="M226" s="151">
        <v>3330024736</v>
      </c>
      <c r="N226" s="3">
        <v>44988</v>
      </c>
      <c r="O226" s="5">
        <v>2507.19</v>
      </c>
      <c r="P226" s="4" t="s">
        <v>54</v>
      </c>
      <c r="Q226" s="4">
        <v>965</v>
      </c>
      <c r="R226" s="7">
        <f t="shared" si="103"/>
        <v>2419438.35</v>
      </c>
      <c r="S226" s="7">
        <f t="shared" si="104"/>
        <v>338721.36900000001</v>
      </c>
      <c r="T226" s="7">
        <f t="shared" si="105"/>
        <v>101616.41070000001</v>
      </c>
      <c r="U226" s="7">
        <f t="shared" si="106"/>
        <v>6774.4273800000001</v>
      </c>
      <c r="V226" s="78">
        <f t="shared" si="107"/>
        <v>17.100000398852899</v>
      </c>
      <c r="W226" s="8">
        <v>42872.95</v>
      </c>
      <c r="X226" s="8">
        <f t="shared" si="108"/>
        <v>1.0519984524507515</v>
      </c>
      <c r="Y226" s="18">
        <v>2637.56</v>
      </c>
      <c r="Z226" s="8">
        <v>40</v>
      </c>
      <c r="AA226" s="7">
        <f t="shared" si="109"/>
        <v>100287.6</v>
      </c>
      <c r="AB226" s="7">
        <f t="shared" si="110"/>
        <v>28205.887500000001</v>
      </c>
      <c r="AC226" s="7">
        <f t="shared" si="111"/>
        <v>28205.887500000001</v>
      </c>
      <c r="AD226" s="6">
        <v>0</v>
      </c>
      <c r="AE226" s="7">
        <f t="shared" si="112"/>
        <v>218125.53</v>
      </c>
      <c r="AF226" s="7">
        <f t="shared" si="113"/>
        <v>150431.4</v>
      </c>
      <c r="AG226" s="9">
        <f t="shared" si="114"/>
        <v>3437317.3720800001</v>
      </c>
      <c r="AH226" s="10">
        <v>0</v>
      </c>
      <c r="AI226" s="10">
        <v>0</v>
      </c>
      <c r="AJ226" s="11">
        <f t="shared" si="115"/>
        <v>171865.86860399999</v>
      </c>
      <c r="AK226" s="10">
        <f t="shared" si="116"/>
        <v>1002876</v>
      </c>
      <c r="AL226" s="12">
        <v>0</v>
      </c>
      <c r="AM226" s="10">
        <v>0</v>
      </c>
      <c r="AN226" s="12">
        <v>0</v>
      </c>
      <c r="AO226" s="8">
        <f t="shared" si="100"/>
        <v>4612059.2506840006</v>
      </c>
      <c r="AP226" s="11">
        <f t="shared" si="101"/>
        <v>1839.5332027823979</v>
      </c>
      <c r="AS226" s="18">
        <v>1146260</v>
      </c>
      <c r="AT226" s="18">
        <v>51004283</v>
      </c>
      <c r="AU226" s="18">
        <v>-4612059.25</v>
      </c>
      <c r="AV226" s="76">
        <f t="shared" si="118"/>
        <v>6.8400055170059204E-4</v>
      </c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</row>
    <row r="227" spans="1:72" s="18" customFormat="1" ht="15" x14ac:dyDescent="0.25">
      <c r="A227" s="97">
        <v>45062</v>
      </c>
      <c r="B227" s="17" t="s">
        <v>415</v>
      </c>
      <c r="C227" s="5" t="s">
        <v>66</v>
      </c>
      <c r="D227" s="5">
        <v>226</v>
      </c>
      <c r="E227" s="4" t="s">
        <v>182</v>
      </c>
      <c r="F227" s="4" t="s">
        <v>67</v>
      </c>
      <c r="G227" s="220">
        <v>9800220297</v>
      </c>
      <c r="H227" s="5" t="s">
        <v>363</v>
      </c>
      <c r="I227" s="15">
        <v>45024</v>
      </c>
      <c r="J227" s="15" t="str">
        <f t="shared" si="117"/>
        <v>April</v>
      </c>
      <c r="K227" s="4"/>
      <c r="L227" s="5"/>
      <c r="M227" s="151">
        <v>3330024736</v>
      </c>
      <c r="N227" s="3">
        <v>44988</v>
      </c>
      <c r="O227" s="5">
        <v>2481.94</v>
      </c>
      <c r="P227" s="4" t="s">
        <v>54</v>
      </c>
      <c r="Q227" s="4">
        <v>965</v>
      </c>
      <c r="R227" s="7">
        <f t="shared" si="103"/>
        <v>2395072.1</v>
      </c>
      <c r="S227" s="7">
        <f t="shared" si="104"/>
        <v>335310.09399999998</v>
      </c>
      <c r="T227" s="7">
        <f t="shared" si="105"/>
        <v>100593.0282</v>
      </c>
      <c r="U227" s="7">
        <f t="shared" si="106"/>
        <v>6706.2018799999996</v>
      </c>
      <c r="V227" s="78">
        <f t="shared" si="107"/>
        <v>17.099974213719914</v>
      </c>
      <c r="W227" s="8">
        <v>42441.11</v>
      </c>
      <c r="X227" s="8">
        <f t="shared" si="108"/>
        <v>1.0519996454386489</v>
      </c>
      <c r="Y227" s="18">
        <v>2611</v>
      </c>
      <c r="Z227" s="8">
        <v>40</v>
      </c>
      <c r="AA227" s="7">
        <f t="shared" si="109"/>
        <v>99277.6</v>
      </c>
      <c r="AB227" s="7">
        <f t="shared" si="110"/>
        <v>27921.825000000001</v>
      </c>
      <c r="AC227" s="7">
        <f t="shared" si="111"/>
        <v>27921.825000000001</v>
      </c>
      <c r="AD227" s="6">
        <v>0</v>
      </c>
      <c r="AE227" s="7">
        <f t="shared" si="112"/>
        <v>215928.78</v>
      </c>
      <c r="AF227" s="7">
        <f t="shared" si="113"/>
        <v>148916.4</v>
      </c>
      <c r="AG227" s="9">
        <f t="shared" si="114"/>
        <v>3402699.9640800003</v>
      </c>
      <c r="AH227" s="10">
        <v>0</v>
      </c>
      <c r="AI227" s="10">
        <v>0</v>
      </c>
      <c r="AJ227" s="11">
        <f t="shared" si="115"/>
        <v>170134.998204</v>
      </c>
      <c r="AK227" s="10">
        <f t="shared" si="116"/>
        <v>992776</v>
      </c>
      <c r="AL227" s="12">
        <v>0</v>
      </c>
      <c r="AM227" s="10">
        <v>0</v>
      </c>
      <c r="AN227" s="12">
        <v>0</v>
      </c>
      <c r="AO227" s="8">
        <f t="shared" si="100"/>
        <v>4565610.9722840004</v>
      </c>
      <c r="AP227" s="11">
        <f t="shared" si="101"/>
        <v>1839.533176581223</v>
      </c>
      <c r="AS227" s="18">
        <v>1146260</v>
      </c>
      <c r="AT227" s="18">
        <v>51004284</v>
      </c>
      <c r="AU227" s="18">
        <v>-4565611.03</v>
      </c>
      <c r="AV227" s="76">
        <f t="shared" si="118"/>
        <v>-5.7715999893844128E-2</v>
      </c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</row>
    <row r="228" spans="1:72" s="18" customFormat="1" ht="15" x14ac:dyDescent="0.25">
      <c r="A228" s="97">
        <v>45062</v>
      </c>
      <c r="B228" s="17" t="s">
        <v>415</v>
      </c>
      <c r="C228" s="5" t="s">
        <v>66</v>
      </c>
      <c r="D228" s="5">
        <v>227</v>
      </c>
      <c r="E228" s="4" t="s">
        <v>182</v>
      </c>
      <c r="F228" s="4" t="s">
        <v>67</v>
      </c>
      <c r="G228" s="220">
        <v>9800220852</v>
      </c>
      <c r="H228" s="5" t="s">
        <v>364</v>
      </c>
      <c r="I228" s="15">
        <v>45025</v>
      </c>
      <c r="J228" s="15" t="str">
        <f t="shared" si="117"/>
        <v>April</v>
      </c>
      <c r="K228" s="4"/>
      <c r="L228" s="5"/>
      <c r="M228" s="151">
        <v>3330024736</v>
      </c>
      <c r="N228" s="3">
        <v>44988</v>
      </c>
      <c r="O228" s="5">
        <v>2650.44</v>
      </c>
      <c r="P228" s="4" t="s">
        <v>54</v>
      </c>
      <c r="Q228" s="4">
        <v>965</v>
      </c>
      <c r="R228" s="7">
        <f t="shared" si="103"/>
        <v>2557674.6</v>
      </c>
      <c r="S228" s="7">
        <f t="shared" si="104"/>
        <v>358074.44400000002</v>
      </c>
      <c r="T228" s="7">
        <f t="shared" si="105"/>
        <v>107422.33320000001</v>
      </c>
      <c r="U228" s="7">
        <f t="shared" si="106"/>
        <v>7161.4888800000008</v>
      </c>
      <c r="V228" s="78">
        <f t="shared" si="107"/>
        <v>17.099998490816617</v>
      </c>
      <c r="W228" s="8">
        <v>45322.52</v>
      </c>
      <c r="X228" s="8">
        <f t="shared" si="108"/>
        <v>1.0519989133879659</v>
      </c>
      <c r="Y228" s="18">
        <v>2788.26</v>
      </c>
      <c r="Z228" s="8">
        <v>40</v>
      </c>
      <c r="AA228" s="7">
        <f t="shared" si="109"/>
        <v>106017.60000000001</v>
      </c>
      <c r="AB228" s="7">
        <f t="shared" si="110"/>
        <v>29817.45</v>
      </c>
      <c r="AC228" s="7">
        <f t="shared" si="111"/>
        <v>29817.45</v>
      </c>
      <c r="AD228" s="6">
        <v>0</v>
      </c>
      <c r="AE228" s="7">
        <f t="shared" si="112"/>
        <v>230588.28</v>
      </c>
      <c r="AF228" s="7">
        <f t="shared" si="113"/>
        <v>159026.4</v>
      </c>
      <c r="AG228" s="9">
        <f t="shared" si="114"/>
        <v>3633710.8260800005</v>
      </c>
      <c r="AH228" s="10">
        <v>0</v>
      </c>
      <c r="AI228" s="10">
        <v>0</v>
      </c>
      <c r="AJ228" s="11">
        <f t="shared" si="115"/>
        <v>181685.54130400001</v>
      </c>
      <c r="AK228" s="10">
        <f t="shared" si="116"/>
        <v>1060176</v>
      </c>
      <c r="AL228" s="12">
        <v>0</v>
      </c>
      <c r="AM228" s="10">
        <v>0</v>
      </c>
      <c r="AN228" s="12">
        <v>0</v>
      </c>
      <c r="AO228" s="8">
        <f t="shared" si="100"/>
        <v>4875572.3773840005</v>
      </c>
      <c r="AP228" s="11">
        <f t="shared" si="101"/>
        <v>1839.5332010473735</v>
      </c>
      <c r="AS228" s="18">
        <v>1146260</v>
      </c>
      <c r="AT228" s="18">
        <v>51004285</v>
      </c>
      <c r="AU228" s="18">
        <v>-4875572.3600000003</v>
      </c>
      <c r="AV228" s="76">
        <f t="shared" si="118"/>
        <v>1.738400012254715E-2</v>
      </c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</row>
    <row r="229" spans="1:72" s="18" customFormat="1" ht="15" x14ac:dyDescent="0.25">
      <c r="A229" s="97">
        <v>45062</v>
      </c>
      <c r="B229" s="17" t="s">
        <v>415</v>
      </c>
      <c r="C229" s="5" t="s">
        <v>66</v>
      </c>
      <c r="D229" s="5">
        <v>228</v>
      </c>
      <c r="E229" s="4" t="s">
        <v>182</v>
      </c>
      <c r="F229" s="4" t="s">
        <v>67</v>
      </c>
      <c r="G229" s="220">
        <v>9800221021</v>
      </c>
      <c r="H229" s="5" t="s">
        <v>365</v>
      </c>
      <c r="I229" s="15">
        <v>45026</v>
      </c>
      <c r="J229" s="15" t="str">
        <f t="shared" si="117"/>
        <v>April</v>
      </c>
      <c r="K229" s="4"/>
      <c r="L229" s="5"/>
      <c r="M229" s="151">
        <v>3330024736</v>
      </c>
      <c r="N229" s="3">
        <v>44988</v>
      </c>
      <c r="O229" s="5">
        <v>2175.7600000000002</v>
      </c>
      <c r="P229" s="4" t="s">
        <v>54</v>
      </c>
      <c r="Q229" s="4">
        <v>965</v>
      </c>
      <c r="R229" s="7">
        <f t="shared" si="103"/>
        <v>2099608.4000000004</v>
      </c>
      <c r="S229" s="7">
        <f t="shared" si="104"/>
        <v>293945.17600000004</v>
      </c>
      <c r="T229" s="7">
        <f t="shared" si="105"/>
        <v>88183.552800000005</v>
      </c>
      <c r="U229" s="7">
        <f t="shared" si="106"/>
        <v>5878.9035200000008</v>
      </c>
      <c r="V229" s="78">
        <f t="shared" si="107"/>
        <v>17.100001838438061</v>
      </c>
      <c r="W229" s="8">
        <v>37205.5</v>
      </c>
      <c r="X229" s="8">
        <f t="shared" si="108"/>
        <v>1.0520002206125676</v>
      </c>
      <c r="Y229" s="18">
        <v>2288.9</v>
      </c>
      <c r="Z229" s="8">
        <v>40</v>
      </c>
      <c r="AA229" s="7">
        <f t="shared" si="109"/>
        <v>87030.400000000009</v>
      </c>
      <c r="AB229" s="7">
        <f t="shared" si="110"/>
        <v>24477.300000000003</v>
      </c>
      <c r="AC229" s="7">
        <f t="shared" si="111"/>
        <v>24477.300000000003</v>
      </c>
      <c r="AD229" s="6">
        <v>0</v>
      </c>
      <c r="AE229" s="7">
        <f t="shared" si="112"/>
        <v>189291.12000000002</v>
      </c>
      <c r="AF229" s="7">
        <f t="shared" si="113"/>
        <v>130545.60000000001</v>
      </c>
      <c r="AG229" s="9">
        <f t="shared" si="114"/>
        <v>2982932.1523200003</v>
      </c>
      <c r="AH229" s="10">
        <v>0</v>
      </c>
      <c r="AI229" s="10">
        <v>0</v>
      </c>
      <c r="AJ229" s="11">
        <f t="shared" si="115"/>
        <v>149146.60761600002</v>
      </c>
      <c r="AK229" s="10">
        <f t="shared" si="116"/>
        <v>870304.00000000012</v>
      </c>
      <c r="AL229" s="12">
        <v>0</v>
      </c>
      <c r="AM229" s="10">
        <v>0</v>
      </c>
      <c r="AN229" s="12">
        <v>0</v>
      </c>
      <c r="AO229" s="8">
        <f t="shared" si="100"/>
        <v>4002382.769936</v>
      </c>
      <c r="AP229" s="11">
        <f t="shared" si="101"/>
        <v>1839.5332067580982</v>
      </c>
      <c r="AS229" s="18">
        <v>1146260</v>
      </c>
      <c r="AT229" s="18">
        <v>51004286</v>
      </c>
      <c r="AU229" s="18">
        <v>-4002382.76</v>
      </c>
      <c r="AV229" s="76">
        <f t="shared" si="118"/>
        <v>9.936000220477581E-3</v>
      </c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</row>
    <row r="230" spans="1:72" s="18" customFormat="1" ht="15" x14ac:dyDescent="0.25">
      <c r="A230" s="97">
        <v>45062</v>
      </c>
      <c r="B230" s="17" t="s">
        <v>415</v>
      </c>
      <c r="C230" s="5" t="s">
        <v>66</v>
      </c>
      <c r="D230" s="5">
        <v>229</v>
      </c>
      <c r="E230" s="4" t="s">
        <v>182</v>
      </c>
      <c r="F230" s="4" t="s">
        <v>67</v>
      </c>
      <c r="G230" s="220">
        <v>9800221624</v>
      </c>
      <c r="H230" s="5" t="s">
        <v>366</v>
      </c>
      <c r="I230" s="15">
        <v>45027</v>
      </c>
      <c r="J230" s="15" t="str">
        <f t="shared" si="117"/>
        <v>April</v>
      </c>
      <c r="K230" s="4"/>
      <c r="L230" s="5"/>
      <c r="M230" s="151">
        <v>3330024736</v>
      </c>
      <c r="N230" s="3">
        <v>44988</v>
      </c>
      <c r="O230" s="5">
        <v>328.54</v>
      </c>
      <c r="P230" s="4" t="s">
        <v>54</v>
      </c>
      <c r="Q230" s="4">
        <v>965</v>
      </c>
      <c r="R230" s="7">
        <f t="shared" si="103"/>
        <v>317041.10000000003</v>
      </c>
      <c r="S230" s="7">
        <f t="shared" si="104"/>
        <v>44385.754000000001</v>
      </c>
      <c r="T230" s="7">
        <f t="shared" si="105"/>
        <v>13315.726200000001</v>
      </c>
      <c r="U230" s="7">
        <f t="shared" si="106"/>
        <v>887.71508000000006</v>
      </c>
      <c r="V230" s="78">
        <f t="shared" si="107"/>
        <v>17.099987824922383</v>
      </c>
      <c r="W230" s="8">
        <v>5618.03</v>
      </c>
      <c r="X230" s="8">
        <f t="shared" si="108"/>
        <v>1.0519875814208315</v>
      </c>
      <c r="Y230" s="18">
        <v>345.62</v>
      </c>
      <c r="Z230" s="8">
        <v>40</v>
      </c>
      <c r="AA230" s="7">
        <f t="shared" si="109"/>
        <v>13141.6</v>
      </c>
      <c r="AB230" s="7">
        <f t="shared" si="110"/>
        <v>3696.0750000000003</v>
      </c>
      <c r="AC230" s="7">
        <f t="shared" si="111"/>
        <v>3696.0750000000003</v>
      </c>
      <c r="AD230" s="6">
        <v>0</v>
      </c>
      <c r="AE230" s="7">
        <f t="shared" si="112"/>
        <v>28582.980000000003</v>
      </c>
      <c r="AF230" s="7">
        <f t="shared" si="113"/>
        <v>19712.400000000001</v>
      </c>
      <c r="AG230" s="9">
        <f t="shared" si="114"/>
        <v>450423.07528000005</v>
      </c>
      <c r="AH230" s="10">
        <v>0</v>
      </c>
      <c r="AI230" s="10">
        <v>0</v>
      </c>
      <c r="AJ230" s="11">
        <f t="shared" si="115"/>
        <v>22521.153764000002</v>
      </c>
      <c r="AK230" s="10">
        <f t="shared" si="116"/>
        <v>131416</v>
      </c>
      <c r="AL230" s="12">
        <v>0</v>
      </c>
      <c r="AM230" s="10">
        <v>0</v>
      </c>
      <c r="AN230" s="12">
        <v>0</v>
      </c>
      <c r="AO230" s="8">
        <f t="shared" si="100"/>
        <v>604360.23904400005</v>
      </c>
      <c r="AP230" s="11">
        <f t="shared" si="101"/>
        <v>1839.5332046143544</v>
      </c>
      <c r="AS230" s="18">
        <v>1146260</v>
      </c>
      <c r="AT230" s="18">
        <v>51004298</v>
      </c>
      <c r="AU230" s="18">
        <v>-604360.24</v>
      </c>
      <c r="AV230" s="76">
        <f t="shared" si="118"/>
        <v>-9.5599994529038668E-4</v>
      </c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</row>
    <row r="231" spans="1:72" s="18" customFormat="1" ht="15" x14ac:dyDescent="0.25">
      <c r="A231" s="97">
        <v>45062</v>
      </c>
      <c r="B231" s="17" t="s">
        <v>415</v>
      </c>
      <c r="C231" s="5" t="s">
        <v>66</v>
      </c>
      <c r="D231" s="5">
        <v>230</v>
      </c>
      <c r="E231" s="4" t="s">
        <v>182</v>
      </c>
      <c r="F231" s="4" t="s">
        <v>67</v>
      </c>
      <c r="G231" s="220">
        <v>9800218289</v>
      </c>
      <c r="H231" s="5" t="s">
        <v>367</v>
      </c>
      <c r="I231" s="15">
        <v>45017</v>
      </c>
      <c r="J231" s="15" t="str">
        <f t="shared" si="117"/>
        <v>April</v>
      </c>
      <c r="K231" s="4"/>
      <c r="L231" s="5"/>
      <c r="M231" s="151">
        <v>3330024183</v>
      </c>
      <c r="N231" s="3">
        <v>44984</v>
      </c>
      <c r="O231" s="5">
        <v>524.25</v>
      </c>
      <c r="P231" s="4" t="s">
        <v>54</v>
      </c>
      <c r="Q231" s="4">
        <v>965</v>
      </c>
      <c r="R231" s="7">
        <f t="shared" si="103"/>
        <v>505901.25</v>
      </c>
      <c r="S231" s="7">
        <f t="shared" si="104"/>
        <v>70826.175000000003</v>
      </c>
      <c r="T231" s="7">
        <f t="shared" si="105"/>
        <v>21247.852500000001</v>
      </c>
      <c r="U231" s="7">
        <f t="shared" si="106"/>
        <v>1416.5235</v>
      </c>
      <c r="V231" s="78">
        <f t="shared" si="107"/>
        <v>17.100009537434431</v>
      </c>
      <c r="W231" s="8">
        <v>8964.68</v>
      </c>
      <c r="X231" s="8">
        <f t="shared" si="108"/>
        <v>1.051998092513114</v>
      </c>
      <c r="Y231" s="18">
        <v>551.51</v>
      </c>
      <c r="Z231" s="8">
        <v>40</v>
      </c>
      <c r="AA231" s="7">
        <f t="shared" si="109"/>
        <v>20970</v>
      </c>
      <c r="AB231" s="7">
        <f t="shared" si="110"/>
        <v>5897.8125</v>
      </c>
      <c r="AC231" s="7">
        <f t="shared" si="111"/>
        <v>5897.8125</v>
      </c>
      <c r="AD231" s="6">
        <v>0</v>
      </c>
      <c r="AE231" s="7">
        <f t="shared" si="112"/>
        <v>45609.75</v>
      </c>
      <c r="AF231" s="7">
        <f t="shared" si="113"/>
        <v>31455</v>
      </c>
      <c r="AG231" s="9">
        <f t="shared" si="114"/>
        <v>718738.36600000015</v>
      </c>
      <c r="AH231" s="10">
        <v>0</v>
      </c>
      <c r="AI231" s="10">
        <v>0</v>
      </c>
      <c r="AJ231" s="11">
        <f t="shared" si="115"/>
        <v>35936.918300000012</v>
      </c>
      <c r="AK231" s="10">
        <f t="shared" si="116"/>
        <v>209700</v>
      </c>
      <c r="AL231" s="12">
        <v>0</v>
      </c>
      <c r="AM231" s="10">
        <v>0</v>
      </c>
      <c r="AN231" s="12">
        <v>0</v>
      </c>
      <c r="AO231" s="8">
        <f t="shared" si="100"/>
        <v>964375.29430000018</v>
      </c>
      <c r="AP231" s="11">
        <f t="shared" si="101"/>
        <v>1839.5332270863141</v>
      </c>
      <c r="AS231" s="18">
        <v>1146260</v>
      </c>
      <c r="AT231" s="18">
        <v>51004332</v>
      </c>
      <c r="AU231" s="18">
        <v>-964375.28</v>
      </c>
      <c r="AV231" s="76">
        <f t="shared" si="118"/>
        <v>1.4300000155344605E-2</v>
      </c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</row>
    <row r="232" spans="1:72" s="18" customFormat="1" ht="15" x14ac:dyDescent="0.25">
      <c r="A232" s="97">
        <v>45062</v>
      </c>
      <c r="B232" s="17" t="s">
        <v>415</v>
      </c>
      <c r="C232" s="5" t="s">
        <v>66</v>
      </c>
      <c r="D232" s="5">
        <v>231</v>
      </c>
      <c r="E232" s="4" t="s">
        <v>182</v>
      </c>
      <c r="F232" s="4" t="s">
        <v>67</v>
      </c>
      <c r="G232" s="220">
        <v>9800227108</v>
      </c>
      <c r="H232" s="5" t="s">
        <v>368</v>
      </c>
      <c r="I232" s="15">
        <v>45035</v>
      </c>
      <c r="J232" s="15" t="str">
        <f t="shared" si="117"/>
        <v>April</v>
      </c>
      <c r="K232" s="4"/>
      <c r="L232" s="5"/>
      <c r="M232" s="151">
        <v>3330025838</v>
      </c>
      <c r="N232" s="3">
        <v>45013</v>
      </c>
      <c r="O232" s="5">
        <v>124.82</v>
      </c>
      <c r="P232" s="4" t="s">
        <v>54</v>
      </c>
      <c r="Q232" s="4">
        <v>965</v>
      </c>
      <c r="R232" s="7">
        <f t="shared" si="103"/>
        <v>120451.29999999999</v>
      </c>
      <c r="S232" s="7">
        <f t="shared" si="104"/>
        <v>16863.181999999997</v>
      </c>
      <c r="T232" s="7">
        <f t="shared" si="105"/>
        <v>5058.9545999999991</v>
      </c>
      <c r="U232" s="7">
        <f t="shared" si="106"/>
        <v>337.26363999999995</v>
      </c>
      <c r="V232" s="78">
        <f t="shared" si="107"/>
        <v>17.099983976926776</v>
      </c>
      <c r="W232" s="8">
        <v>2134.42</v>
      </c>
      <c r="X232" s="8">
        <f t="shared" si="108"/>
        <v>1.051994872616568</v>
      </c>
      <c r="Y232" s="18">
        <v>131.31</v>
      </c>
      <c r="Z232" s="8">
        <v>40</v>
      </c>
      <c r="AA232" s="7">
        <f t="shared" si="109"/>
        <v>4992.7999999999993</v>
      </c>
      <c r="AB232" s="7">
        <f t="shared" si="110"/>
        <v>1404.2249999999999</v>
      </c>
      <c r="AC232" s="7">
        <f t="shared" si="111"/>
        <v>1404.2249999999999</v>
      </c>
      <c r="AD232" s="6">
        <v>0</v>
      </c>
      <c r="AE232" s="7">
        <f t="shared" si="112"/>
        <v>10859.34</v>
      </c>
      <c r="AF232" s="7">
        <f t="shared" si="113"/>
        <v>7489.2</v>
      </c>
      <c r="AG232" s="9">
        <f t="shared" si="114"/>
        <v>171126.22024</v>
      </c>
      <c r="AH232" s="10">
        <v>0</v>
      </c>
      <c r="AI232" s="10">
        <v>0</v>
      </c>
      <c r="AJ232" s="11">
        <f t="shared" si="115"/>
        <v>8556.3110119999983</v>
      </c>
      <c r="AK232" s="10">
        <f t="shared" si="116"/>
        <v>49928</v>
      </c>
      <c r="AL232" s="12">
        <v>0</v>
      </c>
      <c r="AM232" s="10">
        <v>0</v>
      </c>
      <c r="AN232" s="12">
        <v>0</v>
      </c>
      <c r="AO232" s="8">
        <f t="shared" si="100"/>
        <v>229610.541252</v>
      </c>
      <c r="AP232" s="11">
        <f t="shared" si="101"/>
        <v>1839.5332579073868</v>
      </c>
      <c r="AS232" s="18">
        <v>1146260</v>
      </c>
      <c r="AT232" s="18">
        <v>51005302</v>
      </c>
      <c r="AU232" s="18">
        <v>-229610.53</v>
      </c>
      <c r="AV232" s="76">
        <f t="shared" si="118"/>
        <v>1.1251999996602535E-2</v>
      </c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</row>
    <row r="233" spans="1:72" s="18" customFormat="1" ht="15" x14ac:dyDescent="0.25">
      <c r="A233" s="97">
        <v>45062</v>
      </c>
      <c r="B233" s="17" t="s">
        <v>415</v>
      </c>
      <c r="C233" s="5" t="s">
        <v>66</v>
      </c>
      <c r="D233" s="5">
        <v>232</v>
      </c>
      <c r="E233" s="4" t="s">
        <v>182</v>
      </c>
      <c r="F233" s="4" t="s">
        <v>67</v>
      </c>
      <c r="G233" s="220">
        <v>9800227117</v>
      </c>
      <c r="H233" s="5" t="s">
        <v>369</v>
      </c>
      <c r="I233" s="15">
        <v>45036</v>
      </c>
      <c r="J233" s="15" t="str">
        <f t="shared" si="117"/>
        <v>April</v>
      </c>
      <c r="K233" s="4"/>
      <c r="L233" s="5"/>
      <c r="M233" s="151">
        <v>3330025838</v>
      </c>
      <c r="N233" s="3">
        <v>45013</v>
      </c>
      <c r="O233" s="5">
        <v>4595.21</v>
      </c>
      <c r="P233" s="4" t="s">
        <v>54</v>
      </c>
      <c r="Q233" s="4">
        <v>965</v>
      </c>
      <c r="R233" s="7">
        <f t="shared" si="103"/>
        <v>4434377.6500000004</v>
      </c>
      <c r="S233" s="7">
        <f t="shared" si="104"/>
        <v>620812.87099999993</v>
      </c>
      <c r="T233" s="7">
        <f t="shared" si="105"/>
        <v>186243.86129999999</v>
      </c>
      <c r="U233" s="7">
        <f t="shared" si="106"/>
        <v>12416.257419999998</v>
      </c>
      <c r="V233" s="78">
        <f t="shared" si="107"/>
        <v>17.099999782382088</v>
      </c>
      <c r="W233" s="8">
        <v>78578.09</v>
      </c>
      <c r="X233" s="8">
        <f t="shared" si="108"/>
        <v>1.051999799791522</v>
      </c>
      <c r="Y233" s="18">
        <v>4834.16</v>
      </c>
      <c r="Z233" s="8">
        <v>40</v>
      </c>
      <c r="AA233" s="7">
        <f t="shared" si="109"/>
        <v>183808.4</v>
      </c>
      <c r="AB233" s="7">
        <f t="shared" si="110"/>
        <v>51696.112500000003</v>
      </c>
      <c r="AC233" s="7">
        <f t="shared" si="111"/>
        <v>51696.112500000003</v>
      </c>
      <c r="AD233" s="6">
        <v>0</v>
      </c>
      <c r="AE233" s="7">
        <f t="shared" si="112"/>
        <v>399783.27</v>
      </c>
      <c r="AF233" s="7">
        <f t="shared" si="113"/>
        <v>275712.59999999998</v>
      </c>
      <c r="AG233" s="9">
        <f t="shared" si="114"/>
        <v>6299959.3847199995</v>
      </c>
      <c r="AH233" s="10">
        <v>0</v>
      </c>
      <c r="AI233" s="10">
        <v>0</v>
      </c>
      <c r="AJ233" s="11">
        <f t="shared" si="115"/>
        <v>314997.96923599998</v>
      </c>
      <c r="AK233" s="10">
        <f t="shared" si="116"/>
        <v>1838084</v>
      </c>
      <c r="AL233" s="12">
        <v>0</v>
      </c>
      <c r="AM233" s="10">
        <v>0</v>
      </c>
      <c r="AN233" s="12">
        <v>0</v>
      </c>
      <c r="AO233" s="8">
        <f t="shared" si="100"/>
        <v>8453041.3639559988</v>
      </c>
      <c r="AP233" s="11">
        <f t="shared" si="101"/>
        <v>1839.533201737461</v>
      </c>
      <c r="AS233" s="18">
        <v>1146260</v>
      </c>
      <c r="AT233" s="18">
        <v>51005304</v>
      </c>
      <c r="AU233" s="18">
        <v>-8453041.3499999996</v>
      </c>
      <c r="AV233" s="76">
        <f t="shared" si="118"/>
        <v>1.3955999165773392E-2</v>
      </c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</row>
    <row r="234" spans="1:72" s="18" customFormat="1" ht="15" x14ac:dyDescent="0.25">
      <c r="A234" s="97">
        <v>45062</v>
      </c>
      <c r="B234" s="17" t="s">
        <v>415</v>
      </c>
      <c r="C234" s="5" t="s">
        <v>66</v>
      </c>
      <c r="D234" s="5">
        <v>233</v>
      </c>
      <c r="E234" s="4" t="s">
        <v>182</v>
      </c>
      <c r="F234" s="4" t="s">
        <v>67</v>
      </c>
      <c r="G234" s="220">
        <v>9800228014</v>
      </c>
      <c r="H234" s="5" t="s">
        <v>370</v>
      </c>
      <c r="I234" s="15">
        <v>45037</v>
      </c>
      <c r="J234" s="15" t="str">
        <f t="shared" si="117"/>
        <v>April</v>
      </c>
      <c r="K234" s="4"/>
      <c r="L234" s="5"/>
      <c r="M234" s="151">
        <v>3330025838</v>
      </c>
      <c r="N234" s="3">
        <v>45013</v>
      </c>
      <c r="O234" s="5">
        <v>2997.56</v>
      </c>
      <c r="P234" s="4" t="s">
        <v>54</v>
      </c>
      <c r="Q234" s="4">
        <v>965</v>
      </c>
      <c r="R234" s="7">
        <f t="shared" si="103"/>
        <v>2892645.4</v>
      </c>
      <c r="S234" s="7">
        <f t="shared" si="104"/>
        <v>404970.35599999997</v>
      </c>
      <c r="T234" s="7">
        <f t="shared" si="105"/>
        <v>121491.10679999999</v>
      </c>
      <c r="U234" s="7">
        <f t="shared" si="106"/>
        <v>8099.4071199999998</v>
      </c>
      <c r="V234" s="78">
        <f t="shared" si="107"/>
        <v>17.100001334418661</v>
      </c>
      <c r="W234" s="8">
        <v>51258.28</v>
      </c>
      <c r="X234" s="8">
        <f t="shared" si="108"/>
        <v>1.0519989591534447</v>
      </c>
      <c r="Y234" s="18">
        <v>3153.43</v>
      </c>
      <c r="Z234" s="8">
        <v>40</v>
      </c>
      <c r="AA234" s="7">
        <f t="shared" si="109"/>
        <v>119902.39999999999</v>
      </c>
      <c r="AB234" s="7">
        <f t="shared" si="110"/>
        <v>33722.550000000003</v>
      </c>
      <c r="AC234" s="7">
        <f t="shared" si="111"/>
        <v>33722.550000000003</v>
      </c>
      <c r="AD234" s="6">
        <v>0</v>
      </c>
      <c r="AE234" s="7">
        <f t="shared" si="112"/>
        <v>260787.72</v>
      </c>
      <c r="AF234" s="7">
        <f t="shared" si="113"/>
        <v>179853.6</v>
      </c>
      <c r="AG234" s="9">
        <f t="shared" si="114"/>
        <v>4109606.7999200001</v>
      </c>
      <c r="AH234" s="10">
        <v>0</v>
      </c>
      <c r="AI234" s="10">
        <v>0</v>
      </c>
      <c r="AJ234" s="11">
        <f t="shared" si="115"/>
        <v>205480.339996</v>
      </c>
      <c r="AK234" s="10">
        <f t="shared" si="116"/>
        <v>1199024</v>
      </c>
      <c r="AL234" s="12">
        <v>0</v>
      </c>
      <c r="AM234" s="10">
        <v>0</v>
      </c>
      <c r="AN234" s="12">
        <v>0</v>
      </c>
      <c r="AO234" s="8">
        <f t="shared" si="100"/>
        <v>5514111.1499159997</v>
      </c>
      <c r="AP234" s="11">
        <f t="shared" si="101"/>
        <v>1839.5332036442974</v>
      </c>
      <c r="AS234" s="18">
        <v>1146260</v>
      </c>
      <c r="AT234" s="18">
        <v>51005305</v>
      </c>
      <c r="AU234" s="18">
        <v>-5514111.1500000004</v>
      </c>
      <c r="AV234" s="76">
        <f t="shared" si="118"/>
        <v>-8.4000639617443085E-5</v>
      </c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</row>
    <row r="235" spans="1:72" s="18" customFormat="1" ht="15" x14ac:dyDescent="0.25">
      <c r="A235" s="97">
        <v>45062</v>
      </c>
      <c r="B235" s="17" t="s">
        <v>415</v>
      </c>
      <c r="C235" s="5" t="s">
        <v>66</v>
      </c>
      <c r="D235" s="5">
        <v>234</v>
      </c>
      <c r="E235" s="4" t="s">
        <v>182</v>
      </c>
      <c r="F235" s="4" t="s">
        <v>67</v>
      </c>
      <c r="G235" s="220">
        <v>9800228181</v>
      </c>
      <c r="H235" s="5" t="s">
        <v>371</v>
      </c>
      <c r="I235" s="15">
        <v>45038</v>
      </c>
      <c r="J235" s="15" t="str">
        <f t="shared" si="117"/>
        <v>April</v>
      </c>
      <c r="K235" s="4"/>
      <c r="L235" s="5"/>
      <c r="M235" s="151">
        <v>3330025838</v>
      </c>
      <c r="N235" s="3">
        <v>45013</v>
      </c>
      <c r="O235" s="5">
        <v>2797.84</v>
      </c>
      <c r="P235" s="4" t="s">
        <v>54</v>
      </c>
      <c r="Q235" s="4">
        <v>965</v>
      </c>
      <c r="R235" s="7">
        <f t="shared" si="103"/>
        <v>2699915.6</v>
      </c>
      <c r="S235" s="7">
        <f t="shared" si="104"/>
        <v>377988.18400000001</v>
      </c>
      <c r="T235" s="7">
        <f t="shared" si="105"/>
        <v>113396.4552</v>
      </c>
      <c r="U235" s="7">
        <f t="shared" si="106"/>
        <v>7559.76368</v>
      </c>
      <c r="V235" s="78">
        <f t="shared" si="107"/>
        <v>17.099998570325678</v>
      </c>
      <c r="W235" s="8">
        <v>47843.06</v>
      </c>
      <c r="X235" s="8">
        <f t="shared" si="108"/>
        <v>1.0520008292111056</v>
      </c>
      <c r="Y235" s="18">
        <v>2943.33</v>
      </c>
      <c r="Z235" s="8">
        <v>40</v>
      </c>
      <c r="AA235" s="7">
        <f t="shared" si="109"/>
        <v>111913.60000000001</v>
      </c>
      <c r="AB235" s="7">
        <f t="shared" si="110"/>
        <v>31475.7</v>
      </c>
      <c r="AC235" s="7">
        <f t="shared" si="111"/>
        <v>31475.7</v>
      </c>
      <c r="AD235" s="6">
        <v>0</v>
      </c>
      <c r="AE235" s="7">
        <f t="shared" si="112"/>
        <v>243412.08000000002</v>
      </c>
      <c r="AF235" s="7">
        <f t="shared" si="113"/>
        <v>167870.40000000002</v>
      </c>
      <c r="AG235" s="9">
        <f t="shared" si="114"/>
        <v>3835793.8728800006</v>
      </c>
      <c r="AH235" s="10">
        <v>0</v>
      </c>
      <c r="AI235" s="10">
        <v>0</v>
      </c>
      <c r="AJ235" s="11">
        <f t="shared" si="115"/>
        <v>191789.69364400004</v>
      </c>
      <c r="AK235" s="10">
        <f t="shared" si="116"/>
        <v>1119136</v>
      </c>
      <c r="AL235" s="12">
        <v>0</v>
      </c>
      <c r="AM235" s="10">
        <v>0</v>
      </c>
      <c r="AN235" s="12">
        <v>0</v>
      </c>
      <c r="AO235" s="8">
        <f t="shared" si="100"/>
        <v>5146719.5765240006</v>
      </c>
      <c r="AP235" s="11">
        <f t="shared" si="101"/>
        <v>1839.5332029436995</v>
      </c>
      <c r="AS235" s="18">
        <v>1146260</v>
      </c>
      <c r="AT235" s="18">
        <v>51005309</v>
      </c>
      <c r="AU235" s="18">
        <v>-5146719.55</v>
      </c>
      <c r="AV235" s="76">
        <f t="shared" si="118"/>
        <v>2.652400080114603E-2</v>
      </c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</row>
    <row r="236" spans="1:72" s="18" customFormat="1" ht="15" x14ac:dyDescent="0.25">
      <c r="A236" s="97">
        <v>45062</v>
      </c>
      <c r="B236" s="17" t="s">
        <v>415</v>
      </c>
      <c r="C236" s="5" t="s">
        <v>66</v>
      </c>
      <c r="D236" s="5">
        <v>235</v>
      </c>
      <c r="E236" s="4" t="s">
        <v>182</v>
      </c>
      <c r="F236" s="4" t="s">
        <v>67</v>
      </c>
      <c r="G236" s="220">
        <v>9800228489</v>
      </c>
      <c r="H236" s="5" t="s">
        <v>372</v>
      </c>
      <c r="I236" s="15">
        <v>45039</v>
      </c>
      <c r="J236" s="15" t="str">
        <f t="shared" si="117"/>
        <v>April</v>
      </c>
      <c r="K236" s="4"/>
      <c r="L236" s="5"/>
      <c r="M236" s="151">
        <v>3330025838</v>
      </c>
      <c r="N236" s="3">
        <v>45013</v>
      </c>
      <c r="O236" s="5">
        <v>1710.45</v>
      </c>
      <c r="P236" s="4" t="s">
        <v>54</v>
      </c>
      <c r="Q236" s="4">
        <v>965</v>
      </c>
      <c r="R236" s="7">
        <f t="shared" si="103"/>
        <v>1650584.25</v>
      </c>
      <c r="S236" s="7">
        <f t="shared" si="104"/>
        <v>231081.79499999998</v>
      </c>
      <c r="T236" s="7">
        <f t="shared" si="105"/>
        <v>69324.538499999995</v>
      </c>
      <c r="U236" s="7">
        <f t="shared" si="106"/>
        <v>4621.6358999999993</v>
      </c>
      <c r="V236" s="78">
        <f t="shared" si="107"/>
        <v>17.100002923207342</v>
      </c>
      <c r="W236" s="8">
        <v>29248.7</v>
      </c>
      <c r="X236" s="8">
        <f t="shared" si="108"/>
        <v>1.0519980122190067</v>
      </c>
      <c r="Y236" s="18">
        <v>1799.39</v>
      </c>
      <c r="Z236" s="8">
        <v>40</v>
      </c>
      <c r="AA236" s="7">
        <f t="shared" si="109"/>
        <v>68418</v>
      </c>
      <c r="AB236" s="7">
        <f t="shared" si="110"/>
        <v>19242.5625</v>
      </c>
      <c r="AC236" s="7">
        <f t="shared" si="111"/>
        <v>19242.5625</v>
      </c>
      <c r="AD236" s="6">
        <v>0</v>
      </c>
      <c r="AE236" s="7">
        <f t="shared" si="112"/>
        <v>148809.15</v>
      </c>
      <c r="AF236" s="7">
        <f t="shared" si="113"/>
        <v>102627</v>
      </c>
      <c r="AG236" s="9">
        <f t="shared" si="114"/>
        <v>2344999.5844000001</v>
      </c>
      <c r="AH236" s="10">
        <v>0</v>
      </c>
      <c r="AI236" s="10">
        <v>0</v>
      </c>
      <c r="AJ236" s="11">
        <f t="shared" si="115"/>
        <v>117249.97922000001</v>
      </c>
      <c r="AK236" s="10">
        <f t="shared" si="116"/>
        <v>684180</v>
      </c>
      <c r="AL236" s="12">
        <v>0</v>
      </c>
      <c r="AM236" s="10">
        <v>0</v>
      </c>
      <c r="AN236" s="12">
        <v>0</v>
      </c>
      <c r="AO236" s="8">
        <f t="shared" si="100"/>
        <v>3146429.5736199999</v>
      </c>
      <c r="AP236" s="11">
        <f t="shared" si="101"/>
        <v>1839.5332068286123</v>
      </c>
      <c r="AS236" s="18">
        <v>1146260</v>
      </c>
      <c r="AT236" s="18">
        <v>51005312</v>
      </c>
      <c r="AU236" s="18">
        <v>-3146429.57</v>
      </c>
      <c r="AV236" s="76">
        <f t="shared" si="118"/>
        <v>3.6200000904500484E-3</v>
      </c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</row>
    <row r="237" spans="1:72" s="18" customFormat="1" ht="15" x14ac:dyDescent="0.25">
      <c r="A237" s="97">
        <v>45062</v>
      </c>
      <c r="B237" s="17" t="s">
        <v>415</v>
      </c>
      <c r="C237" s="5" t="s">
        <v>66</v>
      </c>
      <c r="D237" s="5">
        <v>236</v>
      </c>
      <c r="E237" s="4" t="s">
        <v>182</v>
      </c>
      <c r="F237" s="4" t="s">
        <v>67</v>
      </c>
      <c r="G237" s="220">
        <v>9800218275</v>
      </c>
      <c r="H237" s="5" t="s">
        <v>373</v>
      </c>
      <c r="I237" s="15">
        <v>45017</v>
      </c>
      <c r="J237" s="15" t="str">
        <f t="shared" si="117"/>
        <v>April</v>
      </c>
      <c r="K237" s="4"/>
      <c r="L237" s="5"/>
      <c r="M237" s="151">
        <v>3330024383</v>
      </c>
      <c r="N237" s="3">
        <v>44985</v>
      </c>
      <c r="O237" s="5">
        <v>862.81</v>
      </c>
      <c r="P237" s="4" t="s">
        <v>54</v>
      </c>
      <c r="Q237" s="4">
        <v>965</v>
      </c>
      <c r="R237" s="7">
        <f t="shared" si="103"/>
        <v>832611.64999999991</v>
      </c>
      <c r="S237" s="7">
        <f t="shared" si="104"/>
        <v>116565.63099999999</v>
      </c>
      <c r="T237" s="7">
        <f t="shared" si="105"/>
        <v>34969.689299999998</v>
      </c>
      <c r="U237" s="7">
        <f t="shared" si="106"/>
        <v>2331.3126199999997</v>
      </c>
      <c r="V237" s="78">
        <f t="shared" si="107"/>
        <v>17.099998840996278</v>
      </c>
      <c r="W237" s="8">
        <v>14754.05</v>
      </c>
      <c r="X237" s="8">
        <f t="shared" si="108"/>
        <v>1.0520044969344351</v>
      </c>
      <c r="Y237" s="18">
        <v>907.68</v>
      </c>
      <c r="Z237" s="8">
        <v>40</v>
      </c>
      <c r="AA237" s="7">
        <f t="shared" si="109"/>
        <v>34512.399999999994</v>
      </c>
      <c r="AB237" s="7">
        <f t="shared" si="110"/>
        <v>9706.6124999999993</v>
      </c>
      <c r="AC237" s="7">
        <f t="shared" si="111"/>
        <v>9706.6124999999993</v>
      </c>
      <c r="AD237" s="6">
        <v>0</v>
      </c>
      <c r="AE237" s="7">
        <f t="shared" si="112"/>
        <v>75064.47</v>
      </c>
      <c r="AF237" s="7">
        <f t="shared" si="113"/>
        <v>51768.6</v>
      </c>
      <c r="AG237" s="9">
        <f t="shared" si="114"/>
        <v>1182898.7079200002</v>
      </c>
      <c r="AH237" s="10">
        <v>0</v>
      </c>
      <c r="AI237" s="10">
        <v>0</v>
      </c>
      <c r="AJ237" s="11">
        <f t="shared" si="115"/>
        <v>59144.935396000008</v>
      </c>
      <c r="AK237" s="10">
        <f t="shared" si="116"/>
        <v>345124</v>
      </c>
      <c r="AL237" s="12">
        <v>0</v>
      </c>
      <c r="AM237" s="10">
        <v>0</v>
      </c>
      <c r="AN237" s="12">
        <v>0</v>
      </c>
      <c r="AO237" s="8">
        <f t="shared" si="100"/>
        <v>1587167.6533160002</v>
      </c>
      <c r="AP237" s="11">
        <f t="shared" si="101"/>
        <v>1839.5332150948648</v>
      </c>
      <c r="AS237" s="18">
        <v>1146260</v>
      </c>
      <c r="AT237" s="18">
        <v>51004234</v>
      </c>
      <c r="AU237" s="18">
        <v>-1587167.64</v>
      </c>
      <c r="AV237" s="76">
        <f t="shared" si="118"/>
        <v>1.331600034609437E-2</v>
      </c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</row>
    <row r="238" spans="1:72" s="18" customFormat="1" ht="15" x14ac:dyDescent="0.25">
      <c r="A238" s="97">
        <v>45062</v>
      </c>
      <c r="B238" s="17" t="s">
        <v>415</v>
      </c>
      <c r="C238" s="5" t="s">
        <v>66</v>
      </c>
      <c r="D238" s="5">
        <v>237</v>
      </c>
      <c r="E238" s="4" t="s">
        <v>182</v>
      </c>
      <c r="F238" s="4" t="s">
        <v>67</v>
      </c>
      <c r="G238" s="220">
        <v>9800218632</v>
      </c>
      <c r="H238" s="5" t="s">
        <v>374</v>
      </c>
      <c r="I238" s="15">
        <v>45018</v>
      </c>
      <c r="J238" s="15" t="str">
        <f t="shared" si="117"/>
        <v>April</v>
      </c>
      <c r="K238" s="4"/>
      <c r="L238" s="5"/>
      <c r="M238" s="151">
        <v>3330024383</v>
      </c>
      <c r="N238" s="3">
        <v>44985</v>
      </c>
      <c r="O238" s="5">
        <v>1329.57</v>
      </c>
      <c r="P238" s="4" t="s">
        <v>54</v>
      </c>
      <c r="Q238" s="4">
        <v>965</v>
      </c>
      <c r="R238" s="7">
        <f t="shared" si="103"/>
        <v>1283035.05</v>
      </c>
      <c r="S238" s="7">
        <f t="shared" si="104"/>
        <v>179624.90699999998</v>
      </c>
      <c r="T238" s="7">
        <f t="shared" si="105"/>
        <v>53887.472099999992</v>
      </c>
      <c r="U238" s="7">
        <f t="shared" si="106"/>
        <v>3592.4981399999997</v>
      </c>
      <c r="V238" s="78">
        <f t="shared" si="107"/>
        <v>17.100002256368601</v>
      </c>
      <c r="W238" s="8">
        <v>22735.65</v>
      </c>
      <c r="X238" s="8">
        <f t="shared" si="108"/>
        <v>1.0520017750099657</v>
      </c>
      <c r="Y238" s="18">
        <v>1398.71</v>
      </c>
      <c r="Z238" s="8">
        <v>40</v>
      </c>
      <c r="AA238" s="7">
        <f t="shared" si="109"/>
        <v>53182.799999999996</v>
      </c>
      <c r="AB238" s="7">
        <f t="shared" si="110"/>
        <v>14957.662499999999</v>
      </c>
      <c r="AC238" s="7">
        <f t="shared" si="111"/>
        <v>14957.662499999999</v>
      </c>
      <c r="AD238" s="6">
        <v>0</v>
      </c>
      <c r="AE238" s="7">
        <f t="shared" si="112"/>
        <v>115672.59</v>
      </c>
      <c r="AF238" s="7">
        <f t="shared" si="113"/>
        <v>79774.2</v>
      </c>
      <c r="AG238" s="9">
        <f t="shared" si="114"/>
        <v>1822819.20224</v>
      </c>
      <c r="AH238" s="10">
        <v>0</v>
      </c>
      <c r="AI238" s="10">
        <v>0</v>
      </c>
      <c r="AJ238" s="11">
        <f t="shared" si="115"/>
        <v>91140.960112000001</v>
      </c>
      <c r="AK238" s="10">
        <f t="shared" si="116"/>
        <v>531828</v>
      </c>
      <c r="AL238" s="12">
        <v>0</v>
      </c>
      <c r="AM238" s="10">
        <v>0</v>
      </c>
      <c r="AN238" s="12">
        <v>0</v>
      </c>
      <c r="AO238" s="8">
        <f t="shared" si="100"/>
        <v>2445788.1723519997</v>
      </c>
      <c r="AP238" s="11">
        <f t="shared" si="101"/>
        <v>1839.5332117541759</v>
      </c>
      <c r="AS238" s="18">
        <v>1146260</v>
      </c>
      <c r="AT238" s="18">
        <v>51004230</v>
      </c>
      <c r="AU238" s="18">
        <v>-2445788.1600000001</v>
      </c>
      <c r="AV238" s="76">
        <f t="shared" si="118"/>
        <v>1.2351999524980783E-2</v>
      </c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</row>
    <row r="239" spans="1:72" s="18" customFormat="1" ht="15" x14ac:dyDescent="0.25">
      <c r="A239" s="97">
        <v>45062</v>
      </c>
      <c r="B239" s="17" t="s">
        <v>415</v>
      </c>
      <c r="C239" s="5" t="s">
        <v>66</v>
      </c>
      <c r="D239" s="5">
        <v>238</v>
      </c>
      <c r="E239" s="4" t="s">
        <v>182</v>
      </c>
      <c r="F239" s="4" t="s">
        <v>67</v>
      </c>
      <c r="G239" s="220">
        <v>9800218774</v>
      </c>
      <c r="H239" s="5" t="s">
        <v>375</v>
      </c>
      <c r="I239" s="15">
        <v>45019</v>
      </c>
      <c r="J239" s="15" t="str">
        <f t="shared" si="117"/>
        <v>April</v>
      </c>
      <c r="K239" s="4"/>
      <c r="L239" s="5"/>
      <c r="M239" s="151">
        <v>3330024383</v>
      </c>
      <c r="N239" s="3">
        <v>44985</v>
      </c>
      <c r="O239" s="5">
        <v>954.3</v>
      </c>
      <c r="P239" s="4" t="s">
        <v>54</v>
      </c>
      <c r="Q239" s="4">
        <v>965</v>
      </c>
      <c r="R239" s="7">
        <f t="shared" si="103"/>
        <v>920899.5</v>
      </c>
      <c r="S239" s="7">
        <f t="shared" si="104"/>
        <v>128925.93</v>
      </c>
      <c r="T239" s="7">
        <f t="shared" si="105"/>
        <v>38677.779000000002</v>
      </c>
      <c r="U239" s="7">
        <f t="shared" si="106"/>
        <v>2578.5185999999999</v>
      </c>
      <c r="V239" s="78">
        <f t="shared" si="107"/>
        <v>17.100052394425234</v>
      </c>
      <c r="W239" s="8">
        <v>16318.58</v>
      </c>
      <c r="X239" s="8">
        <f t="shared" si="108"/>
        <v>1.0519962276013832</v>
      </c>
      <c r="Y239" s="18">
        <v>1003.92</v>
      </c>
      <c r="Z239" s="8">
        <v>40</v>
      </c>
      <c r="AA239" s="7">
        <f t="shared" si="109"/>
        <v>38172</v>
      </c>
      <c r="AB239" s="7">
        <f t="shared" si="110"/>
        <v>10735.875</v>
      </c>
      <c r="AC239" s="7">
        <f t="shared" si="111"/>
        <v>10735.875</v>
      </c>
      <c r="AD239" s="6">
        <v>0</v>
      </c>
      <c r="AE239" s="7">
        <f t="shared" si="112"/>
        <v>83024.099999999991</v>
      </c>
      <c r="AF239" s="7">
        <f t="shared" si="113"/>
        <v>57258</v>
      </c>
      <c r="AG239" s="9">
        <f t="shared" si="114"/>
        <v>1308330.0776000002</v>
      </c>
      <c r="AH239" s="10">
        <v>0</v>
      </c>
      <c r="AI239" s="10">
        <v>0</v>
      </c>
      <c r="AJ239" s="11">
        <f t="shared" si="115"/>
        <v>65416.503880000011</v>
      </c>
      <c r="AK239" s="10">
        <f t="shared" si="116"/>
        <v>381720</v>
      </c>
      <c r="AL239" s="12">
        <v>0</v>
      </c>
      <c r="AM239" s="10">
        <v>0</v>
      </c>
      <c r="AN239" s="12">
        <v>0</v>
      </c>
      <c r="AO239" s="8">
        <f t="shared" si="100"/>
        <v>1755466.5914800002</v>
      </c>
      <c r="AP239" s="11">
        <f t="shared" si="101"/>
        <v>1839.5332615320133</v>
      </c>
      <c r="AS239" s="18">
        <v>1146260</v>
      </c>
      <c r="AT239" s="18">
        <v>51004227</v>
      </c>
      <c r="AU239" s="18">
        <v>-1755466.54</v>
      </c>
      <c r="AV239" s="76">
        <f t="shared" si="118"/>
        <v>5.1480000140145421E-2</v>
      </c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</row>
    <row r="240" spans="1:72" s="18" customFormat="1" ht="15" x14ac:dyDescent="0.25">
      <c r="A240" s="97">
        <v>45062</v>
      </c>
      <c r="B240" s="17" t="s">
        <v>415</v>
      </c>
      <c r="C240" s="5" t="s">
        <v>66</v>
      </c>
      <c r="D240" s="5">
        <v>239</v>
      </c>
      <c r="E240" s="4" t="s">
        <v>182</v>
      </c>
      <c r="F240" s="4" t="s">
        <v>67</v>
      </c>
      <c r="G240" s="220">
        <v>9800219062</v>
      </c>
      <c r="H240" s="5" t="s">
        <v>376</v>
      </c>
      <c r="I240" s="15">
        <v>45020</v>
      </c>
      <c r="J240" s="15" t="str">
        <f t="shared" si="117"/>
        <v>April</v>
      </c>
      <c r="K240" s="4"/>
      <c r="L240" s="5"/>
      <c r="M240" s="151">
        <v>3330024383</v>
      </c>
      <c r="N240" s="3">
        <v>44985</v>
      </c>
      <c r="O240" s="5">
        <v>1363.18</v>
      </c>
      <c r="P240" s="4" t="s">
        <v>54</v>
      </c>
      <c r="Q240" s="4">
        <v>965</v>
      </c>
      <c r="R240" s="7">
        <f t="shared" si="103"/>
        <v>1315468.7</v>
      </c>
      <c r="S240" s="7">
        <f t="shared" si="104"/>
        <v>184165.61799999999</v>
      </c>
      <c r="T240" s="7">
        <f t="shared" si="105"/>
        <v>55249.685400000002</v>
      </c>
      <c r="U240" s="7">
        <f t="shared" si="106"/>
        <v>3683.3123599999999</v>
      </c>
      <c r="V240" s="78">
        <f t="shared" si="107"/>
        <v>17.100001467157675</v>
      </c>
      <c r="W240" s="8">
        <v>23310.38</v>
      </c>
      <c r="X240" s="8">
        <f t="shared" si="108"/>
        <v>1.0520034038058068</v>
      </c>
      <c r="Y240" s="18">
        <v>1434.07</v>
      </c>
      <c r="Z240" s="8">
        <v>40</v>
      </c>
      <c r="AA240" s="7">
        <f t="shared" si="109"/>
        <v>54527.200000000004</v>
      </c>
      <c r="AB240" s="7">
        <f t="shared" si="110"/>
        <v>15335.775000000001</v>
      </c>
      <c r="AC240" s="7">
        <f t="shared" si="111"/>
        <v>15335.775000000001</v>
      </c>
      <c r="AD240" s="6">
        <v>0</v>
      </c>
      <c r="AE240" s="7">
        <f t="shared" si="112"/>
        <v>118596.66</v>
      </c>
      <c r="AF240" s="7">
        <f t="shared" si="113"/>
        <v>81790.8</v>
      </c>
      <c r="AG240" s="9">
        <f t="shared" si="114"/>
        <v>1868897.9757599998</v>
      </c>
      <c r="AH240" s="10">
        <v>0</v>
      </c>
      <c r="AI240" s="10">
        <v>0</v>
      </c>
      <c r="AJ240" s="11">
        <f t="shared" si="115"/>
        <v>93444.898787999991</v>
      </c>
      <c r="AK240" s="10">
        <f t="shared" si="116"/>
        <v>545272</v>
      </c>
      <c r="AL240" s="12">
        <v>0</v>
      </c>
      <c r="AM240" s="10">
        <v>0</v>
      </c>
      <c r="AN240" s="12">
        <v>0</v>
      </c>
      <c r="AO240" s="8">
        <f t="shared" si="100"/>
        <v>2507614.8845479996</v>
      </c>
      <c r="AP240" s="11">
        <f t="shared" si="101"/>
        <v>1839.5332124502997</v>
      </c>
      <c r="AS240" s="18">
        <v>1146260</v>
      </c>
      <c r="AT240" s="18">
        <v>51004225</v>
      </c>
      <c r="AU240" s="18">
        <v>-2507614.89</v>
      </c>
      <c r="AV240" s="76">
        <f t="shared" si="118"/>
        <v>-5.4520005360245705E-3</v>
      </c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</row>
    <row r="241" spans="1:72" s="18" customFormat="1" ht="15" x14ac:dyDescent="0.25">
      <c r="A241" s="97">
        <v>45062</v>
      </c>
      <c r="B241" s="17" t="s">
        <v>415</v>
      </c>
      <c r="C241" s="5" t="s">
        <v>66</v>
      </c>
      <c r="D241" s="5">
        <v>240</v>
      </c>
      <c r="E241" s="4" t="s">
        <v>182</v>
      </c>
      <c r="F241" s="4" t="s">
        <v>67</v>
      </c>
      <c r="G241" s="220">
        <v>9800219171</v>
      </c>
      <c r="H241" s="5" t="s">
        <v>377</v>
      </c>
      <c r="I241" s="15">
        <v>45021</v>
      </c>
      <c r="J241" s="15" t="str">
        <f t="shared" si="117"/>
        <v>April</v>
      </c>
      <c r="K241" s="4"/>
      <c r="L241" s="5"/>
      <c r="M241" s="151">
        <v>3330024383</v>
      </c>
      <c r="N241" s="3">
        <v>44985</v>
      </c>
      <c r="O241" s="5">
        <v>2754.16</v>
      </c>
      <c r="P241" s="4" t="s">
        <v>54</v>
      </c>
      <c r="Q241" s="4">
        <v>965</v>
      </c>
      <c r="R241" s="7">
        <f t="shared" si="103"/>
        <v>2657764.4</v>
      </c>
      <c r="S241" s="7">
        <f t="shared" si="104"/>
        <v>372087.01599999995</v>
      </c>
      <c r="T241" s="7">
        <f t="shared" si="105"/>
        <v>111626.10479999999</v>
      </c>
      <c r="U241" s="7">
        <f t="shared" si="106"/>
        <v>7441.740319999999</v>
      </c>
      <c r="V241" s="78">
        <f t="shared" si="107"/>
        <v>17.100001452348447</v>
      </c>
      <c r="W241" s="8">
        <v>47096.14</v>
      </c>
      <c r="X241" s="8">
        <f t="shared" si="108"/>
        <v>1.0520013361605718</v>
      </c>
      <c r="Y241" s="18">
        <v>2897.38</v>
      </c>
      <c r="Z241" s="8">
        <v>40</v>
      </c>
      <c r="AA241" s="7">
        <f t="shared" si="109"/>
        <v>110166.39999999999</v>
      </c>
      <c r="AB241" s="7">
        <f t="shared" si="110"/>
        <v>30984.3</v>
      </c>
      <c r="AC241" s="7">
        <f t="shared" si="111"/>
        <v>30984.3</v>
      </c>
      <c r="AD241" s="6">
        <v>0</v>
      </c>
      <c r="AE241" s="7">
        <f t="shared" si="112"/>
        <v>239611.91999999998</v>
      </c>
      <c r="AF241" s="7">
        <f t="shared" si="113"/>
        <v>165249.59999999998</v>
      </c>
      <c r="AG241" s="9">
        <f t="shared" si="114"/>
        <v>3775909.301119999</v>
      </c>
      <c r="AH241" s="10">
        <v>0</v>
      </c>
      <c r="AI241" s="10">
        <v>0</v>
      </c>
      <c r="AJ241" s="11">
        <f t="shared" si="115"/>
        <v>188795.46505599993</v>
      </c>
      <c r="AK241" s="10">
        <f t="shared" si="116"/>
        <v>1101664</v>
      </c>
      <c r="AL241" s="12">
        <v>0</v>
      </c>
      <c r="AM241" s="10">
        <v>0</v>
      </c>
      <c r="AN241" s="12">
        <v>0</v>
      </c>
      <c r="AO241" s="8">
        <f t="shared" ref="AO241:AO277" si="119">AG241+AJ241+AK241-AN241+0.01</f>
        <v>5066368.7761759982</v>
      </c>
      <c r="AP241" s="11">
        <f t="shared" ref="AP241:AP277" si="120">AO241/O241</f>
        <v>1839.533206558805</v>
      </c>
      <c r="AS241" s="18">
        <v>1146260</v>
      </c>
      <c r="AT241" s="18">
        <v>51004220</v>
      </c>
      <c r="AU241" s="18">
        <v>-5066368.78</v>
      </c>
      <c r="AV241" s="76">
        <f t="shared" si="118"/>
        <v>-3.8240021094679832E-3</v>
      </c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</row>
    <row r="242" spans="1:72" s="18" customFormat="1" ht="15" x14ac:dyDescent="0.25">
      <c r="A242" s="97">
        <v>45062</v>
      </c>
      <c r="B242" s="17" t="s">
        <v>415</v>
      </c>
      <c r="C242" s="5" t="s">
        <v>66</v>
      </c>
      <c r="D242" s="5">
        <v>241</v>
      </c>
      <c r="E242" s="4" t="s">
        <v>182</v>
      </c>
      <c r="F242" s="4" t="s">
        <v>67</v>
      </c>
      <c r="G242" s="220">
        <v>9800219964</v>
      </c>
      <c r="H242" s="5" t="s">
        <v>378</v>
      </c>
      <c r="I242" s="15">
        <v>45022</v>
      </c>
      <c r="J242" s="15" t="str">
        <f t="shared" si="117"/>
        <v>April</v>
      </c>
      <c r="K242" s="4"/>
      <c r="L242" s="5"/>
      <c r="M242" s="151">
        <v>3330024383</v>
      </c>
      <c r="N242" s="3">
        <v>44985</v>
      </c>
      <c r="O242" s="5">
        <v>2037.91</v>
      </c>
      <c r="P242" s="4" t="s">
        <v>54</v>
      </c>
      <c r="Q242" s="4">
        <v>965</v>
      </c>
      <c r="R242" s="7">
        <f t="shared" si="103"/>
        <v>1966583.1500000001</v>
      </c>
      <c r="S242" s="7">
        <f t="shared" si="104"/>
        <v>275321.641</v>
      </c>
      <c r="T242" s="7">
        <f t="shared" si="105"/>
        <v>82596.492299999998</v>
      </c>
      <c r="U242" s="7">
        <f t="shared" si="106"/>
        <v>5506.43282</v>
      </c>
      <c r="V242" s="78">
        <f t="shared" si="107"/>
        <v>17.099999509301195</v>
      </c>
      <c r="W242" s="8">
        <v>34848.26</v>
      </c>
      <c r="X242" s="8">
        <f t="shared" si="108"/>
        <v>1.0519993522775786</v>
      </c>
      <c r="Y242" s="18">
        <v>2143.88</v>
      </c>
      <c r="Z242" s="8">
        <v>40</v>
      </c>
      <c r="AA242" s="7">
        <f t="shared" si="109"/>
        <v>81516.400000000009</v>
      </c>
      <c r="AB242" s="7">
        <f t="shared" si="110"/>
        <v>22926.487499999999</v>
      </c>
      <c r="AC242" s="7">
        <f t="shared" si="111"/>
        <v>22926.487499999999</v>
      </c>
      <c r="AD242" s="6">
        <v>0</v>
      </c>
      <c r="AE242" s="7">
        <f t="shared" si="112"/>
        <v>177298.17</v>
      </c>
      <c r="AF242" s="7">
        <f t="shared" si="113"/>
        <v>122274.6</v>
      </c>
      <c r="AG242" s="9">
        <f t="shared" si="114"/>
        <v>2793942.0011199997</v>
      </c>
      <c r="AH242" s="10">
        <v>0</v>
      </c>
      <c r="AI242" s="10">
        <v>0</v>
      </c>
      <c r="AJ242" s="11">
        <f t="shared" si="115"/>
        <v>139697.10005599997</v>
      </c>
      <c r="AK242" s="10">
        <f t="shared" si="116"/>
        <v>815164</v>
      </c>
      <c r="AL242" s="12">
        <v>0</v>
      </c>
      <c r="AM242" s="10">
        <v>0</v>
      </c>
      <c r="AN242" s="12">
        <v>0</v>
      </c>
      <c r="AO242" s="8">
        <f t="shared" si="119"/>
        <v>3748803.1111759995</v>
      </c>
      <c r="AP242" s="11">
        <f t="shared" si="120"/>
        <v>1839.5332037116455</v>
      </c>
      <c r="AS242" s="18">
        <v>1146260</v>
      </c>
      <c r="AT242" s="18">
        <v>51004218</v>
      </c>
      <c r="AU242" s="18">
        <v>-3748803.1</v>
      </c>
      <c r="AV242" s="76">
        <f t="shared" si="118"/>
        <v>1.1175999417901039E-2</v>
      </c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</row>
    <row r="243" spans="1:72" s="18" customFormat="1" ht="15" x14ac:dyDescent="0.25">
      <c r="A243" s="97">
        <v>45062</v>
      </c>
      <c r="B243" s="17" t="s">
        <v>415</v>
      </c>
      <c r="C243" s="5" t="s">
        <v>66</v>
      </c>
      <c r="D243" s="5">
        <v>242</v>
      </c>
      <c r="E243" s="4" t="s">
        <v>182</v>
      </c>
      <c r="F243" s="4" t="s">
        <v>67</v>
      </c>
      <c r="G243" s="220">
        <v>9800220067</v>
      </c>
      <c r="H243" s="5" t="s">
        <v>379</v>
      </c>
      <c r="I243" s="15">
        <v>45023</v>
      </c>
      <c r="J243" s="15" t="str">
        <f t="shared" si="117"/>
        <v>April</v>
      </c>
      <c r="K243" s="4"/>
      <c r="L243" s="5"/>
      <c r="M243" s="151">
        <v>3330024383</v>
      </c>
      <c r="N243" s="3">
        <v>44985</v>
      </c>
      <c r="O243" s="5">
        <v>1957.42</v>
      </c>
      <c r="P243" s="4" t="s">
        <v>54</v>
      </c>
      <c r="Q243" s="4">
        <v>965</v>
      </c>
      <c r="R243" s="7">
        <f t="shared" si="103"/>
        <v>1888910.3</v>
      </c>
      <c r="S243" s="7">
        <f t="shared" si="104"/>
        <v>264447.44199999998</v>
      </c>
      <c r="T243" s="7">
        <f t="shared" si="105"/>
        <v>79334.232600000003</v>
      </c>
      <c r="U243" s="7">
        <f t="shared" si="106"/>
        <v>5288.94884</v>
      </c>
      <c r="V243" s="78">
        <f t="shared" si="107"/>
        <v>17.099998978246873</v>
      </c>
      <c r="W243" s="8">
        <v>33471.879999999997</v>
      </c>
      <c r="X243" s="8">
        <f t="shared" si="108"/>
        <v>1.0520021252464979</v>
      </c>
      <c r="Y243" s="18">
        <v>2059.21</v>
      </c>
      <c r="Z243" s="8">
        <v>40</v>
      </c>
      <c r="AA243" s="7">
        <f t="shared" si="109"/>
        <v>78296.800000000003</v>
      </c>
      <c r="AB243" s="7">
        <f t="shared" si="110"/>
        <v>22020.975000000002</v>
      </c>
      <c r="AC243" s="7">
        <f t="shared" si="111"/>
        <v>22020.975000000002</v>
      </c>
      <c r="AD243" s="6">
        <v>0</v>
      </c>
      <c r="AE243" s="7">
        <f t="shared" si="112"/>
        <v>170295.54</v>
      </c>
      <c r="AF243" s="7">
        <f t="shared" si="113"/>
        <v>117445.20000000001</v>
      </c>
      <c r="AG243" s="9">
        <f t="shared" si="114"/>
        <v>2683591.5034400006</v>
      </c>
      <c r="AH243" s="10">
        <v>0</v>
      </c>
      <c r="AI243" s="10">
        <v>0</v>
      </c>
      <c r="AJ243" s="11">
        <f t="shared" si="115"/>
        <v>134179.57517200001</v>
      </c>
      <c r="AK243" s="10">
        <f t="shared" si="116"/>
        <v>782968</v>
      </c>
      <c r="AL243" s="12">
        <v>0</v>
      </c>
      <c r="AM243" s="10">
        <v>0</v>
      </c>
      <c r="AN243" s="12">
        <v>0</v>
      </c>
      <c r="AO243" s="8">
        <f t="shared" si="119"/>
        <v>3600739.0886120005</v>
      </c>
      <c r="AP243" s="11">
        <f t="shared" si="120"/>
        <v>1839.5332062674338</v>
      </c>
      <c r="AS243" s="18">
        <v>1146260</v>
      </c>
      <c r="AT243" s="18">
        <v>51004214</v>
      </c>
      <c r="AU243" s="18">
        <v>-3600739.09</v>
      </c>
      <c r="AV243" s="76">
        <f t="shared" si="118"/>
        <v>-1.3879993930459023E-3</v>
      </c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</row>
    <row r="244" spans="1:72" s="18" customFormat="1" ht="15" x14ac:dyDescent="0.25">
      <c r="A244" s="97">
        <v>45062</v>
      </c>
      <c r="B244" s="17" t="s">
        <v>415</v>
      </c>
      <c r="C244" s="5" t="s">
        <v>66</v>
      </c>
      <c r="D244" s="5">
        <v>243</v>
      </c>
      <c r="E244" s="4" t="s">
        <v>182</v>
      </c>
      <c r="F244" s="4" t="s">
        <v>67</v>
      </c>
      <c r="G244" s="220">
        <v>9800220285</v>
      </c>
      <c r="H244" s="5" t="s">
        <v>380</v>
      </c>
      <c r="I244" s="15">
        <v>45024</v>
      </c>
      <c r="J244" s="15" t="str">
        <f t="shared" si="117"/>
        <v>April</v>
      </c>
      <c r="K244" s="4"/>
      <c r="L244" s="5"/>
      <c r="M244" s="151">
        <v>3330024383</v>
      </c>
      <c r="N244" s="3">
        <v>44985</v>
      </c>
      <c r="O244" s="5">
        <v>466.97</v>
      </c>
      <c r="P244" s="4" t="s">
        <v>54</v>
      </c>
      <c r="Q244" s="4">
        <v>965</v>
      </c>
      <c r="R244" s="7">
        <f t="shared" si="103"/>
        <v>450626.05000000005</v>
      </c>
      <c r="S244" s="7">
        <f t="shared" si="104"/>
        <v>63087.647000000004</v>
      </c>
      <c r="T244" s="7">
        <f t="shared" si="105"/>
        <v>18926.294100000003</v>
      </c>
      <c r="U244" s="7">
        <f t="shared" si="106"/>
        <v>1261.7529400000001</v>
      </c>
      <c r="V244" s="78">
        <f t="shared" si="107"/>
        <v>17.10000642439557</v>
      </c>
      <c r="W244" s="8">
        <v>7985.19</v>
      </c>
      <c r="X244" s="8">
        <f t="shared" si="108"/>
        <v>1.0519947748249352</v>
      </c>
      <c r="Y244" s="18">
        <v>491.25</v>
      </c>
      <c r="Z244" s="8">
        <v>40</v>
      </c>
      <c r="AA244" s="7">
        <f t="shared" si="109"/>
        <v>18678.800000000003</v>
      </c>
      <c r="AB244" s="7">
        <f t="shared" si="110"/>
        <v>5253.4125000000004</v>
      </c>
      <c r="AC244" s="7">
        <f t="shared" si="111"/>
        <v>5253.4125000000004</v>
      </c>
      <c r="AD244" s="6">
        <v>0</v>
      </c>
      <c r="AE244" s="7">
        <f t="shared" si="112"/>
        <v>40626.39</v>
      </c>
      <c r="AF244" s="7">
        <f t="shared" si="113"/>
        <v>28018.2</v>
      </c>
      <c r="AG244" s="9">
        <f t="shared" si="114"/>
        <v>640208.39904000005</v>
      </c>
      <c r="AH244" s="10">
        <v>0</v>
      </c>
      <c r="AI244" s="10">
        <v>0</v>
      </c>
      <c r="AJ244" s="11">
        <f t="shared" si="115"/>
        <v>32010.419952000004</v>
      </c>
      <c r="AK244" s="10">
        <f t="shared" si="116"/>
        <v>186788</v>
      </c>
      <c r="AL244" s="12">
        <v>0</v>
      </c>
      <c r="AM244" s="10">
        <v>0</v>
      </c>
      <c r="AN244" s="12">
        <v>0</v>
      </c>
      <c r="AO244" s="8">
        <f t="shared" si="119"/>
        <v>859006.82899200008</v>
      </c>
      <c r="AP244" s="11">
        <f t="shared" si="120"/>
        <v>1839.5332226738335</v>
      </c>
      <c r="AS244" s="18">
        <v>1146260</v>
      </c>
      <c r="AT244" s="18">
        <v>51004213</v>
      </c>
      <c r="AU244" s="18">
        <v>-859006.82</v>
      </c>
      <c r="AV244" s="76">
        <f t="shared" si="118"/>
        <v>8.9920001337304711E-3</v>
      </c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</row>
    <row r="245" spans="1:72" s="18" customFormat="1" ht="15" x14ac:dyDescent="0.25">
      <c r="A245" s="97">
        <v>45062</v>
      </c>
      <c r="B245" s="17" t="s">
        <v>415</v>
      </c>
      <c r="C245" s="5" t="s">
        <v>66</v>
      </c>
      <c r="D245" s="5">
        <v>244</v>
      </c>
      <c r="E245" s="4" t="s">
        <v>182</v>
      </c>
      <c r="F245" s="4" t="s">
        <v>67</v>
      </c>
      <c r="G245" s="220">
        <v>9800220870</v>
      </c>
      <c r="H245" s="5" t="s">
        <v>381</v>
      </c>
      <c r="I245" s="15">
        <v>45025</v>
      </c>
      <c r="J245" s="15" t="str">
        <f t="shared" si="117"/>
        <v>April</v>
      </c>
      <c r="K245" s="4"/>
      <c r="L245" s="5"/>
      <c r="M245" s="151">
        <v>3330024383</v>
      </c>
      <c r="N245" s="3">
        <v>44985</v>
      </c>
      <c r="O245" s="5">
        <v>74.989999999999995</v>
      </c>
      <c r="P245" s="4" t="s">
        <v>54</v>
      </c>
      <c r="Q245" s="4">
        <v>965</v>
      </c>
      <c r="R245" s="7">
        <f t="shared" si="103"/>
        <v>72365.349999999991</v>
      </c>
      <c r="S245" s="7">
        <f t="shared" si="104"/>
        <v>10131.148999999999</v>
      </c>
      <c r="T245" s="7">
        <f t="shared" si="105"/>
        <v>3039.3446999999996</v>
      </c>
      <c r="U245" s="7">
        <f t="shared" si="106"/>
        <v>202.62297999999998</v>
      </c>
      <c r="V245" s="78">
        <f t="shared" si="107"/>
        <v>17.100013335111349</v>
      </c>
      <c r="W245" s="8">
        <v>1282.33</v>
      </c>
      <c r="X245" s="8">
        <f t="shared" si="108"/>
        <v>1.052006934257901</v>
      </c>
      <c r="Y245" s="18">
        <v>78.89</v>
      </c>
      <c r="Z245" s="8">
        <v>40</v>
      </c>
      <c r="AA245" s="7">
        <f t="shared" si="109"/>
        <v>2999.6</v>
      </c>
      <c r="AB245" s="7">
        <f t="shared" si="110"/>
        <v>843.63749999999993</v>
      </c>
      <c r="AC245" s="7">
        <f t="shared" si="111"/>
        <v>843.63749999999993</v>
      </c>
      <c r="AD245" s="6">
        <v>0</v>
      </c>
      <c r="AE245" s="7">
        <f t="shared" si="112"/>
        <v>6524.1299999999992</v>
      </c>
      <c r="AF245" s="7">
        <f t="shared" si="113"/>
        <v>4499.3999999999996</v>
      </c>
      <c r="AG245" s="9">
        <f t="shared" si="114"/>
        <v>102810.09168</v>
      </c>
      <c r="AH245" s="10">
        <v>0</v>
      </c>
      <c r="AI245" s="10">
        <v>0</v>
      </c>
      <c r="AJ245" s="11">
        <f t="shared" si="115"/>
        <v>5140.5045840000002</v>
      </c>
      <c r="AK245" s="10">
        <f t="shared" si="116"/>
        <v>29995.999999999996</v>
      </c>
      <c r="AL245" s="12">
        <v>0</v>
      </c>
      <c r="AM245" s="10">
        <v>0</v>
      </c>
      <c r="AN245" s="12">
        <v>0</v>
      </c>
      <c r="AO245" s="8">
        <f t="shared" si="119"/>
        <v>137946.606264</v>
      </c>
      <c r="AP245" s="11">
        <f t="shared" si="120"/>
        <v>1839.5333546339514</v>
      </c>
      <c r="AS245" s="18">
        <v>1146260</v>
      </c>
      <c r="AT245" s="18">
        <v>51004211</v>
      </c>
      <c r="AU245" s="18">
        <v>-137946.60999999999</v>
      </c>
      <c r="AV245" s="76">
        <f t="shared" si="118"/>
        <v>-3.7359999842010438E-3</v>
      </c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</row>
    <row r="246" spans="1:72" s="18" customFormat="1" ht="15" x14ac:dyDescent="0.25">
      <c r="A246" s="97">
        <v>45062</v>
      </c>
      <c r="B246" s="17" t="s">
        <v>415</v>
      </c>
      <c r="C246" s="5" t="s">
        <v>66</v>
      </c>
      <c r="D246" s="5">
        <v>245</v>
      </c>
      <c r="E246" s="4" t="s">
        <v>182</v>
      </c>
      <c r="F246" s="4" t="s">
        <v>67</v>
      </c>
      <c r="G246" s="220">
        <v>9800218282</v>
      </c>
      <c r="H246" s="5" t="s">
        <v>382</v>
      </c>
      <c r="I246" s="15">
        <v>45017</v>
      </c>
      <c r="J246" s="15" t="str">
        <f t="shared" si="117"/>
        <v>April</v>
      </c>
      <c r="K246" s="4"/>
      <c r="L246" s="5"/>
      <c r="M246" s="151">
        <v>3330024384</v>
      </c>
      <c r="N246" s="3">
        <v>44985</v>
      </c>
      <c r="O246" s="5">
        <v>2378.5</v>
      </c>
      <c r="P246" s="4" t="s">
        <v>54</v>
      </c>
      <c r="Q246" s="4">
        <v>965</v>
      </c>
      <c r="R246" s="7">
        <f t="shared" si="103"/>
        <v>2295252.5</v>
      </c>
      <c r="S246" s="7">
        <f t="shared" si="104"/>
        <v>321335.34999999998</v>
      </c>
      <c r="T246" s="7">
        <f t="shared" si="105"/>
        <v>96400.604999999996</v>
      </c>
      <c r="U246" s="7">
        <f t="shared" si="106"/>
        <v>6426.7069999999994</v>
      </c>
      <c r="V246" s="78">
        <f t="shared" si="107"/>
        <v>17.099999999999998</v>
      </c>
      <c r="W246" s="8">
        <v>40672.35</v>
      </c>
      <c r="X246" s="8">
        <f t="shared" si="108"/>
        <v>1.051999159133908</v>
      </c>
      <c r="Y246" s="18">
        <v>2502.1799999999998</v>
      </c>
      <c r="Z246" s="8">
        <v>40</v>
      </c>
      <c r="AA246" s="7">
        <f t="shared" si="109"/>
        <v>95140</v>
      </c>
      <c r="AB246" s="7">
        <f t="shared" si="110"/>
        <v>26758.125</v>
      </c>
      <c r="AC246" s="7">
        <f t="shared" si="111"/>
        <v>26758.125</v>
      </c>
      <c r="AD246" s="6">
        <v>0</v>
      </c>
      <c r="AE246" s="7">
        <f t="shared" si="112"/>
        <v>206929.5</v>
      </c>
      <c r="AF246" s="7">
        <f t="shared" si="113"/>
        <v>142710</v>
      </c>
      <c r="AG246" s="9">
        <f t="shared" si="114"/>
        <v>3260885.4420000003</v>
      </c>
      <c r="AH246" s="10">
        <v>0</v>
      </c>
      <c r="AI246" s="10">
        <v>0</v>
      </c>
      <c r="AJ246" s="11">
        <f t="shared" si="115"/>
        <v>163044.2721</v>
      </c>
      <c r="AK246" s="10">
        <f t="shared" si="116"/>
        <v>951400</v>
      </c>
      <c r="AL246" s="12">
        <v>0</v>
      </c>
      <c r="AM246" s="10">
        <v>0</v>
      </c>
      <c r="AN246" s="12">
        <v>0</v>
      </c>
      <c r="AO246" s="8">
        <f t="shared" si="119"/>
        <v>4375329.7241000002</v>
      </c>
      <c r="AP246" s="11">
        <f t="shared" si="120"/>
        <v>1839.5332033214211</v>
      </c>
      <c r="AS246" s="18">
        <v>1146260</v>
      </c>
      <c r="AT246" s="18">
        <v>51004205</v>
      </c>
      <c r="AU246" s="18">
        <v>-4375329.7300000004</v>
      </c>
      <c r="AV246" s="76">
        <f t="shared" si="118"/>
        <v>-5.9000002220273018E-3</v>
      </c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</row>
    <row r="247" spans="1:72" s="18" customFormat="1" ht="15" x14ac:dyDescent="0.25">
      <c r="A247" s="97">
        <v>45062</v>
      </c>
      <c r="B247" s="17" t="s">
        <v>415</v>
      </c>
      <c r="C247" s="5" t="s">
        <v>66</v>
      </c>
      <c r="D247" s="5">
        <v>246</v>
      </c>
      <c r="E247" s="4" t="s">
        <v>182</v>
      </c>
      <c r="F247" s="4" t="s">
        <v>67</v>
      </c>
      <c r="G247" s="220">
        <v>9800218628</v>
      </c>
      <c r="H247" s="5" t="s">
        <v>383</v>
      </c>
      <c r="I247" s="15">
        <v>45018</v>
      </c>
      <c r="J247" s="15" t="str">
        <f t="shared" si="117"/>
        <v>April</v>
      </c>
      <c r="K247" s="4"/>
      <c r="L247" s="5"/>
      <c r="M247" s="151">
        <v>3330024384</v>
      </c>
      <c r="N247" s="3">
        <v>44985</v>
      </c>
      <c r="O247" s="5">
        <v>2840.1</v>
      </c>
      <c r="P247" s="4" t="s">
        <v>54</v>
      </c>
      <c r="Q247" s="4">
        <v>965</v>
      </c>
      <c r="R247" s="7">
        <f t="shared" si="103"/>
        <v>2740696.5</v>
      </c>
      <c r="S247" s="7">
        <f t="shared" si="104"/>
        <v>383697.50999999995</v>
      </c>
      <c r="T247" s="7">
        <f t="shared" si="105"/>
        <v>115109.25299999998</v>
      </c>
      <c r="U247" s="7">
        <f t="shared" si="106"/>
        <v>7673.9501999999993</v>
      </c>
      <c r="V247" s="78">
        <f t="shared" si="107"/>
        <v>17.100000000000001</v>
      </c>
      <c r="W247" s="8">
        <v>48565.71</v>
      </c>
      <c r="X247" s="8">
        <f t="shared" si="108"/>
        <v>1.0520016900813352</v>
      </c>
      <c r="Y247" s="18">
        <v>2987.79</v>
      </c>
      <c r="Z247" s="8">
        <v>40</v>
      </c>
      <c r="AA247" s="7">
        <f t="shared" si="109"/>
        <v>113604</v>
      </c>
      <c r="AB247" s="7">
        <f t="shared" si="110"/>
        <v>31951.125</v>
      </c>
      <c r="AC247" s="7">
        <f t="shared" si="111"/>
        <v>31951.125</v>
      </c>
      <c r="AD247" s="6">
        <v>0</v>
      </c>
      <c r="AE247" s="7">
        <f t="shared" si="112"/>
        <v>247088.69999999998</v>
      </c>
      <c r="AF247" s="7">
        <f t="shared" si="113"/>
        <v>170406</v>
      </c>
      <c r="AG247" s="9">
        <f t="shared" si="114"/>
        <v>3893731.6631999998</v>
      </c>
      <c r="AH247" s="10">
        <v>0</v>
      </c>
      <c r="AI247" s="10">
        <v>0</v>
      </c>
      <c r="AJ247" s="11">
        <f t="shared" si="115"/>
        <v>194686.58316000001</v>
      </c>
      <c r="AK247" s="10">
        <f t="shared" si="116"/>
        <v>1136040</v>
      </c>
      <c r="AL247" s="12">
        <v>0</v>
      </c>
      <c r="AM247" s="10">
        <v>0</v>
      </c>
      <c r="AN247" s="12">
        <v>0</v>
      </c>
      <c r="AO247" s="8">
        <f t="shared" si="119"/>
        <v>5224458.25636</v>
      </c>
      <c r="AP247" s="11">
        <f t="shared" si="120"/>
        <v>1839.5332052955882</v>
      </c>
      <c r="AS247" s="18">
        <v>1146260</v>
      </c>
      <c r="AT247" s="18">
        <v>51004200</v>
      </c>
      <c r="AU247" s="18">
        <v>-5224458.25</v>
      </c>
      <c r="AV247" s="76">
        <f t="shared" si="118"/>
        <v>6.3599999994039536E-3</v>
      </c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</row>
    <row r="248" spans="1:72" s="18" customFormat="1" ht="15" x14ac:dyDescent="0.25">
      <c r="A248" s="97">
        <v>45062</v>
      </c>
      <c r="B248" s="17" t="s">
        <v>415</v>
      </c>
      <c r="C248" s="5" t="s">
        <v>66</v>
      </c>
      <c r="D248" s="5">
        <v>247</v>
      </c>
      <c r="E248" s="4" t="s">
        <v>182</v>
      </c>
      <c r="F248" s="4" t="s">
        <v>67</v>
      </c>
      <c r="G248" s="220">
        <v>9800218791</v>
      </c>
      <c r="H248" s="5" t="s">
        <v>384</v>
      </c>
      <c r="I248" s="15">
        <v>45019</v>
      </c>
      <c r="J248" s="15" t="str">
        <f t="shared" si="117"/>
        <v>April</v>
      </c>
      <c r="K248" s="4"/>
      <c r="L248" s="5"/>
      <c r="M248" s="151">
        <v>3330024384</v>
      </c>
      <c r="N248" s="3">
        <v>44985</v>
      </c>
      <c r="O248" s="5">
        <v>60.59</v>
      </c>
      <c r="P248" s="4" t="s">
        <v>54</v>
      </c>
      <c r="Q248" s="4">
        <v>965</v>
      </c>
      <c r="R248" s="7">
        <f t="shared" si="103"/>
        <v>58469.350000000006</v>
      </c>
      <c r="S248" s="7">
        <f t="shared" si="104"/>
        <v>8185.7089999999998</v>
      </c>
      <c r="T248" s="7">
        <f t="shared" si="105"/>
        <v>2455.7127</v>
      </c>
      <c r="U248" s="7">
        <f t="shared" si="106"/>
        <v>163.71418</v>
      </c>
      <c r="V248" s="78">
        <f t="shared" si="107"/>
        <v>17.100016504373656</v>
      </c>
      <c r="W248" s="8">
        <v>1036.0899999999999</v>
      </c>
      <c r="X248" s="8">
        <f t="shared" si="108"/>
        <v>1.0519887770259118</v>
      </c>
      <c r="Y248" s="18">
        <v>63.74</v>
      </c>
      <c r="Z248" s="8">
        <v>40</v>
      </c>
      <c r="AA248" s="7">
        <f t="shared" si="109"/>
        <v>2423.6000000000004</v>
      </c>
      <c r="AB248" s="7">
        <f t="shared" si="110"/>
        <v>681.63750000000005</v>
      </c>
      <c r="AC248" s="7">
        <f t="shared" si="111"/>
        <v>681.63750000000005</v>
      </c>
      <c r="AD248" s="6">
        <v>0</v>
      </c>
      <c r="AE248" s="7">
        <f t="shared" si="112"/>
        <v>5271.33</v>
      </c>
      <c r="AF248" s="7">
        <f t="shared" si="113"/>
        <v>3635.4</v>
      </c>
      <c r="AG248" s="9">
        <f t="shared" si="114"/>
        <v>83067.920880000005</v>
      </c>
      <c r="AH248" s="10">
        <v>0</v>
      </c>
      <c r="AI248" s="10">
        <v>0</v>
      </c>
      <c r="AJ248" s="11">
        <f t="shared" si="115"/>
        <v>4153.3960440000001</v>
      </c>
      <c r="AK248" s="10">
        <f t="shared" si="116"/>
        <v>24236</v>
      </c>
      <c r="AL248" s="12">
        <v>0</v>
      </c>
      <c r="AM248" s="10">
        <v>0</v>
      </c>
      <c r="AN248" s="12">
        <v>0</v>
      </c>
      <c r="AO248" s="8">
        <f t="shared" si="119"/>
        <v>111457.32692399999</v>
      </c>
      <c r="AP248" s="11">
        <f t="shared" si="120"/>
        <v>1839.533370589206</v>
      </c>
      <c r="AS248" s="18">
        <v>1146260</v>
      </c>
      <c r="AT248" s="18">
        <v>51004196</v>
      </c>
      <c r="AU248" s="18">
        <v>-111457.32</v>
      </c>
      <c r="AV248" s="76">
        <f t="shared" si="118"/>
        <v>6.9239999866113067E-3</v>
      </c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</row>
    <row r="249" spans="1:72" s="18" customFormat="1" ht="15" x14ac:dyDescent="0.25">
      <c r="A249" s="97">
        <v>45062</v>
      </c>
      <c r="B249" s="17" t="s">
        <v>415</v>
      </c>
      <c r="C249" s="5" t="s">
        <v>66</v>
      </c>
      <c r="D249" s="5">
        <v>248</v>
      </c>
      <c r="E249" s="4" t="s">
        <v>182</v>
      </c>
      <c r="F249" s="4" t="s">
        <v>67</v>
      </c>
      <c r="G249" s="220">
        <v>9800219354</v>
      </c>
      <c r="H249" s="5" t="s">
        <v>385</v>
      </c>
      <c r="I249" s="15">
        <v>45021</v>
      </c>
      <c r="J249" s="15" t="str">
        <f t="shared" si="117"/>
        <v>April</v>
      </c>
      <c r="K249" s="4"/>
      <c r="L249" s="5"/>
      <c r="M249" s="151">
        <v>3330024384</v>
      </c>
      <c r="N249" s="3">
        <v>44985</v>
      </c>
      <c r="O249" s="5">
        <v>109.41</v>
      </c>
      <c r="P249" s="4" t="s">
        <v>54</v>
      </c>
      <c r="Q249" s="4">
        <v>965</v>
      </c>
      <c r="R249" s="7">
        <f t="shared" si="103"/>
        <v>105580.65</v>
      </c>
      <c r="S249" s="7">
        <f t="shared" si="104"/>
        <v>14781.290999999999</v>
      </c>
      <c r="T249" s="7">
        <f t="shared" si="105"/>
        <v>4434.3872999999994</v>
      </c>
      <c r="U249" s="7">
        <f t="shared" si="106"/>
        <v>295.62581999999998</v>
      </c>
      <c r="V249" s="78">
        <f t="shared" si="107"/>
        <v>17.099990860067638</v>
      </c>
      <c r="W249" s="8">
        <v>1870.91</v>
      </c>
      <c r="X249" s="8">
        <f t="shared" si="108"/>
        <v>1.0520062151540079</v>
      </c>
      <c r="Y249" s="18">
        <v>115.1</v>
      </c>
      <c r="Z249" s="8">
        <v>40</v>
      </c>
      <c r="AA249" s="7">
        <f t="shared" si="109"/>
        <v>4376.3999999999996</v>
      </c>
      <c r="AB249" s="7">
        <f t="shared" si="110"/>
        <v>1230.8625</v>
      </c>
      <c r="AC249" s="7">
        <f t="shared" si="111"/>
        <v>1230.8625</v>
      </c>
      <c r="AD249" s="6">
        <v>0</v>
      </c>
      <c r="AE249" s="7">
        <f t="shared" si="112"/>
        <v>9518.67</v>
      </c>
      <c r="AF249" s="7">
        <f t="shared" si="113"/>
        <v>6564.5999999999995</v>
      </c>
      <c r="AG249" s="9">
        <f t="shared" si="114"/>
        <v>149999.35912000001</v>
      </c>
      <c r="AH249" s="10">
        <v>0</v>
      </c>
      <c r="AI249" s="10">
        <v>0</v>
      </c>
      <c r="AJ249" s="11">
        <f t="shared" si="115"/>
        <v>7499.9679560000004</v>
      </c>
      <c r="AK249" s="10">
        <f t="shared" si="116"/>
        <v>43764</v>
      </c>
      <c r="AL249" s="12">
        <v>0</v>
      </c>
      <c r="AM249" s="10">
        <v>0</v>
      </c>
      <c r="AN249" s="12">
        <v>0</v>
      </c>
      <c r="AO249" s="8">
        <f t="shared" si="119"/>
        <v>201263.33707600003</v>
      </c>
      <c r="AP249" s="11">
        <f t="shared" si="120"/>
        <v>1839.5332883283068</v>
      </c>
      <c r="AS249" s="18">
        <v>1146260</v>
      </c>
      <c r="AT249" s="18">
        <v>51004194</v>
      </c>
      <c r="AU249" s="18">
        <v>-201263.33</v>
      </c>
      <c r="AV249" s="76">
        <f t="shared" si="118"/>
        <v>7.0760000380687416E-3</v>
      </c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</row>
    <row r="250" spans="1:72" s="18" customFormat="1" ht="15" x14ac:dyDescent="0.25">
      <c r="A250" s="97">
        <v>45062</v>
      </c>
      <c r="B250" s="17" t="s">
        <v>415</v>
      </c>
      <c r="C250" s="5" t="s">
        <v>66</v>
      </c>
      <c r="D250" s="5">
        <v>249</v>
      </c>
      <c r="E250" s="4" t="s">
        <v>182</v>
      </c>
      <c r="F250" s="4" t="s">
        <v>67</v>
      </c>
      <c r="G250" s="220">
        <v>9800221654</v>
      </c>
      <c r="H250" s="5" t="s">
        <v>386</v>
      </c>
      <c r="I250" s="15">
        <v>45027</v>
      </c>
      <c r="J250" s="15" t="str">
        <f t="shared" si="117"/>
        <v>April</v>
      </c>
      <c r="K250" s="4"/>
      <c r="L250" s="5"/>
      <c r="M250" s="151">
        <v>3330026144</v>
      </c>
      <c r="N250" s="3">
        <v>45019</v>
      </c>
      <c r="O250" s="5">
        <v>686.47</v>
      </c>
      <c r="P250" s="4" t="s">
        <v>54</v>
      </c>
      <c r="Q250" s="4">
        <v>965</v>
      </c>
      <c r="R250" s="7">
        <f t="shared" si="103"/>
        <v>662443.55000000005</v>
      </c>
      <c r="S250" s="7">
        <f t="shared" si="104"/>
        <v>92742.096999999994</v>
      </c>
      <c r="T250" s="7">
        <f t="shared" si="105"/>
        <v>27822.629099999998</v>
      </c>
      <c r="U250" s="7">
        <f t="shared" si="106"/>
        <v>1854.8419399999998</v>
      </c>
      <c r="V250" s="78">
        <f t="shared" si="107"/>
        <v>17.10000437018369</v>
      </c>
      <c r="W250" s="8">
        <v>11738.64</v>
      </c>
      <c r="X250" s="8">
        <f t="shared" si="108"/>
        <v>1.052005185951316</v>
      </c>
      <c r="Y250" s="18">
        <v>722.17</v>
      </c>
      <c r="Z250" s="8">
        <v>40</v>
      </c>
      <c r="AA250" s="7">
        <f t="shared" si="109"/>
        <v>27458.800000000003</v>
      </c>
      <c r="AB250" s="7">
        <f t="shared" si="110"/>
        <v>7722.7875000000004</v>
      </c>
      <c r="AC250" s="7">
        <f t="shared" si="111"/>
        <v>7722.7875000000004</v>
      </c>
      <c r="AD250" s="6">
        <v>0</v>
      </c>
      <c r="AE250" s="7">
        <f t="shared" si="112"/>
        <v>59722.89</v>
      </c>
      <c r="AF250" s="7">
        <f t="shared" si="113"/>
        <v>41188.200000000004</v>
      </c>
      <c r="AG250" s="9">
        <f t="shared" si="114"/>
        <v>941139.39304</v>
      </c>
      <c r="AH250" s="10">
        <v>0</v>
      </c>
      <c r="AI250" s="10">
        <v>0</v>
      </c>
      <c r="AJ250" s="11">
        <f t="shared" si="115"/>
        <v>47056.969651999992</v>
      </c>
      <c r="AK250" s="10">
        <f t="shared" si="116"/>
        <v>274588</v>
      </c>
      <c r="AL250" s="12">
        <v>0</v>
      </c>
      <c r="AM250" s="10">
        <v>0</v>
      </c>
      <c r="AN250" s="12">
        <v>0</v>
      </c>
      <c r="AO250" s="8">
        <f t="shared" si="119"/>
        <v>1262784.3726919999</v>
      </c>
      <c r="AP250" s="11">
        <f t="shared" si="120"/>
        <v>1839.5332246012206</v>
      </c>
      <c r="AS250" s="18">
        <v>1146260</v>
      </c>
      <c r="AT250" s="18">
        <v>51005269</v>
      </c>
      <c r="AU250" s="18">
        <v>-1262784.3700000001</v>
      </c>
      <c r="AV250" s="76">
        <f t="shared" si="118"/>
        <v>2.691999776288867E-3</v>
      </c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</row>
    <row r="251" spans="1:72" s="18" customFormat="1" ht="15" x14ac:dyDescent="0.25">
      <c r="A251" s="97">
        <v>45062</v>
      </c>
      <c r="B251" s="17" t="s">
        <v>415</v>
      </c>
      <c r="C251" s="5" t="s">
        <v>66</v>
      </c>
      <c r="D251" s="5">
        <v>250</v>
      </c>
      <c r="E251" s="4" t="s">
        <v>182</v>
      </c>
      <c r="F251" s="4" t="s">
        <v>67</v>
      </c>
      <c r="G251" s="220">
        <v>9800222192</v>
      </c>
      <c r="H251" s="5" t="s">
        <v>387</v>
      </c>
      <c r="I251" s="15">
        <v>45028</v>
      </c>
      <c r="J251" s="15" t="str">
        <f t="shared" si="117"/>
        <v>April</v>
      </c>
      <c r="K251" s="4"/>
      <c r="L251" s="5"/>
      <c r="M251" s="151">
        <v>3330026144</v>
      </c>
      <c r="N251" s="3">
        <v>45019</v>
      </c>
      <c r="O251" s="5">
        <v>2505.86</v>
      </c>
      <c r="P251" s="4" t="s">
        <v>54</v>
      </c>
      <c r="Q251" s="4">
        <v>965</v>
      </c>
      <c r="R251" s="7">
        <f t="shared" si="103"/>
        <v>2418154.9</v>
      </c>
      <c r="S251" s="7">
        <f t="shared" si="104"/>
        <v>338541.68599999999</v>
      </c>
      <c r="T251" s="7">
        <f t="shared" si="105"/>
        <v>101562.5058</v>
      </c>
      <c r="U251" s="7">
        <f t="shared" si="106"/>
        <v>6770.8337199999996</v>
      </c>
      <c r="V251" s="78">
        <f t="shared" si="107"/>
        <v>17.10000159625837</v>
      </c>
      <c r="W251" s="8">
        <v>42850.21</v>
      </c>
      <c r="X251" s="8">
        <f t="shared" si="108"/>
        <v>1.0519981164151229</v>
      </c>
      <c r="Y251" s="18">
        <v>2636.16</v>
      </c>
      <c r="Z251" s="8">
        <v>40</v>
      </c>
      <c r="AA251" s="7">
        <f t="shared" si="109"/>
        <v>100234.40000000001</v>
      </c>
      <c r="AB251" s="7">
        <f t="shared" si="110"/>
        <v>28190.925000000003</v>
      </c>
      <c r="AC251" s="7">
        <f t="shared" si="111"/>
        <v>28190.925000000003</v>
      </c>
      <c r="AD251" s="6">
        <v>0</v>
      </c>
      <c r="AE251" s="7">
        <f t="shared" si="112"/>
        <v>218009.82</v>
      </c>
      <c r="AF251" s="7">
        <f t="shared" si="113"/>
        <v>150351.6</v>
      </c>
      <c r="AG251" s="9">
        <f t="shared" si="114"/>
        <v>3435493.9655199996</v>
      </c>
      <c r="AH251" s="10">
        <v>0</v>
      </c>
      <c r="AI251" s="10">
        <v>0</v>
      </c>
      <c r="AJ251" s="11">
        <f t="shared" si="115"/>
        <v>171774.69827599998</v>
      </c>
      <c r="AK251" s="10">
        <f t="shared" si="116"/>
        <v>1002344</v>
      </c>
      <c r="AL251" s="12">
        <v>0</v>
      </c>
      <c r="AM251" s="10">
        <v>0</v>
      </c>
      <c r="AN251" s="12">
        <v>0</v>
      </c>
      <c r="AO251" s="8">
        <f t="shared" si="119"/>
        <v>4609612.673796</v>
      </c>
      <c r="AP251" s="11">
        <f t="shared" si="120"/>
        <v>1839.5332036889529</v>
      </c>
      <c r="AS251" s="18">
        <v>1146260</v>
      </c>
      <c r="AT251" s="18">
        <v>51005296</v>
      </c>
      <c r="AU251" s="18">
        <v>-4609612.68</v>
      </c>
      <c r="AV251" s="76">
        <f t="shared" si="118"/>
        <v>-6.2039997428655624E-3</v>
      </c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</row>
    <row r="252" spans="1:72" s="18" customFormat="1" ht="15" x14ac:dyDescent="0.25">
      <c r="A252" s="97">
        <v>45062</v>
      </c>
      <c r="B252" s="17" t="s">
        <v>415</v>
      </c>
      <c r="C252" s="5" t="s">
        <v>66</v>
      </c>
      <c r="D252" s="5">
        <v>251</v>
      </c>
      <c r="E252" s="4" t="s">
        <v>182</v>
      </c>
      <c r="F252" s="4" t="s">
        <v>67</v>
      </c>
      <c r="G252" s="220">
        <v>9800223081</v>
      </c>
      <c r="H252" s="5" t="s">
        <v>388</v>
      </c>
      <c r="I252" s="15">
        <v>45029</v>
      </c>
      <c r="J252" s="15" t="str">
        <f t="shared" si="117"/>
        <v>April</v>
      </c>
      <c r="K252" s="4"/>
      <c r="L252" s="5"/>
      <c r="M252" s="151">
        <v>3330026144</v>
      </c>
      <c r="N252" s="3">
        <v>45019</v>
      </c>
      <c r="O252" s="5">
        <v>2851.33</v>
      </c>
      <c r="P252" s="4" t="s">
        <v>54</v>
      </c>
      <c r="Q252" s="4">
        <v>965</v>
      </c>
      <c r="R252" s="7">
        <f t="shared" si="103"/>
        <v>2751533.4499999997</v>
      </c>
      <c r="S252" s="7">
        <f t="shared" si="104"/>
        <v>385214.68299999996</v>
      </c>
      <c r="T252" s="7">
        <f t="shared" si="105"/>
        <v>115564.40489999998</v>
      </c>
      <c r="U252" s="7">
        <f t="shared" si="106"/>
        <v>7704.2936599999994</v>
      </c>
      <c r="V252" s="78">
        <f t="shared" si="107"/>
        <v>17.099998947859419</v>
      </c>
      <c r="W252" s="8">
        <v>48757.74</v>
      </c>
      <c r="X252" s="8">
        <f t="shared" si="108"/>
        <v>1.0520002945993625</v>
      </c>
      <c r="Y252" s="18">
        <v>2999.6</v>
      </c>
      <c r="Z252" s="8">
        <v>40</v>
      </c>
      <c r="AA252" s="7">
        <f t="shared" si="109"/>
        <v>114053.2</v>
      </c>
      <c r="AB252" s="7">
        <f t="shared" si="110"/>
        <v>32077.462499999998</v>
      </c>
      <c r="AC252" s="7">
        <f t="shared" si="111"/>
        <v>32077.462499999998</v>
      </c>
      <c r="AD252" s="6">
        <v>0</v>
      </c>
      <c r="AE252" s="7">
        <f t="shared" si="112"/>
        <v>248065.71</v>
      </c>
      <c r="AF252" s="7">
        <f t="shared" si="113"/>
        <v>171079.8</v>
      </c>
      <c r="AG252" s="9">
        <f t="shared" si="114"/>
        <v>3909127.8065599995</v>
      </c>
      <c r="AH252" s="10">
        <v>0</v>
      </c>
      <c r="AI252" s="10">
        <v>0</v>
      </c>
      <c r="AJ252" s="11">
        <f t="shared" si="115"/>
        <v>195456.39032799995</v>
      </c>
      <c r="AK252" s="10">
        <f t="shared" si="116"/>
        <v>1140532</v>
      </c>
      <c r="AL252" s="12">
        <v>0</v>
      </c>
      <c r="AM252" s="10">
        <v>0</v>
      </c>
      <c r="AN252" s="12">
        <v>0</v>
      </c>
      <c r="AO252" s="8">
        <f t="shared" si="119"/>
        <v>5245116.2068879995</v>
      </c>
      <c r="AP252" s="11">
        <f t="shared" si="120"/>
        <v>1839.533202711717</v>
      </c>
      <c r="AS252" s="18">
        <v>1146260</v>
      </c>
      <c r="AT252" s="18">
        <v>51005298</v>
      </c>
      <c r="AU252" s="18">
        <v>-5245116.18</v>
      </c>
      <c r="AV252" s="76">
        <f t="shared" si="118"/>
        <v>2.6887999847531319E-2</v>
      </c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</row>
    <row r="253" spans="1:72" s="18" customFormat="1" ht="15" x14ac:dyDescent="0.25">
      <c r="A253" s="97">
        <v>45062</v>
      </c>
      <c r="B253" s="17" t="s">
        <v>415</v>
      </c>
      <c r="C253" s="5" t="s">
        <v>66</v>
      </c>
      <c r="D253" s="5">
        <v>252</v>
      </c>
      <c r="E253" s="4" t="s">
        <v>182</v>
      </c>
      <c r="F253" s="4" t="s">
        <v>67</v>
      </c>
      <c r="G253" s="220">
        <v>9800223726</v>
      </c>
      <c r="H253" s="5" t="s">
        <v>389</v>
      </c>
      <c r="I253" s="15">
        <v>45030</v>
      </c>
      <c r="J253" s="15" t="str">
        <f t="shared" si="117"/>
        <v>April</v>
      </c>
      <c r="K253" s="4"/>
      <c r="L253" s="5"/>
      <c r="M253" s="151">
        <v>3330026144</v>
      </c>
      <c r="N253" s="3">
        <v>45019</v>
      </c>
      <c r="O253" s="5">
        <v>3121.42</v>
      </c>
      <c r="P253" s="4" t="s">
        <v>54</v>
      </c>
      <c r="Q253" s="4">
        <v>965</v>
      </c>
      <c r="R253" s="7">
        <f t="shared" ref="R253:R316" si="121">+O253*Q253</f>
        <v>3012170.3000000003</v>
      </c>
      <c r="S253" s="7">
        <f t="shared" ref="S253:S316" si="122">Q253*14/100*O253</f>
        <v>421703.842</v>
      </c>
      <c r="T253" s="7">
        <f t="shared" ref="T253:T316" si="123">S253*30/100</f>
        <v>126511.1526</v>
      </c>
      <c r="U253" s="7">
        <f t="shared" ref="U253:U316" si="124">S253*2/100</f>
        <v>8434.0768399999997</v>
      </c>
      <c r="V253" s="78">
        <f t="shared" ref="V253:V316" si="125">W253/O253</f>
        <v>17.099999359265976</v>
      </c>
      <c r="W253" s="8">
        <v>53376.28</v>
      </c>
      <c r="X253" s="8">
        <f t="shared" ref="X253:X277" si="126">+Y253/O253</f>
        <v>1.0519987697906721</v>
      </c>
      <c r="Y253" s="18">
        <v>3283.73</v>
      </c>
      <c r="Z253" s="8">
        <v>40</v>
      </c>
      <c r="AA253" s="7">
        <f t="shared" ref="AA253:AA316" si="127">O253*Z253</f>
        <v>124856.8</v>
      </c>
      <c r="AB253" s="7">
        <f t="shared" ref="AB253:AB316" si="128">O253*11.25</f>
        <v>35115.974999999999</v>
      </c>
      <c r="AC253" s="7">
        <f t="shared" ref="AC253:AC316" si="129">O253*11.25</f>
        <v>35115.974999999999</v>
      </c>
      <c r="AD253" s="6">
        <v>0</v>
      </c>
      <c r="AE253" s="7">
        <f t="shared" ref="AE253:AE316" si="130">O253*87</f>
        <v>271563.53999999998</v>
      </c>
      <c r="AF253" s="7">
        <f t="shared" ref="AF253:AF277" si="131">O253*60</f>
        <v>187285.2</v>
      </c>
      <c r="AG253" s="9">
        <f t="shared" ref="AG253:AG277" si="132">R253+S253+T253+U253+W253+Y253+AA253+AB253+AC253+AE253+AF253</f>
        <v>4279416.8714400008</v>
      </c>
      <c r="AH253" s="10">
        <v>0</v>
      </c>
      <c r="AI253" s="10">
        <v>0</v>
      </c>
      <c r="AJ253" s="11">
        <f t="shared" ref="AJ253:AJ277" si="133">AG253*5/100</f>
        <v>213970.84357200004</v>
      </c>
      <c r="AK253" s="10">
        <f t="shared" ref="AK253:AK316" si="134">O253*400</f>
        <v>1248568</v>
      </c>
      <c r="AL253" s="12">
        <v>0</v>
      </c>
      <c r="AM253" s="10">
        <v>0</v>
      </c>
      <c r="AN253" s="12">
        <v>0</v>
      </c>
      <c r="AO253" s="8">
        <f t="shared" si="119"/>
        <v>5741955.7250120007</v>
      </c>
      <c r="AP253" s="11">
        <f t="shared" si="120"/>
        <v>1839.5332012391798</v>
      </c>
      <c r="AS253" s="18">
        <v>1146260</v>
      </c>
      <c r="AT253" s="18">
        <v>51004466</v>
      </c>
      <c r="AU253" s="18">
        <v>-5741955.7199999997</v>
      </c>
      <c r="AV253" s="76">
        <f t="shared" si="118"/>
        <v>5.0120009109377861E-3</v>
      </c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</row>
    <row r="254" spans="1:72" s="18" customFormat="1" ht="15" x14ac:dyDescent="0.25">
      <c r="A254" s="97">
        <v>45062</v>
      </c>
      <c r="B254" s="17" t="s">
        <v>415</v>
      </c>
      <c r="C254" s="5" t="s">
        <v>66</v>
      </c>
      <c r="D254" s="5">
        <v>253</v>
      </c>
      <c r="E254" s="4" t="s">
        <v>182</v>
      </c>
      <c r="F254" s="4" t="s">
        <v>67</v>
      </c>
      <c r="G254" s="220">
        <v>9800224811</v>
      </c>
      <c r="H254" s="5" t="s">
        <v>390</v>
      </c>
      <c r="I254" s="15">
        <v>45031</v>
      </c>
      <c r="J254" s="15" t="str">
        <f t="shared" si="117"/>
        <v>April</v>
      </c>
      <c r="K254" s="4"/>
      <c r="L254" s="5"/>
      <c r="M254" s="151">
        <v>3330026144</v>
      </c>
      <c r="N254" s="3">
        <v>45019</v>
      </c>
      <c r="O254" s="5">
        <v>1883.08</v>
      </c>
      <c r="P254" s="4" t="s">
        <v>54</v>
      </c>
      <c r="Q254" s="4">
        <v>965</v>
      </c>
      <c r="R254" s="7">
        <f t="shared" si="121"/>
        <v>1817172.2</v>
      </c>
      <c r="S254" s="7">
        <f t="shared" si="122"/>
        <v>254404.10799999998</v>
      </c>
      <c r="T254" s="7">
        <f t="shared" si="123"/>
        <v>76321.232399999994</v>
      </c>
      <c r="U254" s="7">
        <f t="shared" si="124"/>
        <v>5088.0821599999999</v>
      </c>
      <c r="V254" s="78">
        <f t="shared" si="125"/>
        <v>17.100001062089767</v>
      </c>
      <c r="W254" s="8">
        <v>32200.67</v>
      </c>
      <c r="X254" s="8">
        <f t="shared" si="126"/>
        <v>1.0519999150328185</v>
      </c>
      <c r="Y254" s="18">
        <v>1981</v>
      </c>
      <c r="Z254" s="8">
        <v>40</v>
      </c>
      <c r="AA254" s="7">
        <f t="shared" si="127"/>
        <v>75323.199999999997</v>
      </c>
      <c r="AB254" s="7">
        <f t="shared" si="128"/>
        <v>21184.649999999998</v>
      </c>
      <c r="AC254" s="7">
        <f t="shared" si="129"/>
        <v>21184.649999999998</v>
      </c>
      <c r="AD254" s="6">
        <v>0</v>
      </c>
      <c r="AE254" s="7">
        <f t="shared" si="130"/>
        <v>163827.96</v>
      </c>
      <c r="AF254" s="7">
        <f t="shared" si="131"/>
        <v>112984.79999999999</v>
      </c>
      <c r="AG254" s="9">
        <f t="shared" si="132"/>
        <v>2581672.5525599997</v>
      </c>
      <c r="AH254" s="10">
        <v>0</v>
      </c>
      <c r="AI254" s="10">
        <v>0</v>
      </c>
      <c r="AJ254" s="11">
        <f t="shared" si="133"/>
        <v>129083.62762799999</v>
      </c>
      <c r="AK254" s="10">
        <f t="shared" si="134"/>
        <v>753232</v>
      </c>
      <c r="AL254" s="12">
        <v>0</v>
      </c>
      <c r="AM254" s="10">
        <v>0</v>
      </c>
      <c r="AN254" s="12">
        <v>0</v>
      </c>
      <c r="AO254" s="8">
        <f t="shared" si="119"/>
        <v>3463988.1901879995</v>
      </c>
      <c r="AP254" s="11">
        <f t="shared" si="120"/>
        <v>1839.5332063364274</v>
      </c>
      <c r="AS254" s="18">
        <v>1146260</v>
      </c>
      <c r="AT254" s="18">
        <v>51004472</v>
      </c>
      <c r="AU254" s="18">
        <v>-3463988.18</v>
      </c>
      <c r="AV254" s="76">
        <f t="shared" si="118"/>
        <v>1.0187999345362186E-2</v>
      </c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</row>
    <row r="255" spans="1:72" s="18" customFormat="1" ht="15" x14ac:dyDescent="0.25">
      <c r="A255" s="97">
        <v>45062</v>
      </c>
      <c r="B255" s="17" t="s">
        <v>415</v>
      </c>
      <c r="C255" s="5" t="s">
        <v>66</v>
      </c>
      <c r="D255" s="5">
        <v>254</v>
      </c>
      <c r="E255" s="4" t="s">
        <v>182</v>
      </c>
      <c r="F255" s="4" t="s">
        <v>67</v>
      </c>
      <c r="G255" s="220">
        <v>9800224966</v>
      </c>
      <c r="H255" s="5" t="s">
        <v>391</v>
      </c>
      <c r="I255" s="15">
        <v>45032</v>
      </c>
      <c r="J255" s="15" t="str">
        <f t="shared" si="117"/>
        <v>April</v>
      </c>
      <c r="K255" s="4"/>
      <c r="L255" s="5"/>
      <c r="M255" s="151">
        <v>3330026144</v>
      </c>
      <c r="N255" s="3">
        <v>45019</v>
      </c>
      <c r="O255" s="5">
        <v>2106.4</v>
      </c>
      <c r="P255" s="4" t="s">
        <v>54</v>
      </c>
      <c r="Q255" s="4">
        <v>965</v>
      </c>
      <c r="R255" s="7">
        <f t="shared" si="121"/>
        <v>2032676</v>
      </c>
      <c r="S255" s="7">
        <f t="shared" si="122"/>
        <v>284574.64</v>
      </c>
      <c r="T255" s="7">
        <f t="shared" si="123"/>
        <v>85372.392000000007</v>
      </c>
      <c r="U255" s="7">
        <f t="shared" si="124"/>
        <v>5691.4928</v>
      </c>
      <c r="V255" s="78">
        <f t="shared" si="125"/>
        <v>17.100000000000001</v>
      </c>
      <c r="W255" s="8">
        <v>36019.440000000002</v>
      </c>
      <c r="X255" s="8">
        <f t="shared" si="126"/>
        <v>1.0519986707178122</v>
      </c>
      <c r="Y255" s="18">
        <v>2215.9299999999998</v>
      </c>
      <c r="Z255" s="8">
        <v>40</v>
      </c>
      <c r="AA255" s="7">
        <f t="shared" si="127"/>
        <v>84256</v>
      </c>
      <c r="AB255" s="7">
        <f t="shared" si="128"/>
        <v>23697</v>
      </c>
      <c r="AC255" s="7">
        <f t="shared" si="129"/>
        <v>23697</v>
      </c>
      <c r="AD255" s="6">
        <v>0</v>
      </c>
      <c r="AE255" s="7">
        <f t="shared" si="130"/>
        <v>183256.80000000002</v>
      </c>
      <c r="AF255" s="7">
        <f t="shared" si="131"/>
        <v>126384</v>
      </c>
      <c r="AG255" s="9">
        <f t="shared" si="132"/>
        <v>2887840.6948000002</v>
      </c>
      <c r="AH255" s="10">
        <v>0</v>
      </c>
      <c r="AI255" s="10">
        <v>0</v>
      </c>
      <c r="AJ255" s="11">
        <f t="shared" si="133"/>
        <v>144392.03474</v>
      </c>
      <c r="AK255" s="10">
        <f t="shared" si="134"/>
        <v>842560</v>
      </c>
      <c r="AL255" s="12">
        <v>0</v>
      </c>
      <c r="AM255" s="10">
        <v>0</v>
      </c>
      <c r="AN255" s="12">
        <v>0</v>
      </c>
      <c r="AO255" s="8">
        <f t="shared" si="119"/>
        <v>3874792.73954</v>
      </c>
      <c r="AP255" s="11">
        <f t="shared" si="120"/>
        <v>1839.53320335169</v>
      </c>
      <c r="AS255" s="18">
        <v>1146260</v>
      </c>
      <c r="AT255" s="18">
        <v>51004475</v>
      </c>
      <c r="AU255" s="18">
        <v>-3874792.72</v>
      </c>
      <c r="AV255" s="76">
        <f t="shared" si="118"/>
        <v>1.9539999775588512E-2</v>
      </c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</row>
    <row r="256" spans="1:72" s="18" customFormat="1" ht="15" x14ac:dyDescent="0.25">
      <c r="A256" s="97">
        <v>45062</v>
      </c>
      <c r="B256" s="17" t="s">
        <v>415</v>
      </c>
      <c r="C256" s="5" t="s">
        <v>66</v>
      </c>
      <c r="D256" s="5">
        <v>255</v>
      </c>
      <c r="E256" s="4" t="s">
        <v>182</v>
      </c>
      <c r="F256" s="4" t="s">
        <v>67</v>
      </c>
      <c r="G256" s="220">
        <v>9800225343</v>
      </c>
      <c r="H256" s="5" t="s">
        <v>392</v>
      </c>
      <c r="I256" s="15">
        <v>45033</v>
      </c>
      <c r="J256" s="15" t="str">
        <f t="shared" si="117"/>
        <v>April</v>
      </c>
      <c r="K256" s="4"/>
      <c r="L256" s="5"/>
      <c r="M256" s="151">
        <v>3330026144</v>
      </c>
      <c r="N256" s="3">
        <v>45019</v>
      </c>
      <c r="O256" s="5">
        <v>2584.0100000000002</v>
      </c>
      <c r="P256" s="4" t="s">
        <v>54</v>
      </c>
      <c r="Q256" s="4">
        <v>965</v>
      </c>
      <c r="R256" s="7">
        <f t="shared" si="121"/>
        <v>2493569.6500000004</v>
      </c>
      <c r="S256" s="7">
        <f t="shared" si="122"/>
        <v>349099.75099999999</v>
      </c>
      <c r="T256" s="7">
        <f t="shared" si="123"/>
        <v>104729.92529999999</v>
      </c>
      <c r="U256" s="7">
        <f t="shared" si="124"/>
        <v>6981.9950199999994</v>
      </c>
      <c r="V256" s="78">
        <f t="shared" si="125"/>
        <v>17.099999613004591</v>
      </c>
      <c r="W256" s="8">
        <v>44186.57</v>
      </c>
      <c r="X256" s="8">
        <f t="shared" si="126"/>
        <v>1.0520005727532014</v>
      </c>
      <c r="Y256" s="18">
        <v>2718.38</v>
      </c>
      <c r="Z256" s="8">
        <v>40</v>
      </c>
      <c r="AA256" s="7">
        <f t="shared" si="127"/>
        <v>103360.40000000001</v>
      </c>
      <c r="AB256" s="7">
        <f t="shared" si="128"/>
        <v>29070.112500000003</v>
      </c>
      <c r="AC256" s="7">
        <f t="shared" si="129"/>
        <v>29070.112500000003</v>
      </c>
      <c r="AD256" s="6">
        <v>0</v>
      </c>
      <c r="AE256" s="7">
        <f t="shared" si="130"/>
        <v>224808.87000000002</v>
      </c>
      <c r="AF256" s="7">
        <f t="shared" si="131"/>
        <v>155040.6</v>
      </c>
      <c r="AG256" s="9">
        <f t="shared" si="132"/>
        <v>3542636.3663199996</v>
      </c>
      <c r="AH256" s="10">
        <v>0</v>
      </c>
      <c r="AI256" s="10">
        <v>0</v>
      </c>
      <c r="AJ256" s="11">
        <f t="shared" si="133"/>
        <v>177131.81831599999</v>
      </c>
      <c r="AK256" s="10">
        <f t="shared" si="134"/>
        <v>1033604.0000000001</v>
      </c>
      <c r="AL256" s="12">
        <v>0</v>
      </c>
      <c r="AM256" s="10">
        <v>0</v>
      </c>
      <c r="AN256" s="12">
        <v>0</v>
      </c>
      <c r="AO256" s="8">
        <f t="shared" si="119"/>
        <v>4753372.1946359994</v>
      </c>
      <c r="AP256" s="11">
        <f t="shared" si="120"/>
        <v>1839.5332040649994</v>
      </c>
      <c r="AS256" s="18">
        <v>1146260</v>
      </c>
      <c r="AT256" s="18">
        <v>51004495</v>
      </c>
      <c r="AU256" s="18">
        <v>-4753372.1900000004</v>
      </c>
      <c r="AV256" s="76">
        <f t="shared" si="118"/>
        <v>4.6359989792108536E-3</v>
      </c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</row>
    <row r="257" spans="1:72" s="18" customFormat="1" ht="15" x14ac:dyDescent="0.25">
      <c r="A257" s="97">
        <v>45062</v>
      </c>
      <c r="B257" s="17" t="s">
        <v>415</v>
      </c>
      <c r="C257" s="5" t="s">
        <v>66</v>
      </c>
      <c r="D257" s="5">
        <v>256</v>
      </c>
      <c r="E257" s="4" t="s">
        <v>182</v>
      </c>
      <c r="F257" s="4" t="s">
        <v>67</v>
      </c>
      <c r="G257" s="220">
        <v>9800226759</v>
      </c>
      <c r="H257" s="5" t="s">
        <v>393</v>
      </c>
      <c r="I257" s="15">
        <v>45034</v>
      </c>
      <c r="J257" s="15" t="str">
        <f t="shared" si="117"/>
        <v>April</v>
      </c>
      <c r="K257" s="4"/>
      <c r="L257" s="5"/>
      <c r="M257" s="151">
        <v>3330026144</v>
      </c>
      <c r="N257" s="3">
        <v>45019</v>
      </c>
      <c r="O257" s="5">
        <v>2746.53</v>
      </c>
      <c r="P257" s="4" t="s">
        <v>54</v>
      </c>
      <c r="Q257" s="4">
        <v>965</v>
      </c>
      <c r="R257" s="7">
        <f t="shared" si="121"/>
        <v>2650401.4500000002</v>
      </c>
      <c r="S257" s="7">
        <f t="shared" si="122"/>
        <v>371056.20300000004</v>
      </c>
      <c r="T257" s="7">
        <f t="shared" si="123"/>
        <v>111316.86090000001</v>
      </c>
      <c r="U257" s="7">
        <f t="shared" si="124"/>
        <v>7421.124060000001</v>
      </c>
      <c r="V257" s="78">
        <f t="shared" si="125"/>
        <v>17.099998907712642</v>
      </c>
      <c r="W257" s="8">
        <v>46965.66</v>
      </c>
      <c r="X257" s="8">
        <f t="shared" si="126"/>
        <v>1.0520001602021458</v>
      </c>
      <c r="Y257" s="18">
        <v>2889.35</v>
      </c>
      <c r="Z257" s="8">
        <v>40</v>
      </c>
      <c r="AA257" s="7">
        <f t="shared" si="127"/>
        <v>109861.20000000001</v>
      </c>
      <c r="AB257" s="7">
        <f t="shared" si="128"/>
        <v>30898.462500000001</v>
      </c>
      <c r="AC257" s="7">
        <f t="shared" si="129"/>
        <v>30898.462500000001</v>
      </c>
      <c r="AD257" s="6">
        <v>0</v>
      </c>
      <c r="AE257" s="7">
        <f t="shared" si="130"/>
        <v>238948.11000000002</v>
      </c>
      <c r="AF257" s="7">
        <f t="shared" si="131"/>
        <v>164791.80000000002</v>
      </c>
      <c r="AG257" s="9">
        <f t="shared" si="132"/>
        <v>3765448.6829600004</v>
      </c>
      <c r="AH257" s="10">
        <v>0</v>
      </c>
      <c r="AI257" s="10">
        <v>0</v>
      </c>
      <c r="AJ257" s="11">
        <f t="shared" si="133"/>
        <v>188272.43414800003</v>
      </c>
      <c r="AK257" s="10">
        <f t="shared" si="134"/>
        <v>1098612</v>
      </c>
      <c r="AL257" s="12">
        <v>0</v>
      </c>
      <c r="AM257" s="10">
        <v>0</v>
      </c>
      <c r="AN257" s="12">
        <v>0</v>
      </c>
      <c r="AO257" s="8">
        <f t="shared" si="119"/>
        <v>5052333.1271080002</v>
      </c>
      <c r="AP257" s="11">
        <f t="shared" si="120"/>
        <v>1839.5332026622684</v>
      </c>
      <c r="AS257" s="18">
        <v>1146260</v>
      </c>
      <c r="AT257" s="18">
        <v>51004502</v>
      </c>
      <c r="AU257" s="18">
        <v>-5052333.0999999996</v>
      </c>
      <c r="AV257" s="76">
        <f t="shared" si="118"/>
        <v>2.7108000591397285E-2</v>
      </c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</row>
    <row r="258" spans="1:72" s="18" customFormat="1" ht="15" x14ac:dyDescent="0.25">
      <c r="A258" s="97">
        <v>45062</v>
      </c>
      <c r="B258" s="17" t="s">
        <v>415</v>
      </c>
      <c r="C258" s="5" t="s">
        <v>66</v>
      </c>
      <c r="D258" s="5">
        <v>257</v>
      </c>
      <c r="E258" s="4" t="s">
        <v>182</v>
      </c>
      <c r="F258" s="4" t="s">
        <v>67</v>
      </c>
      <c r="G258" s="220">
        <v>9800227024</v>
      </c>
      <c r="H258" s="5" t="s">
        <v>394</v>
      </c>
      <c r="I258" s="15">
        <v>45035</v>
      </c>
      <c r="J258" s="15" t="str">
        <f t="shared" si="117"/>
        <v>April</v>
      </c>
      <c r="K258" s="4"/>
      <c r="L258" s="5"/>
      <c r="M258" s="151">
        <v>3330026144</v>
      </c>
      <c r="N258" s="3">
        <v>45019</v>
      </c>
      <c r="O258" s="5">
        <v>1226.01</v>
      </c>
      <c r="P258" s="4" t="s">
        <v>54</v>
      </c>
      <c r="Q258" s="4">
        <v>965</v>
      </c>
      <c r="R258" s="7">
        <f t="shared" si="121"/>
        <v>1183099.6499999999</v>
      </c>
      <c r="S258" s="7">
        <f t="shared" si="122"/>
        <v>165633.951</v>
      </c>
      <c r="T258" s="7">
        <f t="shared" si="123"/>
        <v>49690.185300000005</v>
      </c>
      <c r="U258" s="7">
        <f t="shared" si="124"/>
        <v>3312.67902</v>
      </c>
      <c r="V258" s="78">
        <f t="shared" si="125"/>
        <v>17.099999184345968</v>
      </c>
      <c r="W258" s="8">
        <v>20964.77</v>
      </c>
      <c r="X258" s="8">
        <f t="shared" si="126"/>
        <v>1.0519979445518388</v>
      </c>
      <c r="Y258" s="18">
        <v>1289.76</v>
      </c>
      <c r="Z258" s="8">
        <v>40</v>
      </c>
      <c r="AA258" s="7">
        <f t="shared" si="127"/>
        <v>49040.4</v>
      </c>
      <c r="AB258" s="7">
        <f t="shared" si="128"/>
        <v>13792.612499999999</v>
      </c>
      <c r="AC258" s="7">
        <f t="shared" si="129"/>
        <v>13792.612499999999</v>
      </c>
      <c r="AD258" s="6">
        <v>0</v>
      </c>
      <c r="AE258" s="7">
        <f t="shared" si="130"/>
        <v>106662.87</v>
      </c>
      <c r="AF258" s="7">
        <f t="shared" si="131"/>
        <v>73560.600000000006</v>
      </c>
      <c r="AG258" s="9">
        <f t="shared" si="132"/>
        <v>1680840.09032</v>
      </c>
      <c r="AH258" s="10">
        <v>0</v>
      </c>
      <c r="AI258" s="10">
        <v>0</v>
      </c>
      <c r="AJ258" s="11">
        <f t="shared" si="133"/>
        <v>84042.004516000001</v>
      </c>
      <c r="AK258" s="10">
        <f t="shared" si="134"/>
        <v>490404</v>
      </c>
      <c r="AL258" s="12">
        <v>0</v>
      </c>
      <c r="AM258" s="10">
        <v>0</v>
      </c>
      <c r="AN258" s="12">
        <v>0</v>
      </c>
      <c r="AO258" s="8">
        <f t="shared" si="119"/>
        <v>2255286.1048359997</v>
      </c>
      <c r="AP258" s="11">
        <f t="shared" si="120"/>
        <v>1839.5332051418827</v>
      </c>
      <c r="AS258" s="18">
        <v>1146260</v>
      </c>
      <c r="AT258" s="18">
        <v>51004508</v>
      </c>
      <c r="AU258" s="18">
        <v>-2255286.09</v>
      </c>
      <c r="AV258" s="76">
        <f t="shared" si="118"/>
        <v>1.4835999812930822E-2</v>
      </c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</row>
    <row r="259" spans="1:72" s="18" customFormat="1" ht="15" x14ac:dyDescent="0.25">
      <c r="A259" s="97">
        <v>45062</v>
      </c>
      <c r="B259" s="17" t="s">
        <v>415</v>
      </c>
      <c r="C259" s="5" t="s">
        <v>66</v>
      </c>
      <c r="D259" s="5">
        <v>258</v>
      </c>
      <c r="E259" s="4" t="s">
        <v>182</v>
      </c>
      <c r="F259" s="4" t="s">
        <v>67</v>
      </c>
      <c r="G259" s="220">
        <v>9800227197</v>
      </c>
      <c r="H259" s="5" t="s">
        <v>395</v>
      </c>
      <c r="I259" s="15">
        <v>45036</v>
      </c>
      <c r="J259" s="15" t="str">
        <f t="shared" ref="J259:J322" si="135">TEXT(I259,"mmmm")</f>
        <v>April</v>
      </c>
      <c r="K259" s="4"/>
      <c r="L259" s="5"/>
      <c r="M259" s="151">
        <v>3330026144</v>
      </c>
      <c r="N259" s="3">
        <v>45019</v>
      </c>
      <c r="O259" s="5">
        <v>30.69</v>
      </c>
      <c r="P259" s="4" t="s">
        <v>54</v>
      </c>
      <c r="Q259" s="4">
        <v>965</v>
      </c>
      <c r="R259" s="7">
        <f t="shared" si="121"/>
        <v>29615.850000000002</v>
      </c>
      <c r="S259" s="7">
        <f t="shared" si="122"/>
        <v>4146.2190000000001</v>
      </c>
      <c r="T259" s="7">
        <f t="shared" si="123"/>
        <v>1243.8657000000001</v>
      </c>
      <c r="U259" s="7">
        <f t="shared" si="124"/>
        <v>82.924379999999999</v>
      </c>
      <c r="V259" s="78">
        <f t="shared" si="125"/>
        <v>17.100032583903548</v>
      </c>
      <c r="W259" s="8">
        <v>524.79999999999995</v>
      </c>
      <c r="X259" s="8">
        <f t="shared" si="126"/>
        <v>1.0521342456826328</v>
      </c>
      <c r="Y259" s="18">
        <v>32.29</v>
      </c>
      <c r="Z259" s="8">
        <v>40</v>
      </c>
      <c r="AA259" s="7">
        <f t="shared" si="127"/>
        <v>1227.6000000000001</v>
      </c>
      <c r="AB259" s="7">
        <f t="shared" si="128"/>
        <v>345.26249999999999</v>
      </c>
      <c r="AC259" s="7">
        <f t="shared" si="129"/>
        <v>345.26249999999999</v>
      </c>
      <c r="AD259" s="6">
        <v>0</v>
      </c>
      <c r="AE259" s="7">
        <f t="shared" si="130"/>
        <v>2670.03</v>
      </c>
      <c r="AF259" s="7">
        <f t="shared" si="131"/>
        <v>1841.4</v>
      </c>
      <c r="AG259" s="9">
        <f t="shared" si="132"/>
        <v>42075.504079999999</v>
      </c>
      <c r="AH259" s="10">
        <v>0</v>
      </c>
      <c r="AI259" s="10">
        <v>0</v>
      </c>
      <c r="AJ259" s="11">
        <f t="shared" si="133"/>
        <v>2103.7752039999996</v>
      </c>
      <c r="AK259" s="10">
        <f t="shared" si="134"/>
        <v>12276</v>
      </c>
      <c r="AL259" s="12">
        <v>0</v>
      </c>
      <c r="AM259" s="10">
        <v>0</v>
      </c>
      <c r="AN259" s="12">
        <v>0</v>
      </c>
      <c r="AO259" s="8">
        <f t="shared" si="119"/>
        <v>56455.289283999999</v>
      </c>
      <c r="AP259" s="11">
        <f t="shared" si="120"/>
        <v>1839.5337010101009</v>
      </c>
      <c r="AS259" s="18">
        <v>1146260</v>
      </c>
      <c r="AT259" s="18">
        <v>51004510</v>
      </c>
      <c r="AU259" s="18">
        <v>-56455.28</v>
      </c>
      <c r="AV259" s="76">
        <f t="shared" ref="AV259:AV322" si="136">+AO259+AU259</f>
        <v>9.2839999997522682E-3</v>
      </c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</row>
    <row r="260" spans="1:72" s="18" customFormat="1" ht="15" x14ac:dyDescent="0.25">
      <c r="A260" s="97">
        <v>45062</v>
      </c>
      <c r="B260" s="17" t="s">
        <v>415</v>
      </c>
      <c r="C260" s="5" t="s">
        <v>66</v>
      </c>
      <c r="D260" s="5">
        <v>259</v>
      </c>
      <c r="E260" s="4" t="s">
        <v>182</v>
      </c>
      <c r="F260" s="4" t="s">
        <v>67</v>
      </c>
      <c r="G260" s="220">
        <v>9800228010</v>
      </c>
      <c r="H260" s="5" t="s">
        <v>396</v>
      </c>
      <c r="I260" s="15">
        <v>45037</v>
      </c>
      <c r="J260" s="15" t="str">
        <f t="shared" si="135"/>
        <v>April</v>
      </c>
      <c r="K260" s="4"/>
      <c r="L260" s="5"/>
      <c r="M260" s="151">
        <v>3330026144</v>
      </c>
      <c r="N260" s="3">
        <v>45019</v>
      </c>
      <c r="O260" s="5">
        <v>68.28</v>
      </c>
      <c r="P260" s="4" t="s">
        <v>54</v>
      </c>
      <c r="Q260" s="4">
        <v>965</v>
      </c>
      <c r="R260" s="7">
        <f t="shared" si="121"/>
        <v>65890.2</v>
      </c>
      <c r="S260" s="7">
        <f t="shared" si="122"/>
        <v>9224.6280000000006</v>
      </c>
      <c r="T260" s="7">
        <f t="shared" si="123"/>
        <v>2767.3884000000003</v>
      </c>
      <c r="U260" s="7">
        <f t="shared" si="124"/>
        <v>184.49256000000003</v>
      </c>
      <c r="V260" s="78">
        <f t="shared" si="125"/>
        <v>17.100029291154069</v>
      </c>
      <c r="W260" s="8">
        <v>1167.5899999999999</v>
      </c>
      <c r="X260" s="8">
        <f t="shared" si="126"/>
        <v>1.0519917984768599</v>
      </c>
      <c r="Y260" s="18">
        <v>71.83</v>
      </c>
      <c r="Z260" s="8">
        <v>40</v>
      </c>
      <c r="AA260" s="7">
        <f t="shared" si="127"/>
        <v>2731.2</v>
      </c>
      <c r="AB260" s="7">
        <f t="shared" si="128"/>
        <v>768.15</v>
      </c>
      <c r="AC260" s="7">
        <f t="shared" si="129"/>
        <v>768.15</v>
      </c>
      <c r="AD260" s="6">
        <v>0</v>
      </c>
      <c r="AE260" s="7">
        <f t="shared" si="130"/>
        <v>5940.36</v>
      </c>
      <c r="AF260" s="7">
        <f t="shared" si="131"/>
        <v>4096.8</v>
      </c>
      <c r="AG260" s="9">
        <f t="shared" si="132"/>
        <v>93610.788959999976</v>
      </c>
      <c r="AH260" s="10">
        <v>0</v>
      </c>
      <c r="AI260" s="10">
        <v>0</v>
      </c>
      <c r="AJ260" s="11">
        <f t="shared" si="133"/>
        <v>4680.5394479999986</v>
      </c>
      <c r="AK260" s="10">
        <f t="shared" si="134"/>
        <v>27312</v>
      </c>
      <c r="AL260" s="12">
        <v>0</v>
      </c>
      <c r="AM260" s="10">
        <v>0</v>
      </c>
      <c r="AN260" s="12">
        <v>0</v>
      </c>
      <c r="AO260" s="8">
        <f t="shared" si="119"/>
        <v>125603.33840799997</v>
      </c>
      <c r="AP260" s="11">
        <f t="shared" si="120"/>
        <v>1839.5333685998824</v>
      </c>
      <c r="AS260" s="18">
        <v>1146260</v>
      </c>
      <c r="AT260" s="18">
        <v>51004512</v>
      </c>
      <c r="AU260" s="18">
        <v>-125603.33</v>
      </c>
      <c r="AV260" s="76">
        <f t="shared" si="136"/>
        <v>8.4079999651294202E-3</v>
      </c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</row>
    <row r="261" spans="1:72" s="18" customFormat="1" ht="15" x14ac:dyDescent="0.25">
      <c r="A261" s="97">
        <v>45062</v>
      </c>
      <c r="B261" s="17" t="s">
        <v>415</v>
      </c>
      <c r="C261" s="5" t="s">
        <v>66</v>
      </c>
      <c r="D261" s="5">
        <v>260</v>
      </c>
      <c r="E261" s="4" t="s">
        <v>182</v>
      </c>
      <c r="F261" s="4" t="s">
        <v>67</v>
      </c>
      <c r="G261" s="220">
        <v>9800229516</v>
      </c>
      <c r="H261" s="5" t="s">
        <v>397</v>
      </c>
      <c r="I261" s="15">
        <v>45038</v>
      </c>
      <c r="J261" s="15" t="str">
        <f t="shared" si="135"/>
        <v>April</v>
      </c>
      <c r="K261" s="4"/>
      <c r="L261" s="5"/>
      <c r="M261" s="151">
        <v>3330026144</v>
      </c>
      <c r="N261" s="3">
        <v>45019</v>
      </c>
      <c r="O261" s="5">
        <v>62.21</v>
      </c>
      <c r="P261" s="4" t="s">
        <v>54</v>
      </c>
      <c r="Q261" s="4">
        <v>965</v>
      </c>
      <c r="R261" s="7">
        <f t="shared" si="121"/>
        <v>60032.65</v>
      </c>
      <c r="S261" s="7">
        <f t="shared" si="122"/>
        <v>8404.5709999999999</v>
      </c>
      <c r="T261" s="7">
        <f t="shared" si="123"/>
        <v>2521.3713000000002</v>
      </c>
      <c r="U261" s="7">
        <f t="shared" si="124"/>
        <v>168.09142</v>
      </c>
      <c r="V261" s="78">
        <f t="shared" si="125"/>
        <v>17.09998392541392</v>
      </c>
      <c r="W261" s="8">
        <v>1063.79</v>
      </c>
      <c r="X261" s="8">
        <f t="shared" si="126"/>
        <v>1.0519209130364893</v>
      </c>
      <c r="Y261" s="18">
        <v>65.44</v>
      </c>
      <c r="Z261" s="8">
        <v>40</v>
      </c>
      <c r="AA261" s="7">
        <f t="shared" si="127"/>
        <v>2488.4</v>
      </c>
      <c r="AB261" s="7">
        <f t="shared" si="128"/>
        <v>699.86249999999995</v>
      </c>
      <c r="AC261" s="7">
        <f t="shared" si="129"/>
        <v>699.86249999999995</v>
      </c>
      <c r="AD261" s="6">
        <v>0</v>
      </c>
      <c r="AE261" s="7">
        <f t="shared" si="130"/>
        <v>5412.27</v>
      </c>
      <c r="AF261" s="7">
        <f t="shared" si="131"/>
        <v>3732.6</v>
      </c>
      <c r="AG261" s="9">
        <f t="shared" si="132"/>
        <v>85288.908720000007</v>
      </c>
      <c r="AH261" s="10">
        <v>0</v>
      </c>
      <c r="AI261" s="10">
        <v>0</v>
      </c>
      <c r="AJ261" s="11">
        <f t="shared" si="133"/>
        <v>4264.445436</v>
      </c>
      <c r="AK261" s="10">
        <f t="shared" si="134"/>
        <v>24884</v>
      </c>
      <c r="AL261" s="12">
        <v>0</v>
      </c>
      <c r="AM261" s="10">
        <v>0</v>
      </c>
      <c r="AN261" s="12">
        <v>0</v>
      </c>
      <c r="AO261" s="8">
        <f t="shared" si="119"/>
        <v>114437.364156</v>
      </c>
      <c r="AP261" s="11">
        <f t="shared" si="120"/>
        <v>1839.5332608262336</v>
      </c>
      <c r="AS261" s="18">
        <v>1146260</v>
      </c>
      <c r="AT261" s="18">
        <v>51004515</v>
      </c>
      <c r="AU261" s="18">
        <v>-114437.35</v>
      </c>
      <c r="AV261" s="76">
        <f t="shared" si="136"/>
        <v>1.4155999990180135E-2</v>
      </c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</row>
    <row r="262" spans="1:72" s="18" customFormat="1" ht="15" x14ac:dyDescent="0.25">
      <c r="A262" s="97">
        <v>45062</v>
      </c>
      <c r="B262" s="17" t="s">
        <v>415</v>
      </c>
      <c r="C262" s="5" t="s">
        <v>66</v>
      </c>
      <c r="D262" s="5">
        <v>261</v>
      </c>
      <c r="E262" s="4" t="s">
        <v>182</v>
      </c>
      <c r="F262" s="4" t="s">
        <v>67</v>
      </c>
      <c r="G262" s="220">
        <v>9800230058</v>
      </c>
      <c r="H262" s="5" t="s">
        <v>398</v>
      </c>
      <c r="I262" s="15">
        <v>45039</v>
      </c>
      <c r="J262" s="15" t="str">
        <f t="shared" si="135"/>
        <v>April</v>
      </c>
      <c r="K262" s="4"/>
      <c r="L262" s="5"/>
      <c r="M262" s="151">
        <v>3330026144</v>
      </c>
      <c r="N262" s="3">
        <v>45019</v>
      </c>
      <c r="O262" s="5">
        <v>127.71</v>
      </c>
      <c r="P262" s="4" t="s">
        <v>54</v>
      </c>
      <c r="Q262" s="4">
        <v>965</v>
      </c>
      <c r="R262" s="7">
        <f t="shared" si="121"/>
        <v>123240.15</v>
      </c>
      <c r="S262" s="7">
        <f t="shared" si="122"/>
        <v>17253.620999999999</v>
      </c>
      <c r="T262" s="7">
        <f t="shared" si="123"/>
        <v>5176.0862999999999</v>
      </c>
      <c r="U262" s="7">
        <f t="shared" si="124"/>
        <v>345.07241999999997</v>
      </c>
      <c r="V262" s="78">
        <f t="shared" si="125"/>
        <v>17.099992169759613</v>
      </c>
      <c r="W262" s="8">
        <v>2183.84</v>
      </c>
      <c r="X262" s="8">
        <f t="shared" si="126"/>
        <v>1.0519927961788427</v>
      </c>
      <c r="Y262" s="18">
        <v>134.35</v>
      </c>
      <c r="Z262" s="8">
        <v>40</v>
      </c>
      <c r="AA262" s="7">
        <f t="shared" si="127"/>
        <v>5108.3999999999996</v>
      </c>
      <c r="AB262" s="7">
        <f t="shared" si="128"/>
        <v>1436.7375</v>
      </c>
      <c r="AC262" s="7">
        <f t="shared" si="129"/>
        <v>1436.7375</v>
      </c>
      <c r="AD262" s="6">
        <v>0</v>
      </c>
      <c r="AE262" s="7">
        <f t="shared" si="130"/>
        <v>11110.769999999999</v>
      </c>
      <c r="AF262" s="7">
        <f t="shared" si="131"/>
        <v>7662.5999999999995</v>
      </c>
      <c r="AG262" s="9">
        <f t="shared" si="132"/>
        <v>175088.36471999998</v>
      </c>
      <c r="AH262" s="10">
        <v>0</v>
      </c>
      <c r="AI262" s="10">
        <v>0</v>
      </c>
      <c r="AJ262" s="11">
        <f t="shared" si="133"/>
        <v>8754.4182359999995</v>
      </c>
      <c r="AK262" s="10">
        <f t="shared" si="134"/>
        <v>51084</v>
      </c>
      <c r="AL262" s="12">
        <v>0</v>
      </c>
      <c r="AM262" s="10">
        <v>0</v>
      </c>
      <c r="AN262" s="12">
        <v>0</v>
      </c>
      <c r="AO262" s="8">
        <f t="shared" si="119"/>
        <v>234926.79295599999</v>
      </c>
      <c r="AP262" s="11">
        <f t="shared" si="120"/>
        <v>1839.5332625166393</v>
      </c>
      <c r="AS262" s="18">
        <v>1146260</v>
      </c>
      <c r="AT262" s="18">
        <v>51004519</v>
      </c>
      <c r="AU262" s="18">
        <v>-234926.79</v>
      </c>
      <c r="AV262" s="76">
        <f t="shared" si="136"/>
        <v>2.9559999820776284E-3</v>
      </c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</row>
    <row r="263" spans="1:72" s="18" customFormat="1" ht="15" x14ac:dyDescent="0.25">
      <c r="A263" s="97">
        <v>45062</v>
      </c>
      <c r="B263" s="17" t="s">
        <v>415</v>
      </c>
      <c r="C263" s="5" t="s">
        <v>66</v>
      </c>
      <c r="D263" s="5">
        <v>262</v>
      </c>
      <c r="E263" s="4" t="s">
        <v>182</v>
      </c>
      <c r="F263" s="4" t="s">
        <v>67</v>
      </c>
      <c r="G263" s="220">
        <v>9800227069</v>
      </c>
      <c r="H263" s="5" t="s">
        <v>399</v>
      </c>
      <c r="I263" s="15">
        <v>45035</v>
      </c>
      <c r="J263" s="15" t="str">
        <f t="shared" si="135"/>
        <v>April</v>
      </c>
      <c r="K263" s="4"/>
      <c r="L263" s="5"/>
      <c r="M263" s="151">
        <v>3330026145</v>
      </c>
      <c r="N263" s="3">
        <v>45019</v>
      </c>
      <c r="O263" s="5">
        <v>2021.68</v>
      </c>
      <c r="P263" s="4" t="s">
        <v>54</v>
      </c>
      <c r="Q263" s="4">
        <v>965</v>
      </c>
      <c r="R263" s="7">
        <f t="shared" si="121"/>
        <v>1950921.2</v>
      </c>
      <c r="S263" s="7">
        <f t="shared" si="122"/>
        <v>273128.96799999999</v>
      </c>
      <c r="T263" s="7">
        <f t="shared" si="123"/>
        <v>81938.690400000007</v>
      </c>
      <c r="U263" s="7">
        <f t="shared" si="124"/>
        <v>5462.5793599999997</v>
      </c>
      <c r="V263" s="78">
        <f t="shared" si="125"/>
        <v>17.100000989276246</v>
      </c>
      <c r="W263" s="8">
        <v>34570.730000000003</v>
      </c>
      <c r="X263" s="8">
        <f t="shared" si="126"/>
        <v>1.052001305844644</v>
      </c>
      <c r="Y263" s="18">
        <v>2126.81</v>
      </c>
      <c r="Z263" s="8">
        <v>40</v>
      </c>
      <c r="AA263" s="7">
        <f t="shared" si="127"/>
        <v>80867.199999999997</v>
      </c>
      <c r="AB263" s="7">
        <f t="shared" si="128"/>
        <v>22743.9</v>
      </c>
      <c r="AC263" s="7">
        <f t="shared" si="129"/>
        <v>22743.9</v>
      </c>
      <c r="AD263" s="6">
        <v>0</v>
      </c>
      <c r="AE263" s="7">
        <f t="shared" si="130"/>
        <v>175886.16</v>
      </c>
      <c r="AF263" s="7">
        <f t="shared" si="131"/>
        <v>121300.8</v>
      </c>
      <c r="AG263" s="9">
        <f t="shared" si="132"/>
        <v>2771690.9377600001</v>
      </c>
      <c r="AH263" s="10">
        <v>0</v>
      </c>
      <c r="AI263" s="10">
        <v>0</v>
      </c>
      <c r="AJ263" s="11">
        <f t="shared" si="133"/>
        <v>138584.54688799998</v>
      </c>
      <c r="AK263" s="10">
        <f t="shared" si="134"/>
        <v>808672</v>
      </c>
      <c r="AL263" s="12">
        <v>0</v>
      </c>
      <c r="AM263" s="10">
        <v>0</v>
      </c>
      <c r="AN263" s="12">
        <v>0</v>
      </c>
      <c r="AO263" s="8">
        <f t="shared" si="119"/>
        <v>3718947.4946479998</v>
      </c>
      <c r="AP263" s="11">
        <f t="shared" si="120"/>
        <v>1839.5332073562579</v>
      </c>
      <c r="AS263" s="18">
        <v>1146260</v>
      </c>
      <c r="AT263" s="18">
        <v>51005250</v>
      </c>
      <c r="AU263" s="18">
        <v>-3718947.49</v>
      </c>
      <c r="AV263" s="76">
        <f t="shared" si="136"/>
        <v>4.6479995362460613E-3</v>
      </c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</row>
    <row r="264" spans="1:72" s="18" customFormat="1" ht="15" x14ac:dyDescent="0.25">
      <c r="A264" s="97">
        <v>45062</v>
      </c>
      <c r="B264" s="17" t="s">
        <v>415</v>
      </c>
      <c r="C264" s="5" t="s">
        <v>66</v>
      </c>
      <c r="D264" s="5">
        <v>263</v>
      </c>
      <c r="E264" s="4" t="s">
        <v>182</v>
      </c>
      <c r="F264" s="4" t="s">
        <v>67</v>
      </c>
      <c r="G264" s="220">
        <v>9800227123</v>
      </c>
      <c r="H264" s="5" t="s">
        <v>400</v>
      </c>
      <c r="I264" s="15">
        <v>45036</v>
      </c>
      <c r="J264" s="15" t="str">
        <f t="shared" si="135"/>
        <v>April</v>
      </c>
      <c r="K264" s="4"/>
      <c r="L264" s="5"/>
      <c r="M264" s="151">
        <v>3330026145</v>
      </c>
      <c r="N264" s="3">
        <v>45019</v>
      </c>
      <c r="O264" s="5">
        <v>3030.52</v>
      </c>
      <c r="P264" s="4" t="s">
        <v>54</v>
      </c>
      <c r="Q264" s="4">
        <v>965</v>
      </c>
      <c r="R264" s="7">
        <f t="shared" si="121"/>
        <v>2924451.8</v>
      </c>
      <c r="S264" s="7">
        <f t="shared" si="122"/>
        <v>409423.25199999998</v>
      </c>
      <c r="T264" s="7">
        <f t="shared" si="123"/>
        <v>122826.97559999999</v>
      </c>
      <c r="U264" s="7">
        <f t="shared" si="124"/>
        <v>8188.4650399999991</v>
      </c>
      <c r="V264" s="78">
        <f t="shared" si="125"/>
        <v>17.099999340047251</v>
      </c>
      <c r="W264" s="8">
        <v>51821.89</v>
      </c>
      <c r="X264" s="8">
        <f t="shared" si="126"/>
        <v>1.0520009767300662</v>
      </c>
      <c r="Y264" s="18">
        <v>3188.11</v>
      </c>
      <c r="Z264" s="8">
        <v>40</v>
      </c>
      <c r="AA264" s="7">
        <f t="shared" si="127"/>
        <v>121220.8</v>
      </c>
      <c r="AB264" s="7">
        <f t="shared" si="128"/>
        <v>34093.35</v>
      </c>
      <c r="AC264" s="7">
        <f t="shared" si="129"/>
        <v>34093.35</v>
      </c>
      <c r="AD264" s="6">
        <v>0</v>
      </c>
      <c r="AE264" s="7">
        <f t="shared" si="130"/>
        <v>263655.24</v>
      </c>
      <c r="AF264" s="7">
        <f t="shared" si="131"/>
        <v>181831.2</v>
      </c>
      <c r="AG264" s="9">
        <f t="shared" si="132"/>
        <v>4154794.4326400002</v>
      </c>
      <c r="AH264" s="10">
        <v>0</v>
      </c>
      <c r="AI264" s="10">
        <v>0</v>
      </c>
      <c r="AJ264" s="11">
        <f t="shared" si="133"/>
        <v>207739.72163200003</v>
      </c>
      <c r="AK264" s="10">
        <f t="shared" si="134"/>
        <v>1212208</v>
      </c>
      <c r="AL264" s="12">
        <v>0</v>
      </c>
      <c r="AM264" s="10">
        <v>0</v>
      </c>
      <c r="AN264" s="12">
        <v>0</v>
      </c>
      <c r="AO264" s="8">
        <f t="shared" si="119"/>
        <v>5574742.1642720001</v>
      </c>
      <c r="AP264" s="11">
        <f t="shared" si="120"/>
        <v>1839.53320363238</v>
      </c>
      <c r="AS264" s="18">
        <v>1146260</v>
      </c>
      <c r="AT264" s="18">
        <v>51005255</v>
      </c>
      <c r="AU264" s="18">
        <v>-5574742.1600000001</v>
      </c>
      <c r="AV264" s="76">
        <f t="shared" si="136"/>
        <v>4.2719999328255653E-3</v>
      </c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</row>
    <row r="265" spans="1:72" s="18" customFormat="1" ht="15" x14ac:dyDescent="0.25">
      <c r="A265" s="97">
        <v>45062</v>
      </c>
      <c r="B265" s="17" t="s">
        <v>415</v>
      </c>
      <c r="C265" s="5" t="s">
        <v>66</v>
      </c>
      <c r="D265" s="5">
        <v>264</v>
      </c>
      <c r="E265" s="4" t="s">
        <v>182</v>
      </c>
      <c r="F265" s="4" t="s">
        <v>67</v>
      </c>
      <c r="G265" s="220">
        <v>9800228009</v>
      </c>
      <c r="H265" s="5" t="s">
        <v>401</v>
      </c>
      <c r="I265" s="15">
        <v>45037</v>
      </c>
      <c r="J265" s="15" t="str">
        <f t="shared" si="135"/>
        <v>April</v>
      </c>
      <c r="K265" s="4"/>
      <c r="L265" s="5"/>
      <c r="M265" s="151">
        <v>3330026145</v>
      </c>
      <c r="N265" s="3">
        <v>45019</v>
      </c>
      <c r="O265" s="5">
        <v>3101.15</v>
      </c>
      <c r="P265" s="4" t="s">
        <v>54</v>
      </c>
      <c r="Q265" s="4">
        <v>965</v>
      </c>
      <c r="R265" s="7">
        <f t="shared" si="121"/>
        <v>2992609.75</v>
      </c>
      <c r="S265" s="7">
        <f t="shared" si="122"/>
        <v>418965.36499999999</v>
      </c>
      <c r="T265" s="7">
        <f t="shared" si="123"/>
        <v>125689.60949999999</v>
      </c>
      <c r="U265" s="7">
        <f t="shared" si="124"/>
        <v>8379.3073000000004</v>
      </c>
      <c r="V265" s="78">
        <f t="shared" si="125"/>
        <v>17.10000161230511</v>
      </c>
      <c r="W265" s="8">
        <v>53029.67</v>
      </c>
      <c r="X265" s="8">
        <f t="shared" si="126"/>
        <v>1.0520000644922045</v>
      </c>
      <c r="Y265" s="18">
        <v>3262.41</v>
      </c>
      <c r="Z265" s="8">
        <v>40</v>
      </c>
      <c r="AA265" s="7">
        <f t="shared" si="127"/>
        <v>124046</v>
      </c>
      <c r="AB265" s="7">
        <f t="shared" si="128"/>
        <v>34887.9375</v>
      </c>
      <c r="AC265" s="7">
        <f t="shared" si="129"/>
        <v>34887.9375</v>
      </c>
      <c r="AD265" s="6">
        <v>0</v>
      </c>
      <c r="AE265" s="7">
        <f t="shared" si="130"/>
        <v>269800.05</v>
      </c>
      <c r="AF265" s="7">
        <f t="shared" si="131"/>
        <v>186069</v>
      </c>
      <c r="AG265" s="9">
        <f t="shared" si="132"/>
        <v>4251627.0367999999</v>
      </c>
      <c r="AH265" s="10">
        <v>0</v>
      </c>
      <c r="AI265" s="10">
        <v>0</v>
      </c>
      <c r="AJ265" s="11">
        <f t="shared" si="133"/>
        <v>212581.35184000002</v>
      </c>
      <c r="AK265" s="10">
        <f t="shared" si="134"/>
        <v>1240460</v>
      </c>
      <c r="AL265" s="12">
        <v>0</v>
      </c>
      <c r="AM265" s="10">
        <v>0</v>
      </c>
      <c r="AN265" s="12">
        <v>0</v>
      </c>
      <c r="AO265" s="8">
        <f t="shared" si="119"/>
        <v>5704668.3986399993</v>
      </c>
      <c r="AP265" s="11">
        <f t="shared" si="120"/>
        <v>1839.533204985247</v>
      </c>
      <c r="AS265" s="18">
        <v>1146260</v>
      </c>
      <c r="AT265" s="18">
        <v>51005258</v>
      </c>
      <c r="AU265" s="18">
        <v>-5704668.4000000004</v>
      </c>
      <c r="AV265" s="76">
        <f t="shared" si="136"/>
        <v>-1.3600010424852371E-3</v>
      </c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</row>
    <row r="266" spans="1:72" s="18" customFormat="1" ht="15" x14ac:dyDescent="0.25">
      <c r="A266" s="97">
        <v>45062</v>
      </c>
      <c r="B266" s="17" t="s">
        <v>415</v>
      </c>
      <c r="C266" s="5" t="s">
        <v>66</v>
      </c>
      <c r="D266" s="5">
        <v>265</v>
      </c>
      <c r="E266" s="4" t="s">
        <v>182</v>
      </c>
      <c r="F266" s="4" t="s">
        <v>67</v>
      </c>
      <c r="G266" s="220">
        <v>9800228182</v>
      </c>
      <c r="H266" s="5" t="s">
        <v>402</v>
      </c>
      <c r="I266" s="15">
        <v>45038</v>
      </c>
      <c r="J266" s="15" t="str">
        <f t="shared" si="135"/>
        <v>April</v>
      </c>
      <c r="K266" s="4"/>
      <c r="L266" s="5"/>
      <c r="M266" s="151">
        <v>3330026145</v>
      </c>
      <c r="N266" s="3">
        <v>45019</v>
      </c>
      <c r="O266" s="5">
        <v>3454.23</v>
      </c>
      <c r="P266" s="4" t="s">
        <v>54</v>
      </c>
      <c r="Q266" s="4">
        <v>965</v>
      </c>
      <c r="R266" s="7">
        <f t="shared" si="121"/>
        <v>3333331.95</v>
      </c>
      <c r="S266" s="7">
        <f t="shared" si="122"/>
        <v>466666.473</v>
      </c>
      <c r="T266" s="7">
        <f t="shared" si="123"/>
        <v>139999.94190000001</v>
      </c>
      <c r="U266" s="7">
        <f t="shared" si="124"/>
        <v>9333.3294600000008</v>
      </c>
      <c r="V266" s="78">
        <f t="shared" si="125"/>
        <v>17.09999913149964</v>
      </c>
      <c r="W266" s="8">
        <v>59067.33</v>
      </c>
      <c r="X266" s="8">
        <f t="shared" si="126"/>
        <v>1.0520000115800048</v>
      </c>
      <c r="Y266" s="18">
        <v>3633.85</v>
      </c>
      <c r="Z266" s="8">
        <v>40</v>
      </c>
      <c r="AA266" s="7">
        <f t="shared" si="127"/>
        <v>138169.20000000001</v>
      </c>
      <c r="AB266" s="7">
        <f t="shared" si="128"/>
        <v>38860.087500000001</v>
      </c>
      <c r="AC266" s="7">
        <f t="shared" si="129"/>
        <v>38860.087500000001</v>
      </c>
      <c r="AD266" s="6">
        <v>0</v>
      </c>
      <c r="AE266" s="7">
        <f t="shared" si="130"/>
        <v>300518.01</v>
      </c>
      <c r="AF266" s="7">
        <f t="shared" si="131"/>
        <v>207253.8</v>
      </c>
      <c r="AG266" s="9">
        <f t="shared" si="132"/>
        <v>4735694.0593600003</v>
      </c>
      <c r="AH266" s="10">
        <v>0</v>
      </c>
      <c r="AI266" s="10">
        <v>0</v>
      </c>
      <c r="AJ266" s="11">
        <f t="shared" si="133"/>
        <v>236784.70296800003</v>
      </c>
      <c r="AK266" s="10">
        <f t="shared" si="134"/>
        <v>1381692</v>
      </c>
      <c r="AL266" s="12">
        <v>0</v>
      </c>
      <c r="AM266" s="10">
        <v>0</v>
      </c>
      <c r="AN266" s="12">
        <v>0</v>
      </c>
      <c r="AO266" s="8">
        <f t="shared" si="119"/>
        <v>6354170.7723280005</v>
      </c>
      <c r="AP266" s="11">
        <f t="shared" si="120"/>
        <v>1839.533201995235</v>
      </c>
      <c r="AS266" s="18">
        <v>1146260</v>
      </c>
      <c r="AT266" s="18">
        <v>51005261</v>
      </c>
      <c r="AU266" s="18">
        <v>-6354170.7599999998</v>
      </c>
      <c r="AV266" s="76">
        <f t="shared" si="136"/>
        <v>1.2328000739216805E-2</v>
      </c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</row>
    <row r="267" spans="1:72" s="18" customFormat="1" ht="15" x14ac:dyDescent="0.25">
      <c r="A267" s="97">
        <v>45062</v>
      </c>
      <c r="B267" s="17" t="s">
        <v>415</v>
      </c>
      <c r="C267" s="5" t="s">
        <v>66</v>
      </c>
      <c r="D267" s="5">
        <v>266</v>
      </c>
      <c r="E267" s="4" t="s">
        <v>182</v>
      </c>
      <c r="F267" s="4" t="s">
        <v>67</v>
      </c>
      <c r="G267" s="220">
        <v>9800228485</v>
      </c>
      <c r="H267" s="5" t="s">
        <v>403</v>
      </c>
      <c r="I267" s="15">
        <v>45039</v>
      </c>
      <c r="J267" s="15" t="str">
        <f t="shared" si="135"/>
        <v>April</v>
      </c>
      <c r="K267" s="4"/>
      <c r="L267" s="5"/>
      <c r="M267" s="151">
        <v>3330026145</v>
      </c>
      <c r="N267" s="3">
        <v>45019</v>
      </c>
      <c r="O267" s="5">
        <v>2247.63</v>
      </c>
      <c r="P267" s="4" t="s">
        <v>54</v>
      </c>
      <c r="Q267" s="4">
        <v>965</v>
      </c>
      <c r="R267" s="7">
        <f t="shared" si="121"/>
        <v>2168962.9500000002</v>
      </c>
      <c r="S267" s="7">
        <f t="shared" si="122"/>
        <v>303654.81300000002</v>
      </c>
      <c r="T267" s="7">
        <f t="shared" si="123"/>
        <v>91096.443900000013</v>
      </c>
      <c r="U267" s="7">
        <f t="shared" si="124"/>
        <v>6073.0962600000003</v>
      </c>
      <c r="V267" s="78">
        <f t="shared" si="125"/>
        <v>17.099998665260742</v>
      </c>
      <c r="W267" s="8">
        <v>38434.47</v>
      </c>
      <c r="X267" s="8">
        <f t="shared" si="126"/>
        <v>1.0520014415183994</v>
      </c>
      <c r="Y267" s="18">
        <v>2364.5100000000002</v>
      </c>
      <c r="Z267" s="8">
        <v>40</v>
      </c>
      <c r="AA267" s="7">
        <f t="shared" si="127"/>
        <v>89905.200000000012</v>
      </c>
      <c r="AB267" s="7">
        <f t="shared" si="128"/>
        <v>25285.837500000001</v>
      </c>
      <c r="AC267" s="7">
        <f t="shared" si="129"/>
        <v>25285.837500000001</v>
      </c>
      <c r="AD267" s="6">
        <v>0</v>
      </c>
      <c r="AE267" s="7">
        <f t="shared" si="130"/>
        <v>195543.81</v>
      </c>
      <c r="AF267" s="7">
        <f t="shared" si="131"/>
        <v>134857.80000000002</v>
      </c>
      <c r="AG267" s="9">
        <f t="shared" si="132"/>
        <v>3081464.76816</v>
      </c>
      <c r="AH267" s="10">
        <v>0</v>
      </c>
      <c r="AI267" s="10">
        <v>0</v>
      </c>
      <c r="AJ267" s="11">
        <f t="shared" si="133"/>
        <v>154073.238408</v>
      </c>
      <c r="AK267" s="10">
        <f t="shared" si="134"/>
        <v>899052</v>
      </c>
      <c r="AL267" s="12">
        <v>0</v>
      </c>
      <c r="AM267" s="10">
        <v>0</v>
      </c>
      <c r="AN267" s="12">
        <v>0</v>
      </c>
      <c r="AO267" s="8">
        <f t="shared" si="119"/>
        <v>4134590.016568</v>
      </c>
      <c r="AP267" s="11">
        <f t="shared" si="120"/>
        <v>1839.5332045612488</v>
      </c>
      <c r="AS267" s="18">
        <v>1146260</v>
      </c>
      <c r="AT267" s="18">
        <v>51005266</v>
      </c>
      <c r="AU267" s="18">
        <v>-4134590.01</v>
      </c>
      <c r="AV267" s="76">
        <f t="shared" si="136"/>
        <v>6.5680001862347126E-3</v>
      </c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</row>
    <row r="268" spans="1:72" s="18" customFormat="1" ht="15" x14ac:dyDescent="0.25">
      <c r="A268" s="97">
        <v>45062</v>
      </c>
      <c r="B268" s="17" t="s">
        <v>415</v>
      </c>
      <c r="C268" s="5" t="s">
        <v>66</v>
      </c>
      <c r="D268" s="5">
        <v>267</v>
      </c>
      <c r="E268" s="4" t="s">
        <v>182</v>
      </c>
      <c r="F268" s="4" t="s">
        <v>67</v>
      </c>
      <c r="G268" s="220">
        <v>9800229370</v>
      </c>
      <c r="H268" s="5" t="s">
        <v>404</v>
      </c>
      <c r="I268" s="15">
        <v>45040</v>
      </c>
      <c r="J268" s="15" t="str">
        <f t="shared" si="135"/>
        <v>April</v>
      </c>
      <c r="K268" s="4"/>
      <c r="L268" s="5"/>
      <c r="M268" s="151">
        <v>3330026145</v>
      </c>
      <c r="N268" s="3">
        <v>45019</v>
      </c>
      <c r="O268" s="5">
        <v>1425.01</v>
      </c>
      <c r="P268" s="4" t="s">
        <v>54</v>
      </c>
      <c r="Q268" s="4">
        <v>965</v>
      </c>
      <c r="R268" s="7">
        <f t="shared" si="121"/>
        <v>1375134.65</v>
      </c>
      <c r="S268" s="7">
        <f t="shared" si="122"/>
        <v>192518.851</v>
      </c>
      <c r="T268" s="7">
        <f t="shared" si="123"/>
        <v>57755.655300000006</v>
      </c>
      <c r="U268" s="7">
        <f t="shared" si="124"/>
        <v>3850.3770199999999</v>
      </c>
      <c r="V268" s="78">
        <f t="shared" si="125"/>
        <v>17.099999298250538</v>
      </c>
      <c r="W268" s="8">
        <v>24367.67</v>
      </c>
      <c r="X268" s="8">
        <f t="shared" si="126"/>
        <v>1.05199963509028</v>
      </c>
      <c r="Y268" s="18">
        <v>1499.11</v>
      </c>
      <c r="Z268" s="8">
        <v>40</v>
      </c>
      <c r="AA268" s="7">
        <f t="shared" si="127"/>
        <v>57000.4</v>
      </c>
      <c r="AB268" s="7">
        <f t="shared" si="128"/>
        <v>16031.362499999999</v>
      </c>
      <c r="AC268" s="7">
        <f t="shared" si="129"/>
        <v>16031.362499999999</v>
      </c>
      <c r="AD268" s="6">
        <v>0</v>
      </c>
      <c r="AE268" s="7">
        <f t="shared" si="130"/>
        <v>123975.87</v>
      </c>
      <c r="AF268" s="7">
        <f t="shared" si="131"/>
        <v>85500.6</v>
      </c>
      <c r="AG268" s="9">
        <f t="shared" si="132"/>
        <v>1953665.9083199999</v>
      </c>
      <c r="AH268" s="10">
        <v>0</v>
      </c>
      <c r="AI268" s="10">
        <v>0</v>
      </c>
      <c r="AJ268" s="11">
        <f t="shared" si="133"/>
        <v>97683.295416000008</v>
      </c>
      <c r="AK268" s="10">
        <f t="shared" si="134"/>
        <v>570004</v>
      </c>
      <c r="AL268" s="12">
        <v>0</v>
      </c>
      <c r="AM268" s="10">
        <v>0</v>
      </c>
      <c r="AN268" s="12">
        <v>0</v>
      </c>
      <c r="AO268" s="8">
        <f t="shared" si="119"/>
        <v>2621353.2137359995</v>
      </c>
      <c r="AP268" s="11">
        <f t="shared" si="120"/>
        <v>1839.5332058975021</v>
      </c>
      <c r="AS268" s="18">
        <v>1146260</v>
      </c>
      <c r="AT268" s="18">
        <v>51005236</v>
      </c>
      <c r="AU268" s="18">
        <v>-2621353.21</v>
      </c>
      <c r="AV268" s="76">
        <f t="shared" si="136"/>
        <v>3.7359995767474174E-3</v>
      </c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</row>
    <row r="269" spans="1:72" s="18" customFormat="1" ht="15" x14ac:dyDescent="0.25">
      <c r="A269" s="97">
        <v>45062</v>
      </c>
      <c r="B269" s="17" t="s">
        <v>415</v>
      </c>
      <c r="C269" s="5" t="s">
        <v>66</v>
      </c>
      <c r="D269" s="5">
        <v>268</v>
      </c>
      <c r="E269" s="4" t="s">
        <v>182</v>
      </c>
      <c r="F269" s="4" t="s">
        <v>67</v>
      </c>
      <c r="G269" s="220">
        <v>9800230016</v>
      </c>
      <c r="H269" s="5" t="s">
        <v>405</v>
      </c>
      <c r="I269" s="15">
        <v>45041</v>
      </c>
      <c r="J269" s="15" t="str">
        <f t="shared" si="135"/>
        <v>April</v>
      </c>
      <c r="K269" s="4"/>
      <c r="L269" s="5"/>
      <c r="M269" s="151">
        <v>3330026145</v>
      </c>
      <c r="N269" s="3">
        <v>45019</v>
      </c>
      <c r="O269" s="5">
        <v>1979.37</v>
      </c>
      <c r="P269" s="4" t="s">
        <v>54</v>
      </c>
      <c r="Q269" s="4">
        <v>965</v>
      </c>
      <c r="R269" s="7">
        <f t="shared" si="121"/>
        <v>1910092.0499999998</v>
      </c>
      <c r="S269" s="7">
        <f t="shared" si="122"/>
        <v>267412.88699999999</v>
      </c>
      <c r="T269" s="7">
        <f t="shared" si="123"/>
        <v>80223.866099999999</v>
      </c>
      <c r="U269" s="7">
        <f t="shared" si="124"/>
        <v>5348.25774</v>
      </c>
      <c r="V269" s="78">
        <f t="shared" si="125"/>
        <v>17.100001515633764</v>
      </c>
      <c r="W269" s="8">
        <v>33847.230000000003</v>
      </c>
      <c r="X269" s="8">
        <f t="shared" si="126"/>
        <v>1.0520013943830615</v>
      </c>
      <c r="Y269" s="18">
        <v>2082.3000000000002</v>
      </c>
      <c r="Z269" s="8">
        <v>40</v>
      </c>
      <c r="AA269" s="7">
        <f t="shared" si="127"/>
        <v>79174.799999999988</v>
      </c>
      <c r="AB269" s="7">
        <f t="shared" si="128"/>
        <v>22267.912499999999</v>
      </c>
      <c r="AC269" s="7">
        <f t="shared" si="129"/>
        <v>22267.912499999999</v>
      </c>
      <c r="AD269" s="6">
        <v>0</v>
      </c>
      <c r="AE269" s="7">
        <f t="shared" si="130"/>
        <v>172205.19</v>
      </c>
      <c r="AF269" s="7">
        <f t="shared" si="131"/>
        <v>118762.2</v>
      </c>
      <c r="AG269" s="9">
        <f t="shared" si="132"/>
        <v>2713684.6058399999</v>
      </c>
      <c r="AH269" s="10">
        <v>0</v>
      </c>
      <c r="AI269" s="10">
        <v>0</v>
      </c>
      <c r="AJ269" s="11">
        <f t="shared" si="133"/>
        <v>135684.23029199999</v>
      </c>
      <c r="AK269" s="10">
        <f t="shared" si="134"/>
        <v>791748</v>
      </c>
      <c r="AL269" s="12">
        <v>0</v>
      </c>
      <c r="AM269" s="10">
        <v>0</v>
      </c>
      <c r="AN269" s="12">
        <v>0</v>
      </c>
      <c r="AO269" s="8">
        <f t="shared" si="119"/>
        <v>3641116.8461319995</v>
      </c>
      <c r="AP269" s="11">
        <f t="shared" si="120"/>
        <v>1839.5332081076301</v>
      </c>
      <c r="AS269" s="18">
        <v>1146260</v>
      </c>
      <c r="AT269" s="18">
        <v>51005239</v>
      </c>
      <c r="AU269" s="18">
        <v>-3641116.84</v>
      </c>
      <c r="AV269" s="76">
        <f t="shared" si="136"/>
        <v>6.1319996602833271E-3</v>
      </c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</row>
    <row r="270" spans="1:72" s="18" customFormat="1" ht="15" x14ac:dyDescent="0.25">
      <c r="A270" s="97">
        <v>45062</v>
      </c>
      <c r="B270" s="17" t="s">
        <v>415</v>
      </c>
      <c r="C270" s="5" t="s">
        <v>66</v>
      </c>
      <c r="D270" s="5">
        <v>269</v>
      </c>
      <c r="E270" s="4" t="s">
        <v>182</v>
      </c>
      <c r="F270" s="4" t="s">
        <v>67</v>
      </c>
      <c r="G270" s="220">
        <v>9800230722</v>
      </c>
      <c r="H270" s="5" t="s">
        <v>406</v>
      </c>
      <c r="I270" s="15">
        <v>45042</v>
      </c>
      <c r="J270" s="15" t="str">
        <f t="shared" si="135"/>
        <v>April</v>
      </c>
      <c r="K270" s="4"/>
      <c r="L270" s="5"/>
      <c r="M270" s="151">
        <v>3330026145</v>
      </c>
      <c r="N270" s="3">
        <v>45019</v>
      </c>
      <c r="O270" s="5">
        <v>1478.99</v>
      </c>
      <c r="P270" s="4" t="s">
        <v>54</v>
      </c>
      <c r="Q270" s="4">
        <v>965</v>
      </c>
      <c r="R270" s="7">
        <f t="shared" si="121"/>
        <v>1427225.35</v>
      </c>
      <c r="S270" s="7">
        <f t="shared" si="122"/>
        <v>199811.549</v>
      </c>
      <c r="T270" s="7">
        <f t="shared" si="123"/>
        <v>59943.464699999997</v>
      </c>
      <c r="U270" s="7">
        <f t="shared" si="124"/>
        <v>3996.2309799999998</v>
      </c>
      <c r="V270" s="78">
        <f t="shared" si="125"/>
        <v>17.100000676137093</v>
      </c>
      <c r="W270" s="8">
        <v>25290.73</v>
      </c>
      <c r="X270" s="8">
        <f t="shared" si="126"/>
        <v>1.0520017038654759</v>
      </c>
      <c r="Y270" s="18">
        <v>1555.9</v>
      </c>
      <c r="Z270" s="8">
        <v>40</v>
      </c>
      <c r="AA270" s="7">
        <f t="shared" si="127"/>
        <v>59159.6</v>
      </c>
      <c r="AB270" s="7">
        <f t="shared" si="128"/>
        <v>16638.637500000001</v>
      </c>
      <c r="AC270" s="7">
        <f t="shared" si="129"/>
        <v>16638.637500000001</v>
      </c>
      <c r="AD270" s="6">
        <v>0</v>
      </c>
      <c r="AE270" s="7">
        <f t="shared" si="130"/>
        <v>128672.13</v>
      </c>
      <c r="AF270" s="7">
        <f t="shared" si="131"/>
        <v>88739.4</v>
      </c>
      <c r="AG270" s="9">
        <f t="shared" si="132"/>
        <v>2027671.6296799998</v>
      </c>
      <c r="AH270" s="10">
        <v>0</v>
      </c>
      <c r="AI270" s="10">
        <v>0</v>
      </c>
      <c r="AJ270" s="11">
        <f t="shared" si="133"/>
        <v>101383.58148399999</v>
      </c>
      <c r="AK270" s="10">
        <f t="shared" si="134"/>
        <v>591596</v>
      </c>
      <c r="AL270" s="12">
        <v>0</v>
      </c>
      <c r="AM270" s="10">
        <v>0</v>
      </c>
      <c r="AN270" s="12">
        <v>0</v>
      </c>
      <c r="AO270" s="8">
        <f t="shared" si="119"/>
        <v>2720651.2211639998</v>
      </c>
      <c r="AP270" s="11">
        <f t="shared" si="120"/>
        <v>1839.5332092603735</v>
      </c>
      <c r="AS270" s="18">
        <v>1146260</v>
      </c>
      <c r="AT270" s="18">
        <v>51005241</v>
      </c>
      <c r="AU270" s="18">
        <v>-2720651.22</v>
      </c>
      <c r="AV270" s="76">
        <f t="shared" si="136"/>
        <v>1.1639995500445366E-3</v>
      </c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</row>
    <row r="271" spans="1:72" s="18" customFormat="1" ht="15" x14ac:dyDescent="0.25">
      <c r="A271" s="97">
        <v>45062</v>
      </c>
      <c r="B271" s="17" t="s">
        <v>415</v>
      </c>
      <c r="C271" s="5" t="s">
        <v>66</v>
      </c>
      <c r="D271" s="5">
        <v>270</v>
      </c>
      <c r="E271" s="4" t="s">
        <v>182</v>
      </c>
      <c r="F271" s="4" t="s">
        <v>67</v>
      </c>
      <c r="G271" s="220">
        <v>9800232030</v>
      </c>
      <c r="H271" s="5" t="s">
        <v>407</v>
      </c>
      <c r="I271" s="15">
        <v>45044</v>
      </c>
      <c r="J271" s="15" t="str">
        <f t="shared" si="135"/>
        <v>April</v>
      </c>
      <c r="K271" s="4"/>
      <c r="L271" s="5"/>
      <c r="M271" s="151">
        <v>3330026145</v>
      </c>
      <c r="N271" s="3">
        <v>45019</v>
      </c>
      <c r="O271" s="5">
        <v>28.25</v>
      </c>
      <c r="P271" s="4" t="s">
        <v>54</v>
      </c>
      <c r="Q271" s="4">
        <v>965</v>
      </c>
      <c r="R271" s="7">
        <f t="shared" si="121"/>
        <v>27261.25</v>
      </c>
      <c r="S271" s="7">
        <f t="shared" si="122"/>
        <v>3816.5749999999998</v>
      </c>
      <c r="T271" s="7">
        <f t="shared" si="123"/>
        <v>1144.9725000000001</v>
      </c>
      <c r="U271" s="7">
        <f t="shared" si="124"/>
        <v>76.331499999999991</v>
      </c>
      <c r="V271" s="78">
        <f t="shared" si="125"/>
        <v>17.100176991150441</v>
      </c>
      <c r="W271" s="8">
        <v>483.08</v>
      </c>
      <c r="X271" s="8">
        <f t="shared" si="126"/>
        <v>1.0520353982300885</v>
      </c>
      <c r="Y271" s="18">
        <v>29.72</v>
      </c>
      <c r="Z271" s="8">
        <v>40</v>
      </c>
      <c r="AA271" s="7">
        <f t="shared" si="127"/>
        <v>1130</v>
      </c>
      <c r="AB271" s="7">
        <f t="shared" si="128"/>
        <v>317.8125</v>
      </c>
      <c r="AC271" s="7">
        <f t="shared" si="129"/>
        <v>317.8125</v>
      </c>
      <c r="AD271" s="6">
        <v>0</v>
      </c>
      <c r="AE271" s="7">
        <f t="shared" si="130"/>
        <v>2457.75</v>
      </c>
      <c r="AF271" s="7">
        <f t="shared" si="131"/>
        <v>1695</v>
      </c>
      <c r="AG271" s="9">
        <f t="shared" si="132"/>
        <v>38730.304000000004</v>
      </c>
      <c r="AH271" s="10">
        <v>0</v>
      </c>
      <c r="AI271" s="10">
        <v>0</v>
      </c>
      <c r="AJ271" s="11">
        <f t="shared" si="133"/>
        <v>1936.5152000000003</v>
      </c>
      <c r="AK271" s="10">
        <f t="shared" si="134"/>
        <v>11300</v>
      </c>
      <c r="AL271" s="12">
        <v>0</v>
      </c>
      <c r="AM271" s="10">
        <v>0</v>
      </c>
      <c r="AN271" s="12">
        <v>0</v>
      </c>
      <c r="AO271" s="8">
        <f t="shared" si="119"/>
        <v>51966.829200000007</v>
      </c>
      <c r="AP271" s="11">
        <f t="shared" si="120"/>
        <v>1839.5337769911507</v>
      </c>
      <c r="AS271" s="18">
        <v>1146260</v>
      </c>
      <c r="AT271" s="18">
        <v>51005243</v>
      </c>
      <c r="AU271" s="18">
        <v>-51966.82</v>
      </c>
      <c r="AV271" s="76">
        <f t="shared" si="136"/>
        <v>9.2000000076950528E-3</v>
      </c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</row>
    <row r="272" spans="1:72" s="18" customFormat="1" ht="15" x14ac:dyDescent="0.25">
      <c r="A272" s="97">
        <v>45062</v>
      </c>
      <c r="B272" s="17" t="s">
        <v>415</v>
      </c>
      <c r="C272" s="5" t="s">
        <v>66</v>
      </c>
      <c r="D272" s="5">
        <v>271</v>
      </c>
      <c r="E272" s="4" t="s">
        <v>182</v>
      </c>
      <c r="F272" s="4" t="s">
        <v>67</v>
      </c>
      <c r="G272" s="220">
        <v>9800232614</v>
      </c>
      <c r="H272" s="5" t="s">
        <v>408</v>
      </c>
      <c r="I272" s="15">
        <v>45046</v>
      </c>
      <c r="J272" s="15" t="str">
        <f t="shared" si="135"/>
        <v>April</v>
      </c>
      <c r="K272" s="4"/>
      <c r="L272" s="5"/>
      <c r="M272" s="151">
        <v>3330026145</v>
      </c>
      <c r="N272" s="3">
        <v>45019</v>
      </c>
      <c r="O272" s="5">
        <v>740.97</v>
      </c>
      <c r="P272" s="4" t="s">
        <v>54</v>
      </c>
      <c r="Q272" s="4">
        <v>965</v>
      </c>
      <c r="R272" s="7">
        <f t="shared" si="121"/>
        <v>715036.05</v>
      </c>
      <c r="S272" s="7">
        <f t="shared" si="122"/>
        <v>100105.04700000001</v>
      </c>
      <c r="T272" s="7">
        <f t="shared" si="123"/>
        <v>30031.5141</v>
      </c>
      <c r="U272" s="7">
        <f t="shared" si="124"/>
        <v>2002.10094</v>
      </c>
      <c r="V272" s="78">
        <f t="shared" si="125"/>
        <v>17.100004048746911</v>
      </c>
      <c r="W272" s="8">
        <v>12670.59</v>
      </c>
      <c r="X272" s="8">
        <f t="shared" si="126"/>
        <v>1.0519994061837861</v>
      </c>
      <c r="Y272" s="18">
        <v>779.5</v>
      </c>
      <c r="Z272" s="8">
        <v>40</v>
      </c>
      <c r="AA272" s="7">
        <f t="shared" si="127"/>
        <v>29638.800000000003</v>
      </c>
      <c r="AB272" s="7">
        <f t="shared" si="128"/>
        <v>8335.9125000000004</v>
      </c>
      <c r="AC272" s="7">
        <f t="shared" si="129"/>
        <v>8335.9125000000004</v>
      </c>
      <c r="AD272" s="6">
        <v>0</v>
      </c>
      <c r="AE272" s="7">
        <f t="shared" si="130"/>
        <v>64464.39</v>
      </c>
      <c r="AF272" s="7">
        <f t="shared" si="131"/>
        <v>44458.200000000004</v>
      </c>
      <c r="AG272" s="9">
        <f t="shared" si="132"/>
        <v>1015858.0170400001</v>
      </c>
      <c r="AH272" s="10">
        <v>0</v>
      </c>
      <c r="AI272" s="10">
        <v>0</v>
      </c>
      <c r="AJ272" s="11">
        <f t="shared" si="133"/>
        <v>50792.900852000006</v>
      </c>
      <c r="AK272" s="10">
        <f t="shared" si="134"/>
        <v>296388</v>
      </c>
      <c r="AL272" s="12">
        <v>0</v>
      </c>
      <c r="AM272" s="10">
        <v>0</v>
      </c>
      <c r="AN272" s="12">
        <v>0</v>
      </c>
      <c r="AO272" s="8">
        <f t="shared" si="119"/>
        <v>1363038.9278920002</v>
      </c>
      <c r="AP272" s="11">
        <f t="shared" si="120"/>
        <v>1839.5332171235004</v>
      </c>
      <c r="AS272" s="18">
        <v>1146260</v>
      </c>
      <c r="AT272" s="18">
        <v>51005247</v>
      </c>
      <c r="AU272" s="18">
        <v>-1363038.92</v>
      </c>
      <c r="AV272" s="76">
        <f t="shared" si="136"/>
        <v>7.8920002561062574E-3</v>
      </c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</row>
    <row r="273" spans="1:72" s="18" customFormat="1" ht="15" x14ac:dyDescent="0.25">
      <c r="A273" s="97">
        <v>45062</v>
      </c>
      <c r="B273" s="17" t="s">
        <v>415</v>
      </c>
      <c r="C273" s="5" t="s">
        <v>66</v>
      </c>
      <c r="D273" s="5">
        <v>272</v>
      </c>
      <c r="E273" s="4" t="s">
        <v>182</v>
      </c>
      <c r="F273" s="4" t="s">
        <v>67</v>
      </c>
      <c r="G273" s="220">
        <v>9800230796</v>
      </c>
      <c r="H273" s="5" t="s">
        <v>409</v>
      </c>
      <c r="I273" s="15">
        <v>45042</v>
      </c>
      <c r="J273" s="15" t="str">
        <f t="shared" si="135"/>
        <v>April</v>
      </c>
      <c r="K273" s="4"/>
      <c r="L273" s="5"/>
      <c r="M273" s="151">
        <v>3330026405</v>
      </c>
      <c r="N273" s="3">
        <v>45026</v>
      </c>
      <c r="O273" s="5">
        <v>1239.6400000000001</v>
      </c>
      <c r="P273" s="4" t="s">
        <v>54</v>
      </c>
      <c r="Q273" s="4">
        <v>965</v>
      </c>
      <c r="R273" s="7">
        <f t="shared" si="121"/>
        <v>1196252.6000000001</v>
      </c>
      <c r="S273" s="7">
        <f t="shared" si="122"/>
        <v>167475.364</v>
      </c>
      <c r="T273" s="7">
        <f t="shared" si="123"/>
        <v>50242.609199999999</v>
      </c>
      <c r="U273" s="7">
        <f t="shared" si="124"/>
        <v>3349.5072799999998</v>
      </c>
      <c r="V273" s="78">
        <f t="shared" si="125"/>
        <v>17.099996773256752</v>
      </c>
      <c r="W273" s="8">
        <v>21197.84</v>
      </c>
      <c r="X273" s="8">
        <f t="shared" si="126"/>
        <v>1.0519989674421604</v>
      </c>
      <c r="Y273" s="18">
        <v>1304.0999999999999</v>
      </c>
      <c r="Z273" s="8">
        <v>40</v>
      </c>
      <c r="AA273" s="7">
        <f t="shared" si="127"/>
        <v>49585.600000000006</v>
      </c>
      <c r="AB273" s="7">
        <f t="shared" si="128"/>
        <v>13945.95</v>
      </c>
      <c r="AC273" s="7">
        <f t="shared" si="129"/>
        <v>13945.95</v>
      </c>
      <c r="AD273" s="6">
        <v>0</v>
      </c>
      <c r="AE273" s="7">
        <f t="shared" si="130"/>
        <v>107848.68000000001</v>
      </c>
      <c r="AF273" s="7">
        <f t="shared" si="131"/>
        <v>74378.400000000009</v>
      </c>
      <c r="AG273" s="9">
        <f t="shared" si="132"/>
        <v>1699526.6004800003</v>
      </c>
      <c r="AH273" s="10">
        <v>0</v>
      </c>
      <c r="AI273" s="10">
        <v>0</v>
      </c>
      <c r="AJ273" s="11">
        <f t="shared" si="133"/>
        <v>84976.33002400001</v>
      </c>
      <c r="AK273" s="10">
        <f t="shared" si="134"/>
        <v>495856.00000000006</v>
      </c>
      <c r="AL273" s="12">
        <v>0</v>
      </c>
      <c r="AM273" s="10">
        <v>0</v>
      </c>
      <c r="AN273" s="12">
        <v>0</v>
      </c>
      <c r="AO273" s="8">
        <f t="shared" si="119"/>
        <v>2280358.9405040001</v>
      </c>
      <c r="AP273" s="11">
        <f t="shared" si="120"/>
        <v>1839.5332035945919</v>
      </c>
      <c r="AS273" s="18">
        <v>1146260</v>
      </c>
      <c r="AT273" s="18">
        <v>51004562</v>
      </c>
      <c r="AU273" s="18">
        <v>-2280358.9300000002</v>
      </c>
      <c r="AV273" s="76">
        <f t="shared" si="136"/>
        <v>1.0503999888896942E-2</v>
      </c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</row>
    <row r="274" spans="1:72" s="18" customFormat="1" ht="15" x14ac:dyDescent="0.25">
      <c r="A274" s="97">
        <v>45062</v>
      </c>
      <c r="B274" s="17" t="s">
        <v>415</v>
      </c>
      <c r="C274" s="5" t="s">
        <v>66</v>
      </c>
      <c r="D274" s="5">
        <v>273</v>
      </c>
      <c r="E274" s="4" t="s">
        <v>182</v>
      </c>
      <c r="F274" s="4" t="s">
        <v>67</v>
      </c>
      <c r="G274" s="220">
        <v>9800231206</v>
      </c>
      <c r="H274" s="5" t="s">
        <v>410</v>
      </c>
      <c r="I274" s="15">
        <v>45043</v>
      </c>
      <c r="J274" s="15" t="str">
        <f t="shared" si="135"/>
        <v>April</v>
      </c>
      <c r="K274" s="4"/>
      <c r="L274" s="5"/>
      <c r="M274" s="151">
        <v>3330026405</v>
      </c>
      <c r="N274" s="3">
        <v>45026</v>
      </c>
      <c r="O274" s="5">
        <v>2818.42</v>
      </c>
      <c r="P274" s="4" t="s">
        <v>54</v>
      </c>
      <c r="Q274" s="4">
        <v>965</v>
      </c>
      <c r="R274" s="7">
        <f t="shared" si="121"/>
        <v>2719775.3000000003</v>
      </c>
      <c r="S274" s="7">
        <f t="shared" si="122"/>
        <v>380768.54200000002</v>
      </c>
      <c r="T274" s="7">
        <f t="shared" si="123"/>
        <v>114230.5626</v>
      </c>
      <c r="U274" s="7">
        <f t="shared" si="124"/>
        <v>7615.3708400000005</v>
      </c>
      <c r="V274" s="78">
        <f t="shared" si="125"/>
        <v>17.099999290382556</v>
      </c>
      <c r="W274" s="8">
        <v>48194.98</v>
      </c>
      <c r="X274" s="8">
        <f t="shared" si="126"/>
        <v>1.0520007663868409</v>
      </c>
      <c r="Y274" s="18">
        <v>2964.98</v>
      </c>
      <c r="Z274" s="8">
        <v>40</v>
      </c>
      <c r="AA274" s="7">
        <f t="shared" si="127"/>
        <v>112736.8</v>
      </c>
      <c r="AB274" s="7">
        <f t="shared" si="128"/>
        <v>31707.225000000002</v>
      </c>
      <c r="AC274" s="7">
        <f t="shared" si="129"/>
        <v>31707.225000000002</v>
      </c>
      <c r="AD274" s="6">
        <v>0</v>
      </c>
      <c r="AE274" s="7">
        <f t="shared" si="130"/>
        <v>245202.54</v>
      </c>
      <c r="AF274" s="7">
        <f t="shared" si="131"/>
        <v>169105.2</v>
      </c>
      <c r="AG274" s="9">
        <f t="shared" si="132"/>
        <v>3864008.7254400002</v>
      </c>
      <c r="AH274" s="10">
        <v>0</v>
      </c>
      <c r="AI274" s="10">
        <v>0</v>
      </c>
      <c r="AJ274" s="11">
        <f t="shared" si="133"/>
        <v>193200.43627199999</v>
      </c>
      <c r="AK274" s="10">
        <f t="shared" si="134"/>
        <v>1127368</v>
      </c>
      <c r="AL274" s="12">
        <v>0</v>
      </c>
      <c r="AM274" s="10">
        <v>0</v>
      </c>
      <c r="AN274" s="12">
        <v>0</v>
      </c>
      <c r="AO274" s="8">
        <f t="shared" si="119"/>
        <v>5184577.1717119999</v>
      </c>
      <c r="AP274" s="11">
        <f t="shared" si="120"/>
        <v>1839.533203607695</v>
      </c>
      <c r="AS274" s="18">
        <v>1146260</v>
      </c>
      <c r="AT274" s="18">
        <v>51004565</v>
      </c>
      <c r="AU274" s="18">
        <v>-5184577.17</v>
      </c>
      <c r="AV274" s="76">
        <f t="shared" si="136"/>
        <v>1.7119999974966049E-3</v>
      </c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</row>
    <row r="275" spans="1:72" s="18" customFormat="1" ht="15" x14ac:dyDescent="0.25">
      <c r="A275" s="97">
        <v>45062</v>
      </c>
      <c r="B275" s="17" t="s">
        <v>415</v>
      </c>
      <c r="C275" s="5" t="s">
        <v>66</v>
      </c>
      <c r="D275" s="5">
        <v>274</v>
      </c>
      <c r="E275" s="4" t="s">
        <v>182</v>
      </c>
      <c r="F275" s="4" t="s">
        <v>67</v>
      </c>
      <c r="G275" s="220">
        <v>9800231965</v>
      </c>
      <c r="H275" s="5" t="s">
        <v>411</v>
      </c>
      <c r="I275" s="15">
        <v>45044</v>
      </c>
      <c r="J275" s="15" t="str">
        <f t="shared" si="135"/>
        <v>April</v>
      </c>
      <c r="K275" s="4"/>
      <c r="L275" s="5"/>
      <c r="M275" s="151">
        <v>3330026405</v>
      </c>
      <c r="N275" s="3">
        <v>45026</v>
      </c>
      <c r="O275" s="5">
        <v>3057.95</v>
      </c>
      <c r="P275" s="4" t="s">
        <v>54</v>
      </c>
      <c r="Q275" s="4">
        <v>965</v>
      </c>
      <c r="R275" s="7">
        <f t="shared" si="121"/>
        <v>2950921.75</v>
      </c>
      <c r="S275" s="7">
        <f t="shared" si="122"/>
        <v>413129.04499999998</v>
      </c>
      <c r="T275" s="7">
        <f t="shared" si="123"/>
        <v>123938.7135</v>
      </c>
      <c r="U275" s="7">
        <f t="shared" si="124"/>
        <v>8262.580899999999</v>
      </c>
      <c r="V275" s="78">
        <f t="shared" si="125"/>
        <v>17.100001635082325</v>
      </c>
      <c r="W275" s="8">
        <v>52290.95</v>
      </c>
      <c r="X275" s="8">
        <f t="shared" si="126"/>
        <v>1.0519988881440181</v>
      </c>
      <c r="Y275" s="18">
        <v>3216.96</v>
      </c>
      <c r="Z275" s="8">
        <v>40</v>
      </c>
      <c r="AA275" s="7">
        <f t="shared" si="127"/>
        <v>122318</v>
      </c>
      <c r="AB275" s="7">
        <f t="shared" si="128"/>
        <v>34401.9375</v>
      </c>
      <c r="AC275" s="7">
        <f t="shared" si="129"/>
        <v>34401.9375</v>
      </c>
      <c r="AD275" s="6">
        <v>0</v>
      </c>
      <c r="AE275" s="7">
        <f t="shared" si="130"/>
        <v>266041.64999999997</v>
      </c>
      <c r="AF275" s="7">
        <f t="shared" si="131"/>
        <v>183477</v>
      </c>
      <c r="AG275" s="9">
        <f t="shared" si="132"/>
        <v>4192400.5244</v>
      </c>
      <c r="AH275" s="10">
        <v>0</v>
      </c>
      <c r="AI275" s="10">
        <v>0</v>
      </c>
      <c r="AJ275" s="11">
        <f t="shared" si="133"/>
        <v>209620.02622</v>
      </c>
      <c r="AK275" s="10">
        <f t="shared" si="134"/>
        <v>1223180</v>
      </c>
      <c r="AL275" s="12">
        <v>0</v>
      </c>
      <c r="AM275" s="10">
        <v>0</v>
      </c>
      <c r="AN275" s="12">
        <v>0</v>
      </c>
      <c r="AO275" s="8">
        <f t="shared" si="119"/>
        <v>5625200.5606199997</v>
      </c>
      <c r="AP275" s="11">
        <f t="shared" si="120"/>
        <v>1839.5332038195522</v>
      </c>
      <c r="AS275" s="18">
        <v>1146260</v>
      </c>
      <c r="AT275" s="18">
        <v>51004570</v>
      </c>
      <c r="AU275" s="18">
        <v>-5625200.5700000003</v>
      </c>
      <c r="AV275" s="76">
        <f t="shared" si="136"/>
        <v>-9.3800006434321404E-3</v>
      </c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</row>
    <row r="276" spans="1:72" s="18" customFormat="1" ht="15" x14ac:dyDescent="0.25">
      <c r="A276" s="97">
        <v>45062</v>
      </c>
      <c r="B276" s="17" t="s">
        <v>415</v>
      </c>
      <c r="C276" s="5" t="s">
        <v>66</v>
      </c>
      <c r="D276" s="5">
        <v>275</v>
      </c>
      <c r="E276" s="4" t="s">
        <v>182</v>
      </c>
      <c r="F276" s="4" t="s">
        <v>67</v>
      </c>
      <c r="G276" s="220">
        <v>9800232094</v>
      </c>
      <c r="H276" s="5" t="s">
        <v>412</v>
      </c>
      <c r="I276" s="15">
        <v>45045</v>
      </c>
      <c r="J276" s="15" t="str">
        <f t="shared" si="135"/>
        <v>April</v>
      </c>
      <c r="K276" s="4"/>
      <c r="L276" s="5"/>
      <c r="M276" s="151">
        <v>3330026405</v>
      </c>
      <c r="N276" s="3">
        <v>45026</v>
      </c>
      <c r="O276" s="5">
        <v>2860.25</v>
      </c>
      <c r="P276" s="4" t="s">
        <v>54</v>
      </c>
      <c r="Q276" s="4">
        <v>965</v>
      </c>
      <c r="R276" s="7">
        <f t="shared" si="121"/>
        <v>2760141.25</v>
      </c>
      <c r="S276" s="7">
        <f t="shared" si="122"/>
        <v>386419.77499999997</v>
      </c>
      <c r="T276" s="7">
        <f t="shared" si="123"/>
        <v>115925.93249999998</v>
      </c>
      <c r="U276" s="7">
        <f t="shared" si="124"/>
        <v>7728.3954999999996</v>
      </c>
      <c r="V276" s="78">
        <f t="shared" si="125"/>
        <v>17.100001748098943</v>
      </c>
      <c r="W276" s="8">
        <v>48910.28</v>
      </c>
      <c r="X276" s="8">
        <f t="shared" si="126"/>
        <v>1.0519989511406345</v>
      </c>
      <c r="Y276" s="18">
        <v>3008.98</v>
      </c>
      <c r="Z276" s="8">
        <v>40</v>
      </c>
      <c r="AA276" s="7">
        <f t="shared" si="127"/>
        <v>114410</v>
      </c>
      <c r="AB276" s="7">
        <f t="shared" si="128"/>
        <v>32177.8125</v>
      </c>
      <c r="AC276" s="7">
        <f t="shared" si="129"/>
        <v>32177.8125</v>
      </c>
      <c r="AD276" s="6">
        <v>0</v>
      </c>
      <c r="AE276" s="7">
        <f t="shared" si="130"/>
        <v>248841.75</v>
      </c>
      <c r="AF276" s="7">
        <f t="shared" si="131"/>
        <v>171615</v>
      </c>
      <c r="AG276" s="9">
        <f t="shared" si="132"/>
        <v>3921356.9879999999</v>
      </c>
      <c r="AH276" s="10">
        <v>0</v>
      </c>
      <c r="AI276" s="10">
        <v>0</v>
      </c>
      <c r="AJ276" s="11">
        <f t="shared" si="133"/>
        <v>196067.84939999998</v>
      </c>
      <c r="AK276" s="10">
        <f t="shared" si="134"/>
        <v>1144100</v>
      </c>
      <c r="AL276" s="12">
        <v>0</v>
      </c>
      <c r="AM276" s="10">
        <v>0</v>
      </c>
      <c r="AN276" s="12">
        <v>0</v>
      </c>
      <c r="AO276" s="8">
        <f t="shared" si="119"/>
        <v>5261524.8474000003</v>
      </c>
      <c r="AP276" s="11">
        <f t="shared" si="120"/>
        <v>1839.5332042303996</v>
      </c>
      <c r="AS276" s="18">
        <v>1146260</v>
      </c>
      <c r="AT276" s="18">
        <v>51004576</v>
      </c>
      <c r="AU276" s="18">
        <v>-5261524.84</v>
      </c>
      <c r="AV276" s="76">
        <f t="shared" si="136"/>
        <v>7.4000004678964615E-3</v>
      </c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</row>
    <row r="277" spans="1:72" s="18" customFormat="1" ht="15" x14ac:dyDescent="0.25">
      <c r="A277" s="97">
        <v>45062</v>
      </c>
      <c r="B277" s="17" t="s">
        <v>415</v>
      </c>
      <c r="C277" s="5" t="s">
        <v>66</v>
      </c>
      <c r="D277" s="5">
        <v>276</v>
      </c>
      <c r="E277" s="4" t="s">
        <v>182</v>
      </c>
      <c r="F277" s="4" t="s">
        <v>67</v>
      </c>
      <c r="G277" s="220">
        <v>9800232553</v>
      </c>
      <c r="H277" s="5" t="s">
        <v>413</v>
      </c>
      <c r="I277" s="15">
        <v>45046</v>
      </c>
      <c r="J277" s="15" t="str">
        <f t="shared" si="135"/>
        <v>April</v>
      </c>
      <c r="K277" s="4"/>
      <c r="L277" s="5"/>
      <c r="M277" s="151">
        <v>3330026405</v>
      </c>
      <c r="N277" s="3">
        <v>45026</v>
      </c>
      <c r="O277" s="5">
        <v>1350.95</v>
      </c>
      <c r="P277" s="4" t="s">
        <v>54</v>
      </c>
      <c r="Q277" s="4">
        <v>965</v>
      </c>
      <c r="R277" s="7">
        <f t="shared" si="121"/>
        <v>1303666.75</v>
      </c>
      <c r="S277" s="7">
        <f t="shared" si="122"/>
        <v>182513.345</v>
      </c>
      <c r="T277" s="7">
        <f t="shared" si="123"/>
        <v>54754.003499999999</v>
      </c>
      <c r="U277" s="7">
        <f t="shared" si="124"/>
        <v>3650.2669000000001</v>
      </c>
      <c r="V277" s="78">
        <f t="shared" si="125"/>
        <v>17.100003701099226</v>
      </c>
      <c r="W277" s="8">
        <v>23101.25</v>
      </c>
      <c r="X277" s="8">
        <f t="shared" si="126"/>
        <v>1.0520004441319071</v>
      </c>
      <c r="Y277" s="18">
        <v>1421.2</v>
      </c>
      <c r="Z277" s="8">
        <v>40</v>
      </c>
      <c r="AA277" s="7">
        <f t="shared" si="127"/>
        <v>54038</v>
      </c>
      <c r="AB277" s="7">
        <f t="shared" si="128"/>
        <v>15198.1875</v>
      </c>
      <c r="AC277" s="7">
        <f t="shared" si="129"/>
        <v>15198.1875</v>
      </c>
      <c r="AD277" s="6">
        <v>0</v>
      </c>
      <c r="AE277" s="7">
        <f t="shared" si="130"/>
        <v>117532.65000000001</v>
      </c>
      <c r="AF277" s="7">
        <f t="shared" si="131"/>
        <v>81057</v>
      </c>
      <c r="AG277" s="9">
        <f t="shared" si="132"/>
        <v>1852130.8403999999</v>
      </c>
      <c r="AH277" s="10">
        <v>0</v>
      </c>
      <c r="AI277" s="10">
        <v>0</v>
      </c>
      <c r="AJ277" s="11">
        <f t="shared" si="133"/>
        <v>92606.542019999993</v>
      </c>
      <c r="AK277" s="10">
        <f t="shared" si="134"/>
        <v>540380</v>
      </c>
      <c r="AL277" s="12">
        <v>0</v>
      </c>
      <c r="AM277" s="10">
        <v>0</v>
      </c>
      <c r="AN277" s="12">
        <v>0</v>
      </c>
      <c r="AO277" s="8">
        <f t="shared" si="119"/>
        <v>2485117.3924199995</v>
      </c>
      <c r="AP277" s="11">
        <f t="shared" si="120"/>
        <v>1839.5332117546907</v>
      </c>
      <c r="AS277" s="18">
        <v>1146260</v>
      </c>
      <c r="AT277" s="18">
        <v>51004580</v>
      </c>
      <c r="AU277" s="18">
        <v>-2485117.4</v>
      </c>
      <c r="AV277" s="76">
        <f t="shared" si="136"/>
        <v>-7.5800004415214062E-3</v>
      </c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</row>
    <row r="278" spans="1:72" s="18" customFormat="1" ht="15" x14ac:dyDescent="0.25">
      <c r="A278" s="97">
        <v>45065</v>
      </c>
      <c r="B278" s="17" t="s">
        <v>414</v>
      </c>
      <c r="C278" s="5" t="s">
        <v>66</v>
      </c>
      <c r="D278" s="5">
        <v>277</v>
      </c>
      <c r="E278" s="4" t="s">
        <v>44</v>
      </c>
      <c r="F278" s="4" t="s">
        <v>45</v>
      </c>
      <c r="G278" s="5">
        <v>9800240811</v>
      </c>
      <c r="H278" s="5" t="s">
        <v>418</v>
      </c>
      <c r="I278" s="15">
        <v>45060</v>
      </c>
      <c r="J278" s="15" t="str">
        <f t="shared" si="135"/>
        <v>May</v>
      </c>
      <c r="K278" s="4"/>
      <c r="L278" s="5"/>
      <c r="M278" s="151">
        <v>3330022715</v>
      </c>
      <c r="N278" s="3">
        <v>44961</v>
      </c>
      <c r="O278" s="5">
        <v>650.89</v>
      </c>
      <c r="P278" s="4" t="s">
        <v>47</v>
      </c>
      <c r="Q278" s="4">
        <v>1034</v>
      </c>
      <c r="R278" s="7">
        <f t="shared" si="121"/>
        <v>673020.26</v>
      </c>
      <c r="S278" s="7">
        <f t="shared" si="122"/>
        <v>94222.836399999986</v>
      </c>
      <c r="T278" s="7">
        <f t="shared" si="123"/>
        <v>28266.850919999997</v>
      </c>
      <c r="U278" s="7">
        <f t="shared" si="124"/>
        <v>1884.4567279999997</v>
      </c>
      <c r="V278" s="4">
        <f t="shared" si="125"/>
        <v>0</v>
      </c>
      <c r="W278" s="8">
        <v>0</v>
      </c>
      <c r="X278" s="8">
        <f t="shared" ref="X278:X341" si="137">Y278/O278</f>
        <v>1.121003548986772</v>
      </c>
      <c r="Y278" s="18">
        <v>729.65</v>
      </c>
      <c r="Z278" s="8">
        <v>40</v>
      </c>
      <c r="AA278" s="7">
        <f t="shared" si="127"/>
        <v>26035.599999999999</v>
      </c>
      <c r="AB278" s="7">
        <f t="shared" si="128"/>
        <v>7322.5124999999998</v>
      </c>
      <c r="AC278" s="7">
        <f t="shared" si="129"/>
        <v>7322.5124999999998</v>
      </c>
      <c r="AD278" s="6">
        <v>0</v>
      </c>
      <c r="AE278" s="7">
        <f t="shared" si="130"/>
        <v>56627.43</v>
      </c>
      <c r="AF278" s="7">
        <f>O278*60</f>
        <v>39053.4</v>
      </c>
      <c r="AG278" s="9">
        <f>R278+S278+T278+U278+W278+Y278+AA278+AB278+AC278+AE278+AF278</f>
        <v>934485.50904799998</v>
      </c>
      <c r="AH278" s="10">
        <v>0</v>
      </c>
      <c r="AI278" s="10">
        <v>0</v>
      </c>
      <c r="AJ278" s="11">
        <f>AG278*5/100</f>
        <v>46724.275452399997</v>
      </c>
      <c r="AK278" s="10">
        <f t="shared" si="134"/>
        <v>260356</v>
      </c>
      <c r="AL278" s="12">
        <v>0</v>
      </c>
      <c r="AM278" s="10">
        <v>0</v>
      </c>
      <c r="AN278" s="12">
        <v>0</v>
      </c>
      <c r="AO278" s="8">
        <f>AG278+AJ278+AK278-AN278+0.01</f>
        <v>1241565.7945004001</v>
      </c>
      <c r="AP278" s="11">
        <f t="shared" ref="AP278:AP316" si="138">AO278/O278</f>
        <v>1907.4894290900154</v>
      </c>
      <c r="AT278" s="18">
        <v>51015283</v>
      </c>
      <c r="AU278" s="18">
        <v>-1241565.79</v>
      </c>
      <c r="AV278" s="76">
        <f t="shared" si="136"/>
        <v>4.5004000421613455E-3</v>
      </c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</row>
    <row r="279" spans="1:72" s="18" customFormat="1" ht="15" x14ac:dyDescent="0.25">
      <c r="A279" s="97">
        <v>45065</v>
      </c>
      <c r="B279" s="17" t="s">
        <v>414</v>
      </c>
      <c r="C279" s="5" t="s">
        <v>66</v>
      </c>
      <c r="D279" s="5">
        <v>278</v>
      </c>
      <c r="E279" s="4" t="s">
        <v>44</v>
      </c>
      <c r="F279" s="4" t="s">
        <v>45</v>
      </c>
      <c r="G279" s="5">
        <v>9800240812</v>
      </c>
      <c r="H279" s="5" t="s">
        <v>419</v>
      </c>
      <c r="I279" s="15">
        <v>45062</v>
      </c>
      <c r="J279" s="15" t="str">
        <f t="shared" si="135"/>
        <v>May</v>
      </c>
      <c r="K279" s="4"/>
      <c r="L279" s="5"/>
      <c r="M279" s="151">
        <v>3330022715</v>
      </c>
      <c r="N279" s="3">
        <v>44961</v>
      </c>
      <c r="O279" s="5">
        <v>770.54</v>
      </c>
      <c r="P279" s="4" t="s">
        <v>47</v>
      </c>
      <c r="Q279" s="4">
        <v>1034</v>
      </c>
      <c r="R279" s="7">
        <f t="shared" si="121"/>
        <v>796738.36</v>
      </c>
      <c r="S279" s="7">
        <f t="shared" si="122"/>
        <v>111543.37039999999</v>
      </c>
      <c r="T279" s="7">
        <f t="shared" si="123"/>
        <v>33463.011119999996</v>
      </c>
      <c r="U279" s="7">
        <f t="shared" si="124"/>
        <v>2230.8674079999996</v>
      </c>
      <c r="V279" s="4">
        <f t="shared" si="125"/>
        <v>0</v>
      </c>
      <c r="W279" s="8">
        <v>0</v>
      </c>
      <c r="X279" s="8">
        <f t="shared" si="137"/>
        <v>1.1210060477068031</v>
      </c>
      <c r="Y279" s="18">
        <v>863.78</v>
      </c>
      <c r="Z279" s="8">
        <v>40</v>
      </c>
      <c r="AA279" s="7">
        <f t="shared" si="127"/>
        <v>30821.599999999999</v>
      </c>
      <c r="AB279" s="7">
        <f t="shared" si="128"/>
        <v>8668.5749999999989</v>
      </c>
      <c r="AC279" s="7">
        <f t="shared" si="129"/>
        <v>8668.5749999999989</v>
      </c>
      <c r="AD279" s="6">
        <v>0</v>
      </c>
      <c r="AE279" s="7">
        <f t="shared" si="130"/>
        <v>67036.98</v>
      </c>
      <c r="AF279" s="7">
        <f>O279*60</f>
        <v>46232.399999999994</v>
      </c>
      <c r="AG279" s="9">
        <f>R279+S279+T279+U279+W279+Y279+AA279+AB279+AC279+AE279+AF279</f>
        <v>1106267.518928</v>
      </c>
      <c r="AH279" s="10">
        <v>0</v>
      </c>
      <c r="AI279" s="10">
        <v>0</v>
      </c>
      <c r="AJ279" s="11">
        <f>AG279*5/100</f>
        <v>55313.375946399996</v>
      </c>
      <c r="AK279" s="10">
        <f t="shared" si="134"/>
        <v>308216</v>
      </c>
      <c r="AL279" s="12">
        <v>0</v>
      </c>
      <c r="AM279" s="10">
        <v>0</v>
      </c>
      <c r="AN279" s="12">
        <v>0</v>
      </c>
      <c r="AO279" s="8">
        <f>AG279+AJ279+AK279-AN279+0.01</f>
        <v>1469796.9048744</v>
      </c>
      <c r="AP279" s="11">
        <f t="shared" si="138"/>
        <v>1907.4894293280038</v>
      </c>
      <c r="AT279" s="18">
        <v>51015284</v>
      </c>
      <c r="AU279" s="18">
        <v>-1469796.91</v>
      </c>
      <c r="AV279" s="76">
        <f t="shared" si="136"/>
        <v>-5.1255999132990837E-3</v>
      </c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</row>
    <row r="280" spans="1:72" s="18" customFormat="1" ht="15" x14ac:dyDescent="0.25">
      <c r="A280" s="97">
        <v>45065</v>
      </c>
      <c r="B280" s="17" t="s">
        <v>414</v>
      </c>
      <c r="C280" s="5" t="s">
        <v>66</v>
      </c>
      <c r="D280" s="5">
        <v>279</v>
      </c>
      <c r="E280" s="4" t="s">
        <v>44</v>
      </c>
      <c r="F280" s="4" t="s">
        <v>45</v>
      </c>
      <c r="G280" s="5">
        <v>9800240813</v>
      </c>
      <c r="H280" s="5" t="s">
        <v>420</v>
      </c>
      <c r="I280" s="15">
        <v>45063</v>
      </c>
      <c r="J280" s="15" t="str">
        <f t="shared" si="135"/>
        <v>May</v>
      </c>
      <c r="K280" s="4"/>
      <c r="L280" s="5"/>
      <c r="M280" s="151">
        <v>3330022715</v>
      </c>
      <c r="N280" s="3">
        <v>44961</v>
      </c>
      <c r="O280" s="5">
        <v>712.84</v>
      </c>
      <c r="P280" s="4" t="s">
        <v>47</v>
      </c>
      <c r="Q280" s="4">
        <v>1034</v>
      </c>
      <c r="R280" s="7">
        <f t="shared" si="121"/>
        <v>737076.56</v>
      </c>
      <c r="S280" s="7">
        <f t="shared" si="122"/>
        <v>103190.7184</v>
      </c>
      <c r="T280" s="7">
        <f t="shared" si="123"/>
        <v>30957.215520000002</v>
      </c>
      <c r="U280" s="7">
        <f t="shared" si="124"/>
        <v>2063.8143679999998</v>
      </c>
      <c r="V280" s="4">
        <f t="shared" si="125"/>
        <v>0</v>
      </c>
      <c r="W280" s="8">
        <v>0</v>
      </c>
      <c r="X280" s="8">
        <f t="shared" si="137"/>
        <v>1.1209948936647776</v>
      </c>
      <c r="Y280" s="18">
        <v>799.09</v>
      </c>
      <c r="Z280" s="8">
        <v>40</v>
      </c>
      <c r="AA280" s="7">
        <f t="shared" si="127"/>
        <v>28513.600000000002</v>
      </c>
      <c r="AB280" s="7">
        <f t="shared" si="128"/>
        <v>8019.4500000000007</v>
      </c>
      <c r="AC280" s="7">
        <f t="shared" si="129"/>
        <v>8019.4500000000007</v>
      </c>
      <c r="AD280" s="6">
        <v>0</v>
      </c>
      <c r="AE280" s="7">
        <f t="shared" si="130"/>
        <v>62017.08</v>
      </c>
      <c r="AF280" s="7">
        <f t="shared" ref="AF280:AF343" si="139">O280*60</f>
        <v>42770.400000000001</v>
      </c>
      <c r="AG280" s="9">
        <f t="shared" ref="AG280:AG343" si="140">R280+S280+T280+U280+W280+Y280+AA280+AB280+AC280+AE280+AF280</f>
        <v>1023427.3782879999</v>
      </c>
      <c r="AH280" s="10">
        <v>0</v>
      </c>
      <c r="AI280" s="10">
        <v>0</v>
      </c>
      <c r="AJ280" s="11">
        <f t="shared" ref="AJ280:AJ343" si="141">AG280*5/100</f>
        <v>51171.368914399995</v>
      </c>
      <c r="AK280" s="10">
        <f t="shared" si="134"/>
        <v>285136</v>
      </c>
      <c r="AL280" s="12">
        <v>0</v>
      </c>
      <c r="AM280" s="10">
        <v>0</v>
      </c>
      <c r="AN280" s="12">
        <v>0</v>
      </c>
      <c r="AO280" s="8">
        <f>AG280+AJ280+AK280-AN280</f>
        <v>1359734.7472023999</v>
      </c>
      <c r="AP280" s="11">
        <f t="shared" si="138"/>
        <v>1907.4894046383479</v>
      </c>
      <c r="AT280" s="18">
        <v>51015286</v>
      </c>
      <c r="AU280" s="18">
        <v>-1359734.75</v>
      </c>
      <c r="AV280" s="76">
        <f t="shared" si="136"/>
        <v>-2.7976001147180796E-3</v>
      </c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</row>
    <row r="281" spans="1:72" s="18" customFormat="1" ht="15" x14ac:dyDescent="0.25">
      <c r="A281" s="97">
        <v>45065</v>
      </c>
      <c r="B281" s="17" t="s">
        <v>414</v>
      </c>
      <c r="C281" s="5" t="s">
        <v>66</v>
      </c>
      <c r="D281" s="5">
        <v>280</v>
      </c>
      <c r="E281" s="4" t="s">
        <v>44</v>
      </c>
      <c r="F281" s="4" t="s">
        <v>45</v>
      </c>
      <c r="G281" s="5">
        <v>9800240817</v>
      </c>
      <c r="H281" s="5" t="s">
        <v>421</v>
      </c>
      <c r="I281" s="15">
        <v>45060</v>
      </c>
      <c r="J281" s="15" t="str">
        <f t="shared" si="135"/>
        <v>May</v>
      </c>
      <c r="K281" s="4"/>
      <c r="L281" s="5"/>
      <c r="M281" s="151">
        <v>3330023737</v>
      </c>
      <c r="N281" s="3">
        <v>44972</v>
      </c>
      <c r="O281" s="5">
        <v>330.81</v>
      </c>
      <c r="P281" s="4" t="s">
        <v>54</v>
      </c>
      <c r="Q281" s="4">
        <v>965</v>
      </c>
      <c r="R281" s="7">
        <f t="shared" si="121"/>
        <v>319231.65000000002</v>
      </c>
      <c r="S281" s="7">
        <f t="shared" si="122"/>
        <v>44692.430999999997</v>
      </c>
      <c r="T281" s="7">
        <f t="shared" si="123"/>
        <v>13407.729299999999</v>
      </c>
      <c r="U281" s="7">
        <f t="shared" si="124"/>
        <v>893.84861999999998</v>
      </c>
      <c r="V281" s="4">
        <f t="shared" si="125"/>
        <v>0</v>
      </c>
      <c r="W281" s="8">
        <v>0</v>
      </c>
      <c r="X281" s="8">
        <f t="shared" si="137"/>
        <v>1.0519935914875609</v>
      </c>
      <c r="Y281" s="18">
        <v>348.01</v>
      </c>
      <c r="Z281" s="8">
        <v>40</v>
      </c>
      <c r="AA281" s="7">
        <f t="shared" si="127"/>
        <v>13232.4</v>
      </c>
      <c r="AB281" s="7">
        <f t="shared" si="128"/>
        <v>3721.6125000000002</v>
      </c>
      <c r="AC281" s="7">
        <f t="shared" si="129"/>
        <v>3721.6125000000002</v>
      </c>
      <c r="AD281" s="6">
        <v>0</v>
      </c>
      <c r="AE281" s="7">
        <f t="shared" si="130"/>
        <v>28780.47</v>
      </c>
      <c r="AF281" s="7">
        <f t="shared" si="139"/>
        <v>19848.599999999999</v>
      </c>
      <c r="AG281" s="9">
        <f t="shared" si="140"/>
        <v>447878.36392000003</v>
      </c>
      <c r="AH281" s="10">
        <v>0</v>
      </c>
      <c r="AI281" s="10">
        <v>0</v>
      </c>
      <c r="AJ281" s="11">
        <f t="shared" si="141"/>
        <v>22393.918195999999</v>
      </c>
      <c r="AK281" s="10">
        <f t="shared" si="134"/>
        <v>132324</v>
      </c>
      <c r="AL281" s="12">
        <v>0</v>
      </c>
      <c r="AM281" s="10">
        <v>0</v>
      </c>
      <c r="AN281" s="12">
        <v>0</v>
      </c>
      <c r="AO281" s="8">
        <f t="shared" ref="AO281:AO286" si="142">AG281+AJ281+AK281-AN281+0.01</f>
        <v>602596.29211600008</v>
      </c>
      <c r="AP281" s="11">
        <f t="shared" si="138"/>
        <v>1821.5782234998944</v>
      </c>
      <c r="AT281" s="18">
        <v>51015295</v>
      </c>
      <c r="AU281" s="18">
        <v>-602596.28</v>
      </c>
      <c r="AV281" s="76">
        <f t="shared" si="136"/>
        <v>1.2116000056266785E-2</v>
      </c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</row>
    <row r="282" spans="1:72" s="18" customFormat="1" ht="15" x14ac:dyDescent="0.25">
      <c r="A282" s="97">
        <v>45065</v>
      </c>
      <c r="B282" s="17" t="s">
        <v>414</v>
      </c>
      <c r="C282" s="5" t="s">
        <v>66</v>
      </c>
      <c r="D282" s="5">
        <v>281</v>
      </c>
      <c r="E282" s="4" t="s">
        <v>44</v>
      </c>
      <c r="F282" s="4" t="s">
        <v>45</v>
      </c>
      <c r="G282" s="5">
        <v>9800240818</v>
      </c>
      <c r="H282" s="5" t="s">
        <v>422</v>
      </c>
      <c r="I282" s="15">
        <v>45062</v>
      </c>
      <c r="J282" s="15" t="str">
        <f t="shared" si="135"/>
        <v>May</v>
      </c>
      <c r="K282" s="4"/>
      <c r="L282" s="5"/>
      <c r="M282" s="151">
        <v>3330023737</v>
      </c>
      <c r="N282" s="3">
        <v>44972</v>
      </c>
      <c r="O282" s="5">
        <v>398.4</v>
      </c>
      <c r="P282" s="4" t="s">
        <v>54</v>
      </c>
      <c r="Q282" s="4">
        <v>965</v>
      </c>
      <c r="R282" s="7">
        <f t="shared" si="121"/>
        <v>384456</v>
      </c>
      <c r="S282" s="7">
        <f t="shared" si="122"/>
        <v>53823.839999999997</v>
      </c>
      <c r="T282" s="7">
        <f t="shared" si="123"/>
        <v>16147.152</v>
      </c>
      <c r="U282" s="7">
        <f t="shared" si="124"/>
        <v>1076.4767999999999</v>
      </c>
      <c r="V282" s="4">
        <f t="shared" si="125"/>
        <v>0</v>
      </c>
      <c r="W282" s="8">
        <v>0</v>
      </c>
      <c r="X282" s="8">
        <f t="shared" si="137"/>
        <v>1.0520080321285141</v>
      </c>
      <c r="Y282" s="18">
        <v>419.12</v>
      </c>
      <c r="Z282" s="8">
        <v>40</v>
      </c>
      <c r="AA282" s="7">
        <f t="shared" si="127"/>
        <v>15936</v>
      </c>
      <c r="AB282" s="7">
        <f t="shared" si="128"/>
        <v>4482</v>
      </c>
      <c r="AC282" s="7">
        <f t="shared" si="129"/>
        <v>4482</v>
      </c>
      <c r="AD282" s="6">
        <v>0</v>
      </c>
      <c r="AE282" s="7">
        <f t="shared" si="130"/>
        <v>34660.799999999996</v>
      </c>
      <c r="AF282" s="7">
        <f t="shared" si="139"/>
        <v>23904</v>
      </c>
      <c r="AG282" s="9">
        <f t="shared" si="140"/>
        <v>539387.38879999996</v>
      </c>
      <c r="AH282" s="10">
        <v>0</v>
      </c>
      <c r="AI282" s="10">
        <v>0</v>
      </c>
      <c r="AJ282" s="11">
        <f t="shared" si="141"/>
        <v>26969.369439999995</v>
      </c>
      <c r="AK282" s="10">
        <f t="shared" si="134"/>
        <v>159360</v>
      </c>
      <c r="AL282" s="12">
        <v>0</v>
      </c>
      <c r="AM282" s="10">
        <v>0</v>
      </c>
      <c r="AN282" s="12">
        <v>0</v>
      </c>
      <c r="AO282" s="8">
        <f>AG282+AJ282+AK282-AN282</f>
        <v>725716.75824</v>
      </c>
      <c r="AP282" s="11">
        <f t="shared" si="138"/>
        <v>1821.578208433735</v>
      </c>
      <c r="AT282" s="18">
        <v>51015297</v>
      </c>
      <c r="AU282" s="18">
        <v>-725716.76</v>
      </c>
      <c r="AV282" s="76">
        <f t="shared" si="136"/>
        <v>-1.7600000137463212E-3</v>
      </c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</row>
    <row r="283" spans="1:72" s="18" customFormat="1" ht="15" x14ac:dyDescent="0.25">
      <c r="A283" s="97">
        <v>45065</v>
      </c>
      <c r="B283" s="17" t="s">
        <v>414</v>
      </c>
      <c r="C283" s="5" t="s">
        <v>66</v>
      </c>
      <c r="D283" s="5">
        <v>282</v>
      </c>
      <c r="E283" s="4" t="s">
        <v>44</v>
      </c>
      <c r="F283" s="4" t="s">
        <v>45</v>
      </c>
      <c r="G283" s="5">
        <v>9800240819</v>
      </c>
      <c r="H283" s="5" t="s">
        <v>423</v>
      </c>
      <c r="I283" s="15">
        <v>45063</v>
      </c>
      <c r="J283" s="15" t="str">
        <f t="shared" si="135"/>
        <v>May</v>
      </c>
      <c r="K283" s="4"/>
      <c r="L283" s="5"/>
      <c r="M283" s="151">
        <v>3330023737</v>
      </c>
      <c r="N283" s="3">
        <v>44972</v>
      </c>
      <c r="O283" s="5">
        <v>594.20000000000005</v>
      </c>
      <c r="P283" s="4" t="s">
        <v>54</v>
      </c>
      <c r="Q283" s="4">
        <v>965</v>
      </c>
      <c r="R283" s="7">
        <f t="shared" si="121"/>
        <v>573403</v>
      </c>
      <c r="S283" s="7">
        <f t="shared" si="122"/>
        <v>80276.42</v>
      </c>
      <c r="T283" s="7">
        <f t="shared" si="123"/>
        <v>24082.925999999999</v>
      </c>
      <c r="U283" s="7">
        <f t="shared" si="124"/>
        <v>1605.5283999999999</v>
      </c>
      <c r="V283" s="4">
        <f t="shared" si="125"/>
        <v>0</v>
      </c>
      <c r="W283" s="8">
        <v>0</v>
      </c>
      <c r="X283" s="8">
        <f t="shared" si="137"/>
        <v>1.0520026926960619</v>
      </c>
      <c r="Y283" s="18">
        <v>625.1</v>
      </c>
      <c r="Z283" s="8">
        <v>40</v>
      </c>
      <c r="AA283" s="7">
        <f t="shared" si="127"/>
        <v>23768</v>
      </c>
      <c r="AB283" s="7">
        <f t="shared" si="128"/>
        <v>6684.7500000000009</v>
      </c>
      <c r="AC283" s="7">
        <f t="shared" si="129"/>
        <v>6684.7500000000009</v>
      </c>
      <c r="AD283" s="6">
        <v>0</v>
      </c>
      <c r="AE283" s="7">
        <f t="shared" si="130"/>
        <v>51695.4</v>
      </c>
      <c r="AF283" s="7">
        <f t="shared" si="139"/>
        <v>35652</v>
      </c>
      <c r="AG283" s="9">
        <f t="shared" si="140"/>
        <v>804477.87439999997</v>
      </c>
      <c r="AH283" s="10">
        <v>0</v>
      </c>
      <c r="AI283" s="10">
        <v>0</v>
      </c>
      <c r="AJ283" s="11">
        <f t="shared" si="141"/>
        <v>40223.89372</v>
      </c>
      <c r="AK283" s="10">
        <f t="shared" si="134"/>
        <v>237680.00000000003</v>
      </c>
      <c r="AL283" s="12">
        <v>0</v>
      </c>
      <c r="AM283" s="10">
        <v>0</v>
      </c>
      <c r="AN283" s="12">
        <v>0</v>
      </c>
      <c r="AO283" s="8">
        <f>AG283+AJ283+AK283-AN283</f>
        <v>1082381.7681200001</v>
      </c>
      <c r="AP283" s="11">
        <f t="shared" si="138"/>
        <v>1821.5782028273309</v>
      </c>
      <c r="AT283" s="18">
        <v>51015300</v>
      </c>
      <c r="AU283" s="18">
        <v>-1082381.77</v>
      </c>
      <c r="AV283" s="76">
        <f t="shared" si="136"/>
        <v>-1.8799998797476292E-3</v>
      </c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</row>
    <row r="284" spans="1:72" s="18" customFormat="1" ht="15" x14ac:dyDescent="0.25">
      <c r="A284" s="97">
        <v>45065</v>
      </c>
      <c r="B284" s="17" t="s">
        <v>414</v>
      </c>
      <c r="C284" s="5" t="s">
        <v>66</v>
      </c>
      <c r="D284" s="5">
        <v>283</v>
      </c>
      <c r="E284" s="4" t="s">
        <v>44</v>
      </c>
      <c r="F284" s="4" t="s">
        <v>45</v>
      </c>
      <c r="G284" s="5">
        <v>9800240820</v>
      </c>
      <c r="H284" s="5" t="s">
        <v>424</v>
      </c>
      <c r="I284" s="15">
        <v>45060</v>
      </c>
      <c r="J284" s="15" t="str">
        <f t="shared" si="135"/>
        <v>May</v>
      </c>
      <c r="K284" s="4"/>
      <c r="L284" s="5"/>
      <c r="M284" s="151">
        <v>3330023779</v>
      </c>
      <c r="N284" s="3">
        <v>44973</v>
      </c>
      <c r="O284" s="5">
        <v>30.59</v>
      </c>
      <c r="P284" s="4" t="s">
        <v>54</v>
      </c>
      <c r="Q284" s="4">
        <v>965</v>
      </c>
      <c r="R284" s="7">
        <f t="shared" si="121"/>
        <v>29519.35</v>
      </c>
      <c r="S284" s="7">
        <f t="shared" si="122"/>
        <v>4132.7089999999998</v>
      </c>
      <c r="T284" s="7">
        <f t="shared" si="123"/>
        <v>1239.8126999999999</v>
      </c>
      <c r="U284" s="7">
        <f t="shared" si="124"/>
        <v>82.654179999999997</v>
      </c>
      <c r="V284" s="4">
        <f t="shared" si="125"/>
        <v>0</v>
      </c>
      <c r="W284" s="8">
        <v>0</v>
      </c>
      <c r="X284" s="8">
        <f t="shared" si="137"/>
        <v>1.0519777705132396</v>
      </c>
      <c r="Y284" s="18">
        <v>32.18</v>
      </c>
      <c r="Z284" s="8">
        <v>40</v>
      </c>
      <c r="AA284" s="7">
        <f t="shared" si="127"/>
        <v>1223.5999999999999</v>
      </c>
      <c r="AB284" s="7">
        <f t="shared" si="128"/>
        <v>344.13749999999999</v>
      </c>
      <c r="AC284" s="7">
        <f t="shared" si="129"/>
        <v>344.13749999999999</v>
      </c>
      <c r="AD284" s="6">
        <v>0</v>
      </c>
      <c r="AE284" s="7">
        <f t="shared" si="130"/>
        <v>2661.33</v>
      </c>
      <c r="AF284" s="7">
        <f t="shared" si="139"/>
        <v>1835.4</v>
      </c>
      <c r="AG284" s="9">
        <f t="shared" si="140"/>
        <v>41415.310879999997</v>
      </c>
      <c r="AH284" s="10">
        <v>0</v>
      </c>
      <c r="AI284" s="10">
        <v>0</v>
      </c>
      <c r="AJ284" s="11">
        <f t="shared" si="141"/>
        <v>2070.7655439999999</v>
      </c>
      <c r="AK284" s="10">
        <f t="shared" si="134"/>
        <v>12236</v>
      </c>
      <c r="AL284" s="12">
        <v>0</v>
      </c>
      <c r="AM284" s="10">
        <v>0</v>
      </c>
      <c r="AN284" s="12">
        <v>0</v>
      </c>
      <c r="AO284" s="8">
        <f t="shared" si="142"/>
        <v>55722.086424000001</v>
      </c>
      <c r="AP284" s="11">
        <f t="shared" si="138"/>
        <v>1821.5785035632559</v>
      </c>
      <c r="AT284" s="18">
        <v>51015301</v>
      </c>
      <c r="AU284" s="18">
        <v>-55722.080000000002</v>
      </c>
      <c r="AV284" s="76">
        <f t="shared" si="136"/>
        <v>6.4239999992423691E-3</v>
      </c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</row>
    <row r="285" spans="1:72" s="18" customFormat="1" ht="15" x14ac:dyDescent="0.25">
      <c r="A285" s="97">
        <v>45065</v>
      </c>
      <c r="B285" s="17" t="s">
        <v>414</v>
      </c>
      <c r="C285" s="5" t="s">
        <v>66</v>
      </c>
      <c r="D285" s="5">
        <v>284</v>
      </c>
      <c r="E285" s="4" t="s">
        <v>44</v>
      </c>
      <c r="F285" s="4" t="s">
        <v>45</v>
      </c>
      <c r="G285" s="5">
        <v>9800240821</v>
      </c>
      <c r="H285" s="5" t="s">
        <v>425</v>
      </c>
      <c r="I285" s="15">
        <v>45063</v>
      </c>
      <c r="J285" s="15" t="str">
        <f t="shared" si="135"/>
        <v>May</v>
      </c>
      <c r="K285" s="4"/>
      <c r="L285" s="5"/>
      <c r="M285" s="151">
        <v>3330023779</v>
      </c>
      <c r="N285" s="3">
        <v>44973</v>
      </c>
      <c r="O285" s="5">
        <v>160.07</v>
      </c>
      <c r="P285" s="4" t="s">
        <v>54</v>
      </c>
      <c r="Q285" s="4">
        <v>965</v>
      </c>
      <c r="R285" s="7">
        <f t="shared" si="121"/>
        <v>154467.54999999999</v>
      </c>
      <c r="S285" s="7">
        <f t="shared" si="122"/>
        <v>21625.456999999999</v>
      </c>
      <c r="T285" s="7">
        <f t="shared" si="123"/>
        <v>6487.6370999999999</v>
      </c>
      <c r="U285" s="7">
        <f t="shared" si="124"/>
        <v>432.50913999999995</v>
      </c>
      <c r="V285" s="4">
        <f t="shared" si="125"/>
        <v>0</v>
      </c>
      <c r="W285" s="8">
        <v>0</v>
      </c>
      <c r="X285" s="8">
        <f t="shared" si="137"/>
        <v>1.0519772599487724</v>
      </c>
      <c r="Y285" s="18">
        <v>168.39</v>
      </c>
      <c r="Z285" s="8">
        <v>40</v>
      </c>
      <c r="AA285" s="7">
        <f t="shared" si="127"/>
        <v>6402.7999999999993</v>
      </c>
      <c r="AB285" s="7">
        <f t="shared" si="128"/>
        <v>1800.7874999999999</v>
      </c>
      <c r="AC285" s="7">
        <f t="shared" si="129"/>
        <v>1800.7874999999999</v>
      </c>
      <c r="AD285" s="6">
        <v>0</v>
      </c>
      <c r="AE285" s="7">
        <f t="shared" si="130"/>
        <v>13926.09</v>
      </c>
      <c r="AF285" s="7">
        <f t="shared" si="139"/>
        <v>9604.1999999999989</v>
      </c>
      <c r="AG285" s="9">
        <f t="shared" si="140"/>
        <v>216716.20824000001</v>
      </c>
      <c r="AH285" s="10">
        <v>0</v>
      </c>
      <c r="AI285" s="10">
        <v>0</v>
      </c>
      <c r="AJ285" s="11">
        <f t="shared" si="141"/>
        <v>10835.810412000001</v>
      </c>
      <c r="AK285" s="10">
        <f t="shared" si="134"/>
        <v>64028</v>
      </c>
      <c r="AL285" s="12">
        <v>0</v>
      </c>
      <c r="AM285" s="10">
        <v>0</v>
      </c>
      <c r="AN285" s="12">
        <v>0</v>
      </c>
      <c r="AO285" s="8">
        <f t="shared" si="142"/>
        <v>291580.02865200001</v>
      </c>
      <c r="AP285" s="11">
        <f t="shared" si="138"/>
        <v>1821.5782385956145</v>
      </c>
      <c r="AT285" s="18">
        <v>51015305</v>
      </c>
      <c r="AU285" s="18">
        <v>-291580.03000000003</v>
      </c>
      <c r="AV285" s="76">
        <f t="shared" si="136"/>
        <v>-1.3480000197887421E-3</v>
      </c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</row>
    <row r="286" spans="1:72" s="18" customFormat="1" ht="15" x14ac:dyDescent="0.25">
      <c r="A286" s="97">
        <v>45065</v>
      </c>
      <c r="B286" s="17" t="s">
        <v>414</v>
      </c>
      <c r="C286" s="5" t="s">
        <v>66</v>
      </c>
      <c r="D286" s="5">
        <v>285</v>
      </c>
      <c r="E286" s="4" t="s">
        <v>44</v>
      </c>
      <c r="F286" s="4" t="s">
        <v>45</v>
      </c>
      <c r="G286" s="5">
        <v>9800240851</v>
      </c>
      <c r="H286" s="5" t="s">
        <v>426</v>
      </c>
      <c r="I286" s="15">
        <v>45060</v>
      </c>
      <c r="J286" s="15" t="str">
        <f t="shared" si="135"/>
        <v>May</v>
      </c>
      <c r="K286" s="4"/>
      <c r="L286" s="5"/>
      <c r="M286" s="151">
        <v>3330025383</v>
      </c>
      <c r="N286" s="3">
        <v>45001</v>
      </c>
      <c r="O286" s="5">
        <v>814.51</v>
      </c>
      <c r="P286" s="4" t="s">
        <v>54</v>
      </c>
      <c r="Q286" s="4">
        <v>965</v>
      </c>
      <c r="R286" s="7">
        <f t="shared" si="121"/>
        <v>786002.15</v>
      </c>
      <c r="S286" s="7">
        <f t="shared" si="122"/>
        <v>110040.30099999999</v>
      </c>
      <c r="T286" s="7">
        <f t="shared" si="123"/>
        <v>33012.090299999996</v>
      </c>
      <c r="U286" s="7">
        <f t="shared" si="124"/>
        <v>2200.80602</v>
      </c>
      <c r="V286" s="4">
        <f t="shared" si="125"/>
        <v>0</v>
      </c>
      <c r="W286" s="8">
        <v>0</v>
      </c>
      <c r="X286" s="8">
        <f t="shared" si="137"/>
        <v>1.0519944506513119</v>
      </c>
      <c r="Y286" s="18">
        <v>856.86</v>
      </c>
      <c r="Z286" s="8">
        <v>40</v>
      </c>
      <c r="AA286" s="7">
        <f t="shared" si="127"/>
        <v>32580.400000000001</v>
      </c>
      <c r="AB286" s="7">
        <f t="shared" si="128"/>
        <v>9163.2374999999993</v>
      </c>
      <c r="AC286" s="7">
        <f t="shared" si="129"/>
        <v>9163.2374999999993</v>
      </c>
      <c r="AD286" s="6">
        <v>0</v>
      </c>
      <c r="AE286" s="7">
        <f t="shared" si="130"/>
        <v>70862.37</v>
      </c>
      <c r="AF286" s="7">
        <f t="shared" si="139"/>
        <v>48870.6</v>
      </c>
      <c r="AG286" s="9">
        <f t="shared" si="140"/>
        <v>1102752.0523200002</v>
      </c>
      <c r="AH286" s="10">
        <v>0</v>
      </c>
      <c r="AI286" s="10">
        <v>0</v>
      </c>
      <c r="AJ286" s="11">
        <f t="shared" si="141"/>
        <v>55137.602616000011</v>
      </c>
      <c r="AK286" s="10">
        <f t="shared" si="134"/>
        <v>325804</v>
      </c>
      <c r="AL286" s="12">
        <v>0</v>
      </c>
      <c r="AM286" s="10">
        <v>0</v>
      </c>
      <c r="AN286" s="12">
        <v>0</v>
      </c>
      <c r="AO286" s="8">
        <f t="shared" si="142"/>
        <v>1483693.6649360002</v>
      </c>
      <c r="AP286" s="11">
        <f t="shared" si="138"/>
        <v>1821.5782064505042</v>
      </c>
      <c r="AT286" s="18">
        <v>51016478</v>
      </c>
      <c r="AU286" s="18">
        <v>-1483693.66</v>
      </c>
      <c r="AV286" s="76">
        <f t="shared" si="136"/>
        <v>4.93600033223629E-3</v>
      </c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</row>
    <row r="287" spans="1:72" s="18" customFormat="1" ht="15" x14ac:dyDescent="0.25">
      <c r="A287" s="97">
        <v>45063</v>
      </c>
      <c r="B287" s="17" t="s">
        <v>414</v>
      </c>
      <c r="C287" s="5" t="s">
        <v>66</v>
      </c>
      <c r="D287" s="5">
        <v>286</v>
      </c>
      <c r="E287" s="4" t="s">
        <v>44</v>
      </c>
      <c r="F287" s="4" t="s">
        <v>45</v>
      </c>
      <c r="G287" s="5">
        <v>9800239558</v>
      </c>
      <c r="H287" s="5" t="s">
        <v>427</v>
      </c>
      <c r="I287" s="15">
        <v>45059</v>
      </c>
      <c r="J287" s="15" t="str">
        <f t="shared" si="135"/>
        <v>May</v>
      </c>
      <c r="K287" s="4"/>
      <c r="L287" s="5"/>
      <c r="M287" s="151">
        <v>3330022715</v>
      </c>
      <c r="N287" s="3">
        <v>44961</v>
      </c>
      <c r="O287" s="5">
        <v>780.18</v>
      </c>
      <c r="P287" s="4" t="s">
        <v>47</v>
      </c>
      <c r="Q287" s="4">
        <v>1034</v>
      </c>
      <c r="R287" s="7">
        <f t="shared" si="121"/>
        <v>806706.12</v>
      </c>
      <c r="S287" s="7">
        <f t="shared" si="122"/>
        <v>112938.85679999998</v>
      </c>
      <c r="T287" s="7">
        <f t="shared" si="123"/>
        <v>33881.657039999991</v>
      </c>
      <c r="U287" s="7">
        <f t="shared" si="124"/>
        <v>2258.7771359999997</v>
      </c>
      <c r="V287" s="4">
        <f t="shared" si="125"/>
        <v>0</v>
      </c>
      <c r="W287" s="8">
        <v>0</v>
      </c>
      <c r="X287" s="8">
        <f t="shared" si="137"/>
        <v>1.1209977184752238</v>
      </c>
      <c r="Y287" s="18">
        <v>874.58</v>
      </c>
      <c r="Z287" s="8">
        <v>40</v>
      </c>
      <c r="AA287" s="7">
        <f t="shared" si="127"/>
        <v>31207.199999999997</v>
      </c>
      <c r="AB287" s="7">
        <f t="shared" si="128"/>
        <v>8777.0249999999996</v>
      </c>
      <c r="AC287" s="7">
        <f t="shared" si="129"/>
        <v>8777.0249999999996</v>
      </c>
      <c r="AD287" s="6">
        <v>0</v>
      </c>
      <c r="AE287" s="7">
        <f t="shared" si="130"/>
        <v>67875.659999999989</v>
      </c>
      <c r="AF287" s="7">
        <f t="shared" si="139"/>
        <v>46810.799999999996</v>
      </c>
      <c r="AG287" s="9">
        <f t="shared" si="140"/>
        <v>1120107.7009759999</v>
      </c>
      <c r="AH287" s="10">
        <v>0</v>
      </c>
      <c r="AI287" s="10">
        <v>0</v>
      </c>
      <c r="AJ287" s="11">
        <f t="shared" si="141"/>
        <v>56005.385048800003</v>
      </c>
      <c r="AK287" s="10">
        <f t="shared" si="134"/>
        <v>312072</v>
      </c>
      <c r="AL287" s="12">
        <v>0</v>
      </c>
      <c r="AM287" s="10">
        <v>0</v>
      </c>
      <c r="AN287" s="12">
        <v>0</v>
      </c>
      <c r="AO287" s="8">
        <f>AG287+AJ287+AK287-AN287+0.02</f>
        <v>1488185.1060247999</v>
      </c>
      <c r="AP287" s="11">
        <f t="shared" si="138"/>
        <v>1907.4894332395088</v>
      </c>
      <c r="AT287" s="18">
        <v>51015272</v>
      </c>
      <c r="AU287" s="18">
        <v>-1488185.11</v>
      </c>
      <c r="AV287" s="76">
        <f t="shared" si="136"/>
        <v>-3.9752002339810133E-3</v>
      </c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</row>
    <row r="288" spans="1:72" s="18" customFormat="1" ht="15" x14ac:dyDescent="0.25">
      <c r="A288" s="97">
        <v>45063</v>
      </c>
      <c r="B288" s="17" t="s">
        <v>414</v>
      </c>
      <c r="C288" s="5" t="s">
        <v>66</v>
      </c>
      <c r="D288" s="5">
        <v>287</v>
      </c>
      <c r="E288" s="4" t="s">
        <v>44</v>
      </c>
      <c r="F288" s="4" t="s">
        <v>45</v>
      </c>
      <c r="G288" s="5">
        <v>9800239559</v>
      </c>
      <c r="H288" s="5" t="s">
        <v>428</v>
      </c>
      <c r="I288" s="15">
        <v>45059</v>
      </c>
      <c r="J288" s="15" t="str">
        <f t="shared" si="135"/>
        <v>May</v>
      </c>
      <c r="K288" s="4"/>
      <c r="L288" s="5"/>
      <c r="M288" s="151">
        <v>3330023737</v>
      </c>
      <c r="N288" s="3">
        <v>44972</v>
      </c>
      <c r="O288" s="5">
        <v>153.54</v>
      </c>
      <c r="P288" s="4" t="s">
        <v>54</v>
      </c>
      <c r="Q288" s="4">
        <v>965</v>
      </c>
      <c r="R288" s="7">
        <f t="shared" si="121"/>
        <v>148166.1</v>
      </c>
      <c r="S288" s="7">
        <f t="shared" si="122"/>
        <v>20743.253999999997</v>
      </c>
      <c r="T288" s="7">
        <f t="shared" si="123"/>
        <v>6222.9761999999992</v>
      </c>
      <c r="U288" s="7">
        <f t="shared" si="124"/>
        <v>414.86507999999992</v>
      </c>
      <c r="V288" s="4">
        <f t="shared" si="125"/>
        <v>0</v>
      </c>
      <c r="W288" s="8">
        <v>0</v>
      </c>
      <c r="X288" s="8">
        <f t="shared" si="137"/>
        <v>1.0519734271199688</v>
      </c>
      <c r="Y288" s="18">
        <v>161.52000000000001</v>
      </c>
      <c r="Z288" s="8">
        <v>40</v>
      </c>
      <c r="AA288" s="7">
        <f t="shared" si="127"/>
        <v>6141.5999999999995</v>
      </c>
      <c r="AB288" s="7">
        <f t="shared" si="128"/>
        <v>1727.3249999999998</v>
      </c>
      <c r="AC288" s="7">
        <f t="shared" si="129"/>
        <v>1727.3249999999998</v>
      </c>
      <c r="AD288" s="6">
        <v>0</v>
      </c>
      <c r="AE288" s="7">
        <f t="shared" si="130"/>
        <v>13357.98</v>
      </c>
      <c r="AF288" s="7">
        <f t="shared" si="139"/>
        <v>9212.4</v>
      </c>
      <c r="AG288" s="9">
        <f t="shared" si="140"/>
        <v>207875.34528000001</v>
      </c>
      <c r="AH288" s="10">
        <v>0</v>
      </c>
      <c r="AI288" s="10">
        <v>0</v>
      </c>
      <c r="AJ288" s="11">
        <f t="shared" si="141"/>
        <v>10393.767264</v>
      </c>
      <c r="AK288" s="10">
        <f t="shared" si="134"/>
        <v>61416</v>
      </c>
      <c r="AL288" s="12">
        <v>0</v>
      </c>
      <c r="AM288" s="10">
        <v>0</v>
      </c>
      <c r="AN288" s="12">
        <v>0</v>
      </c>
      <c r="AO288" s="8">
        <f>AG288+AJ288+AK288-AN288</f>
        <v>279685.11254400003</v>
      </c>
      <c r="AP288" s="11">
        <f t="shared" si="138"/>
        <v>1821.5781720984762</v>
      </c>
      <c r="AT288" s="18">
        <v>51015273</v>
      </c>
      <c r="AU288" s="18">
        <v>-279685.13</v>
      </c>
      <c r="AV288" s="76">
        <f t="shared" si="136"/>
        <v>-1.7455999972298741E-2</v>
      </c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</row>
    <row r="289" spans="1:72" s="18" customFormat="1" ht="15" x14ac:dyDescent="0.25">
      <c r="A289" s="97">
        <v>45063</v>
      </c>
      <c r="B289" s="17" t="s">
        <v>414</v>
      </c>
      <c r="C289" s="5" t="s">
        <v>66</v>
      </c>
      <c r="D289" s="5">
        <v>288</v>
      </c>
      <c r="E289" s="4" t="s">
        <v>44</v>
      </c>
      <c r="F289" s="4" t="s">
        <v>45</v>
      </c>
      <c r="G289" s="5">
        <v>9800239560</v>
      </c>
      <c r="H289" s="5" t="s">
        <v>429</v>
      </c>
      <c r="I289" s="15">
        <v>45059</v>
      </c>
      <c r="J289" s="15" t="str">
        <f t="shared" si="135"/>
        <v>May</v>
      </c>
      <c r="K289" s="4"/>
      <c r="L289" s="5"/>
      <c r="M289" s="151">
        <v>3330023779</v>
      </c>
      <c r="N289" s="3">
        <v>44973</v>
      </c>
      <c r="O289" s="5">
        <v>90.26</v>
      </c>
      <c r="P289" s="4" t="s">
        <v>54</v>
      </c>
      <c r="Q289" s="4">
        <v>965</v>
      </c>
      <c r="R289" s="7">
        <f t="shared" si="121"/>
        <v>87100.900000000009</v>
      </c>
      <c r="S289" s="7">
        <f t="shared" si="122"/>
        <v>12194.126</v>
      </c>
      <c r="T289" s="7">
        <f t="shared" si="123"/>
        <v>3658.2378000000003</v>
      </c>
      <c r="U289" s="7">
        <f t="shared" si="124"/>
        <v>243.88252</v>
      </c>
      <c r="V289" s="4">
        <f t="shared" si="125"/>
        <v>0</v>
      </c>
      <c r="W289" s="8">
        <v>0</v>
      </c>
      <c r="X289" s="8">
        <f t="shared" si="137"/>
        <v>1.0519610015510747</v>
      </c>
      <c r="Y289" s="18">
        <v>94.95</v>
      </c>
      <c r="Z289" s="8">
        <v>40</v>
      </c>
      <c r="AA289" s="7">
        <f t="shared" si="127"/>
        <v>3610.4</v>
      </c>
      <c r="AB289" s="7">
        <f t="shared" si="128"/>
        <v>1015.4250000000001</v>
      </c>
      <c r="AC289" s="7">
        <f t="shared" si="129"/>
        <v>1015.4250000000001</v>
      </c>
      <c r="AD289" s="6">
        <v>0</v>
      </c>
      <c r="AE289" s="7">
        <f t="shared" si="130"/>
        <v>7852.6200000000008</v>
      </c>
      <c r="AF289" s="7">
        <f t="shared" si="139"/>
        <v>5415.6</v>
      </c>
      <c r="AG289" s="9">
        <f t="shared" si="140"/>
        <v>122201.56632000001</v>
      </c>
      <c r="AH289" s="10">
        <v>0</v>
      </c>
      <c r="AI289" s="10">
        <v>0</v>
      </c>
      <c r="AJ289" s="11">
        <f t="shared" si="141"/>
        <v>6110.0783160000001</v>
      </c>
      <c r="AK289" s="10">
        <f t="shared" si="134"/>
        <v>36104</v>
      </c>
      <c r="AL289" s="12">
        <v>0</v>
      </c>
      <c r="AM289" s="10">
        <v>0</v>
      </c>
      <c r="AN289" s="12">
        <v>0</v>
      </c>
      <c r="AO289" s="8">
        <f>AG289+AJ289+AK289-AN289+0.01</f>
        <v>164415.65463600002</v>
      </c>
      <c r="AP289" s="11">
        <f t="shared" si="138"/>
        <v>1821.5782698426769</v>
      </c>
      <c r="AT289" s="18">
        <v>51015275</v>
      </c>
      <c r="AU289" s="18">
        <v>-164415.66</v>
      </c>
      <c r="AV289" s="76">
        <f t="shared" si="136"/>
        <v>-5.3639999823644757E-3</v>
      </c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</row>
    <row r="290" spans="1:72" s="18" customFormat="1" ht="15" x14ac:dyDescent="0.25">
      <c r="A290" s="97">
        <v>45063</v>
      </c>
      <c r="B290" s="17" t="s">
        <v>414</v>
      </c>
      <c r="C290" s="5" t="s">
        <v>66</v>
      </c>
      <c r="D290" s="5">
        <v>289</v>
      </c>
      <c r="E290" s="4" t="s">
        <v>44</v>
      </c>
      <c r="F290" s="4" t="s">
        <v>45</v>
      </c>
      <c r="G290" s="5">
        <v>9800239568</v>
      </c>
      <c r="H290" s="5" t="s">
        <v>430</v>
      </c>
      <c r="I290" s="15">
        <v>45059</v>
      </c>
      <c r="J290" s="15" t="str">
        <f t="shared" si="135"/>
        <v>May</v>
      </c>
      <c r="K290" s="4"/>
      <c r="L290" s="5"/>
      <c r="M290" s="151">
        <v>3330025383</v>
      </c>
      <c r="N290" s="3">
        <v>45001</v>
      </c>
      <c r="O290" s="5">
        <v>519.91999999999996</v>
      </c>
      <c r="P290" s="4" t="s">
        <v>54</v>
      </c>
      <c r="Q290" s="4">
        <v>965</v>
      </c>
      <c r="R290" s="7">
        <f t="shared" si="121"/>
        <v>501722.8</v>
      </c>
      <c r="S290" s="7">
        <f t="shared" si="122"/>
        <v>70241.191999999995</v>
      </c>
      <c r="T290" s="7">
        <f t="shared" si="123"/>
        <v>21072.357599999999</v>
      </c>
      <c r="U290" s="7">
        <f t="shared" si="124"/>
        <v>1404.82384</v>
      </c>
      <c r="V290" s="4">
        <f t="shared" si="125"/>
        <v>0</v>
      </c>
      <c r="W290" s="8">
        <v>0</v>
      </c>
      <c r="X290" s="8">
        <f t="shared" si="137"/>
        <v>1.0520080012309587</v>
      </c>
      <c r="Y290" s="18">
        <v>546.96</v>
      </c>
      <c r="Z290" s="8">
        <v>40</v>
      </c>
      <c r="AA290" s="7">
        <f t="shared" si="127"/>
        <v>20796.8</v>
      </c>
      <c r="AB290" s="7">
        <f t="shared" si="128"/>
        <v>5849.0999999999995</v>
      </c>
      <c r="AC290" s="7">
        <f t="shared" si="129"/>
        <v>5849.0999999999995</v>
      </c>
      <c r="AD290" s="6">
        <v>0</v>
      </c>
      <c r="AE290" s="7">
        <f t="shared" si="130"/>
        <v>45233.039999999994</v>
      </c>
      <c r="AF290" s="7">
        <f t="shared" si="139"/>
        <v>31195.199999999997</v>
      </c>
      <c r="AG290" s="9">
        <f t="shared" si="140"/>
        <v>703911.37343999988</v>
      </c>
      <c r="AH290" s="10">
        <v>0</v>
      </c>
      <c r="AI290" s="10">
        <v>0</v>
      </c>
      <c r="AJ290" s="11">
        <f t="shared" si="141"/>
        <v>35195.568671999994</v>
      </c>
      <c r="AK290" s="10">
        <f t="shared" si="134"/>
        <v>207967.99999999997</v>
      </c>
      <c r="AL290" s="12">
        <v>0</v>
      </c>
      <c r="AM290" s="10">
        <v>0</v>
      </c>
      <c r="AN290" s="12">
        <v>0</v>
      </c>
      <c r="AO290" s="8">
        <f>AG290+AJ290+AK290-AN290</f>
        <v>947074.94211199984</v>
      </c>
      <c r="AP290" s="11">
        <f t="shared" si="138"/>
        <v>1821.5782084012924</v>
      </c>
      <c r="AT290" s="18">
        <v>51016480</v>
      </c>
      <c r="AU290" s="18">
        <v>-947074.94</v>
      </c>
      <c r="AV290" s="76">
        <f t="shared" si="136"/>
        <v>2.1119999000802636E-3</v>
      </c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</row>
    <row r="291" spans="1:72" s="18" customFormat="1" ht="15" x14ac:dyDescent="0.25">
      <c r="A291" s="97">
        <v>45063</v>
      </c>
      <c r="B291" s="17" t="s">
        <v>414</v>
      </c>
      <c r="C291" s="5" t="s">
        <v>66</v>
      </c>
      <c r="D291" s="5">
        <v>290</v>
      </c>
      <c r="E291" s="4" t="s">
        <v>44</v>
      </c>
      <c r="F291" s="4" t="s">
        <v>45</v>
      </c>
      <c r="G291" s="5">
        <v>9800240003</v>
      </c>
      <c r="H291" s="5" t="s">
        <v>431</v>
      </c>
      <c r="I291" s="15">
        <v>45061</v>
      </c>
      <c r="J291" s="15" t="str">
        <f t="shared" si="135"/>
        <v>May</v>
      </c>
      <c r="K291" s="4"/>
      <c r="L291" s="5"/>
      <c r="M291" s="151">
        <v>3330022715</v>
      </c>
      <c r="N291" s="3">
        <v>44961</v>
      </c>
      <c r="O291" s="5">
        <v>473.57</v>
      </c>
      <c r="P291" s="4" t="s">
        <v>47</v>
      </c>
      <c r="Q291" s="4">
        <v>1034</v>
      </c>
      <c r="R291" s="7">
        <f t="shared" si="121"/>
        <v>489671.38</v>
      </c>
      <c r="S291" s="7">
        <f t="shared" si="122"/>
        <v>68553.993199999997</v>
      </c>
      <c r="T291" s="7">
        <f t="shared" si="123"/>
        <v>20566.197959999998</v>
      </c>
      <c r="U291" s="7">
        <f t="shared" si="124"/>
        <v>1371.079864</v>
      </c>
      <c r="V291" s="4">
        <f t="shared" si="125"/>
        <v>0</v>
      </c>
      <c r="W291" s="8">
        <v>0</v>
      </c>
      <c r="X291" s="8">
        <f t="shared" si="137"/>
        <v>1.120995840108115</v>
      </c>
      <c r="Y291" s="18">
        <v>530.87</v>
      </c>
      <c r="Z291" s="8">
        <v>40</v>
      </c>
      <c r="AA291" s="7">
        <f t="shared" si="127"/>
        <v>18942.8</v>
      </c>
      <c r="AB291" s="7">
        <f t="shared" si="128"/>
        <v>5327.6625000000004</v>
      </c>
      <c r="AC291" s="7">
        <f t="shared" si="129"/>
        <v>5327.6625000000004</v>
      </c>
      <c r="AD291" s="6">
        <v>0</v>
      </c>
      <c r="AE291" s="7">
        <f t="shared" si="130"/>
        <v>41200.589999999997</v>
      </c>
      <c r="AF291" s="7">
        <f t="shared" si="139"/>
        <v>28414.2</v>
      </c>
      <c r="AG291" s="9">
        <f t="shared" si="140"/>
        <v>679906.43602399994</v>
      </c>
      <c r="AH291" s="10">
        <v>0</v>
      </c>
      <c r="AI291" s="10">
        <v>0</v>
      </c>
      <c r="AJ291" s="11">
        <f t="shared" si="141"/>
        <v>33995.3218012</v>
      </c>
      <c r="AK291" s="10">
        <f t="shared" si="134"/>
        <v>189428</v>
      </c>
      <c r="AL291" s="12">
        <v>0</v>
      </c>
      <c r="AM291" s="10">
        <v>0</v>
      </c>
      <c r="AN291" s="12">
        <v>0</v>
      </c>
      <c r="AO291" s="8">
        <f t="shared" ref="AO291:AO294" si="143">AG291+AJ291+AK291-AN291+0.01</f>
        <v>903329.76782519999</v>
      </c>
      <c r="AP291" s="11">
        <f t="shared" si="138"/>
        <v>1907.489426748316</v>
      </c>
      <c r="AT291" s="18">
        <v>51015277</v>
      </c>
      <c r="AU291" s="18">
        <v>-903329.75</v>
      </c>
      <c r="AV291" s="76">
        <f t="shared" si="136"/>
        <v>1.782519998960197E-2</v>
      </c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</row>
    <row r="292" spans="1:72" s="18" customFormat="1" ht="15" x14ac:dyDescent="0.25">
      <c r="A292" s="97">
        <v>45063</v>
      </c>
      <c r="B292" s="17" t="s">
        <v>414</v>
      </c>
      <c r="C292" s="5" t="s">
        <v>66</v>
      </c>
      <c r="D292" s="5">
        <v>291</v>
      </c>
      <c r="E292" s="4" t="s">
        <v>44</v>
      </c>
      <c r="F292" s="4" t="s">
        <v>45</v>
      </c>
      <c r="G292" s="5">
        <v>9800240008</v>
      </c>
      <c r="H292" s="5" t="s">
        <v>432</v>
      </c>
      <c r="I292" s="15">
        <v>45061</v>
      </c>
      <c r="J292" s="15" t="str">
        <f t="shared" si="135"/>
        <v>May</v>
      </c>
      <c r="K292" s="4"/>
      <c r="L292" s="5"/>
      <c r="M292" s="151">
        <v>3330023737</v>
      </c>
      <c r="N292" s="3">
        <v>44972</v>
      </c>
      <c r="O292" s="5">
        <v>299.95999999999998</v>
      </c>
      <c r="P292" s="4" t="s">
        <v>54</v>
      </c>
      <c r="Q292" s="4">
        <v>965</v>
      </c>
      <c r="R292" s="7">
        <f t="shared" si="121"/>
        <v>289461.39999999997</v>
      </c>
      <c r="S292" s="7">
        <f t="shared" si="122"/>
        <v>40524.595999999998</v>
      </c>
      <c r="T292" s="7">
        <f t="shared" si="123"/>
        <v>12157.378799999999</v>
      </c>
      <c r="U292" s="7">
        <f t="shared" si="124"/>
        <v>810.49191999999994</v>
      </c>
      <c r="V292" s="4">
        <f t="shared" si="125"/>
        <v>0</v>
      </c>
      <c r="W292" s="8">
        <v>0</v>
      </c>
      <c r="X292" s="8">
        <f t="shared" si="137"/>
        <v>1.052006934257901</v>
      </c>
      <c r="Y292" s="18">
        <v>315.56</v>
      </c>
      <c r="Z292" s="8">
        <v>40</v>
      </c>
      <c r="AA292" s="7">
        <f t="shared" si="127"/>
        <v>11998.4</v>
      </c>
      <c r="AB292" s="7">
        <f t="shared" si="128"/>
        <v>3374.5499999999997</v>
      </c>
      <c r="AC292" s="7">
        <f t="shared" si="129"/>
        <v>3374.5499999999997</v>
      </c>
      <c r="AD292" s="6">
        <v>0</v>
      </c>
      <c r="AE292" s="7">
        <f t="shared" si="130"/>
        <v>26096.519999999997</v>
      </c>
      <c r="AF292" s="7">
        <f t="shared" si="139"/>
        <v>17997.599999999999</v>
      </c>
      <c r="AG292" s="9">
        <f t="shared" si="140"/>
        <v>406111.04671999998</v>
      </c>
      <c r="AH292" s="10">
        <v>0</v>
      </c>
      <c r="AI292" s="10">
        <v>0</v>
      </c>
      <c r="AJ292" s="11">
        <f t="shared" si="141"/>
        <v>20305.552336000001</v>
      </c>
      <c r="AK292" s="10">
        <f t="shared" si="134"/>
        <v>119983.99999999999</v>
      </c>
      <c r="AL292" s="12">
        <v>0</v>
      </c>
      <c r="AM292" s="10">
        <v>0</v>
      </c>
      <c r="AN292" s="12">
        <v>0</v>
      </c>
      <c r="AO292" s="8">
        <f>AG292+AJ292+AK292-AN292</f>
        <v>546400.59905600001</v>
      </c>
      <c r="AP292" s="11">
        <f t="shared" si="138"/>
        <v>1821.5782072809709</v>
      </c>
      <c r="AT292" s="18">
        <v>51015280</v>
      </c>
      <c r="AU292" s="18">
        <v>-546400.6</v>
      </c>
      <c r="AV292" s="76">
        <f t="shared" si="136"/>
        <v>-9.4399997033178806E-4</v>
      </c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</row>
    <row r="293" spans="1:72" s="18" customFormat="1" ht="15" x14ac:dyDescent="0.25">
      <c r="A293" s="97">
        <v>45063</v>
      </c>
      <c r="B293" s="17" t="s">
        <v>414</v>
      </c>
      <c r="C293" s="5" t="s">
        <v>66</v>
      </c>
      <c r="D293" s="5">
        <v>292</v>
      </c>
      <c r="E293" s="4" t="s">
        <v>44</v>
      </c>
      <c r="F293" s="4" t="s">
        <v>45</v>
      </c>
      <c r="G293" s="5">
        <v>9800240023</v>
      </c>
      <c r="H293" s="5" t="s">
        <v>433</v>
      </c>
      <c r="I293" s="15">
        <v>45061</v>
      </c>
      <c r="J293" s="15" t="str">
        <f t="shared" si="135"/>
        <v>May</v>
      </c>
      <c r="K293" s="4"/>
      <c r="L293" s="5"/>
      <c r="M293" s="151">
        <v>3330025383</v>
      </c>
      <c r="N293" s="3">
        <v>45001</v>
      </c>
      <c r="O293" s="5">
        <v>143.87</v>
      </c>
      <c r="P293" s="4" t="s">
        <v>54</v>
      </c>
      <c r="Q293" s="4">
        <v>965</v>
      </c>
      <c r="R293" s="7">
        <f t="shared" si="121"/>
        <v>138834.55000000002</v>
      </c>
      <c r="S293" s="7">
        <f t="shared" si="122"/>
        <v>19436.837</v>
      </c>
      <c r="T293" s="7">
        <f t="shared" si="123"/>
        <v>5831.0510999999997</v>
      </c>
      <c r="U293" s="7">
        <f t="shared" si="124"/>
        <v>388.73674</v>
      </c>
      <c r="V293" s="4">
        <f t="shared" si="125"/>
        <v>0</v>
      </c>
      <c r="W293" s="8">
        <v>0</v>
      </c>
      <c r="X293" s="8">
        <f t="shared" si="137"/>
        <v>1.0519913811079447</v>
      </c>
      <c r="Y293" s="18">
        <v>151.35</v>
      </c>
      <c r="Z293" s="8">
        <v>40</v>
      </c>
      <c r="AA293" s="7">
        <f t="shared" si="127"/>
        <v>5754.8</v>
      </c>
      <c r="AB293" s="7">
        <f t="shared" si="128"/>
        <v>1618.5375000000001</v>
      </c>
      <c r="AC293" s="7">
        <f t="shared" si="129"/>
        <v>1618.5375000000001</v>
      </c>
      <c r="AD293" s="6">
        <v>0</v>
      </c>
      <c r="AE293" s="7">
        <f t="shared" si="130"/>
        <v>12516.69</v>
      </c>
      <c r="AF293" s="7">
        <f t="shared" si="139"/>
        <v>8632.2000000000007</v>
      </c>
      <c r="AG293" s="9">
        <f t="shared" si="140"/>
        <v>194783.28984000004</v>
      </c>
      <c r="AH293" s="10">
        <v>0</v>
      </c>
      <c r="AI293" s="10">
        <v>0</v>
      </c>
      <c r="AJ293" s="11">
        <f t="shared" si="141"/>
        <v>9739.1644920000017</v>
      </c>
      <c r="AK293" s="10">
        <f t="shared" si="134"/>
        <v>57548</v>
      </c>
      <c r="AL293" s="12">
        <v>0</v>
      </c>
      <c r="AM293" s="10">
        <v>0</v>
      </c>
      <c r="AN293" s="12">
        <v>0</v>
      </c>
      <c r="AO293" s="8">
        <f t="shared" si="143"/>
        <v>262070.46433200006</v>
      </c>
      <c r="AP293" s="11">
        <f t="shared" si="138"/>
        <v>1821.5782604573576</v>
      </c>
      <c r="AT293" s="18">
        <v>51016481</v>
      </c>
      <c r="AU293" s="18">
        <v>-262070.47</v>
      </c>
      <c r="AV293" s="76">
        <f t="shared" si="136"/>
        <v>-5.6679999397601932E-3</v>
      </c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</row>
    <row r="294" spans="1:72" s="18" customFormat="1" ht="15" x14ac:dyDescent="0.25">
      <c r="A294" s="97">
        <v>45068</v>
      </c>
      <c r="B294" s="17" t="s">
        <v>414</v>
      </c>
      <c r="C294" s="5" t="s">
        <v>66</v>
      </c>
      <c r="D294" s="5">
        <v>293</v>
      </c>
      <c r="E294" s="4" t="s">
        <v>44</v>
      </c>
      <c r="F294" s="4" t="s">
        <v>45</v>
      </c>
      <c r="G294" s="5">
        <v>9800241967</v>
      </c>
      <c r="H294" s="5" t="s">
        <v>434</v>
      </c>
      <c r="I294" s="15">
        <v>45064</v>
      </c>
      <c r="J294" s="15" t="str">
        <f t="shared" si="135"/>
        <v>May</v>
      </c>
      <c r="K294" s="4"/>
      <c r="L294" s="5"/>
      <c r="M294" s="151">
        <v>3330022715</v>
      </c>
      <c r="N294" s="3">
        <v>44961</v>
      </c>
      <c r="O294" s="5">
        <v>484.8</v>
      </c>
      <c r="P294" s="4" t="s">
        <v>47</v>
      </c>
      <c r="Q294" s="4">
        <v>1034</v>
      </c>
      <c r="R294" s="7">
        <f t="shared" si="121"/>
        <v>501283.2</v>
      </c>
      <c r="S294" s="7">
        <f t="shared" si="122"/>
        <v>70179.648000000001</v>
      </c>
      <c r="T294" s="7">
        <f t="shared" si="123"/>
        <v>21053.894400000001</v>
      </c>
      <c r="U294" s="7">
        <f t="shared" si="124"/>
        <v>1403.5929599999999</v>
      </c>
      <c r="V294" s="4">
        <f t="shared" si="125"/>
        <v>0</v>
      </c>
      <c r="W294" s="8">
        <v>0</v>
      </c>
      <c r="X294" s="8">
        <f t="shared" si="137"/>
        <v>1.1209983498349836</v>
      </c>
      <c r="Y294" s="18">
        <v>543.46</v>
      </c>
      <c r="Z294" s="8">
        <v>40</v>
      </c>
      <c r="AA294" s="7">
        <f t="shared" si="127"/>
        <v>19392</v>
      </c>
      <c r="AB294" s="7">
        <f t="shared" si="128"/>
        <v>5454</v>
      </c>
      <c r="AC294" s="7">
        <f t="shared" si="129"/>
        <v>5454</v>
      </c>
      <c r="AD294" s="6">
        <v>0</v>
      </c>
      <c r="AE294" s="7">
        <f t="shared" si="130"/>
        <v>42177.599999999999</v>
      </c>
      <c r="AF294" s="7">
        <f t="shared" si="139"/>
        <v>29088</v>
      </c>
      <c r="AG294" s="9">
        <f t="shared" si="140"/>
        <v>696029.39535999997</v>
      </c>
      <c r="AH294" s="10">
        <v>0</v>
      </c>
      <c r="AI294" s="10">
        <v>0</v>
      </c>
      <c r="AJ294" s="11">
        <f t="shared" si="141"/>
        <v>34801.469767999995</v>
      </c>
      <c r="AK294" s="10">
        <f t="shared" si="134"/>
        <v>193920</v>
      </c>
      <c r="AL294" s="12">
        <v>0</v>
      </c>
      <c r="AM294" s="10">
        <v>0</v>
      </c>
      <c r="AN294" s="12">
        <v>0</v>
      </c>
      <c r="AO294" s="8">
        <f t="shared" si="143"/>
        <v>924750.87512799993</v>
      </c>
      <c r="AP294" s="11">
        <f t="shared" si="138"/>
        <v>1907.4894288943892</v>
      </c>
      <c r="AT294" s="18">
        <v>51015307</v>
      </c>
      <c r="AU294" s="18">
        <v>-924750.87</v>
      </c>
      <c r="AV294" s="76">
        <f t="shared" si="136"/>
        <v>5.1279999315738678E-3</v>
      </c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</row>
    <row r="295" spans="1:72" s="18" customFormat="1" ht="15" x14ac:dyDescent="0.25">
      <c r="A295" s="97">
        <v>45068</v>
      </c>
      <c r="B295" s="17" t="s">
        <v>414</v>
      </c>
      <c r="C295" s="5" t="s">
        <v>66</v>
      </c>
      <c r="D295" s="5">
        <v>294</v>
      </c>
      <c r="E295" s="4" t="s">
        <v>44</v>
      </c>
      <c r="F295" s="4" t="s">
        <v>45</v>
      </c>
      <c r="G295" s="5">
        <v>9800241968</v>
      </c>
      <c r="H295" s="5" t="s">
        <v>435</v>
      </c>
      <c r="I295" s="15">
        <v>45065</v>
      </c>
      <c r="J295" s="15" t="str">
        <f t="shared" si="135"/>
        <v>May</v>
      </c>
      <c r="K295" s="4"/>
      <c r="L295" s="5"/>
      <c r="M295" s="151">
        <v>3330022715</v>
      </c>
      <c r="N295" s="3">
        <v>44961</v>
      </c>
      <c r="O295" s="5">
        <v>286.12</v>
      </c>
      <c r="P295" s="4" t="s">
        <v>47</v>
      </c>
      <c r="Q295" s="4">
        <v>1034</v>
      </c>
      <c r="R295" s="7">
        <f t="shared" si="121"/>
        <v>295848.08</v>
      </c>
      <c r="S295" s="7">
        <f t="shared" si="122"/>
        <v>41418.731199999995</v>
      </c>
      <c r="T295" s="7">
        <f t="shared" si="123"/>
        <v>12425.619359999997</v>
      </c>
      <c r="U295" s="7">
        <f t="shared" si="124"/>
        <v>828.37462399999993</v>
      </c>
      <c r="V295" s="4">
        <f t="shared" si="125"/>
        <v>0</v>
      </c>
      <c r="W295" s="8">
        <v>0</v>
      </c>
      <c r="X295" s="8">
        <f t="shared" si="137"/>
        <v>1.1209981825807354</v>
      </c>
      <c r="Y295" s="18">
        <v>320.74</v>
      </c>
      <c r="Z295" s="8">
        <v>40</v>
      </c>
      <c r="AA295" s="7">
        <f t="shared" si="127"/>
        <v>11444.8</v>
      </c>
      <c r="AB295" s="7">
        <f t="shared" si="128"/>
        <v>3218.85</v>
      </c>
      <c r="AC295" s="7">
        <f t="shared" si="129"/>
        <v>3218.85</v>
      </c>
      <c r="AD295" s="6">
        <v>0</v>
      </c>
      <c r="AE295" s="7">
        <f t="shared" si="130"/>
        <v>24892.44</v>
      </c>
      <c r="AF295" s="7">
        <f t="shared" si="139"/>
        <v>17167.2</v>
      </c>
      <c r="AG295" s="9">
        <f t="shared" si="140"/>
        <v>410783.68518399994</v>
      </c>
      <c r="AH295" s="10">
        <v>0</v>
      </c>
      <c r="AI295" s="10">
        <v>0</v>
      </c>
      <c r="AJ295" s="11">
        <f t="shared" si="141"/>
        <v>20539.184259199999</v>
      </c>
      <c r="AK295" s="10">
        <f t="shared" si="134"/>
        <v>114448</v>
      </c>
      <c r="AL295" s="12">
        <v>0</v>
      </c>
      <c r="AM295" s="10">
        <v>0</v>
      </c>
      <c r="AN295" s="12">
        <v>0</v>
      </c>
      <c r="AO295" s="8">
        <f>AG295+AJ295+AK295-AN295</f>
        <v>545770.86944319995</v>
      </c>
      <c r="AP295" s="11">
        <f t="shared" si="138"/>
        <v>1907.4894080917095</v>
      </c>
      <c r="AT295" s="18">
        <v>51015309</v>
      </c>
      <c r="AU295" s="18">
        <v>-545770.86</v>
      </c>
      <c r="AV295" s="76">
        <f t="shared" si="136"/>
        <v>9.4431999605149031E-3</v>
      </c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</row>
    <row r="296" spans="1:72" s="18" customFormat="1" ht="15" x14ac:dyDescent="0.25">
      <c r="A296" s="97">
        <v>45068</v>
      </c>
      <c r="B296" s="17" t="s">
        <v>414</v>
      </c>
      <c r="C296" s="5" t="s">
        <v>66</v>
      </c>
      <c r="D296" s="5">
        <v>295</v>
      </c>
      <c r="E296" s="4" t="s">
        <v>44</v>
      </c>
      <c r="F296" s="4" t="s">
        <v>45</v>
      </c>
      <c r="G296" s="5">
        <v>9800241970</v>
      </c>
      <c r="H296" s="5" t="s">
        <v>436</v>
      </c>
      <c r="I296" s="15">
        <v>45064</v>
      </c>
      <c r="J296" s="15" t="str">
        <f t="shared" si="135"/>
        <v>May</v>
      </c>
      <c r="K296" s="4"/>
      <c r="L296" s="5"/>
      <c r="M296" s="151">
        <v>3330023737</v>
      </c>
      <c r="N296" s="3">
        <v>44972</v>
      </c>
      <c r="O296" s="5">
        <v>624.02</v>
      </c>
      <c r="P296" s="4" t="s">
        <v>54</v>
      </c>
      <c r="Q296" s="4">
        <v>965</v>
      </c>
      <c r="R296" s="7">
        <f t="shared" si="121"/>
        <v>602179.29999999993</v>
      </c>
      <c r="S296" s="7">
        <f t="shared" si="122"/>
        <v>84305.101999999999</v>
      </c>
      <c r="T296" s="7">
        <f t="shared" si="123"/>
        <v>25291.530600000002</v>
      </c>
      <c r="U296" s="7">
        <f t="shared" si="124"/>
        <v>1686.10204</v>
      </c>
      <c r="V296" s="4">
        <f t="shared" si="125"/>
        <v>0</v>
      </c>
      <c r="W296" s="8">
        <v>0</v>
      </c>
      <c r="X296" s="8">
        <f t="shared" si="137"/>
        <v>1.0520015384122305</v>
      </c>
      <c r="Y296" s="18">
        <v>656.47</v>
      </c>
      <c r="Z296" s="8">
        <v>40</v>
      </c>
      <c r="AA296" s="7">
        <f t="shared" si="127"/>
        <v>24960.799999999999</v>
      </c>
      <c r="AB296" s="7">
        <f t="shared" si="128"/>
        <v>7020.2249999999995</v>
      </c>
      <c r="AC296" s="7">
        <f t="shared" si="129"/>
        <v>7020.2249999999995</v>
      </c>
      <c r="AD296" s="6">
        <v>0</v>
      </c>
      <c r="AE296" s="7">
        <f t="shared" si="130"/>
        <v>54289.74</v>
      </c>
      <c r="AF296" s="7">
        <f t="shared" si="139"/>
        <v>37441.199999999997</v>
      </c>
      <c r="AG296" s="9">
        <f t="shared" si="140"/>
        <v>844850.69463999989</v>
      </c>
      <c r="AH296" s="10">
        <v>0</v>
      </c>
      <c r="AI296" s="10">
        <v>0</v>
      </c>
      <c r="AJ296" s="11">
        <f t="shared" si="141"/>
        <v>42242.534731999993</v>
      </c>
      <c r="AK296" s="10">
        <f t="shared" si="134"/>
        <v>249608</v>
      </c>
      <c r="AL296" s="12">
        <v>0</v>
      </c>
      <c r="AM296" s="10">
        <v>0</v>
      </c>
      <c r="AN296" s="12">
        <v>0</v>
      </c>
      <c r="AO296" s="8">
        <f t="shared" ref="AO296:AO303" si="144">AG296+AJ296+AK296-AN296+0.01</f>
        <v>1136701.2393719999</v>
      </c>
      <c r="AP296" s="11">
        <f t="shared" si="138"/>
        <v>1821.57821764046</v>
      </c>
      <c r="AT296" s="18">
        <v>51015359</v>
      </c>
      <c r="AU296" s="18">
        <v>-1136701.24</v>
      </c>
      <c r="AV296" s="76">
        <f t="shared" si="136"/>
        <v>-6.2800012528896332E-4</v>
      </c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</row>
    <row r="297" spans="1:72" s="18" customFormat="1" ht="15" x14ac:dyDescent="0.25">
      <c r="A297" s="97">
        <v>45068</v>
      </c>
      <c r="B297" s="17" t="s">
        <v>414</v>
      </c>
      <c r="C297" s="5" t="s">
        <v>66</v>
      </c>
      <c r="D297" s="5">
        <v>296</v>
      </c>
      <c r="E297" s="4" t="s">
        <v>44</v>
      </c>
      <c r="F297" s="4" t="s">
        <v>45</v>
      </c>
      <c r="G297" s="5">
        <v>9800241971</v>
      </c>
      <c r="H297" s="5" t="s">
        <v>437</v>
      </c>
      <c r="I297" s="15">
        <v>45065</v>
      </c>
      <c r="J297" s="15" t="str">
        <f t="shared" si="135"/>
        <v>May</v>
      </c>
      <c r="K297" s="4"/>
      <c r="L297" s="5"/>
      <c r="M297" s="151">
        <v>3330023737</v>
      </c>
      <c r="N297" s="3">
        <v>44972</v>
      </c>
      <c r="O297" s="5">
        <v>1004.11</v>
      </c>
      <c r="P297" s="4" t="s">
        <v>54</v>
      </c>
      <c r="Q297" s="4">
        <v>965</v>
      </c>
      <c r="R297" s="7">
        <f t="shared" si="121"/>
        <v>968966.15</v>
      </c>
      <c r="S297" s="7">
        <f t="shared" si="122"/>
        <v>135655.261</v>
      </c>
      <c r="T297" s="7">
        <f t="shared" si="123"/>
        <v>40696.578300000001</v>
      </c>
      <c r="U297" s="7">
        <f t="shared" si="124"/>
        <v>2713.1052199999999</v>
      </c>
      <c r="V297" s="4">
        <f t="shared" si="125"/>
        <v>0</v>
      </c>
      <c r="W297" s="8">
        <v>0</v>
      </c>
      <c r="X297" s="8">
        <f t="shared" si="137"/>
        <v>1.0519962952266184</v>
      </c>
      <c r="Y297" s="18">
        <v>1056.32</v>
      </c>
      <c r="Z297" s="8">
        <v>40</v>
      </c>
      <c r="AA297" s="7">
        <f t="shared" si="127"/>
        <v>40164.400000000001</v>
      </c>
      <c r="AB297" s="7">
        <f t="shared" si="128"/>
        <v>11296.237499999999</v>
      </c>
      <c r="AC297" s="7">
        <f t="shared" si="129"/>
        <v>11296.237499999999</v>
      </c>
      <c r="AD297" s="6">
        <v>0</v>
      </c>
      <c r="AE297" s="7">
        <f t="shared" si="130"/>
        <v>87357.57</v>
      </c>
      <c r="AF297" s="7">
        <f t="shared" si="139"/>
        <v>60246.6</v>
      </c>
      <c r="AG297" s="9">
        <f t="shared" si="140"/>
        <v>1359448.4595200003</v>
      </c>
      <c r="AH297" s="10">
        <v>0</v>
      </c>
      <c r="AI297" s="10">
        <v>0</v>
      </c>
      <c r="AJ297" s="11">
        <f t="shared" si="141"/>
        <v>67972.422976000016</v>
      </c>
      <c r="AK297" s="10">
        <f t="shared" si="134"/>
        <v>401644</v>
      </c>
      <c r="AL297" s="12">
        <v>0</v>
      </c>
      <c r="AM297" s="10">
        <v>0</v>
      </c>
      <c r="AN297" s="12">
        <v>0</v>
      </c>
      <c r="AO297" s="8">
        <f t="shared" si="144"/>
        <v>1829064.8924960003</v>
      </c>
      <c r="AP297" s="11">
        <f t="shared" si="138"/>
        <v>1821.5782060690565</v>
      </c>
      <c r="AT297" s="18">
        <v>51015353</v>
      </c>
      <c r="AU297" s="18">
        <v>-1829064.89</v>
      </c>
      <c r="AV297" s="76">
        <f t="shared" si="136"/>
        <v>2.4960003793239594E-3</v>
      </c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</row>
    <row r="298" spans="1:72" s="18" customFormat="1" ht="15" x14ac:dyDescent="0.25">
      <c r="A298" s="97">
        <v>45068</v>
      </c>
      <c r="B298" s="17" t="s">
        <v>414</v>
      </c>
      <c r="C298" s="5" t="s">
        <v>66</v>
      </c>
      <c r="D298" s="5">
        <v>297</v>
      </c>
      <c r="E298" s="4" t="s">
        <v>44</v>
      </c>
      <c r="F298" s="4" t="s">
        <v>45</v>
      </c>
      <c r="G298" s="5">
        <v>9800241973</v>
      </c>
      <c r="H298" s="5" t="s">
        <v>438</v>
      </c>
      <c r="I298" s="15">
        <v>45064</v>
      </c>
      <c r="J298" s="15" t="str">
        <f t="shared" si="135"/>
        <v>May</v>
      </c>
      <c r="K298" s="4"/>
      <c r="L298" s="5"/>
      <c r="M298" s="151">
        <v>3330023779</v>
      </c>
      <c r="N298" s="3">
        <v>44973</v>
      </c>
      <c r="O298" s="5">
        <v>680.57</v>
      </c>
      <c r="P298" s="4" t="s">
        <v>54</v>
      </c>
      <c r="Q298" s="4">
        <v>965</v>
      </c>
      <c r="R298" s="7">
        <f t="shared" si="121"/>
        <v>656750.05000000005</v>
      </c>
      <c r="S298" s="7">
        <f t="shared" si="122"/>
        <v>91945.006999999998</v>
      </c>
      <c r="T298" s="7">
        <f t="shared" si="123"/>
        <v>27583.502099999998</v>
      </c>
      <c r="U298" s="7">
        <f t="shared" si="124"/>
        <v>1838.90014</v>
      </c>
      <c r="V298" s="4">
        <f t="shared" si="125"/>
        <v>0</v>
      </c>
      <c r="W298" s="8">
        <v>0</v>
      </c>
      <c r="X298" s="8">
        <f t="shared" si="137"/>
        <v>1.0520005289683647</v>
      </c>
      <c r="Y298" s="18">
        <v>715.96</v>
      </c>
      <c r="Z298" s="8">
        <v>40</v>
      </c>
      <c r="AA298" s="7">
        <f t="shared" si="127"/>
        <v>27222.800000000003</v>
      </c>
      <c r="AB298" s="7">
        <f t="shared" si="128"/>
        <v>7656.4125000000004</v>
      </c>
      <c r="AC298" s="7">
        <f t="shared" si="129"/>
        <v>7656.4125000000004</v>
      </c>
      <c r="AD298" s="6">
        <v>0</v>
      </c>
      <c r="AE298" s="7">
        <f t="shared" si="130"/>
        <v>59209.590000000004</v>
      </c>
      <c r="AF298" s="7">
        <f t="shared" si="139"/>
        <v>40834.200000000004</v>
      </c>
      <c r="AG298" s="9">
        <f t="shared" si="140"/>
        <v>921412.83424</v>
      </c>
      <c r="AH298" s="10">
        <v>0</v>
      </c>
      <c r="AI298" s="10">
        <v>0</v>
      </c>
      <c r="AJ298" s="11">
        <f t="shared" si="141"/>
        <v>46070.641711999997</v>
      </c>
      <c r="AK298" s="10">
        <f t="shared" si="134"/>
        <v>272228</v>
      </c>
      <c r="AL298" s="12">
        <v>0</v>
      </c>
      <c r="AM298" s="10">
        <v>0</v>
      </c>
      <c r="AN298" s="12">
        <v>0</v>
      </c>
      <c r="AO298" s="8">
        <f t="shared" si="144"/>
        <v>1239711.4859519999</v>
      </c>
      <c r="AP298" s="11">
        <f t="shared" si="138"/>
        <v>1821.5782152489821</v>
      </c>
      <c r="AT298" s="18">
        <v>51015355</v>
      </c>
      <c r="AU298" s="18">
        <v>-1239711.47</v>
      </c>
      <c r="AV298" s="76">
        <f t="shared" si="136"/>
        <v>1.5951999928802252E-2</v>
      </c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</row>
    <row r="299" spans="1:72" s="18" customFormat="1" ht="15" x14ac:dyDescent="0.25">
      <c r="A299" s="97">
        <v>45068</v>
      </c>
      <c r="B299" s="17" t="s">
        <v>414</v>
      </c>
      <c r="C299" s="5" t="s">
        <v>66</v>
      </c>
      <c r="D299" s="5">
        <v>298</v>
      </c>
      <c r="E299" s="4" t="s">
        <v>44</v>
      </c>
      <c r="F299" s="4" t="s">
        <v>45</v>
      </c>
      <c r="G299" s="5">
        <v>9800241974</v>
      </c>
      <c r="H299" s="5" t="s">
        <v>439</v>
      </c>
      <c r="I299" s="15">
        <v>45065</v>
      </c>
      <c r="J299" s="15" t="str">
        <f t="shared" si="135"/>
        <v>May</v>
      </c>
      <c r="K299" s="4"/>
      <c r="L299" s="5"/>
      <c r="M299" s="151">
        <v>3330023779</v>
      </c>
      <c r="N299" s="3">
        <v>44973</v>
      </c>
      <c r="O299" s="5">
        <v>660.25</v>
      </c>
      <c r="P299" s="4" t="s">
        <v>54</v>
      </c>
      <c r="Q299" s="4">
        <v>965</v>
      </c>
      <c r="R299" s="7">
        <f t="shared" si="121"/>
        <v>637141.25</v>
      </c>
      <c r="S299" s="7">
        <f t="shared" si="122"/>
        <v>89199.774999999994</v>
      </c>
      <c r="T299" s="7">
        <f t="shared" si="123"/>
        <v>26759.932499999999</v>
      </c>
      <c r="U299" s="7">
        <f t="shared" si="124"/>
        <v>1783.9955</v>
      </c>
      <c r="V299" s="4">
        <f t="shared" si="125"/>
        <v>0</v>
      </c>
      <c r="W299" s="8">
        <v>0</v>
      </c>
      <c r="X299" s="8">
        <f t="shared" si="137"/>
        <v>1.0519954562665657</v>
      </c>
      <c r="Y299" s="18">
        <v>694.58</v>
      </c>
      <c r="Z299" s="8">
        <v>40</v>
      </c>
      <c r="AA299" s="7">
        <f t="shared" si="127"/>
        <v>26410</v>
      </c>
      <c r="AB299" s="7">
        <f t="shared" si="128"/>
        <v>7427.8125</v>
      </c>
      <c r="AC299" s="7">
        <f t="shared" si="129"/>
        <v>7427.8125</v>
      </c>
      <c r="AD299" s="6">
        <v>0</v>
      </c>
      <c r="AE299" s="7">
        <f t="shared" si="130"/>
        <v>57441.75</v>
      </c>
      <c r="AF299" s="7">
        <f t="shared" si="139"/>
        <v>39615</v>
      </c>
      <c r="AG299" s="9">
        <f t="shared" si="140"/>
        <v>893901.90799999994</v>
      </c>
      <c r="AH299" s="10">
        <v>0</v>
      </c>
      <c r="AI299" s="10">
        <v>0</v>
      </c>
      <c r="AJ299" s="11">
        <f t="shared" si="141"/>
        <v>44695.095399999998</v>
      </c>
      <c r="AK299" s="10">
        <f t="shared" si="134"/>
        <v>264100</v>
      </c>
      <c r="AL299" s="12">
        <v>0</v>
      </c>
      <c r="AM299" s="10">
        <v>0</v>
      </c>
      <c r="AN299" s="12">
        <v>0</v>
      </c>
      <c r="AO299" s="8">
        <f t="shared" si="144"/>
        <v>1202697.0133999998</v>
      </c>
      <c r="AP299" s="11">
        <f t="shared" si="138"/>
        <v>1821.5782103748577</v>
      </c>
      <c r="AT299" s="18">
        <v>51015356</v>
      </c>
      <c r="AU299" s="18">
        <v>-1202697.01</v>
      </c>
      <c r="AV299" s="76">
        <f t="shared" si="136"/>
        <v>3.399999812245369E-3</v>
      </c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</row>
    <row r="300" spans="1:72" s="18" customFormat="1" ht="15" x14ac:dyDescent="0.25">
      <c r="A300" s="97">
        <v>45068</v>
      </c>
      <c r="B300" s="17" t="s">
        <v>414</v>
      </c>
      <c r="C300" s="5" t="s">
        <v>66</v>
      </c>
      <c r="D300" s="5">
        <v>299</v>
      </c>
      <c r="E300" s="4" t="s">
        <v>44</v>
      </c>
      <c r="F300" s="4" t="s">
        <v>45</v>
      </c>
      <c r="G300" s="5">
        <v>9800241991</v>
      </c>
      <c r="H300" s="5" t="s">
        <v>440</v>
      </c>
      <c r="I300" s="15">
        <v>45065</v>
      </c>
      <c r="J300" s="15" t="str">
        <f t="shared" si="135"/>
        <v>May</v>
      </c>
      <c r="K300" s="4"/>
      <c r="L300" s="5"/>
      <c r="M300" s="151">
        <v>3330025383</v>
      </c>
      <c r="N300" s="3">
        <v>45001</v>
      </c>
      <c r="O300" s="5">
        <v>222.87</v>
      </c>
      <c r="P300" s="4" t="s">
        <v>54</v>
      </c>
      <c r="Q300" s="4">
        <v>965</v>
      </c>
      <c r="R300" s="7">
        <f t="shared" si="121"/>
        <v>215069.55000000002</v>
      </c>
      <c r="S300" s="7">
        <f t="shared" si="122"/>
        <v>30109.737000000001</v>
      </c>
      <c r="T300" s="7">
        <f t="shared" si="123"/>
        <v>9032.9210999999996</v>
      </c>
      <c r="U300" s="7">
        <f t="shared" si="124"/>
        <v>602.19474000000002</v>
      </c>
      <c r="V300" s="4">
        <f t="shared" si="125"/>
        <v>0</v>
      </c>
      <c r="W300" s="8">
        <v>0</v>
      </c>
      <c r="X300" s="8">
        <f t="shared" si="137"/>
        <v>1.052003410059676</v>
      </c>
      <c r="Y300" s="18">
        <v>234.46</v>
      </c>
      <c r="Z300" s="8">
        <v>40</v>
      </c>
      <c r="AA300" s="7">
        <f t="shared" si="127"/>
        <v>8914.7999999999993</v>
      </c>
      <c r="AB300" s="7">
        <f t="shared" si="128"/>
        <v>2507.2874999999999</v>
      </c>
      <c r="AC300" s="7">
        <f t="shared" si="129"/>
        <v>2507.2874999999999</v>
      </c>
      <c r="AD300" s="6">
        <v>0</v>
      </c>
      <c r="AE300" s="7">
        <f t="shared" si="130"/>
        <v>19389.689999999999</v>
      </c>
      <c r="AF300" s="7">
        <f t="shared" si="139"/>
        <v>13372.2</v>
      </c>
      <c r="AG300" s="9">
        <f t="shared" si="140"/>
        <v>301740.12783999997</v>
      </c>
      <c r="AH300" s="10">
        <v>0</v>
      </c>
      <c r="AI300" s="10">
        <v>0</v>
      </c>
      <c r="AJ300" s="11">
        <f t="shared" si="141"/>
        <v>15087.006391999999</v>
      </c>
      <c r="AK300" s="10">
        <f t="shared" si="134"/>
        <v>89148</v>
      </c>
      <c r="AL300" s="12">
        <v>0</v>
      </c>
      <c r="AM300" s="10">
        <v>0</v>
      </c>
      <c r="AN300" s="12">
        <v>0</v>
      </c>
      <c r="AO300" s="8">
        <f t="shared" si="144"/>
        <v>405975.14423199999</v>
      </c>
      <c r="AP300" s="11">
        <f t="shared" si="138"/>
        <v>1821.5782484497688</v>
      </c>
      <c r="AT300" s="18">
        <v>51016476</v>
      </c>
      <c r="AU300" s="18">
        <v>-405975.14</v>
      </c>
      <c r="AV300" s="76">
        <f t="shared" si="136"/>
        <v>4.231999977491796E-3</v>
      </c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</row>
    <row r="301" spans="1:72" s="18" customFormat="1" ht="15" x14ac:dyDescent="0.25">
      <c r="A301" s="97">
        <v>45069</v>
      </c>
      <c r="B301" s="17" t="s">
        <v>414</v>
      </c>
      <c r="C301" s="5" t="s">
        <v>66</v>
      </c>
      <c r="D301" s="5">
        <v>300</v>
      </c>
      <c r="E301" s="4" t="s">
        <v>44</v>
      </c>
      <c r="F301" s="4" t="s">
        <v>45</v>
      </c>
      <c r="G301" s="5">
        <v>9800243265</v>
      </c>
      <c r="H301" s="5" t="s">
        <v>442</v>
      </c>
      <c r="I301" s="15">
        <v>45067</v>
      </c>
      <c r="J301" s="15" t="str">
        <f t="shared" si="135"/>
        <v>May</v>
      </c>
      <c r="K301" s="4"/>
      <c r="L301" s="5"/>
      <c r="M301" s="151">
        <v>3330022715</v>
      </c>
      <c r="N301" s="3">
        <v>44961</v>
      </c>
      <c r="O301" s="5">
        <v>26.87</v>
      </c>
      <c r="P301" s="4" t="s">
        <v>47</v>
      </c>
      <c r="Q301" s="4">
        <v>1034</v>
      </c>
      <c r="R301" s="7">
        <f t="shared" si="121"/>
        <v>27783.58</v>
      </c>
      <c r="S301" s="7">
        <f t="shared" si="122"/>
        <v>3889.7012</v>
      </c>
      <c r="T301" s="7">
        <f t="shared" si="123"/>
        <v>1166.9103599999999</v>
      </c>
      <c r="U301" s="7">
        <f t="shared" si="124"/>
        <v>77.794023999999993</v>
      </c>
      <c r="V301" s="4">
        <f t="shared" si="125"/>
        <v>0</v>
      </c>
      <c r="W301" s="8">
        <v>0</v>
      </c>
      <c r="X301" s="8">
        <f t="shared" si="137"/>
        <v>1.1209527353926312</v>
      </c>
      <c r="Y301" s="18">
        <v>30.12</v>
      </c>
      <c r="Z301" s="8">
        <v>40</v>
      </c>
      <c r="AA301" s="7">
        <f t="shared" si="127"/>
        <v>1074.8</v>
      </c>
      <c r="AB301" s="7">
        <f t="shared" si="128"/>
        <v>302.28750000000002</v>
      </c>
      <c r="AC301" s="7">
        <f t="shared" si="129"/>
        <v>302.28750000000002</v>
      </c>
      <c r="AD301" s="6">
        <v>0</v>
      </c>
      <c r="AE301" s="7">
        <f t="shared" si="130"/>
        <v>2337.69</v>
      </c>
      <c r="AF301" s="7">
        <f t="shared" si="139"/>
        <v>1612.2</v>
      </c>
      <c r="AG301" s="9">
        <f t="shared" si="140"/>
        <v>38577.370584000004</v>
      </c>
      <c r="AH301" s="10">
        <v>0</v>
      </c>
      <c r="AI301" s="10">
        <v>0</v>
      </c>
      <c r="AJ301" s="11">
        <f t="shared" si="141"/>
        <v>1928.8685292000002</v>
      </c>
      <c r="AK301" s="10">
        <f t="shared" si="134"/>
        <v>10748</v>
      </c>
      <c r="AL301" s="12">
        <v>0</v>
      </c>
      <c r="AM301" s="10">
        <v>0</v>
      </c>
      <c r="AN301" s="12">
        <v>0</v>
      </c>
      <c r="AO301" s="8">
        <f t="shared" si="144"/>
        <v>51254.249113200007</v>
      </c>
      <c r="AP301" s="11">
        <f t="shared" si="138"/>
        <v>1907.4897325344252</v>
      </c>
      <c r="AT301" s="18">
        <v>51015362</v>
      </c>
      <c r="AU301" s="18">
        <v>-51254.239999999998</v>
      </c>
      <c r="AV301" s="76">
        <f t="shared" si="136"/>
        <v>9.1132000088691711E-3</v>
      </c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</row>
    <row r="302" spans="1:72" s="18" customFormat="1" ht="15" x14ac:dyDescent="0.25">
      <c r="A302" s="97">
        <v>45069</v>
      </c>
      <c r="B302" s="17" t="s">
        <v>414</v>
      </c>
      <c r="C302" s="5" t="s">
        <v>66</v>
      </c>
      <c r="D302" s="5">
        <v>301</v>
      </c>
      <c r="E302" s="4" t="s">
        <v>44</v>
      </c>
      <c r="F302" s="4" t="s">
        <v>45</v>
      </c>
      <c r="G302" s="5">
        <v>9800243269</v>
      </c>
      <c r="H302" s="5" t="s">
        <v>443</v>
      </c>
      <c r="I302" s="15">
        <v>45067</v>
      </c>
      <c r="J302" s="15" t="str">
        <f t="shared" si="135"/>
        <v>May</v>
      </c>
      <c r="K302" s="4"/>
      <c r="L302" s="5"/>
      <c r="M302" s="151">
        <v>3330023737</v>
      </c>
      <c r="N302" s="3">
        <v>44972</v>
      </c>
      <c r="O302" s="5">
        <v>120.37</v>
      </c>
      <c r="P302" s="4" t="s">
        <v>54</v>
      </c>
      <c r="Q302" s="4">
        <v>965</v>
      </c>
      <c r="R302" s="7">
        <f t="shared" si="121"/>
        <v>116157.05</v>
      </c>
      <c r="S302" s="7">
        <f t="shared" si="122"/>
        <v>16261.986999999999</v>
      </c>
      <c r="T302" s="7">
        <f t="shared" si="123"/>
        <v>4878.5960999999998</v>
      </c>
      <c r="U302" s="7">
        <f t="shared" si="124"/>
        <v>325.23973999999998</v>
      </c>
      <c r="V302" s="4">
        <f t="shared" si="125"/>
        <v>0</v>
      </c>
      <c r="W302" s="8">
        <v>0</v>
      </c>
      <c r="X302" s="8">
        <f t="shared" si="137"/>
        <v>1.0520063138655811</v>
      </c>
      <c r="Y302" s="18">
        <v>126.63</v>
      </c>
      <c r="Z302" s="8">
        <v>40</v>
      </c>
      <c r="AA302" s="7">
        <f t="shared" si="127"/>
        <v>4814.8</v>
      </c>
      <c r="AB302" s="7">
        <f t="shared" si="128"/>
        <v>1354.1625000000001</v>
      </c>
      <c r="AC302" s="7">
        <f t="shared" si="129"/>
        <v>1354.1625000000001</v>
      </c>
      <c r="AD302" s="6">
        <v>0</v>
      </c>
      <c r="AE302" s="7">
        <f t="shared" si="130"/>
        <v>10472.19</v>
      </c>
      <c r="AF302" s="7">
        <f t="shared" si="139"/>
        <v>7222.2000000000007</v>
      </c>
      <c r="AG302" s="9">
        <f t="shared" si="140"/>
        <v>162967.01784000001</v>
      </c>
      <c r="AH302" s="10">
        <v>0</v>
      </c>
      <c r="AI302" s="10">
        <v>0</v>
      </c>
      <c r="AJ302" s="11">
        <f t="shared" si="141"/>
        <v>8148.3508920000004</v>
      </c>
      <c r="AK302" s="10">
        <f t="shared" si="134"/>
        <v>48148</v>
      </c>
      <c r="AL302" s="12">
        <v>0</v>
      </c>
      <c r="AM302" s="10">
        <v>0</v>
      </c>
      <c r="AN302" s="12">
        <v>0</v>
      </c>
      <c r="AO302" s="8">
        <f t="shared" si="144"/>
        <v>219263.37873200001</v>
      </c>
      <c r="AP302" s="11">
        <f t="shared" si="138"/>
        <v>1821.5782897067377</v>
      </c>
      <c r="AT302" s="18">
        <v>51015364</v>
      </c>
      <c r="AU302" s="18">
        <v>-219263.37</v>
      </c>
      <c r="AV302" s="76">
        <f t="shared" si="136"/>
        <v>8.7320000166073442E-3</v>
      </c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</row>
    <row r="303" spans="1:72" s="18" customFormat="1" ht="15" x14ac:dyDescent="0.25">
      <c r="A303" s="97">
        <v>45069</v>
      </c>
      <c r="B303" s="17" t="s">
        <v>414</v>
      </c>
      <c r="C303" s="5" t="s">
        <v>66</v>
      </c>
      <c r="D303" s="5">
        <v>302</v>
      </c>
      <c r="E303" s="4" t="s">
        <v>44</v>
      </c>
      <c r="F303" s="4" t="s">
        <v>45</v>
      </c>
      <c r="G303" s="5">
        <v>9800243272</v>
      </c>
      <c r="H303" s="5" t="s">
        <v>444</v>
      </c>
      <c r="I303" s="15">
        <v>45066</v>
      </c>
      <c r="J303" s="15" t="str">
        <f t="shared" si="135"/>
        <v>May</v>
      </c>
      <c r="K303" s="4"/>
      <c r="L303" s="5"/>
      <c r="M303" s="151">
        <v>3330023779</v>
      </c>
      <c r="N303" s="3">
        <v>44973</v>
      </c>
      <c r="O303" s="5">
        <v>408.66</v>
      </c>
      <c r="P303" s="4" t="s">
        <v>54</v>
      </c>
      <c r="Q303" s="4">
        <v>965</v>
      </c>
      <c r="R303" s="7">
        <f t="shared" si="121"/>
        <v>394356.9</v>
      </c>
      <c r="S303" s="7">
        <f t="shared" si="122"/>
        <v>55209.966</v>
      </c>
      <c r="T303" s="7">
        <f t="shared" si="123"/>
        <v>16562.989799999999</v>
      </c>
      <c r="U303" s="7">
        <f t="shared" si="124"/>
        <v>1104.1993199999999</v>
      </c>
      <c r="V303" s="4">
        <f t="shared" si="125"/>
        <v>0</v>
      </c>
      <c r="W303" s="8">
        <v>0</v>
      </c>
      <c r="X303" s="8">
        <f t="shared" si="137"/>
        <v>1.0519992169529682</v>
      </c>
      <c r="Y303" s="18">
        <v>429.91</v>
      </c>
      <c r="Z303" s="8">
        <v>40</v>
      </c>
      <c r="AA303" s="7">
        <f t="shared" si="127"/>
        <v>16346.400000000001</v>
      </c>
      <c r="AB303" s="7">
        <f t="shared" si="128"/>
        <v>4597.4250000000002</v>
      </c>
      <c r="AC303" s="7">
        <f t="shared" si="129"/>
        <v>4597.4250000000002</v>
      </c>
      <c r="AD303" s="6">
        <v>0</v>
      </c>
      <c r="AE303" s="7">
        <f t="shared" si="130"/>
        <v>35553.420000000006</v>
      </c>
      <c r="AF303" s="7">
        <f t="shared" si="139"/>
        <v>24519.600000000002</v>
      </c>
      <c r="AG303" s="9">
        <f t="shared" si="140"/>
        <v>553278.23511999997</v>
      </c>
      <c r="AH303" s="10">
        <v>0</v>
      </c>
      <c r="AI303" s="10">
        <v>0</v>
      </c>
      <c r="AJ303" s="11">
        <f t="shared" si="141"/>
        <v>27663.911755999998</v>
      </c>
      <c r="AK303" s="10">
        <f t="shared" si="134"/>
        <v>163464</v>
      </c>
      <c r="AL303" s="12">
        <v>0</v>
      </c>
      <c r="AM303" s="10">
        <v>0</v>
      </c>
      <c r="AN303" s="12">
        <v>0</v>
      </c>
      <c r="AO303" s="8">
        <f t="shared" si="144"/>
        <v>744406.15687599999</v>
      </c>
      <c r="AP303" s="11">
        <f t="shared" si="138"/>
        <v>1821.5782236480202</v>
      </c>
      <c r="AT303" s="18">
        <v>51015369</v>
      </c>
      <c r="AU303" s="18">
        <v>-744406.16</v>
      </c>
      <c r="AV303" s="76">
        <f t="shared" si="136"/>
        <v>-3.1240000389516354E-3</v>
      </c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</row>
    <row r="304" spans="1:72" s="18" customFormat="1" ht="15" x14ac:dyDescent="0.25">
      <c r="A304" s="97">
        <v>45069</v>
      </c>
      <c r="B304" s="17" t="s">
        <v>414</v>
      </c>
      <c r="C304" s="5" t="s">
        <v>66</v>
      </c>
      <c r="D304" s="5">
        <v>303</v>
      </c>
      <c r="E304" s="4" t="s">
        <v>44</v>
      </c>
      <c r="F304" s="4" t="s">
        <v>45</v>
      </c>
      <c r="G304" s="5">
        <v>9800243273</v>
      </c>
      <c r="H304" s="5" t="s">
        <v>445</v>
      </c>
      <c r="I304" s="15">
        <v>45067</v>
      </c>
      <c r="J304" s="15" t="str">
        <f t="shared" si="135"/>
        <v>May</v>
      </c>
      <c r="K304" s="4"/>
      <c r="L304" s="5"/>
      <c r="M304" s="151">
        <v>3330023779</v>
      </c>
      <c r="N304" s="3">
        <v>44973</v>
      </c>
      <c r="O304" s="5">
        <v>504.99</v>
      </c>
      <c r="P304" s="4" t="s">
        <v>54</v>
      </c>
      <c r="Q304" s="4">
        <v>965</v>
      </c>
      <c r="R304" s="7">
        <f t="shared" si="121"/>
        <v>487315.35000000003</v>
      </c>
      <c r="S304" s="7">
        <f t="shared" si="122"/>
        <v>68224.149000000005</v>
      </c>
      <c r="T304" s="7">
        <f t="shared" si="123"/>
        <v>20467.244700000003</v>
      </c>
      <c r="U304" s="7">
        <f t="shared" si="124"/>
        <v>1364.48298</v>
      </c>
      <c r="V304" s="4">
        <f t="shared" si="125"/>
        <v>0</v>
      </c>
      <c r="W304" s="8">
        <v>0</v>
      </c>
      <c r="X304" s="8">
        <f t="shared" si="137"/>
        <v>1.0520010297233608</v>
      </c>
      <c r="Y304" s="18">
        <v>531.25</v>
      </c>
      <c r="Z304" s="8">
        <v>40</v>
      </c>
      <c r="AA304" s="7">
        <f t="shared" si="127"/>
        <v>20199.599999999999</v>
      </c>
      <c r="AB304" s="7">
        <f t="shared" si="128"/>
        <v>5681.1374999999998</v>
      </c>
      <c r="AC304" s="7">
        <f t="shared" si="129"/>
        <v>5681.1374999999998</v>
      </c>
      <c r="AD304" s="6">
        <v>0</v>
      </c>
      <c r="AE304" s="7">
        <f t="shared" si="130"/>
        <v>43934.13</v>
      </c>
      <c r="AF304" s="7">
        <f t="shared" si="139"/>
        <v>30299.4</v>
      </c>
      <c r="AG304" s="9">
        <f t="shared" si="140"/>
        <v>683697.88167999999</v>
      </c>
      <c r="AH304" s="10">
        <v>0</v>
      </c>
      <c r="AI304" s="10">
        <v>0</v>
      </c>
      <c r="AJ304" s="11">
        <f t="shared" si="141"/>
        <v>34184.894084</v>
      </c>
      <c r="AK304" s="10">
        <f t="shared" si="134"/>
        <v>201996</v>
      </c>
      <c r="AL304" s="12">
        <v>0</v>
      </c>
      <c r="AM304" s="10">
        <v>0</v>
      </c>
      <c r="AN304" s="12">
        <v>0</v>
      </c>
      <c r="AO304" s="8">
        <f>AG304+AJ304+AK304-AN304</f>
        <v>919878.77576400002</v>
      </c>
      <c r="AP304" s="11">
        <f t="shared" si="138"/>
        <v>1821.5782010812095</v>
      </c>
      <c r="AT304" s="18">
        <v>51015373</v>
      </c>
      <c r="AU304" s="18">
        <v>-919878.78</v>
      </c>
      <c r="AV304" s="76">
        <f t="shared" si="136"/>
        <v>-4.2360000079497695E-3</v>
      </c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</row>
    <row r="305" spans="1:72" s="18" customFormat="1" ht="15" x14ac:dyDescent="0.25">
      <c r="A305" s="97">
        <v>45069</v>
      </c>
      <c r="B305" s="17" t="s">
        <v>414</v>
      </c>
      <c r="C305" s="5" t="s">
        <v>66</v>
      </c>
      <c r="D305" s="5">
        <v>304</v>
      </c>
      <c r="E305" s="4" t="s">
        <v>44</v>
      </c>
      <c r="F305" s="4" t="s">
        <v>45</v>
      </c>
      <c r="G305" s="5">
        <v>9800243299</v>
      </c>
      <c r="H305" s="5" t="s">
        <v>446</v>
      </c>
      <c r="I305" s="15">
        <v>45066</v>
      </c>
      <c r="J305" s="15" t="str">
        <f t="shared" si="135"/>
        <v>May</v>
      </c>
      <c r="K305" s="4"/>
      <c r="L305" s="5"/>
      <c r="M305" s="151">
        <v>3330025383</v>
      </c>
      <c r="N305" s="3">
        <v>45001</v>
      </c>
      <c r="O305" s="5">
        <v>69.55</v>
      </c>
      <c r="P305" s="4" t="s">
        <v>54</v>
      </c>
      <c r="Q305" s="4">
        <v>965</v>
      </c>
      <c r="R305" s="7">
        <f t="shared" si="121"/>
        <v>67115.75</v>
      </c>
      <c r="S305" s="7">
        <f t="shared" si="122"/>
        <v>9396.2049999999999</v>
      </c>
      <c r="T305" s="7">
        <f t="shared" si="123"/>
        <v>2818.8615000000004</v>
      </c>
      <c r="U305" s="7">
        <f t="shared" si="124"/>
        <v>187.92410000000001</v>
      </c>
      <c r="V305" s="4">
        <f t="shared" si="125"/>
        <v>0</v>
      </c>
      <c r="W305" s="8">
        <v>0</v>
      </c>
      <c r="X305" s="8">
        <f t="shared" si="137"/>
        <v>1.0520488856937456</v>
      </c>
      <c r="Y305" s="18">
        <v>73.17</v>
      </c>
      <c r="Z305" s="8">
        <v>40</v>
      </c>
      <c r="AA305" s="7">
        <f t="shared" si="127"/>
        <v>2782</v>
      </c>
      <c r="AB305" s="7">
        <f t="shared" si="128"/>
        <v>782.4375</v>
      </c>
      <c r="AC305" s="7">
        <f t="shared" si="129"/>
        <v>782.4375</v>
      </c>
      <c r="AD305" s="6">
        <v>0</v>
      </c>
      <c r="AE305" s="7">
        <f t="shared" si="130"/>
        <v>6050.8499999999995</v>
      </c>
      <c r="AF305" s="7">
        <f t="shared" si="139"/>
        <v>4173</v>
      </c>
      <c r="AG305" s="9">
        <f t="shared" si="140"/>
        <v>94162.635600000009</v>
      </c>
      <c r="AH305" s="10">
        <v>0</v>
      </c>
      <c r="AI305" s="10">
        <v>0</v>
      </c>
      <c r="AJ305" s="11">
        <f t="shared" si="141"/>
        <v>4708.1317800000006</v>
      </c>
      <c r="AK305" s="10">
        <f t="shared" si="134"/>
        <v>27820</v>
      </c>
      <c r="AL305" s="12">
        <v>0</v>
      </c>
      <c r="AM305" s="10">
        <v>0</v>
      </c>
      <c r="AN305" s="12">
        <v>0</v>
      </c>
      <c r="AO305" s="8">
        <f>AG305+AJ305+AK305-AN305</f>
        <v>126690.76738</v>
      </c>
      <c r="AP305" s="11">
        <f t="shared" si="138"/>
        <v>1821.5782513299787</v>
      </c>
      <c r="AT305" s="18">
        <v>51016475</v>
      </c>
      <c r="AU305" s="18">
        <v>-126690.77</v>
      </c>
      <c r="AV305" s="76">
        <f t="shared" si="136"/>
        <v>-2.6199999992968515E-3</v>
      </c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</row>
    <row r="306" spans="1:72" s="18" customFormat="1" ht="15" x14ac:dyDescent="0.25">
      <c r="A306" s="97">
        <v>45072</v>
      </c>
      <c r="B306" s="17" t="s">
        <v>414</v>
      </c>
      <c r="C306" s="5" t="s">
        <v>66</v>
      </c>
      <c r="D306" s="5">
        <v>305</v>
      </c>
      <c r="E306" s="4" t="s">
        <v>44</v>
      </c>
      <c r="F306" s="4" t="s">
        <v>45</v>
      </c>
      <c r="G306" s="5">
        <v>9800244988</v>
      </c>
      <c r="H306" s="5" t="s">
        <v>447</v>
      </c>
      <c r="I306" s="15">
        <v>45068</v>
      </c>
      <c r="J306" s="15" t="str">
        <f t="shared" si="135"/>
        <v>May</v>
      </c>
      <c r="K306" s="4"/>
      <c r="L306" s="5"/>
      <c r="M306" s="62">
        <v>3330022715</v>
      </c>
      <c r="N306" s="3">
        <v>44961</v>
      </c>
      <c r="O306" s="5">
        <v>329.27</v>
      </c>
      <c r="P306" s="4" t="s">
        <v>47</v>
      </c>
      <c r="Q306" s="4">
        <v>1034</v>
      </c>
      <c r="R306" s="7">
        <f t="shared" si="121"/>
        <v>340465.18</v>
      </c>
      <c r="S306" s="7">
        <f t="shared" si="122"/>
        <v>47665.125199999995</v>
      </c>
      <c r="T306" s="7">
        <f t="shared" si="123"/>
        <v>14299.537559999999</v>
      </c>
      <c r="U306" s="7">
        <f t="shared" si="124"/>
        <v>953.30250399999989</v>
      </c>
      <c r="V306" s="4">
        <f t="shared" si="125"/>
        <v>0</v>
      </c>
      <c r="W306" s="8">
        <v>0</v>
      </c>
      <c r="X306" s="8">
        <f t="shared" si="137"/>
        <v>1.1209949281744467</v>
      </c>
      <c r="Y306" s="18">
        <v>369.11</v>
      </c>
      <c r="Z306" s="8">
        <v>40</v>
      </c>
      <c r="AA306" s="7">
        <f t="shared" si="127"/>
        <v>13170.8</v>
      </c>
      <c r="AB306" s="7">
        <f t="shared" si="128"/>
        <v>3704.2874999999999</v>
      </c>
      <c r="AC306" s="7">
        <f t="shared" si="129"/>
        <v>3704.2874999999999</v>
      </c>
      <c r="AD306" s="6">
        <v>0</v>
      </c>
      <c r="AE306" s="7">
        <f t="shared" si="130"/>
        <v>28646.489999999998</v>
      </c>
      <c r="AF306" s="7">
        <f t="shared" si="139"/>
        <v>19756.199999999997</v>
      </c>
      <c r="AG306" s="9">
        <f t="shared" si="140"/>
        <v>472734.32026399998</v>
      </c>
      <c r="AH306" s="10">
        <v>0</v>
      </c>
      <c r="AI306" s="10">
        <v>0</v>
      </c>
      <c r="AJ306" s="11">
        <f t="shared" si="141"/>
        <v>23636.716013199999</v>
      </c>
      <c r="AK306" s="10">
        <f t="shared" si="134"/>
        <v>131708</v>
      </c>
      <c r="AL306" s="12">
        <v>0</v>
      </c>
      <c r="AM306" s="10">
        <v>0</v>
      </c>
      <c r="AN306" s="12">
        <v>0</v>
      </c>
      <c r="AO306" s="8">
        <f>AG306+AJ306+AK306-AN306</f>
        <v>628079.03627719998</v>
      </c>
      <c r="AP306" s="11">
        <f t="shared" si="138"/>
        <v>1907.4894046745833</v>
      </c>
      <c r="AT306" s="18">
        <v>51015376</v>
      </c>
      <c r="AU306" s="18">
        <v>-628079.05000000005</v>
      </c>
      <c r="AV306" s="76">
        <f t="shared" si="136"/>
        <v>-1.372280006762594E-2</v>
      </c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</row>
    <row r="307" spans="1:72" s="18" customFormat="1" ht="15" x14ac:dyDescent="0.25">
      <c r="A307" s="97">
        <v>45072</v>
      </c>
      <c r="B307" s="17" t="s">
        <v>414</v>
      </c>
      <c r="C307" s="5" t="s">
        <v>66</v>
      </c>
      <c r="D307" s="5">
        <v>306</v>
      </c>
      <c r="E307" s="4" t="s">
        <v>44</v>
      </c>
      <c r="F307" s="4" t="s">
        <v>45</v>
      </c>
      <c r="G307" s="5">
        <v>9800244989</v>
      </c>
      <c r="H307" s="5" t="s">
        <v>448</v>
      </c>
      <c r="I307" s="15">
        <v>45069</v>
      </c>
      <c r="J307" s="15" t="str">
        <f t="shared" si="135"/>
        <v>May</v>
      </c>
      <c r="K307" s="4"/>
      <c r="L307" s="5"/>
      <c r="M307" s="151">
        <v>3330022715</v>
      </c>
      <c r="N307" s="3">
        <v>44961</v>
      </c>
      <c r="O307" s="5">
        <v>345.82</v>
      </c>
      <c r="P307" s="4" t="s">
        <v>47</v>
      </c>
      <c r="Q307" s="4">
        <v>1034</v>
      </c>
      <c r="R307" s="7">
        <f t="shared" si="121"/>
        <v>357577.88</v>
      </c>
      <c r="S307" s="7">
        <f t="shared" si="122"/>
        <v>50060.903199999993</v>
      </c>
      <c r="T307" s="7">
        <f t="shared" si="123"/>
        <v>15018.27096</v>
      </c>
      <c r="U307" s="7">
        <f t="shared" si="124"/>
        <v>1001.2180639999999</v>
      </c>
      <c r="V307" s="4">
        <f t="shared" si="125"/>
        <v>0</v>
      </c>
      <c r="W307" s="8">
        <v>0</v>
      </c>
      <c r="X307" s="8">
        <f t="shared" si="137"/>
        <v>1.1209877971198892</v>
      </c>
      <c r="Y307" s="18">
        <v>387.66</v>
      </c>
      <c r="Z307" s="8">
        <v>40</v>
      </c>
      <c r="AA307" s="7">
        <f t="shared" si="127"/>
        <v>13832.8</v>
      </c>
      <c r="AB307" s="7">
        <f t="shared" si="128"/>
        <v>3890.4749999999999</v>
      </c>
      <c r="AC307" s="7">
        <f t="shared" si="129"/>
        <v>3890.4749999999999</v>
      </c>
      <c r="AD307" s="6">
        <v>0</v>
      </c>
      <c r="AE307" s="7">
        <f t="shared" si="130"/>
        <v>30086.34</v>
      </c>
      <c r="AF307" s="7">
        <f t="shared" si="139"/>
        <v>20749.2</v>
      </c>
      <c r="AG307" s="9">
        <f t="shared" si="140"/>
        <v>496495.22222399997</v>
      </c>
      <c r="AH307" s="10">
        <v>0</v>
      </c>
      <c r="AI307" s="10">
        <v>0</v>
      </c>
      <c r="AJ307" s="11">
        <f t="shared" si="141"/>
        <v>24824.761111200001</v>
      </c>
      <c r="AK307" s="10">
        <f t="shared" si="134"/>
        <v>138328</v>
      </c>
      <c r="AL307" s="12">
        <v>0</v>
      </c>
      <c r="AM307" s="10">
        <v>0</v>
      </c>
      <c r="AN307" s="12">
        <v>0</v>
      </c>
      <c r="AO307" s="8">
        <f>AG307+AJ307+AK307-AN307</f>
        <v>659647.9833352</v>
      </c>
      <c r="AP307" s="11">
        <f t="shared" si="138"/>
        <v>1907.489397186976</v>
      </c>
      <c r="AT307" s="18">
        <v>51015377</v>
      </c>
      <c r="AU307" s="18">
        <v>-659647.99</v>
      </c>
      <c r="AV307" s="76">
        <f t="shared" si="136"/>
        <v>-6.6647999919950962E-3</v>
      </c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</row>
    <row r="308" spans="1:72" s="18" customFormat="1" ht="15" x14ac:dyDescent="0.25">
      <c r="A308" s="97">
        <v>45072</v>
      </c>
      <c r="B308" s="17" t="s">
        <v>414</v>
      </c>
      <c r="C308" s="5" t="s">
        <v>66</v>
      </c>
      <c r="D308" s="5">
        <v>307</v>
      </c>
      <c r="E308" s="4" t="s">
        <v>44</v>
      </c>
      <c r="F308" s="4" t="s">
        <v>45</v>
      </c>
      <c r="G308" s="5">
        <v>9800244990</v>
      </c>
      <c r="H308" s="5" t="s">
        <v>449</v>
      </c>
      <c r="I308" s="15">
        <v>45070</v>
      </c>
      <c r="J308" s="15" t="str">
        <f t="shared" si="135"/>
        <v>May</v>
      </c>
      <c r="K308" s="4"/>
      <c r="L308" s="5"/>
      <c r="M308" s="151">
        <v>3330022715</v>
      </c>
      <c r="N308" s="3">
        <v>44961</v>
      </c>
      <c r="O308" s="5">
        <v>391.3</v>
      </c>
      <c r="P308" s="4" t="s">
        <v>47</v>
      </c>
      <c r="Q308" s="4">
        <v>1034</v>
      </c>
      <c r="R308" s="7">
        <f t="shared" si="121"/>
        <v>404604.2</v>
      </c>
      <c r="S308" s="7">
        <f t="shared" si="122"/>
        <v>56644.587999999996</v>
      </c>
      <c r="T308" s="7">
        <f t="shared" si="123"/>
        <v>16993.376399999997</v>
      </c>
      <c r="U308" s="7">
        <f t="shared" si="124"/>
        <v>1132.89176</v>
      </c>
      <c r="V308" s="4">
        <f t="shared" si="125"/>
        <v>0</v>
      </c>
      <c r="W308" s="8">
        <v>0</v>
      </c>
      <c r="X308" s="8">
        <f t="shared" si="137"/>
        <v>1.1210069000766674</v>
      </c>
      <c r="Y308" s="18">
        <v>438.65</v>
      </c>
      <c r="Z308" s="8">
        <v>40</v>
      </c>
      <c r="AA308" s="7">
        <f t="shared" si="127"/>
        <v>15652</v>
      </c>
      <c r="AB308" s="7">
        <f t="shared" si="128"/>
        <v>4402.125</v>
      </c>
      <c r="AC308" s="7">
        <f t="shared" si="129"/>
        <v>4402.125</v>
      </c>
      <c r="AD308" s="6">
        <v>0</v>
      </c>
      <c r="AE308" s="7">
        <f t="shared" si="130"/>
        <v>34043.1</v>
      </c>
      <c r="AF308" s="7">
        <f t="shared" si="139"/>
        <v>23478</v>
      </c>
      <c r="AG308" s="9">
        <f t="shared" si="140"/>
        <v>561791.05616000004</v>
      </c>
      <c r="AH308" s="10">
        <v>0</v>
      </c>
      <c r="AI308" s="10">
        <v>0</v>
      </c>
      <c r="AJ308" s="11">
        <f t="shared" si="141"/>
        <v>28089.552808000004</v>
      </c>
      <c r="AK308" s="10">
        <f t="shared" si="134"/>
        <v>156520</v>
      </c>
      <c r="AL308" s="12">
        <v>0</v>
      </c>
      <c r="AM308" s="10">
        <v>0</v>
      </c>
      <c r="AN308" s="12">
        <v>0</v>
      </c>
      <c r="AO308" s="8">
        <f>AG308+AJ308+AK308-AN308+0.01</f>
        <v>746400.61896800005</v>
      </c>
      <c r="AP308" s="11">
        <f t="shared" si="138"/>
        <v>1907.4894428009202</v>
      </c>
      <c r="AT308" s="18">
        <v>51015380</v>
      </c>
      <c r="AU308" s="18">
        <v>-746400.62</v>
      </c>
      <c r="AV308" s="76">
        <f t="shared" si="136"/>
        <v>-1.0319999419152737E-3</v>
      </c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</row>
    <row r="309" spans="1:72" s="18" customFormat="1" ht="15" x14ac:dyDescent="0.25">
      <c r="A309" s="97">
        <v>45072</v>
      </c>
      <c r="B309" s="17" t="s">
        <v>414</v>
      </c>
      <c r="C309" s="5" t="s">
        <v>66</v>
      </c>
      <c r="D309" s="5">
        <v>308</v>
      </c>
      <c r="E309" s="4" t="s">
        <v>44</v>
      </c>
      <c r="F309" s="4" t="s">
        <v>45</v>
      </c>
      <c r="G309" s="5">
        <v>9800244994</v>
      </c>
      <c r="H309" s="5" t="s">
        <v>450</v>
      </c>
      <c r="I309" s="15">
        <v>45069</v>
      </c>
      <c r="J309" s="15" t="str">
        <f t="shared" si="135"/>
        <v>May</v>
      </c>
      <c r="K309" s="4"/>
      <c r="L309" s="5"/>
      <c r="M309" s="151">
        <v>3330023737</v>
      </c>
      <c r="N309" s="3">
        <v>44972</v>
      </c>
      <c r="O309" s="5">
        <v>35.6</v>
      </c>
      <c r="P309" s="4" t="s">
        <v>54</v>
      </c>
      <c r="Q309" s="4">
        <v>965</v>
      </c>
      <c r="R309" s="7">
        <f t="shared" si="121"/>
        <v>34354</v>
      </c>
      <c r="S309" s="7">
        <f t="shared" si="122"/>
        <v>4809.5600000000004</v>
      </c>
      <c r="T309" s="7">
        <f t="shared" si="123"/>
        <v>1442.8680000000002</v>
      </c>
      <c r="U309" s="7">
        <f t="shared" si="124"/>
        <v>96.191200000000009</v>
      </c>
      <c r="V309" s="4">
        <f t="shared" si="125"/>
        <v>0</v>
      </c>
      <c r="W309" s="8">
        <v>0</v>
      </c>
      <c r="X309" s="8">
        <f t="shared" si="137"/>
        <v>1.0519662921348314</v>
      </c>
      <c r="Y309" s="18">
        <v>37.450000000000003</v>
      </c>
      <c r="Z309" s="8">
        <v>40</v>
      </c>
      <c r="AA309" s="7">
        <f t="shared" si="127"/>
        <v>1424</v>
      </c>
      <c r="AB309" s="7">
        <f>O309*11.25</f>
        <v>400.5</v>
      </c>
      <c r="AC309" s="7">
        <f t="shared" si="129"/>
        <v>400.5</v>
      </c>
      <c r="AD309" s="6">
        <v>0</v>
      </c>
      <c r="AE309" s="7">
        <f t="shared" si="130"/>
        <v>3097.2000000000003</v>
      </c>
      <c r="AF309" s="7">
        <f t="shared" si="139"/>
        <v>2136</v>
      </c>
      <c r="AG309" s="9">
        <f t="shared" si="140"/>
        <v>48198.269199999995</v>
      </c>
      <c r="AH309" s="10">
        <v>0</v>
      </c>
      <c r="AI309" s="10">
        <v>0</v>
      </c>
      <c r="AJ309" s="11">
        <f t="shared" si="141"/>
        <v>2409.9134599999998</v>
      </c>
      <c r="AK309" s="10">
        <f t="shared" si="134"/>
        <v>14240</v>
      </c>
      <c r="AL309" s="12">
        <v>0</v>
      </c>
      <c r="AM309" s="10">
        <v>0</v>
      </c>
      <c r="AN309" s="12">
        <v>0</v>
      </c>
      <c r="AO309" s="8">
        <f t="shared" ref="AO309:AO329" si="145">AG309+AJ309+AK309-AN309</f>
        <v>64848.182659999991</v>
      </c>
      <c r="AP309" s="11">
        <f t="shared" si="138"/>
        <v>1821.5781646067412</v>
      </c>
      <c r="AT309" s="18">
        <v>51015383</v>
      </c>
      <c r="AU309" s="18">
        <v>-64848.18</v>
      </c>
      <c r="AV309" s="76">
        <f t="shared" si="136"/>
        <v>2.6599999910104088E-3</v>
      </c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</row>
    <row r="310" spans="1:72" s="18" customFormat="1" ht="15" x14ac:dyDescent="0.25">
      <c r="A310" s="97">
        <v>45072</v>
      </c>
      <c r="B310" s="17" t="s">
        <v>414</v>
      </c>
      <c r="C310" s="5" t="s">
        <v>66</v>
      </c>
      <c r="D310" s="5">
        <v>309</v>
      </c>
      <c r="E310" s="4" t="s">
        <v>44</v>
      </c>
      <c r="F310" s="4" t="s">
        <v>45</v>
      </c>
      <c r="G310" s="5">
        <v>9800244995</v>
      </c>
      <c r="H310" s="5" t="s">
        <v>451</v>
      </c>
      <c r="I310" s="15">
        <v>45069</v>
      </c>
      <c r="J310" s="15" t="str">
        <f t="shared" si="135"/>
        <v>May</v>
      </c>
      <c r="K310" s="4"/>
      <c r="L310" s="5"/>
      <c r="M310" s="62">
        <v>3330023779</v>
      </c>
      <c r="N310" s="3">
        <v>44972</v>
      </c>
      <c r="O310" s="5">
        <v>288.19</v>
      </c>
      <c r="P310" s="4" t="s">
        <v>54</v>
      </c>
      <c r="Q310" s="4">
        <v>965</v>
      </c>
      <c r="R310" s="7">
        <f t="shared" si="121"/>
        <v>278103.34999999998</v>
      </c>
      <c r="S310" s="7">
        <f t="shared" si="122"/>
        <v>38934.468999999997</v>
      </c>
      <c r="T310" s="7">
        <f t="shared" si="123"/>
        <v>11680.340699999999</v>
      </c>
      <c r="U310" s="7">
        <f t="shared" si="124"/>
        <v>778.68937999999991</v>
      </c>
      <c r="V310" s="4">
        <f t="shared" si="125"/>
        <v>0</v>
      </c>
      <c r="W310" s="8">
        <v>0</v>
      </c>
      <c r="X310" s="8">
        <f t="shared" si="137"/>
        <v>1.0520142961240848</v>
      </c>
      <c r="Y310" s="18">
        <v>303.18</v>
      </c>
      <c r="Z310" s="8">
        <v>40</v>
      </c>
      <c r="AA310" s="7">
        <f t="shared" si="127"/>
        <v>11527.6</v>
      </c>
      <c r="AB310" s="7">
        <f t="shared" si="128"/>
        <v>3242.1374999999998</v>
      </c>
      <c r="AC310" s="7">
        <f t="shared" si="129"/>
        <v>3242.1374999999998</v>
      </c>
      <c r="AD310" s="6">
        <v>0</v>
      </c>
      <c r="AE310" s="7">
        <f t="shared" si="130"/>
        <v>25072.53</v>
      </c>
      <c r="AF310" s="7">
        <f t="shared" si="139"/>
        <v>17291.400000000001</v>
      </c>
      <c r="AG310" s="9">
        <f t="shared" si="140"/>
        <v>390175.83407999994</v>
      </c>
      <c r="AH310" s="10">
        <v>0</v>
      </c>
      <c r="AI310" s="10">
        <v>0</v>
      </c>
      <c r="AJ310" s="11">
        <f t="shared" si="141"/>
        <v>19508.791703999996</v>
      </c>
      <c r="AK310" s="10">
        <f t="shared" si="134"/>
        <v>115276</v>
      </c>
      <c r="AL310" s="12">
        <v>0</v>
      </c>
      <c r="AM310" s="10">
        <v>0</v>
      </c>
      <c r="AN310" s="12">
        <v>0</v>
      </c>
      <c r="AO310" s="8">
        <f t="shared" si="145"/>
        <v>524960.62578399992</v>
      </c>
      <c r="AP310" s="11">
        <f t="shared" si="138"/>
        <v>1821.5782150109301</v>
      </c>
      <c r="AT310" s="18">
        <v>51015388</v>
      </c>
      <c r="AU310" s="18">
        <v>-524960.63</v>
      </c>
      <c r="AV310" s="76">
        <f t="shared" si="136"/>
        <v>-4.2160000884905457E-3</v>
      </c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</row>
    <row r="311" spans="1:72" s="18" customFormat="1" ht="15" x14ac:dyDescent="0.25">
      <c r="A311" s="97">
        <v>45072</v>
      </c>
      <c r="B311" s="17" t="s">
        <v>414</v>
      </c>
      <c r="C311" s="5" t="s">
        <v>66</v>
      </c>
      <c r="D311" s="5">
        <v>310</v>
      </c>
      <c r="E311" s="4" t="s">
        <v>44</v>
      </c>
      <c r="F311" s="4" t="s">
        <v>45</v>
      </c>
      <c r="G311" s="5">
        <v>9800244996</v>
      </c>
      <c r="H311" s="5" t="s">
        <v>452</v>
      </c>
      <c r="I311" s="15">
        <v>45069</v>
      </c>
      <c r="J311" s="15" t="str">
        <f t="shared" si="135"/>
        <v>May</v>
      </c>
      <c r="K311" s="4"/>
      <c r="L311" s="5"/>
      <c r="M311" s="151">
        <v>3330023779</v>
      </c>
      <c r="N311" s="3">
        <v>44973</v>
      </c>
      <c r="O311" s="5">
        <v>212.94</v>
      </c>
      <c r="P311" s="4" t="s">
        <v>54</v>
      </c>
      <c r="Q311" s="4">
        <v>965</v>
      </c>
      <c r="R311" s="7">
        <f t="shared" si="121"/>
        <v>205487.1</v>
      </c>
      <c r="S311" s="7">
        <f t="shared" si="122"/>
        <v>28768.194</v>
      </c>
      <c r="T311" s="7">
        <f t="shared" si="123"/>
        <v>8630.4581999999991</v>
      </c>
      <c r="U311" s="7">
        <f t="shared" si="124"/>
        <v>575.36387999999999</v>
      </c>
      <c r="V311" s="4">
        <f t="shared" si="125"/>
        <v>0</v>
      </c>
      <c r="W311" s="8">
        <v>0</v>
      </c>
      <c r="X311" s="8">
        <f t="shared" si="137"/>
        <v>1.051986475063398</v>
      </c>
      <c r="Y311" s="18">
        <v>224.01</v>
      </c>
      <c r="Z311" s="8">
        <v>40</v>
      </c>
      <c r="AA311" s="7">
        <f t="shared" si="127"/>
        <v>8517.6</v>
      </c>
      <c r="AB311" s="7">
        <f t="shared" si="128"/>
        <v>2395.5749999999998</v>
      </c>
      <c r="AC311" s="7">
        <f t="shared" si="129"/>
        <v>2395.5749999999998</v>
      </c>
      <c r="AD311" s="6">
        <v>0</v>
      </c>
      <c r="AE311" s="7">
        <f t="shared" si="130"/>
        <v>18525.78</v>
      </c>
      <c r="AF311" s="7">
        <f t="shared" si="139"/>
        <v>12776.4</v>
      </c>
      <c r="AG311" s="9">
        <f t="shared" si="140"/>
        <v>288296.05608000001</v>
      </c>
      <c r="AH311" s="10">
        <v>0</v>
      </c>
      <c r="AI311" s="10">
        <v>0</v>
      </c>
      <c r="AJ311" s="11">
        <f t="shared" si="141"/>
        <v>14414.802804000001</v>
      </c>
      <c r="AK311" s="10">
        <f t="shared" si="134"/>
        <v>85176</v>
      </c>
      <c r="AL311" s="12">
        <v>0</v>
      </c>
      <c r="AM311" s="10">
        <v>0</v>
      </c>
      <c r="AN311" s="12">
        <v>0</v>
      </c>
      <c r="AO311" s="8">
        <f t="shared" si="145"/>
        <v>387886.85888399999</v>
      </c>
      <c r="AP311" s="11">
        <f t="shared" si="138"/>
        <v>1821.5781857988165</v>
      </c>
      <c r="AT311" s="18">
        <v>51015393</v>
      </c>
      <c r="AU311" s="18">
        <v>-387886.86</v>
      </c>
      <c r="AV311" s="76">
        <f t="shared" si="136"/>
        <v>-1.1159999994561076E-3</v>
      </c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</row>
    <row r="312" spans="1:72" s="18" customFormat="1" ht="15" x14ac:dyDescent="0.25">
      <c r="A312" s="97">
        <v>45072</v>
      </c>
      <c r="B312" s="17" t="s">
        <v>414</v>
      </c>
      <c r="C312" s="5" t="s">
        <v>66</v>
      </c>
      <c r="D312" s="5">
        <v>311</v>
      </c>
      <c r="E312" s="4" t="s">
        <v>44</v>
      </c>
      <c r="F312" s="4" t="s">
        <v>45</v>
      </c>
      <c r="G312" s="5">
        <v>9800244997</v>
      </c>
      <c r="H312" s="5" t="s">
        <v>453</v>
      </c>
      <c r="I312" s="15">
        <v>45070</v>
      </c>
      <c r="J312" s="15" t="str">
        <f t="shared" si="135"/>
        <v>May</v>
      </c>
      <c r="K312" s="4"/>
      <c r="L312" s="5"/>
      <c r="M312" s="151">
        <v>3330023779</v>
      </c>
      <c r="N312" s="3">
        <v>44973</v>
      </c>
      <c r="O312" s="5">
        <v>100.45</v>
      </c>
      <c r="P312" s="4" t="s">
        <v>54</v>
      </c>
      <c r="Q312" s="4">
        <v>965</v>
      </c>
      <c r="R312" s="7">
        <f t="shared" si="121"/>
        <v>96934.25</v>
      </c>
      <c r="S312" s="7">
        <f t="shared" si="122"/>
        <v>13570.795</v>
      </c>
      <c r="T312" s="7">
        <f t="shared" si="123"/>
        <v>4071.2384999999999</v>
      </c>
      <c r="U312" s="7">
        <f t="shared" si="124"/>
        <v>271.41590000000002</v>
      </c>
      <c r="V312" s="4">
        <f t="shared" si="125"/>
        <v>0</v>
      </c>
      <c r="W312" s="8">
        <v>0</v>
      </c>
      <c r="X312" s="8">
        <f t="shared" si="137"/>
        <v>1.0519661523145845</v>
      </c>
      <c r="Y312" s="18">
        <v>105.67</v>
      </c>
      <c r="Z312" s="8">
        <v>40</v>
      </c>
      <c r="AA312" s="7">
        <f t="shared" si="127"/>
        <v>4018</v>
      </c>
      <c r="AB312" s="7">
        <f t="shared" si="128"/>
        <v>1130.0625</v>
      </c>
      <c r="AC312" s="7">
        <f t="shared" si="129"/>
        <v>1130.0625</v>
      </c>
      <c r="AD312" s="6">
        <v>0</v>
      </c>
      <c r="AE312" s="7">
        <f t="shared" si="130"/>
        <v>8739.15</v>
      </c>
      <c r="AF312" s="7">
        <f t="shared" si="139"/>
        <v>6027</v>
      </c>
      <c r="AG312" s="9">
        <f t="shared" si="140"/>
        <v>135997.64439999999</v>
      </c>
      <c r="AH312" s="10">
        <v>0</v>
      </c>
      <c r="AI312" s="10">
        <v>0</v>
      </c>
      <c r="AJ312" s="11">
        <f t="shared" si="141"/>
        <v>6799.8822199999995</v>
      </c>
      <c r="AK312" s="10">
        <f t="shared" si="134"/>
        <v>40180</v>
      </c>
      <c r="AL312" s="12">
        <v>0</v>
      </c>
      <c r="AM312" s="10">
        <v>0</v>
      </c>
      <c r="AN312" s="12">
        <v>0</v>
      </c>
      <c r="AO312" s="8">
        <f t="shared" si="145"/>
        <v>182977.52661999999</v>
      </c>
      <c r="AP312" s="11">
        <f t="shared" si="138"/>
        <v>1821.5781644599301</v>
      </c>
      <c r="AT312" s="18">
        <v>51015394</v>
      </c>
      <c r="AU312" s="18">
        <v>-182977.53</v>
      </c>
      <c r="AV312" s="76">
        <f t="shared" si="136"/>
        <v>-3.380000009201467E-3</v>
      </c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</row>
    <row r="313" spans="1:72" s="18" customFormat="1" ht="15" x14ac:dyDescent="0.25">
      <c r="A313" s="97">
        <v>45076</v>
      </c>
      <c r="B313" s="17" t="s">
        <v>414</v>
      </c>
      <c r="C313" s="5" t="s">
        <v>66</v>
      </c>
      <c r="D313" s="5">
        <v>312</v>
      </c>
      <c r="E313" s="5" t="s">
        <v>44</v>
      </c>
      <c r="F313" s="5" t="s">
        <v>45</v>
      </c>
      <c r="G313" s="18">
        <v>9800246862</v>
      </c>
      <c r="H313" s="5" t="s">
        <v>468</v>
      </c>
      <c r="I313" s="15">
        <v>45071</v>
      </c>
      <c r="J313" s="15" t="str">
        <f t="shared" si="135"/>
        <v>May</v>
      </c>
      <c r="K313" s="4"/>
      <c r="L313" s="5"/>
      <c r="M313" s="62">
        <v>3330022715</v>
      </c>
      <c r="N313" s="15">
        <v>44961</v>
      </c>
      <c r="O313" s="18">
        <v>181.5</v>
      </c>
      <c r="P313" s="4" t="s">
        <v>47</v>
      </c>
      <c r="Q313" s="4">
        <v>1034</v>
      </c>
      <c r="R313" s="7">
        <f t="shared" si="121"/>
        <v>187671</v>
      </c>
      <c r="S313" s="7">
        <f t="shared" si="122"/>
        <v>26273.94</v>
      </c>
      <c r="T313" s="7">
        <f t="shared" si="123"/>
        <v>7882.1819999999998</v>
      </c>
      <c r="U313" s="7">
        <f t="shared" si="124"/>
        <v>525.47879999999998</v>
      </c>
      <c r="V313" s="4">
        <f t="shared" si="125"/>
        <v>0</v>
      </c>
      <c r="W313" s="8">
        <v>0</v>
      </c>
      <c r="X313" s="8">
        <f t="shared" si="137"/>
        <v>1.1209917355371901</v>
      </c>
      <c r="Y313" s="5">
        <v>203.46</v>
      </c>
      <c r="Z313" s="8">
        <v>40</v>
      </c>
      <c r="AA313" s="7">
        <f t="shared" si="127"/>
        <v>7260</v>
      </c>
      <c r="AB313" s="7">
        <f t="shared" si="128"/>
        <v>2041.875</v>
      </c>
      <c r="AC313" s="7">
        <f t="shared" si="129"/>
        <v>2041.875</v>
      </c>
      <c r="AD313" s="6">
        <v>0</v>
      </c>
      <c r="AE313" s="7">
        <f t="shared" si="130"/>
        <v>15790.5</v>
      </c>
      <c r="AF313" s="7">
        <f t="shared" si="139"/>
        <v>10890</v>
      </c>
      <c r="AG313" s="9">
        <f t="shared" si="140"/>
        <v>260580.31080000001</v>
      </c>
      <c r="AH313" s="6">
        <v>0</v>
      </c>
      <c r="AI313" s="6">
        <v>0</v>
      </c>
      <c r="AJ313" s="9">
        <f t="shared" si="141"/>
        <v>13029.01554</v>
      </c>
      <c r="AK313" s="6">
        <f t="shared" si="134"/>
        <v>72600</v>
      </c>
      <c r="AL313" s="4">
        <v>0</v>
      </c>
      <c r="AM313" s="6">
        <v>0</v>
      </c>
      <c r="AN313" s="4">
        <v>0</v>
      </c>
      <c r="AO313" s="8">
        <f t="shared" si="145"/>
        <v>346209.32634000003</v>
      </c>
      <c r="AP313" s="9">
        <f t="shared" si="138"/>
        <v>1907.4894013223143</v>
      </c>
      <c r="AQ313" s="5"/>
      <c r="AT313" s="18">
        <v>51012660</v>
      </c>
      <c r="AU313" s="18">
        <v>-346209.34</v>
      </c>
      <c r="AV313" s="76">
        <f t="shared" si="136"/>
        <v>-1.3659999996889383E-2</v>
      </c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</row>
    <row r="314" spans="1:72" ht="15" x14ac:dyDescent="0.25">
      <c r="A314" s="97">
        <v>45076</v>
      </c>
      <c r="B314" s="17" t="s">
        <v>414</v>
      </c>
      <c r="C314" s="5" t="s">
        <v>66</v>
      </c>
      <c r="D314" s="5">
        <v>313</v>
      </c>
      <c r="E314" s="5" t="s">
        <v>44</v>
      </c>
      <c r="F314" s="5" t="s">
        <v>45</v>
      </c>
      <c r="G314" s="18">
        <v>9800246863</v>
      </c>
      <c r="H314" s="5" t="s">
        <v>469</v>
      </c>
      <c r="I314" s="15">
        <v>45072</v>
      </c>
      <c r="J314" s="15" t="str">
        <f t="shared" si="135"/>
        <v>May</v>
      </c>
      <c r="K314" s="4"/>
      <c r="L314" s="5"/>
      <c r="M314" s="62">
        <v>3330022715</v>
      </c>
      <c r="N314" s="15">
        <v>44961</v>
      </c>
      <c r="O314" s="18">
        <v>244.26</v>
      </c>
      <c r="P314" s="4" t="s">
        <v>47</v>
      </c>
      <c r="Q314" s="4">
        <v>1034</v>
      </c>
      <c r="R314" s="7">
        <f t="shared" si="121"/>
        <v>252564.84</v>
      </c>
      <c r="S314" s="7">
        <f t="shared" si="122"/>
        <v>35359.077599999997</v>
      </c>
      <c r="T314" s="7">
        <f t="shared" si="123"/>
        <v>10607.72328</v>
      </c>
      <c r="U314" s="7">
        <f t="shared" si="124"/>
        <v>707.1815519999999</v>
      </c>
      <c r="V314" s="4">
        <f t="shared" si="125"/>
        <v>0</v>
      </c>
      <c r="W314" s="8">
        <v>0</v>
      </c>
      <c r="X314" s="8">
        <f t="shared" si="137"/>
        <v>1.1210185867518219</v>
      </c>
      <c r="Y314" s="5">
        <v>273.82</v>
      </c>
      <c r="Z314" s="8">
        <v>40</v>
      </c>
      <c r="AA314" s="7">
        <f t="shared" si="127"/>
        <v>9770.4</v>
      </c>
      <c r="AB314" s="7">
        <f t="shared" si="128"/>
        <v>2747.9249999999997</v>
      </c>
      <c r="AC314" s="7">
        <f t="shared" si="129"/>
        <v>2747.9249999999997</v>
      </c>
      <c r="AD314" s="6">
        <v>0</v>
      </c>
      <c r="AE314" s="7">
        <f t="shared" si="130"/>
        <v>21250.62</v>
      </c>
      <c r="AF314" s="7">
        <f t="shared" si="139"/>
        <v>14655.599999999999</v>
      </c>
      <c r="AG314" s="9">
        <f t="shared" si="140"/>
        <v>350685.11243199994</v>
      </c>
      <c r="AH314" s="6">
        <v>0</v>
      </c>
      <c r="AI314" s="6">
        <v>0</v>
      </c>
      <c r="AJ314" s="9">
        <f t="shared" si="141"/>
        <v>17534.255621599998</v>
      </c>
      <c r="AK314" s="6">
        <f t="shared" si="134"/>
        <v>97704</v>
      </c>
      <c r="AL314" s="4">
        <v>0</v>
      </c>
      <c r="AM314" s="6">
        <v>0</v>
      </c>
      <c r="AN314" s="4">
        <v>0</v>
      </c>
      <c r="AO314" s="8">
        <f t="shared" si="145"/>
        <v>465923.36805359996</v>
      </c>
      <c r="AP314" s="9">
        <f t="shared" si="138"/>
        <v>1907.4894295160893</v>
      </c>
      <c r="AQ314" s="5"/>
      <c r="AR314" s="18"/>
      <c r="AS314" s="18"/>
      <c r="AT314" s="18">
        <v>51012663</v>
      </c>
      <c r="AU314" s="18">
        <v>-465923.38</v>
      </c>
      <c r="AV314" s="76">
        <f t="shared" si="136"/>
        <v>-1.1946400045417249E-2</v>
      </c>
    </row>
    <row r="315" spans="1:72" ht="15" x14ac:dyDescent="0.25">
      <c r="A315" s="97">
        <v>45076</v>
      </c>
      <c r="B315" s="17" t="s">
        <v>414</v>
      </c>
      <c r="C315" s="5" t="s">
        <v>66</v>
      </c>
      <c r="D315" s="5">
        <v>314</v>
      </c>
      <c r="E315" s="5" t="s">
        <v>44</v>
      </c>
      <c r="F315" s="5" t="s">
        <v>45</v>
      </c>
      <c r="G315" s="18">
        <v>9800246866</v>
      </c>
      <c r="H315" s="5" t="s">
        <v>470</v>
      </c>
      <c r="I315" s="15">
        <v>45071</v>
      </c>
      <c r="J315" s="15" t="str">
        <f t="shared" si="135"/>
        <v>May</v>
      </c>
      <c r="K315" s="4"/>
      <c r="L315" s="5"/>
      <c r="M315" s="62">
        <v>3330023779</v>
      </c>
      <c r="N315" s="15">
        <v>44973</v>
      </c>
      <c r="O315" s="18">
        <v>811.71</v>
      </c>
      <c r="P315" s="4" t="s">
        <v>54</v>
      </c>
      <c r="Q315" s="4">
        <v>965</v>
      </c>
      <c r="R315" s="7">
        <f t="shared" si="121"/>
        <v>783300.15</v>
      </c>
      <c r="S315" s="7">
        <f t="shared" si="122"/>
        <v>109662.02099999999</v>
      </c>
      <c r="T315" s="7">
        <f t="shared" si="123"/>
        <v>32898.606299999999</v>
      </c>
      <c r="U315" s="7">
        <f t="shared" si="124"/>
        <v>2193.2404200000001</v>
      </c>
      <c r="V315" s="4">
        <f t="shared" si="125"/>
        <v>0</v>
      </c>
      <c r="W315" s="8">
        <v>0</v>
      </c>
      <c r="X315" s="8">
        <f t="shared" si="137"/>
        <v>1.0520013305244482</v>
      </c>
      <c r="Y315" s="5">
        <v>853.92</v>
      </c>
      <c r="Z315" s="8">
        <v>40</v>
      </c>
      <c r="AA315" s="7">
        <f t="shared" si="127"/>
        <v>32468.400000000001</v>
      </c>
      <c r="AB315" s="7">
        <f t="shared" si="128"/>
        <v>9131.7375000000011</v>
      </c>
      <c r="AC315" s="7">
        <f t="shared" si="129"/>
        <v>9131.7375000000011</v>
      </c>
      <c r="AD315" s="6">
        <v>0</v>
      </c>
      <c r="AE315" s="7">
        <f t="shared" si="130"/>
        <v>70618.77</v>
      </c>
      <c r="AF315" s="7">
        <f t="shared" si="139"/>
        <v>48702.600000000006</v>
      </c>
      <c r="AG315" s="9">
        <f t="shared" si="140"/>
        <v>1098961.1827200002</v>
      </c>
      <c r="AH315" s="6">
        <v>0</v>
      </c>
      <c r="AI315" s="6">
        <v>0</v>
      </c>
      <c r="AJ315" s="9">
        <f t="shared" si="141"/>
        <v>54948.059136000003</v>
      </c>
      <c r="AK315" s="6">
        <f t="shared" si="134"/>
        <v>324684</v>
      </c>
      <c r="AL315" s="4">
        <v>0</v>
      </c>
      <c r="AM315" s="6">
        <v>0</v>
      </c>
      <c r="AN315" s="4">
        <v>0</v>
      </c>
      <c r="AO315" s="8">
        <f>AG315+AJ315+AK315-AN315+0.01</f>
        <v>1478593.2518560002</v>
      </c>
      <c r="AP315" s="11">
        <f t="shared" si="138"/>
        <v>1821.5782137167216</v>
      </c>
      <c r="AQ315" s="5"/>
      <c r="AR315" s="18"/>
      <c r="AS315" s="18"/>
      <c r="AT315" s="18">
        <v>51012666</v>
      </c>
      <c r="AU315" s="18">
        <v>-1478593.25</v>
      </c>
      <c r="AV315" s="76">
        <f t="shared" si="136"/>
        <v>1.8560001626610756E-3</v>
      </c>
    </row>
    <row r="316" spans="1:72" ht="15" x14ac:dyDescent="0.25">
      <c r="A316" s="97">
        <v>45076</v>
      </c>
      <c r="B316" s="17" t="s">
        <v>414</v>
      </c>
      <c r="C316" s="5" t="s">
        <v>66</v>
      </c>
      <c r="D316" s="5">
        <v>315</v>
      </c>
      <c r="E316" s="5" t="s">
        <v>44</v>
      </c>
      <c r="F316" s="5" t="s">
        <v>45</v>
      </c>
      <c r="G316" s="18">
        <v>9800246867</v>
      </c>
      <c r="H316" s="5" t="s">
        <v>471</v>
      </c>
      <c r="I316" s="15">
        <v>45072</v>
      </c>
      <c r="J316" s="15" t="str">
        <f t="shared" si="135"/>
        <v>May</v>
      </c>
      <c r="K316" s="4"/>
      <c r="L316" s="5"/>
      <c r="M316" s="62">
        <v>3330023779</v>
      </c>
      <c r="N316" s="15">
        <v>44973</v>
      </c>
      <c r="O316" s="18">
        <v>656.17</v>
      </c>
      <c r="P316" s="4" t="s">
        <v>54</v>
      </c>
      <c r="Q316" s="4">
        <v>965</v>
      </c>
      <c r="R316" s="7">
        <f t="shared" si="121"/>
        <v>633204.04999999993</v>
      </c>
      <c r="S316" s="7">
        <f t="shared" si="122"/>
        <v>88648.566999999995</v>
      </c>
      <c r="T316" s="7">
        <f t="shared" si="123"/>
        <v>26594.570099999997</v>
      </c>
      <c r="U316" s="7">
        <f t="shared" si="124"/>
        <v>1772.9713399999998</v>
      </c>
      <c r="V316" s="4">
        <f t="shared" si="125"/>
        <v>0</v>
      </c>
      <c r="W316" s="8">
        <v>0</v>
      </c>
      <c r="X316" s="8">
        <f t="shared" si="137"/>
        <v>1.0519987198439429</v>
      </c>
      <c r="Y316" s="5">
        <v>690.29</v>
      </c>
      <c r="Z316" s="8">
        <v>40</v>
      </c>
      <c r="AA316" s="7">
        <f t="shared" si="127"/>
        <v>26246.799999999999</v>
      </c>
      <c r="AB316" s="7">
        <f t="shared" si="128"/>
        <v>7381.9124999999995</v>
      </c>
      <c r="AC316" s="7">
        <f t="shared" si="129"/>
        <v>7381.9124999999995</v>
      </c>
      <c r="AD316" s="6">
        <v>0</v>
      </c>
      <c r="AE316" s="7">
        <f t="shared" si="130"/>
        <v>57086.789999999994</v>
      </c>
      <c r="AF316" s="7">
        <f t="shared" si="139"/>
        <v>39370.199999999997</v>
      </c>
      <c r="AG316" s="9">
        <f t="shared" si="140"/>
        <v>888378.06344000006</v>
      </c>
      <c r="AH316" s="6">
        <v>0</v>
      </c>
      <c r="AI316" s="6">
        <v>0</v>
      </c>
      <c r="AJ316" s="9">
        <f t="shared" si="141"/>
        <v>44418.903172000006</v>
      </c>
      <c r="AK316" s="6">
        <f t="shared" si="134"/>
        <v>262468</v>
      </c>
      <c r="AL316" s="4">
        <v>0</v>
      </c>
      <c r="AM316" s="6">
        <v>0</v>
      </c>
      <c r="AN316" s="4">
        <v>0</v>
      </c>
      <c r="AO316" s="8">
        <f t="shared" si="145"/>
        <v>1195264.966612</v>
      </c>
      <c r="AP316" s="11">
        <f t="shared" si="138"/>
        <v>1821.5781986558363</v>
      </c>
      <c r="AQ316" s="5"/>
      <c r="AR316" s="18"/>
      <c r="AS316" s="18"/>
      <c r="AT316" s="18">
        <v>51012669</v>
      </c>
      <c r="AU316" s="18">
        <v>-1195264.96</v>
      </c>
      <c r="AV316" s="76">
        <f t="shared" si="136"/>
        <v>6.6120000556111336E-3</v>
      </c>
    </row>
    <row r="317" spans="1:72" ht="15" x14ac:dyDescent="0.25">
      <c r="A317" s="97">
        <v>45076</v>
      </c>
      <c r="B317" s="17" t="s">
        <v>414</v>
      </c>
      <c r="C317" s="5" t="s">
        <v>66</v>
      </c>
      <c r="D317" s="5">
        <v>316</v>
      </c>
      <c r="E317" s="5" t="s">
        <v>44</v>
      </c>
      <c r="F317" s="5" t="s">
        <v>45</v>
      </c>
      <c r="G317" s="18">
        <v>9800246881</v>
      </c>
      <c r="H317" s="5" t="s">
        <v>472</v>
      </c>
      <c r="I317" s="15">
        <v>45072</v>
      </c>
      <c r="J317" s="15" t="str">
        <f t="shared" si="135"/>
        <v>May</v>
      </c>
      <c r="K317" s="4"/>
      <c r="L317" s="5"/>
      <c r="M317" s="62">
        <v>3330025383</v>
      </c>
      <c r="N317" s="15">
        <v>45001</v>
      </c>
      <c r="O317" s="18">
        <v>216.61</v>
      </c>
      <c r="P317" s="4" t="s">
        <v>54</v>
      </c>
      <c r="Q317" s="4">
        <v>965</v>
      </c>
      <c r="R317" s="7">
        <f t="shared" ref="R317:R380" si="146">+O317*Q317</f>
        <v>209028.65000000002</v>
      </c>
      <c r="S317" s="7">
        <f t="shared" ref="S317:S380" si="147">Q317*14/100*O317</f>
        <v>29264.011000000002</v>
      </c>
      <c r="T317" s="7">
        <f t="shared" ref="T317:T380" si="148">S317*30/100</f>
        <v>8779.203300000001</v>
      </c>
      <c r="U317" s="7">
        <f t="shared" ref="U317:U380" si="149">S317*2/100</f>
        <v>585.2802200000001</v>
      </c>
      <c r="V317" s="4">
        <f t="shared" ref="V317:V380" si="150">W317/O317</f>
        <v>0</v>
      </c>
      <c r="W317" s="8">
        <v>0</v>
      </c>
      <c r="X317" s="8">
        <f t="shared" si="137"/>
        <v>1.0519828262776418</v>
      </c>
      <c r="Y317" s="5">
        <v>227.87</v>
      </c>
      <c r="Z317" s="8">
        <v>40</v>
      </c>
      <c r="AA317" s="7">
        <f t="shared" ref="AA317:AA380" si="151">O317*Z317</f>
        <v>8664.4000000000015</v>
      </c>
      <c r="AB317" s="7">
        <f t="shared" ref="AB317:AB380" si="152">O317*11.25</f>
        <v>2436.8625000000002</v>
      </c>
      <c r="AC317" s="7">
        <f t="shared" ref="AC317:AC380" si="153">O317*11.25</f>
        <v>2436.8625000000002</v>
      </c>
      <c r="AD317" s="6">
        <v>0</v>
      </c>
      <c r="AE317" s="7">
        <f t="shared" ref="AE317:AE380" si="154">O317*87</f>
        <v>18845.07</v>
      </c>
      <c r="AF317" s="7">
        <f t="shared" si="139"/>
        <v>12996.6</v>
      </c>
      <c r="AG317" s="9">
        <f t="shared" si="140"/>
        <v>293264.80951999995</v>
      </c>
      <c r="AH317" s="6">
        <v>0</v>
      </c>
      <c r="AI317" s="6">
        <v>0</v>
      </c>
      <c r="AJ317" s="9">
        <f t="shared" si="141"/>
        <v>14663.240475999997</v>
      </c>
      <c r="AK317" s="6">
        <f t="shared" ref="AK317:AK380" si="155">O317*400</f>
        <v>86644</v>
      </c>
      <c r="AL317" s="4">
        <v>0</v>
      </c>
      <c r="AM317" s="6">
        <v>0</v>
      </c>
      <c r="AN317" s="4">
        <v>0</v>
      </c>
      <c r="AO317" s="8">
        <f t="shared" si="145"/>
        <v>394572.04999599996</v>
      </c>
      <c r="AP317" s="11">
        <f t="shared" ref="AP317" si="156">AO317/O317</f>
        <v>1821.5781819675913</v>
      </c>
      <c r="AQ317" s="5"/>
      <c r="AR317" s="18"/>
      <c r="AS317" s="18"/>
      <c r="AT317" s="18">
        <v>51016472</v>
      </c>
      <c r="AU317" s="18">
        <v>-394572.04</v>
      </c>
      <c r="AV317" s="76">
        <f t="shared" si="136"/>
        <v>9.9959999788552523E-3</v>
      </c>
    </row>
    <row r="318" spans="1:72" ht="15" x14ac:dyDescent="0.25">
      <c r="A318" s="97">
        <v>45077</v>
      </c>
      <c r="B318" s="17" t="s">
        <v>414</v>
      </c>
      <c r="C318" s="5" t="s">
        <v>66</v>
      </c>
      <c r="D318" s="5">
        <v>317</v>
      </c>
      <c r="E318" s="5" t="s">
        <v>44</v>
      </c>
      <c r="F318" s="5" t="s">
        <v>45</v>
      </c>
      <c r="G318" s="5">
        <v>9800247552</v>
      </c>
      <c r="H318" s="5" t="s">
        <v>473</v>
      </c>
      <c r="I318" s="15">
        <v>45073</v>
      </c>
      <c r="J318" s="15" t="str">
        <f t="shared" si="135"/>
        <v>May</v>
      </c>
      <c r="K318" s="4"/>
      <c r="L318" s="5"/>
      <c r="M318" s="151">
        <v>3330022715</v>
      </c>
      <c r="N318" s="3">
        <v>44961</v>
      </c>
      <c r="O318" s="5">
        <v>389.75</v>
      </c>
      <c r="P318" s="4" t="s">
        <v>47</v>
      </c>
      <c r="Q318" s="4">
        <v>1034</v>
      </c>
      <c r="R318" s="7">
        <f t="shared" si="146"/>
        <v>403001.5</v>
      </c>
      <c r="S318" s="7">
        <f t="shared" si="147"/>
        <v>56420.21</v>
      </c>
      <c r="T318" s="7">
        <f t="shared" si="148"/>
        <v>16926.063000000002</v>
      </c>
      <c r="U318" s="7">
        <f t="shared" si="149"/>
        <v>1128.4041999999999</v>
      </c>
      <c r="V318" s="4">
        <f t="shared" si="150"/>
        <v>0</v>
      </c>
      <c r="W318" s="8">
        <v>0</v>
      </c>
      <c r="X318" s="8">
        <f t="shared" si="137"/>
        <v>1.1210006414368185</v>
      </c>
      <c r="Y318" s="5">
        <v>436.91</v>
      </c>
      <c r="Z318" s="8">
        <v>40</v>
      </c>
      <c r="AA318" s="7">
        <f t="shared" si="151"/>
        <v>15590</v>
      </c>
      <c r="AB318" s="7">
        <f t="shared" si="152"/>
        <v>4384.6875</v>
      </c>
      <c r="AC318" s="7">
        <f t="shared" si="153"/>
        <v>4384.6875</v>
      </c>
      <c r="AD318" s="6">
        <v>0</v>
      </c>
      <c r="AE318" s="7">
        <f t="shared" si="154"/>
        <v>33908.25</v>
      </c>
      <c r="AF318" s="7">
        <f t="shared" si="139"/>
        <v>23385</v>
      </c>
      <c r="AG318" s="9">
        <f t="shared" si="140"/>
        <v>559565.71219999995</v>
      </c>
      <c r="AH318" s="6">
        <v>0</v>
      </c>
      <c r="AI318" s="6">
        <v>0</v>
      </c>
      <c r="AJ318" s="9">
        <f t="shared" si="141"/>
        <v>27978.285609999999</v>
      </c>
      <c r="AK318" s="6">
        <f t="shared" si="155"/>
        <v>155900</v>
      </c>
      <c r="AL318" s="4">
        <v>0</v>
      </c>
      <c r="AM318" s="6">
        <v>0</v>
      </c>
      <c r="AN318" s="4">
        <v>0</v>
      </c>
      <c r="AO318" s="8">
        <f t="shared" si="145"/>
        <v>743443.99780999997</v>
      </c>
      <c r="AP318" s="9">
        <f t="shared" ref="AP318:AP380" si="157">AO318/O318</f>
        <v>1907.4894106735085</v>
      </c>
      <c r="AQ318" s="5"/>
      <c r="AR318" s="18"/>
      <c r="AS318" s="18"/>
      <c r="AT318" s="18">
        <v>51012651</v>
      </c>
      <c r="AU318" s="18">
        <v>-743444</v>
      </c>
      <c r="AV318" s="76">
        <f t="shared" si="136"/>
        <v>-2.1900000283494592E-3</v>
      </c>
    </row>
    <row r="319" spans="1:72" ht="15" x14ac:dyDescent="0.25">
      <c r="A319" s="97">
        <v>45077</v>
      </c>
      <c r="B319" s="17" t="s">
        <v>414</v>
      </c>
      <c r="C319" s="5" t="s">
        <v>66</v>
      </c>
      <c r="D319" s="5">
        <v>318</v>
      </c>
      <c r="E319" s="5" t="s">
        <v>44</v>
      </c>
      <c r="F319" s="5" t="s">
        <v>45</v>
      </c>
      <c r="G319" s="5">
        <v>9800247553</v>
      </c>
      <c r="H319" s="5" t="s">
        <v>474</v>
      </c>
      <c r="I319" s="15">
        <v>45074</v>
      </c>
      <c r="J319" s="15" t="str">
        <f t="shared" si="135"/>
        <v>May</v>
      </c>
      <c r="K319" s="4"/>
      <c r="L319" s="5"/>
      <c r="M319" s="151">
        <v>3330022715</v>
      </c>
      <c r="N319" s="3">
        <v>44961</v>
      </c>
      <c r="O319" s="5">
        <v>872.82</v>
      </c>
      <c r="P319" s="4" t="s">
        <v>47</v>
      </c>
      <c r="Q319" s="4">
        <v>1034</v>
      </c>
      <c r="R319" s="7">
        <f t="shared" si="146"/>
        <v>902495.88</v>
      </c>
      <c r="S319" s="7">
        <f t="shared" si="147"/>
        <v>126349.4232</v>
      </c>
      <c r="T319" s="7">
        <f t="shared" si="148"/>
        <v>37904.826959999999</v>
      </c>
      <c r="U319" s="7">
        <f t="shared" si="149"/>
        <v>2526.988464</v>
      </c>
      <c r="V319" s="4">
        <f t="shared" si="150"/>
        <v>0</v>
      </c>
      <c r="W319" s="8">
        <v>0</v>
      </c>
      <c r="X319" s="8">
        <f t="shared" si="137"/>
        <v>1.1209986022318461</v>
      </c>
      <c r="Y319" s="5">
        <v>978.43</v>
      </c>
      <c r="Z319" s="8">
        <v>40</v>
      </c>
      <c r="AA319" s="7">
        <f t="shared" si="151"/>
        <v>34912.800000000003</v>
      </c>
      <c r="AB319" s="7">
        <f t="shared" si="152"/>
        <v>9819.2250000000004</v>
      </c>
      <c r="AC319" s="7">
        <f t="shared" si="153"/>
        <v>9819.2250000000004</v>
      </c>
      <c r="AD319" s="6">
        <v>0</v>
      </c>
      <c r="AE319" s="7">
        <f t="shared" si="154"/>
        <v>75935.340000000011</v>
      </c>
      <c r="AF319" s="7">
        <f t="shared" si="139"/>
        <v>52369.200000000004</v>
      </c>
      <c r="AG319" s="9">
        <f t="shared" si="140"/>
        <v>1253111.3386240001</v>
      </c>
      <c r="AH319" s="6">
        <v>0</v>
      </c>
      <c r="AI319" s="6">
        <v>0</v>
      </c>
      <c r="AJ319" s="9">
        <f t="shared" si="141"/>
        <v>62655.56693120001</v>
      </c>
      <c r="AK319" s="6">
        <f t="shared" si="155"/>
        <v>349128</v>
      </c>
      <c r="AL319" s="4">
        <v>0</v>
      </c>
      <c r="AM319" s="6">
        <v>0</v>
      </c>
      <c r="AN319" s="4">
        <v>0</v>
      </c>
      <c r="AO319" s="8">
        <f t="shared" si="145"/>
        <v>1664894.9055552001</v>
      </c>
      <c r="AP319" s="9">
        <f t="shared" si="157"/>
        <v>1907.4894085323433</v>
      </c>
      <c r="AQ319" s="5"/>
      <c r="AR319" s="18"/>
      <c r="AS319" s="18"/>
      <c r="AT319" s="18">
        <v>51012653</v>
      </c>
      <c r="AU319" s="18">
        <v>-1664894.92</v>
      </c>
      <c r="AV319" s="76">
        <f t="shared" si="136"/>
        <v>-1.4444799860939384E-2</v>
      </c>
    </row>
    <row r="320" spans="1:72" ht="15" x14ac:dyDescent="0.25">
      <c r="A320" s="97">
        <v>45077</v>
      </c>
      <c r="B320" s="17" t="s">
        <v>414</v>
      </c>
      <c r="C320" s="5" t="s">
        <v>66</v>
      </c>
      <c r="D320" s="5">
        <v>319</v>
      </c>
      <c r="E320" s="5" t="s">
        <v>44</v>
      </c>
      <c r="F320" s="5" t="s">
        <v>45</v>
      </c>
      <c r="G320" s="5">
        <v>9800247555</v>
      </c>
      <c r="H320" s="5" t="s">
        <v>475</v>
      </c>
      <c r="I320" s="15">
        <v>45073</v>
      </c>
      <c r="J320" s="15" t="str">
        <f t="shared" si="135"/>
        <v>May</v>
      </c>
      <c r="K320" s="4"/>
      <c r="L320" s="5"/>
      <c r="M320" s="151">
        <v>3330023779</v>
      </c>
      <c r="N320" s="15">
        <v>44973</v>
      </c>
      <c r="O320" s="5">
        <v>292.58999999999997</v>
      </c>
      <c r="P320" s="4" t="s">
        <v>54</v>
      </c>
      <c r="Q320" s="4">
        <v>965</v>
      </c>
      <c r="R320" s="7">
        <f t="shared" si="146"/>
        <v>282349.34999999998</v>
      </c>
      <c r="S320" s="7">
        <f t="shared" si="147"/>
        <v>39528.908999999992</v>
      </c>
      <c r="T320" s="7">
        <f t="shared" si="148"/>
        <v>11858.672699999997</v>
      </c>
      <c r="U320" s="7">
        <f t="shared" si="149"/>
        <v>790.57817999999986</v>
      </c>
      <c r="V320" s="4">
        <f t="shared" si="150"/>
        <v>0</v>
      </c>
      <c r="W320" s="8">
        <v>0</v>
      </c>
      <c r="X320" s="8">
        <f t="shared" si="137"/>
        <v>1.0519840049215627</v>
      </c>
      <c r="Y320" s="5">
        <v>307.8</v>
      </c>
      <c r="Z320" s="8">
        <v>40</v>
      </c>
      <c r="AA320" s="7">
        <f t="shared" si="151"/>
        <v>11703.599999999999</v>
      </c>
      <c r="AB320" s="7">
        <f t="shared" si="152"/>
        <v>3291.6374999999998</v>
      </c>
      <c r="AC320" s="7">
        <f t="shared" si="153"/>
        <v>3291.6374999999998</v>
      </c>
      <c r="AD320" s="6">
        <v>0</v>
      </c>
      <c r="AE320" s="7">
        <f t="shared" si="154"/>
        <v>25455.329999999998</v>
      </c>
      <c r="AF320" s="7">
        <f t="shared" si="139"/>
        <v>17555.399999999998</v>
      </c>
      <c r="AG320" s="9">
        <f t="shared" si="140"/>
        <v>396132.91488</v>
      </c>
      <c r="AH320" s="6">
        <v>0</v>
      </c>
      <c r="AI320" s="6">
        <v>0</v>
      </c>
      <c r="AJ320" s="9">
        <f t="shared" si="141"/>
        <v>19806.645744000001</v>
      </c>
      <c r="AK320" s="6">
        <f t="shared" si="155"/>
        <v>117035.99999999999</v>
      </c>
      <c r="AL320" s="4">
        <v>0</v>
      </c>
      <c r="AM320" s="6">
        <v>0</v>
      </c>
      <c r="AN320" s="4">
        <v>0</v>
      </c>
      <c r="AO320" s="8">
        <f t="shared" si="145"/>
        <v>532975.56062399992</v>
      </c>
      <c r="AP320" s="11">
        <f t="shared" si="157"/>
        <v>1821.5781832051675</v>
      </c>
      <c r="AQ320" s="5"/>
      <c r="AR320" s="18"/>
      <c r="AS320" s="18"/>
      <c r="AT320" s="18">
        <v>51012658</v>
      </c>
      <c r="AU320" s="18">
        <v>-532975.56999999995</v>
      </c>
      <c r="AV320" s="76">
        <f t="shared" si="136"/>
        <v>-9.3760000308975577E-3</v>
      </c>
    </row>
    <row r="321" spans="1:48" ht="15" x14ac:dyDescent="0.25">
      <c r="A321" s="97">
        <v>45077</v>
      </c>
      <c r="B321" s="17" t="s">
        <v>414</v>
      </c>
      <c r="C321" s="5" t="s">
        <v>66</v>
      </c>
      <c r="D321" s="5">
        <v>320</v>
      </c>
      <c r="E321" s="5" t="s">
        <v>44</v>
      </c>
      <c r="F321" s="5" t="s">
        <v>45</v>
      </c>
      <c r="G321" s="5">
        <v>9800247564</v>
      </c>
      <c r="H321" s="5" t="s">
        <v>476</v>
      </c>
      <c r="I321" s="15">
        <v>45074</v>
      </c>
      <c r="J321" s="15" t="str">
        <f t="shared" si="135"/>
        <v>May</v>
      </c>
      <c r="K321" s="4"/>
      <c r="L321" s="5"/>
      <c r="M321" s="151">
        <v>3330025383</v>
      </c>
      <c r="N321" s="15">
        <v>45001</v>
      </c>
      <c r="O321" s="5">
        <v>344.3</v>
      </c>
      <c r="P321" s="4" t="s">
        <v>54</v>
      </c>
      <c r="Q321" s="4">
        <v>965</v>
      </c>
      <c r="R321" s="7">
        <f t="shared" si="146"/>
        <v>332249.5</v>
      </c>
      <c r="S321" s="7">
        <f t="shared" si="147"/>
        <v>46514.93</v>
      </c>
      <c r="T321" s="7">
        <f t="shared" si="148"/>
        <v>13954.478999999999</v>
      </c>
      <c r="U321" s="7">
        <f t="shared" si="149"/>
        <v>930.29859999999996</v>
      </c>
      <c r="V321" s="4">
        <f t="shared" si="150"/>
        <v>0</v>
      </c>
      <c r="W321" s="8">
        <v>0</v>
      </c>
      <c r="X321" s="8">
        <f t="shared" si="137"/>
        <v>1.0519895440023235</v>
      </c>
      <c r="Y321" s="5">
        <v>362.2</v>
      </c>
      <c r="Z321" s="8">
        <v>40</v>
      </c>
      <c r="AA321" s="7">
        <f t="shared" si="151"/>
        <v>13772</v>
      </c>
      <c r="AB321" s="7">
        <f t="shared" si="152"/>
        <v>3873.375</v>
      </c>
      <c r="AC321" s="7">
        <f t="shared" si="153"/>
        <v>3873.375</v>
      </c>
      <c r="AD321" s="6">
        <v>0</v>
      </c>
      <c r="AE321" s="7">
        <f t="shared" si="154"/>
        <v>29954.100000000002</v>
      </c>
      <c r="AF321" s="7">
        <f t="shared" si="139"/>
        <v>20658</v>
      </c>
      <c r="AG321" s="9">
        <f t="shared" si="140"/>
        <v>466142.25759999995</v>
      </c>
      <c r="AH321" s="6">
        <v>0</v>
      </c>
      <c r="AI321" s="6">
        <v>0</v>
      </c>
      <c r="AJ321" s="9">
        <f t="shared" si="141"/>
        <v>23307.112879999997</v>
      </c>
      <c r="AK321" s="6">
        <f t="shared" si="155"/>
        <v>137720</v>
      </c>
      <c r="AL321" s="4">
        <v>0</v>
      </c>
      <c r="AM321" s="6">
        <v>0</v>
      </c>
      <c r="AN321" s="4">
        <v>0</v>
      </c>
      <c r="AO321" s="8">
        <f t="shared" si="145"/>
        <v>627169.37047999993</v>
      </c>
      <c r="AP321" s="11">
        <f t="shared" si="157"/>
        <v>1821.5781890212022</v>
      </c>
      <c r="AQ321" s="5"/>
      <c r="AR321" s="18"/>
      <c r="AS321" s="18"/>
      <c r="AT321" s="18">
        <v>51016469</v>
      </c>
      <c r="AU321" s="18">
        <v>-627169.38</v>
      </c>
      <c r="AV321" s="76">
        <f t="shared" si="136"/>
        <v>-9.5200000796467066E-3</v>
      </c>
    </row>
    <row r="322" spans="1:48" ht="15" x14ac:dyDescent="0.25">
      <c r="A322" s="97">
        <v>45077</v>
      </c>
      <c r="B322" s="17" t="s">
        <v>414</v>
      </c>
      <c r="C322" s="5" t="s">
        <v>66</v>
      </c>
      <c r="D322" s="5">
        <v>321</v>
      </c>
      <c r="E322" s="5" t="s">
        <v>44</v>
      </c>
      <c r="F322" s="5" t="s">
        <v>45</v>
      </c>
      <c r="G322" s="5">
        <v>9800247565</v>
      </c>
      <c r="H322" s="5" t="s">
        <v>477</v>
      </c>
      <c r="I322" s="15">
        <v>45074</v>
      </c>
      <c r="J322" s="15" t="str">
        <f t="shared" si="135"/>
        <v>May</v>
      </c>
      <c r="K322" s="4"/>
      <c r="L322" s="5"/>
      <c r="M322" s="151">
        <v>3330025383</v>
      </c>
      <c r="N322" s="15">
        <v>45001</v>
      </c>
      <c r="O322" s="5">
        <v>942.7</v>
      </c>
      <c r="P322" s="4" t="s">
        <v>54</v>
      </c>
      <c r="Q322" s="4">
        <v>965</v>
      </c>
      <c r="R322" s="7">
        <f t="shared" si="146"/>
        <v>909705.5</v>
      </c>
      <c r="S322" s="7">
        <f t="shared" si="147"/>
        <v>127358.77</v>
      </c>
      <c r="T322" s="7">
        <f t="shared" si="148"/>
        <v>38207.631000000001</v>
      </c>
      <c r="U322" s="7">
        <f t="shared" si="149"/>
        <v>2547.1754000000001</v>
      </c>
      <c r="V322" s="4">
        <f t="shared" si="150"/>
        <v>0</v>
      </c>
      <c r="W322" s="8">
        <v>0</v>
      </c>
      <c r="X322" s="8">
        <f t="shared" si="137"/>
        <v>1.051999575686857</v>
      </c>
      <c r="Y322" s="5">
        <v>991.72</v>
      </c>
      <c r="Z322" s="8">
        <v>40</v>
      </c>
      <c r="AA322" s="7">
        <f t="shared" si="151"/>
        <v>37708</v>
      </c>
      <c r="AB322" s="7">
        <f t="shared" si="152"/>
        <v>10605.375</v>
      </c>
      <c r="AC322" s="7">
        <f t="shared" si="153"/>
        <v>10605.375</v>
      </c>
      <c r="AD322" s="6">
        <v>0</v>
      </c>
      <c r="AE322" s="7">
        <f t="shared" si="154"/>
        <v>82014.900000000009</v>
      </c>
      <c r="AF322" s="7">
        <f t="shared" si="139"/>
        <v>56562</v>
      </c>
      <c r="AG322" s="9">
        <f t="shared" si="140"/>
        <v>1276306.4464</v>
      </c>
      <c r="AH322" s="6">
        <v>0</v>
      </c>
      <c r="AI322" s="6">
        <v>0</v>
      </c>
      <c r="AJ322" s="9">
        <f t="shared" si="141"/>
        <v>63815.322319999999</v>
      </c>
      <c r="AK322" s="6">
        <f t="shared" si="155"/>
        <v>377080</v>
      </c>
      <c r="AL322" s="4">
        <v>0</v>
      </c>
      <c r="AM322" s="6">
        <v>0</v>
      </c>
      <c r="AN322" s="4">
        <v>0</v>
      </c>
      <c r="AO322" s="8">
        <f t="shared" si="145"/>
        <v>1717201.7687200001</v>
      </c>
      <c r="AP322" s="11">
        <f t="shared" si="157"/>
        <v>1821.5781995544712</v>
      </c>
      <c r="AQ322" s="5"/>
      <c r="AR322" s="18"/>
      <c r="AS322" s="18"/>
      <c r="AT322" s="18">
        <v>51016467</v>
      </c>
      <c r="AU322" s="18">
        <v>-1717201.78</v>
      </c>
      <c r="AV322" s="76">
        <f t="shared" si="136"/>
        <v>-1.1279999976977706E-2</v>
      </c>
    </row>
    <row r="323" spans="1:48" ht="15" x14ac:dyDescent="0.25">
      <c r="A323" s="97">
        <v>45079</v>
      </c>
      <c r="B323" s="17" t="s">
        <v>414</v>
      </c>
      <c r="C323" s="5" t="s">
        <v>66</v>
      </c>
      <c r="D323" s="5">
        <v>322</v>
      </c>
      <c r="E323" s="5" t="s">
        <v>44</v>
      </c>
      <c r="F323" s="5" t="s">
        <v>45</v>
      </c>
      <c r="G323" s="5">
        <v>9800248572</v>
      </c>
      <c r="H323" s="5" t="s">
        <v>478</v>
      </c>
      <c r="I323" s="15">
        <v>45075</v>
      </c>
      <c r="J323" s="15" t="str">
        <f t="shared" ref="J323:J386" si="158">TEXT(I323,"mmmm")</f>
        <v>May</v>
      </c>
      <c r="K323" s="4"/>
      <c r="L323" s="5"/>
      <c r="M323" s="151">
        <v>3330022715</v>
      </c>
      <c r="N323" s="3">
        <v>44961</v>
      </c>
      <c r="O323" s="5">
        <v>631.46</v>
      </c>
      <c r="P323" s="4" t="s">
        <v>47</v>
      </c>
      <c r="Q323" s="4">
        <v>1034</v>
      </c>
      <c r="R323" s="7">
        <f t="shared" si="146"/>
        <v>652929.64</v>
      </c>
      <c r="S323" s="7">
        <f t="shared" si="147"/>
        <v>91410.149600000004</v>
      </c>
      <c r="T323" s="7">
        <f t="shared" si="148"/>
        <v>27423.044879999998</v>
      </c>
      <c r="U323" s="7">
        <f t="shared" si="149"/>
        <v>1828.202992</v>
      </c>
      <c r="V323" s="4">
        <f t="shared" si="150"/>
        <v>0</v>
      </c>
      <c r="W323" s="8">
        <v>0</v>
      </c>
      <c r="X323" s="8">
        <f t="shared" si="137"/>
        <v>1.1210052893294904</v>
      </c>
      <c r="Y323" s="5">
        <v>707.87</v>
      </c>
      <c r="Z323" s="8">
        <v>40</v>
      </c>
      <c r="AA323" s="7">
        <f t="shared" si="151"/>
        <v>25258.400000000001</v>
      </c>
      <c r="AB323" s="7">
        <f t="shared" si="152"/>
        <v>7103.9250000000002</v>
      </c>
      <c r="AC323" s="7">
        <f t="shared" si="153"/>
        <v>7103.9250000000002</v>
      </c>
      <c r="AD323" s="6">
        <v>0</v>
      </c>
      <c r="AE323" s="7">
        <f t="shared" si="154"/>
        <v>54937.020000000004</v>
      </c>
      <c r="AF323" s="7">
        <f t="shared" si="139"/>
        <v>37887.600000000006</v>
      </c>
      <c r="AG323" s="9">
        <f t="shared" si="140"/>
        <v>906589.7774720001</v>
      </c>
      <c r="AH323" s="6">
        <v>0</v>
      </c>
      <c r="AI323" s="6">
        <v>0</v>
      </c>
      <c r="AJ323" s="9">
        <f t="shared" si="141"/>
        <v>45329.488873600007</v>
      </c>
      <c r="AK323" s="6">
        <f t="shared" si="155"/>
        <v>252584</v>
      </c>
      <c r="AL323" s="4">
        <v>0</v>
      </c>
      <c r="AM323" s="6">
        <v>0</v>
      </c>
      <c r="AN323" s="4">
        <v>0</v>
      </c>
      <c r="AO323" s="8">
        <f t="shared" si="145"/>
        <v>1204503.2663456001</v>
      </c>
      <c r="AP323" s="9">
        <f t="shared" si="157"/>
        <v>1907.4894155537961</v>
      </c>
      <c r="AQ323" s="5"/>
      <c r="AR323" s="18"/>
      <c r="AS323" s="18"/>
      <c r="AT323" s="18">
        <v>51012645</v>
      </c>
      <c r="AU323" s="18">
        <v>-1204503.28</v>
      </c>
      <c r="AV323" s="76">
        <f t="shared" ref="AV323:AV386" si="159">+AO323+AU323</f>
        <v>-1.3654399896040559E-2</v>
      </c>
    </row>
    <row r="324" spans="1:48" ht="15" x14ac:dyDescent="0.25">
      <c r="A324" s="97">
        <v>45079</v>
      </c>
      <c r="B324" s="17" t="s">
        <v>414</v>
      </c>
      <c r="C324" s="5" t="s">
        <v>66</v>
      </c>
      <c r="D324" s="5">
        <v>323</v>
      </c>
      <c r="E324" s="5" t="s">
        <v>44</v>
      </c>
      <c r="F324" s="5" t="s">
        <v>45</v>
      </c>
      <c r="G324" s="5">
        <v>9800248574</v>
      </c>
      <c r="H324" s="5" t="s">
        <v>479</v>
      </c>
      <c r="I324" s="15">
        <v>45076</v>
      </c>
      <c r="J324" s="15" t="str">
        <f t="shared" si="158"/>
        <v>May</v>
      </c>
      <c r="K324" s="4"/>
      <c r="L324" s="5"/>
      <c r="M324" s="151">
        <v>3330022715</v>
      </c>
      <c r="N324" s="3">
        <v>44961</v>
      </c>
      <c r="O324" s="5">
        <v>534.53</v>
      </c>
      <c r="P324" s="4" t="s">
        <v>47</v>
      </c>
      <c r="Q324" s="4">
        <v>1034</v>
      </c>
      <c r="R324" s="7">
        <f t="shared" si="146"/>
        <v>552704.02</v>
      </c>
      <c r="S324" s="7">
        <f t="shared" si="147"/>
        <v>77378.562799999985</v>
      </c>
      <c r="T324" s="7">
        <f t="shared" si="148"/>
        <v>23213.568839999996</v>
      </c>
      <c r="U324" s="7">
        <f t="shared" si="149"/>
        <v>1547.5712559999997</v>
      </c>
      <c r="V324" s="4">
        <f t="shared" si="150"/>
        <v>0</v>
      </c>
      <c r="W324" s="8">
        <v>0</v>
      </c>
      <c r="X324" s="8">
        <f t="shared" si="137"/>
        <v>1.121003498400464</v>
      </c>
      <c r="Y324" s="5">
        <v>599.21</v>
      </c>
      <c r="Z324" s="8">
        <v>40</v>
      </c>
      <c r="AA324" s="7">
        <f t="shared" si="151"/>
        <v>21381.199999999997</v>
      </c>
      <c r="AB324" s="7">
        <f t="shared" si="152"/>
        <v>6013.4624999999996</v>
      </c>
      <c r="AC324" s="7">
        <f t="shared" si="153"/>
        <v>6013.4624999999996</v>
      </c>
      <c r="AD324" s="6">
        <v>0</v>
      </c>
      <c r="AE324" s="7">
        <f t="shared" si="154"/>
        <v>46504.11</v>
      </c>
      <c r="AF324" s="7">
        <f t="shared" si="139"/>
        <v>32071.8</v>
      </c>
      <c r="AG324" s="9">
        <f t="shared" si="140"/>
        <v>767426.9678959999</v>
      </c>
      <c r="AH324" s="6">
        <v>0</v>
      </c>
      <c r="AI324" s="6">
        <v>0</v>
      </c>
      <c r="AJ324" s="9">
        <f t="shared" si="141"/>
        <v>38371.348394799999</v>
      </c>
      <c r="AK324" s="6">
        <f t="shared" si="155"/>
        <v>213812</v>
      </c>
      <c r="AL324" s="4">
        <v>0</v>
      </c>
      <c r="AM324" s="6">
        <v>0</v>
      </c>
      <c r="AN324" s="4">
        <v>0</v>
      </c>
      <c r="AO324" s="8">
        <f t="shared" si="145"/>
        <v>1019610.3162907999</v>
      </c>
      <c r="AP324" s="9">
        <f t="shared" si="157"/>
        <v>1907.4894136733203</v>
      </c>
      <c r="AQ324" s="5"/>
      <c r="AR324" s="18"/>
      <c r="AS324" s="18"/>
      <c r="AT324" s="18">
        <v>51012647</v>
      </c>
      <c r="AU324" s="18">
        <v>-1019610.31</v>
      </c>
      <c r="AV324" s="76">
        <f t="shared" si="159"/>
        <v>6.2907998217269778E-3</v>
      </c>
    </row>
    <row r="325" spans="1:48" ht="15" x14ac:dyDescent="0.25">
      <c r="A325" s="97">
        <v>45079</v>
      </c>
      <c r="B325" s="17" t="s">
        <v>414</v>
      </c>
      <c r="C325" s="5" t="s">
        <v>66</v>
      </c>
      <c r="D325" s="5">
        <v>324</v>
      </c>
      <c r="E325" s="5" t="s">
        <v>44</v>
      </c>
      <c r="F325" s="5" t="s">
        <v>45</v>
      </c>
      <c r="G325" s="5">
        <v>9800248963</v>
      </c>
      <c r="H325" s="5" t="s">
        <v>480</v>
      </c>
      <c r="I325" s="15">
        <v>45075</v>
      </c>
      <c r="J325" s="15" t="str">
        <f t="shared" si="158"/>
        <v>May</v>
      </c>
      <c r="K325" s="4"/>
      <c r="L325" s="5"/>
      <c r="M325" s="151">
        <v>3330025383</v>
      </c>
      <c r="N325" s="15">
        <v>45001</v>
      </c>
      <c r="O325" s="5">
        <v>694.99</v>
      </c>
      <c r="P325" s="4" t="s">
        <v>54</v>
      </c>
      <c r="Q325" s="4">
        <v>965</v>
      </c>
      <c r="R325" s="7">
        <f t="shared" si="146"/>
        <v>670665.35</v>
      </c>
      <c r="S325" s="7">
        <f t="shared" si="147"/>
        <v>93893.14899999999</v>
      </c>
      <c r="T325" s="7">
        <f t="shared" si="148"/>
        <v>28167.944699999996</v>
      </c>
      <c r="U325" s="7">
        <f t="shared" si="149"/>
        <v>1877.8629799999999</v>
      </c>
      <c r="V325" s="4">
        <f t="shared" si="150"/>
        <v>0</v>
      </c>
      <c r="W325" s="8">
        <v>0</v>
      </c>
      <c r="X325" s="8">
        <f t="shared" si="137"/>
        <v>1.0520007482122045</v>
      </c>
      <c r="Y325" s="5">
        <v>731.13</v>
      </c>
      <c r="Z325" s="8">
        <v>40</v>
      </c>
      <c r="AA325" s="7">
        <f t="shared" si="151"/>
        <v>27799.599999999999</v>
      </c>
      <c r="AB325" s="7">
        <f t="shared" si="152"/>
        <v>7818.6374999999998</v>
      </c>
      <c r="AC325" s="7">
        <f t="shared" si="153"/>
        <v>7818.6374999999998</v>
      </c>
      <c r="AD325" s="6">
        <v>0</v>
      </c>
      <c r="AE325" s="7">
        <f t="shared" si="154"/>
        <v>60464.13</v>
      </c>
      <c r="AF325" s="7">
        <f t="shared" si="139"/>
        <v>41699.4</v>
      </c>
      <c r="AG325" s="9">
        <f t="shared" si="140"/>
        <v>940935.84167999984</v>
      </c>
      <c r="AH325" s="6">
        <v>0</v>
      </c>
      <c r="AI325" s="6">
        <v>0</v>
      </c>
      <c r="AJ325" s="9">
        <f t="shared" si="141"/>
        <v>47046.792083999986</v>
      </c>
      <c r="AK325" s="6">
        <f t="shared" si="155"/>
        <v>277996</v>
      </c>
      <c r="AL325" s="4">
        <v>0</v>
      </c>
      <c r="AM325" s="6">
        <v>0</v>
      </c>
      <c r="AN325" s="4">
        <v>0</v>
      </c>
      <c r="AO325" s="8">
        <f t="shared" si="145"/>
        <v>1265978.6337639997</v>
      </c>
      <c r="AP325" s="11">
        <f t="shared" si="157"/>
        <v>1821.5782007856224</v>
      </c>
      <c r="AQ325" s="5"/>
      <c r="AR325" s="18"/>
      <c r="AS325" s="18"/>
      <c r="AT325" s="18">
        <v>51017985</v>
      </c>
      <c r="AU325" s="18">
        <v>-1265978.6399999999</v>
      </c>
      <c r="AV325" s="76">
        <f t="shared" si="159"/>
        <v>-6.2360002193599939E-3</v>
      </c>
    </row>
    <row r="326" spans="1:48" ht="15" x14ac:dyDescent="0.25">
      <c r="A326" s="97">
        <v>45079</v>
      </c>
      <c r="B326" s="17" t="s">
        <v>414</v>
      </c>
      <c r="C326" s="5" t="s">
        <v>66</v>
      </c>
      <c r="D326" s="5">
        <v>325</v>
      </c>
      <c r="E326" s="5" t="s">
        <v>44</v>
      </c>
      <c r="F326" s="5" t="s">
        <v>45</v>
      </c>
      <c r="G326" s="5">
        <v>9800248964</v>
      </c>
      <c r="H326" s="5" t="s">
        <v>481</v>
      </c>
      <c r="I326" s="15">
        <v>45076</v>
      </c>
      <c r="J326" s="15" t="str">
        <f t="shared" si="158"/>
        <v>May</v>
      </c>
      <c r="K326" s="4"/>
      <c r="L326" s="5"/>
      <c r="M326" s="151">
        <v>3330025383</v>
      </c>
      <c r="N326" s="15">
        <v>45001</v>
      </c>
      <c r="O326" s="5">
        <v>2209.13</v>
      </c>
      <c r="P326" s="4" t="s">
        <v>54</v>
      </c>
      <c r="Q326" s="4">
        <v>965</v>
      </c>
      <c r="R326" s="7">
        <f t="shared" si="146"/>
        <v>2131810.4500000002</v>
      </c>
      <c r="S326" s="7">
        <f t="shared" si="147"/>
        <v>298453.46299999999</v>
      </c>
      <c r="T326" s="7">
        <f t="shared" si="148"/>
        <v>89536.0389</v>
      </c>
      <c r="U326" s="7">
        <f t="shared" si="149"/>
        <v>5969.0692600000002</v>
      </c>
      <c r="V326" s="4">
        <f t="shared" si="150"/>
        <v>0</v>
      </c>
      <c r="W326" s="8">
        <v>0</v>
      </c>
      <c r="X326" s="8">
        <f t="shared" si="137"/>
        <v>1.051997845305618</v>
      </c>
      <c r="Y326" s="5">
        <v>2324</v>
      </c>
      <c r="Z326" s="8">
        <v>40</v>
      </c>
      <c r="AA326" s="7">
        <f t="shared" si="151"/>
        <v>88365.200000000012</v>
      </c>
      <c r="AB326" s="7">
        <f t="shared" si="152"/>
        <v>24852.712500000001</v>
      </c>
      <c r="AC326" s="7">
        <f t="shared" si="153"/>
        <v>24852.712500000001</v>
      </c>
      <c r="AD326" s="6">
        <v>0</v>
      </c>
      <c r="AE326" s="7">
        <f t="shared" si="154"/>
        <v>192194.31</v>
      </c>
      <c r="AF326" s="7">
        <f t="shared" si="139"/>
        <v>132547.80000000002</v>
      </c>
      <c r="AG326" s="9">
        <f t="shared" si="140"/>
        <v>2990905.7561599999</v>
      </c>
      <c r="AH326" s="6">
        <v>0</v>
      </c>
      <c r="AI326" s="6">
        <v>0</v>
      </c>
      <c r="AJ326" s="9">
        <f t="shared" si="141"/>
        <v>149545.28780799999</v>
      </c>
      <c r="AK326" s="6">
        <f t="shared" si="155"/>
        <v>883652</v>
      </c>
      <c r="AL326" s="4">
        <v>0</v>
      </c>
      <c r="AM326" s="6">
        <v>0</v>
      </c>
      <c r="AN326" s="4">
        <v>0</v>
      </c>
      <c r="AO326" s="8">
        <f t="shared" si="145"/>
        <v>4024103.043968</v>
      </c>
      <c r="AP326" s="11">
        <f t="shared" si="157"/>
        <v>1821.5781977375707</v>
      </c>
      <c r="AQ326" s="5"/>
      <c r="AR326" s="18"/>
      <c r="AS326" s="18"/>
      <c r="AT326" s="18">
        <v>51016458</v>
      </c>
      <c r="AU326" s="18">
        <v>-4024103.04</v>
      </c>
      <c r="AV326" s="76">
        <f t="shared" si="159"/>
        <v>3.9679999463260174E-3</v>
      </c>
    </row>
    <row r="327" spans="1:48" ht="15" x14ac:dyDescent="0.25">
      <c r="A327" s="97">
        <v>45082</v>
      </c>
      <c r="B327" s="17" t="s">
        <v>414</v>
      </c>
      <c r="C327" s="5" t="s">
        <v>66</v>
      </c>
      <c r="D327" s="5">
        <v>326</v>
      </c>
      <c r="E327" s="5" t="s">
        <v>44</v>
      </c>
      <c r="F327" s="5" t="s">
        <v>45</v>
      </c>
      <c r="G327" s="5">
        <v>9800250113</v>
      </c>
      <c r="H327" s="5" t="s">
        <v>505</v>
      </c>
      <c r="I327" s="15">
        <v>45077</v>
      </c>
      <c r="J327" s="15" t="str">
        <f t="shared" si="158"/>
        <v>May</v>
      </c>
      <c r="K327" s="4"/>
      <c r="L327" s="5"/>
      <c r="M327" s="151">
        <v>3330022715</v>
      </c>
      <c r="N327" s="3">
        <v>44961</v>
      </c>
      <c r="O327" s="5">
        <v>148.6</v>
      </c>
      <c r="P327" s="4" t="s">
        <v>47</v>
      </c>
      <c r="Q327" s="52">
        <v>1120</v>
      </c>
      <c r="R327" s="7">
        <f t="shared" si="146"/>
        <v>166432</v>
      </c>
      <c r="S327" s="7">
        <f t="shared" si="147"/>
        <v>23300.48</v>
      </c>
      <c r="T327" s="7">
        <f t="shared" si="148"/>
        <v>6990.1440000000002</v>
      </c>
      <c r="U327" s="7">
        <f t="shared" si="149"/>
        <v>466.00959999999998</v>
      </c>
      <c r="V327" s="4">
        <f t="shared" si="150"/>
        <v>0</v>
      </c>
      <c r="W327" s="8">
        <v>0</v>
      </c>
      <c r="X327" s="8">
        <f t="shared" si="137"/>
        <v>1.20699865410498</v>
      </c>
      <c r="Y327" s="5">
        <v>179.36</v>
      </c>
      <c r="Z327" s="8">
        <v>40</v>
      </c>
      <c r="AA327" s="7">
        <f t="shared" si="151"/>
        <v>5944</v>
      </c>
      <c r="AB327" s="7">
        <f t="shared" si="152"/>
        <v>1671.75</v>
      </c>
      <c r="AC327" s="7">
        <f t="shared" si="153"/>
        <v>1671.75</v>
      </c>
      <c r="AD327" s="6">
        <v>0</v>
      </c>
      <c r="AE327" s="7">
        <f t="shared" si="154"/>
        <v>12928.199999999999</v>
      </c>
      <c r="AF327" s="7">
        <f t="shared" si="139"/>
        <v>8916</v>
      </c>
      <c r="AG327" s="9">
        <f t="shared" si="140"/>
        <v>228499.6936</v>
      </c>
      <c r="AH327" s="6">
        <v>0</v>
      </c>
      <c r="AI327" s="6">
        <v>0</v>
      </c>
      <c r="AJ327" s="9">
        <f t="shared" si="141"/>
        <v>11424.98468</v>
      </c>
      <c r="AK327" s="6">
        <f t="shared" si="155"/>
        <v>59440</v>
      </c>
      <c r="AL327" s="4">
        <v>0</v>
      </c>
      <c r="AM327" s="6">
        <v>0</v>
      </c>
      <c r="AN327" s="4">
        <v>0</v>
      </c>
      <c r="AO327" s="8">
        <f t="shared" si="145"/>
        <v>299364.67827999999</v>
      </c>
      <c r="AP327" s="9">
        <f t="shared" si="157"/>
        <v>2014.5671485868102</v>
      </c>
      <c r="AQ327" s="5"/>
      <c r="AR327" s="18"/>
      <c r="AS327" s="18"/>
      <c r="AT327" s="18">
        <v>51011338</v>
      </c>
      <c r="AU327" s="18">
        <v>-299364.67</v>
      </c>
      <c r="AV327" s="76">
        <f t="shared" si="159"/>
        <v>8.2800000091083348E-3</v>
      </c>
    </row>
    <row r="328" spans="1:48" ht="15" x14ac:dyDescent="0.25">
      <c r="A328" s="97">
        <v>45082</v>
      </c>
      <c r="B328" s="5" t="s">
        <v>414</v>
      </c>
      <c r="C328" s="5" t="s">
        <v>66</v>
      </c>
      <c r="D328" s="5">
        <v>327</v>
      </c>
      <c r="E328" s="5" t="s">
        <v>44</v>
      </c>
      <c r="F328" s="5" t="s">
        <v>45</v>
      </c>
      <c r="G328" s="5">
        <v>9800250119</v>
      </c>
      <c r="H328" s="5" t="s">
        <v>506</v>
      </c>
      <c r="I328" s="15">
        <v>45077</v>
      </c>
      <c r="J328" s="15" t="str">
        <f t="shared" si="158"/>
        <v>May</v>
      </c>
      <c r="K328" s="4"/>
      <c r="L328" s="5"/>
      <c r="M328" s="151">
        <v>3330023736</v>
      </c>
      <c r="N328" s="3">
        <v>44972</v>
      </c>
      <c r="O328" s="5">
        <v>127.06</v>
      </c>
      <c r="P328" s="4" t="s">
        <v>47</v>
      </c>
      <c r="Q328" s="52">
        <v>1120</v>
      </c>
      <c r="R328" s="7">
        <f t="shared" si="146"/>
        <v>142307.20000000001</v>
      </c>
      <c r="S328" s="7">
        <f t="shared" si="147"/>
        <v>19923.008000000002</v>
      </c>
      <c r="T328" s="7">
        <f t="shared" si="148"/>
        <v>5976.9023999999999</v>
      </c>
      <c r="U328" s="7">
        <f t="shared" si="149"/>
        <v>398.46016000000003</v>
      </c>
      <c r="V328" s="4">
        <f t="shared" si="150"/>
        <v>0</v>
      </c>
      <c r="W328" s="8">
        <v>0</v>
      </c>
      <c r="X328" s="8">
        <f t="shared" si="137"/>
        <v>1.2069888241775539</v>
      </c>
      <c r="Y328" s="5">
        <v>153.36000000000001</v>
      </c>
      <c r="Z328" s="8">
        <v>40</v>
      </c>
      <c r="AA328" s="7">
        <f t="shared" si="151"/>
        <v>5082.3999999999996</v>
      </c>
      <c r="AB328" s="7">
        <f t="shared" si="152"/>
        <v>1429.425</v>
      </c>
      <c r="AC328" s="7">
        <f t="shared" si="153"/>
        <v>1429.425</v>
      </c>
      <c r="AD328" s="6">
        <v>0</v>
      </c>
      <c r="AE328" s="7">
        <f t="shared" si="154"/>
        <v>11054.22</v>
      </c>
      <c r="AF328" s="7">
        <f t="shared" si="139"/>
        <v>7623.6</v>
      </c>
      <c r="AG328" s="9">
        <f t="shared" si="140"/>
        <v>195378.00055999996</v>
      </c>
      <c r="AH328" s="6">
        <v>0</v>
      </c>
      <c r="AI328" s="6">
        <v>0</v>
      </c>
      <c r="AJ328" s="9">
        <f t="shared" si="141"/>
        <v>9768.9000279999982</v>
      </c>
      <c r="AK328" s="6">
        <f t="shared" si="155"/>
        <v>50824</v>
      </c>
      <c r="AL328" s="4">
        <v>0</v>
      </c>
      <c r="AM328" s="6">
        <v>0</v>
      </c>
      <c r="AN328" s="4">
        <v>0</v>
      </c>
      <c r="AO328" s="8">
        <f t="shared" si="145"/>
        <v>255970.90058799996</v>
      </c>
      <c r="AP328" s="9">
        <f t="shared" si="157"/>
        <v>2014.5671382653861</v>
      </c>
      <c r="AQ328" s="18"/>
      <c r="AR328" s="18"/>
      <c r="AS328" s="18"/>
      <c r="AT328" s="18">
        <v>51016239</v>
      </c>
      <c r="AU328" s="18">
        <v>-255970.91</v>
      </c>
      <c r="AV328" s="76">
        <f t="shared" si="159"/>
        <v>-9.4120000430848449E-3</v>
      </c>
    </row>
    <row r="329" spans="1:48" ht="15" x14ac:dyDescent="0.25">
      <c r="A329" s="97">
        <v>45082</v>
      </c>
      <c r="B329" s="17" t="s">
        <v>414</v>
      </c>
      <c r="C329" s="5" t="s">
        <v>66</v>
      </c>
      <c r="D329" s="5">
        <v>328</v>
      </c>
      <c r="E329" s="5" t="s">
        <v>44</v>
      </c>
      <c r="F329" s="5" t="s">
        <v>45</v>
      </c>
      <c r="G329" s="5">
        <v>9800250125</v>
      </c>
      <c r="H329" s="5" t="s">
        <v>507</v>
      </c>
      <c r="I329" s="15">
        <v>45077</v>
      </c>
      <c r="J329" s="15" t="str">
        <f t="shared" si="158"/>
        <v>May</v>
      </c>
      <c r="K329" s="4"/>
      <c r="L329" s="5"/>
      <c r="M329" s="151">
        <v>3330025383</v>
      </c>
      <c r="N329" s="15">
        <v>45001</v>
      </c>
      <c r="O329" s="5">
        <v>1750.04</v>
      </c>
      <c r="P329" s="4" t="s">
        <v>54</v>
      </c>
      <c r="Q329" s="4">
        <v>965</v>
      </c>
      <c r="R329" s="7">
        <f t="shared" si="146"/>
        <v>1688788.5999999999</v>
      </c>
      <c r="S329" s="7">
        <f t="shared" si="147"/>
        <v>236430.40399999998</v>
      </c>
      <c r="T329" s="7">
        <f t="shared" si="148"/>
        <v>70929.121199999994</v>
      </c>
      <c r="U329" s="7">
        <f t="shared" si="149"/>
        <v>4728.60808</v>
      </c>
      <c r="V329" s="4">
        <f t="shared" si="150"/>
        <v>0</v>
      </c>
      <c r="W329" s="8">
        <v>0</v>
      </c>
      <c r="X329" s="8">
        <f t="shared" si="137"/>
        <v>1.0519988114557381</v>
      </c>
      <c r="Y329" s="5">
        <v>1841.04</v>
      </c>
      <c r="Z329" s="8">
        <v>40</v>
      </c>
      <c r="AA329" s="7">
        <f t="shared" si="151"/>
        <v>70001.600000000006</v>
      </c>
      <c r="AB329" s="7">
        <f t="shared" si="152"/>
        <v>19687.95</v>
      </c>
      <c r="AC329" s="7">
        <f t="shared" si="153"/>
        <v>19687.95</v>
      </c>
      <c r="AD329" s="6">
        <v>0</v>
      </c>
      <c r="AE329" s="7">
        <f t="shared" si="154"/>
        <v>152253.48000000001</v>
      </c>
      <c r="AF329" s="7">
        <f t="shared" si="139"/>
        <v>105002.4</v>
      </c>
      <c r="AG329" s="9">
        <f t="shared" si="140"/>
        <v>2369351.1532799997</v>
      </c>
      <c r="AH329" s="6">
        <v>0</v>
      </c>
      <c r="AI329" s="6">
        <v>0</v>
      </c>
      <c r="AJ329" s="9">
        <f t="shared" si="141"/>
        <v>118467.55766399998</v>
      </c>
      <c r="AK329" s="6">
        <f t="shared" si="155"/>
        <v>700016</v>
      </c>
      <c r="AL329" s="4">
        <v>0</v>
      </c>
      <c r="AM329" s="6">
        <v>0</v>
      </c>
      <c r="AN329" s="4">
        <v>0</v>
      </c>
      <c r="AO329" s="8">
        <f t="shared" si="145"/>
        <v>3187834.7109439997</v>
      </c>
      <c r="AP329" s="11">
        <f t="shared" si="157"/>
        <v>1821.5781987520284</v>
      </c>
      <c r="AQ329" s="18"/>
      <c r="AR329" s="18"/>
      <c r="AS329" s="18"/>
      <c r="AT329" s="18">
        <v>51016456</v>
      </c>
      <c r="AU329" s="18">
        <v>-3187834.71</v>
      </c>
      <c r="AV329" s="76">
        <f t="shared" si="159"/>
        <v>9.4399973750114441E-4</v>
      </c>
    </row>
    <row r="330" spans="1:48" ht="15" x14ac:dyDescent="0.25">
      <c r="A330" s="97">
        <v>45085</v>
      </c>
      <c r="B330" s="5" t="s">
        <v>414</v>
      </c>
      <c r="C330" s="5" t="s">
        <v>66</v>
      </c>
      <c r="D330" s="5">
        <v>329</v>
      </c>
      <c r="E330" s="5" t="s">
        <v>44</v>
      </c>
      <c r="F330" s="5" t="s">
        <v>45</v>
      </c>
      <c r="G330" s="5">
        <v>9800251797</v>
      </c>
      <c r="H330" s="5" t="s">
        <v>508</v>
      </c>
      <c r="I330" s="15">
        <v>45078</v>
      </c>
      <c r="J330" s="15" t="str">
        <f t="shared" si="158"/>
        <v>June</v>
      </c>
      <c r="K330" s="4"/>
      <c r="L330" s="18"/>
      <c r="M330" s="151">
        <v>3330022715</v>
      </c>
      <c r="N330" s="3">
        <v>44961</v>
      </c>
      <c r="O330" s="5">
        <v>89.55</v>
      </c>
      <c r="P330" s="4" t="s">
        <v>47</v>
      </c>
      <c r="Q330" s="4">
        <v>1120</v>
      </c>
      <c r="R330" s="7">
        <f t="shared" si="146"/>
        <v>100296</v>
      </c>
      <c r="S330" s="7">
        <f t="shared" si="147"/>
        <v>14041.44</v>
      </c>
      <c r="T330" s="7">
        <f t="shared" si="148"/>
        <v>4212.4319999999998</v>
      </c>
      <c r="U330" s="7">
        <f t="shared" si="149"/>
        <v>280.8288</v>
      </c>
      <c r="V330" s="4">
        <f t="shared" si="150"/>
        <v>0</v>
      </c>
      <c r="W330" s="8">
        <v>0</v>
      </c>
      <c r="X330" s="8">
        <f t="shared" si="137"/>
        <v>1.2070351758793971</v>
      </c>
      <c r="Y330" s="5">
        <v>108.09</v>
      </c>
      <c r="Z330" s="8">
        <v>40</v>
      </c>
      <c r="AA330" s="7">
        <f t="shared" si="151"/>
        <v>3582</v>
      </c>
      <c r="AB330" s="7">
        <f t="shared" si="152"/>
        <v>1007.4375</v>
      </c>
      <c r="AC330" s="7">
        <f t="shared" si="153"/>
        <v>1007.4375</v>
      </c>
      <c r="AD330" s="6">
        <v>0</v>
      </c>
      <c r="AE330" s="7">
        <f t="shared" si="154"/>
        <v>7790.8499999999995</v>
      </c>
      <c r="AF330" s="7">
        <f t="shared" si="139"/>
        <v>5373</v>
      </c>
      <c r="AG330" s="9">
        <f t="shared" si="140"/>
        <v>137699.51579999999</v>
      </c>
      <c r="AH330" s="6">
        <v>0</v>
      </c>
      <c r="AI330" s="6">
        <v>0</v>
      </c>
      <c r="AJ330" s="9">
        <f t="shared" si="141"/>
        <v>6884.9757899999995</v>
      </c>
      <c r="AK330" s="6">
        <f t="shared" si="155"/>
        <v>35820</v>
      </c>
      <c r="AL330" s="4">
        <v>0</v>
      </c>
      <c r="AM330" s="6">
        <v>0</v>
      </c>
      <c r="AN330" s="4">
        <v>0</v>
      </c>
      <c r="AO330" s="8">
        <f>AG330+AJ330+AK330-AN330+0.01</f>
        <v>180404.50159</v>
      </c>
      <c r="AP330" s="9">
        <f t="shared" si="157"/>
        <v>2014.5672986041318</v>
      </c>
      <c r="AQ330" s="5"/>
      <c r="AR330" s="18"/>
      <c r="AS330" s="18"/>
      <c r="AT330" s="18">
        <v>51015400</v>
      </c>
      <c r="AU330" s="18">
        <v>-180404.5</v>
      </c>
      <c r="AV330" s="76">
        <f t="shared" si="159"/>
        <v>1.5899999998509884E-3</v>
      </c>
    </row>
    <row r="331" spans="1:48" ht="15" x14ac:dyDescent="0.25">
      <c r="A331" s="97">
        <v>45085</v>
      </c>
      <c r="B331" s="5" t="s">
        <v>414</v>
      </c>
      <c r="C331" s="5" t="s">
        <v>66</v>
      </c>
      <c r="D331" s="5">
        <v>330</v>
      </c>
      <c r="E331" s="5" t="s">
        <v>44</v>
      </c>
      <c r="F331" s="5" t="s">
        <v>45</v>
      </c>
      <c r="G331" s="5">
        <v>9800251798</v>
      </c>
      <c r="H331" s="5" t="s">
        <v>509</v>
      </c>
      <c r="I331" s="15">
        <v>45080</v>
      </c>
      <c r="J331" s="15" t="str">
        <f t="shared" si="158"/>
        <v>June</v>
      </c>
      <c r="K331" s="4"/>
      <c r="L331" s="18"/>
      <c r="M331" s="151">
        <v>3330023735</v>
      </c>
      <c r="N331" s="3">
        <v>44972</v>
      </c>
      <c r="O331" s="5">
        <v>279.05</v>
      </c>
      <c r="P331" s="4" t="s">
        <v>47</v>
      </c>
      <c r="Q331" s="4">
        <v>1120</v>
      </c>
      <c r="R331" s="7">
        <f t="shared" si="146"/>
        <v>312536</v>
      </c>
      <c r="S331" s="7">
        <f t="shared" si="147"/>
        <v>43755.040000000008</v>
      </c>
      <c r="T331" s="7">
        <f t="shared" si="148"/>
        <v>13126.512000000002</v>
      </c>
      <c r="U331" s="7">
        <f t="shared" si="149"/>
        <v>875.10080000000016</v>
      </c>
      <c r="V331" s="4">
        <f t="shared" si="150"/>
        <v>0</v>
      </c>
      <c r="W331" s="8">
        <v>0</v>
      </c>
      <c r="X331" s="8">
        <f t="shared" si="137"/>
        <v>1.2069879949829778</v>
      </c>
      <c r="Y331" s="5">
        <v>336.81</v>
      </c>
      <c r="Z331" s="8">
        <v>40</v>
      </c>
      <c r="AA331" s="7">
        <f t="shared" si="151"/>
        <v>11162</v>
      </c>
      <c r="AB331" s="7">
        <f t="shared" si="152"/>
        <v>3139.3125</v>
      </c>
      <c r="AC331" s="7">
        <f t="shared" si="153"/>
        <v>3139.3125</v>
      </c>
      <c r="AD331" s="6">
        <v>0</v>
      </c>
      <c r="AE331" s="7">
        <f t="shared" si="154"/>
        <v>24277.350000000002</v>
      </c>
      <c r="AF331" s="7">
        <f t="shared" si="139"/>
        <v>16743</v>
      </c>
      <c r="AG331" s="9">
        <f t="shared" si="140"/>
        <v>429090.43780000001</v>
      </c>
      <c r="AH331" s="6">
        <v>0</v>
      </c>
      <c r="AI331" s="6">
        <v>0</v>
      </c>
      <c r="AJ331" s="9">
        <f t="shared" si="141"/>
        <v>21454.521890000004</v>
      </c>
      <c r="AK331" s="6">
        <f t="shared" si="155"/>
        <v>111620</v>
      </c>
      <c r="AL331" s="4">
        <v>0</v>
      </c>
      <c r="AM331" s="6">
        <v>0</v>
      </c>
      <c r="AN331" s="4">
        <v>0</v>
      </c>
      <c r="AO331" s="8">
        <f t="shared" ref="AO331:AO363" si="160">AG331+AJ331+AK331-AN331</f>
        <v>562164.95969000005</v>
      </c>
      <c r="AP331" s="9">
        <f t="shared" si="157"/>
        <v>2014.5671373947323</v>
      </c>
      <c r="AQ331" s="5"/>
      <c r="AR331" s="18"/>
      <c r="AS331" s="18"/>
      <c r="AT331" s="18">
        <v>51017991</v>
      </c>
      <c r="AU331" s="18">
        <v>-562164.94999999995</v>
      </c>
      <c r="AV331" s="76">
        <f t="shared" si="159"/>
        <v>9.6900000935420394E-3</v>
      </c>
    </row>
    <row r="332" spans="1:48" ht="15" x14ac:dyDescent="0.25">
      <c r="A332" s="97">
        <v>45085</v>
      </c>
      <c r="B332" s="5" t="s">
        <v>414</v>
      </c>
      <c r="C332" s="5" t="s">
        <v>66</v>
      </c>
      <c r="D332" s="5">
        <v>331</v>
      </c>
      <c r="E332" s="5" t="s">
        <v>44</v>
      </c>
      <c r="F332" s="5" t="s">
        <v>45</v>
      </c>
      <c r="G332" s="5">
        <v>9800251800</v>
      </c>
      <c r="H332" s="5" t="s">
        <v>510</v>
      </c>
      <c r="I332" s="15">
        <v>45078</v>
      </c>
      <c r="J332" s="15" t="str">
        <f t="shared" si="158"/>
        <v>June</v>
      </c>
      <c r="K332" s="4"/>
      <c r="L332" s="18"/>
      <c r="M332" s="151">
        <v>3330023736</v>
      </c>
      <c r="N332" s="3">
        <v>44972</v>
      </c>
      <c r="O332" s="5">
        <v>30.52</v>
      </c>
      <c r="P332" s="4" t="s">
        <v>47</v>
      </c>
      <c r="Q332" s="4">
        <v>1120</v>
      </c>
      <c r="R332" s="7">
        <f t="shared" si="146"/>
        <v>34182.400000000001</v>
      </c>
      <c r="S332" s="7">
        <f t="shared" si="147"/>
        <v>4785.5360000000001</v>
      </c>
      <c r="T332" s="7">
        <f t="shared" si="148"/>
        <v>1435.6608000000001</v>
      </c>
      <c r="U332" s="7">
        <f t="shared" si="149"/>
        <v>95.710719999999995</v>
      </c>
      <c r="V332" s="4">
        <f t="shared" si="150"/>
        <v>0</v>
      </c>
      <c r="W332" s="8">
        <v>0</v>
      </c>
      <c r="X332" s="8">
        <f t="shared" si="137"/>
        <v>1.2070773263433816</v>
      </c>
      <c r="Y332" s="5">
        <v>36.840000000000003</v>
      </c>
      <c r="Z332" s="8">
        <v>40</v>
      </c>
      <c r="AA332" s="7">
        <f t="shared" si="151"/>
        <v>1220.8</v>
      </c>
      <c r="AB332" s="7">
        <f t="shared" si="152"/>
        <v>343.35</v>
      </c>
      <c r="AC332" s="7">
        <f t="shared" si="153"/>
        <v>343.35</v>
      </c>
      <c r="AD332" s="6">
        <v>0</v>
      </c>
      <c r="AE332" s="7">
        <f t="shared" si="154"/>
        <v>2655.24</v>
      </c>
      <c r="AF332" s="7">
        <f t="shared" si="139"/>
        <v>1831.2</v>
      </c>
      <c r="AG332" s="9">
        <f t="shared" si="140"/>
        <v>46930.087519999994</v>
      </c>
      <c r="AH332" s="6">
        <v>0</v>
      </c>
      <c r="AI332" s="6">
        <v>0</v>
      </c>
      <c r="AJ332" s="9">
        <f t="shared" si="141"/>
        <v>2346.5043759999999</v>
      </c>
      <c r="AK332" s="6">
        <f t="shared" si="155"/>
        <v>12208</v>
      </c>
      <c r="AL332" s="4">
        <v>0</v>
      </c>
      <c r="AM332" s="6">
        <v>0</v>
      </c>
      <c r="AN332" s="4">
        <v>0</v>
      </c>
      <c r="AO332" s="8">
        <f t="shared" si="160"/>
        <v>61484.591895999991</v>
      </c>
      <c r="AP332" s="9">
        <f t="shared" si="157"/>
        <v>2014.5672311926603</v>
      </c>
      <c r="AQ332" s="5"/>
      <c r="AR332" s="18"/>
      <c r="AS332" s="18"/>
      <c r="AT332" s="18">
        <v>51016247</v>
      </c>
      <c r="AU332" s="18">
        <v>-61484.59</v>
      </c>
      <c r="AV332" s="76">
        <f t="shared" si="159"/>
        <v>1.8959999943035655E-3</v>
      </c>
    </row>
    <row r="333" spans="1:48" ht="15" x14ac:dyDescent="0.25">
      <c r="A333" s="97">
        <v>45085</v>
      </c>
      <c r="B333" s="5" t="s">
        <v>414</v>
      </c>
      <c r="C333" s="5" t="s">
        <v>66</v>
      </c>
      <c r="D333" s="5">
        <v>332</v>
      </c>
      <c r="E333" s="5" t="s">
        <v>44</v>
      </c>
      <c r="F333" s="5" t="s">
        <v>45</v>
      </c>
      <c r="G333" s="5">
        <v>9800251803</v>
      </c>
      <c r="H333" s="5" t="s">
        <v>511</v>
      </c>
      <c r="I333" s="15">
        <v>45079</v>
      </c>
      <c r="J333" s="15" t="str">
        <f t="shared" si="158"/>
        <v>June</v>
      </c>
      <c r="K333" s="4"/>
      <c r="L333" s="18"/>
      <c r="M333" s="151">
        <v>3330022715</v>
      </c>
      <c r="N333" s="3">
        <v>44961</v>
      </c>
      <c r="O333" s="5">
        <v>88.35</v>
      </c>
      <c r="P333" s="4" t="s">
        <v>47</v>
      </c>
      <c r="Q333" s="4">
        <v>1120</v>
      </c>
      <c r="R333" s="7">
        <f t="shared" si="146"/>
        <v>98952</v>
      </c>
      <c r="S333" s="7">
        <f t="shared" si="147"/>
        <v>13853.28</v>
      </c>
      <c r="T333" s="7">
        <f t="shared" si="148"/>
        <v>4155.9840000000004</v>
      </c>
      <c r="U333" s="7">
        <f t="shared" si="149"/>
        <v>277.06560000000002</v>
      </c>
      <c r="V333" s="4">
        <f t="shared" si="150"/>
        <v>0</v>
      </c>
      <c r="W333" s="8">
        <v>0</v>
      </c>
      <c r="X333" s="8">
        <f t="shared" si="137"/>
        <v>1.2070175438596491</v>
      </c>
      <c r="Y333" s="5">
        <v>106.64</v>
      </c>
      <c r="Z333" s="8">
        <v>40</v>
      </c>
      <c r="AA333" s="7">
        <f t="shared" si="151"/>
        <v>3534</v>
      </c>
      <c r="AB333" s="7">
        <f t="shared" si="152"/>
        <v>993.93749999999989</v>
      </c>
      <c r="AC333" s="7">
        <f t="shared" si="153"/>
        <v>993.93749999999989</v>
      </c>
      <c r="AD333" s="6">
        <v>0</v>
      </c>
      <c r="AE333" s="7">
        <f t="shared" si="154"/>
        <v>7686.45</v>
      </c>
      <c r="AF333" s="7">
        <f t="shared" si="139"/>
        <v>5301</v>
      </c>
      <c r="AG333" s="9">
        <f t="shared" si="140"/>
        <v>135854.29459999999</v>
      </c>
      <c r="AH333" s="6">
        <v>0</v>
      </c>
      <c r="AI333" s="6">
        <v>0</v>
      </c>
      <c r="AJ333" s="9">
        <f t="shared" si="141"/>
        <v>6792.7147299999997</v>
      </c>
      <c r="AK333" s="6">
        <f t="shared" si="155"/>
        <v>35340</v>
      </c>
      <c r="AL333" s="4">
        <v>0</v>
      </c>
      <c r="AM333" s="6">
        <v>0</v>
      </c>
      <c r="AN333" s="4">
        <v>0</v>
      </c>
      <c r="AO333" s="8">
        <f t="shared" si="160"/>
        <v>177987.00933</v>
      </c>
      <c r="AP333" s="9">
        <f t="shared" si="157"/>
        <v>2014.5671684210527</v>
      </c>
      <c r="AQ333" s="5"/>
      <c r="AR333" s="18"/>
      <c r="AS333" s="18"/>
      <c r="AT333" s="18">
        <v>51015405</v>
      </c>
      <c r="AU333" s="18">
        <v>-177987.02</v>
      </c>
      <c r="AV333" s="76">
        <f t="shared" si="159"/>
        <v>-1.0669999988749623E-2</v>
      </c>
    </row>
    <row r="334" spans="1:48" ht="15" x14ac:dyDescent="0.25">
      <c r="A334" s="97">
        <v>45085</v>
      </c>
      <c r="B334" s="5" t="s">
        <v>414</v>
      </c>
      <c r="C334" s="5" t="s">
        <v>66</v>
      </c>
      <c r="D334" s="5">
        <v>333</v>
      </c>
      <c r="E334" s="5" t="s">
        <v>44</v>
      </c>
      <c r="F334" s="5" t="s">
        <v>45</v>
      </c>
      <c r="G334" s="5">
        <v>9800251804</v>
      </c>
      <c r="H334" s="5" t="s">
        <v>512</v>
      </c>
      <c r="I334" s="15">
        <v>45080</v>
      </c>
      <c r="J334" s="15" t="str">
        <f t="shared" si="158"/>
        <v>June</v>
      </c>
      <c r="K334" s="4"/>
      <c r="L334" s="18"/>
      <c r="M334" s="151">
        <v>3330022715</v>
      </c>
      <c r="N334" s="3">
        <v>44961</v>
      </c>
      <c r="O334" s="5">
        <v>275.75</v>
      </c>
      <c r="P334" s="4" t="s">
        <v>47</v>
      </c>
      <c r="Q334" s="4">
        <v>1120</v>
      </c>
      <c r="R334" s="7">
        <f t="shared" si="146"/>
        <v>308840</v>
      </c>
      <c r="S334" s="7">
        <f t="shared" si="147"/>
        <v>43237.600000000006</v>
      </c>
      <c r="T334" s="7">
        <f t="shared" si="148"/>
        <v>12971.280000000002</v>
      </c>
      <c r="U334" s="7">
        <f t="shared" si="149"/>
        <v>864.75200000000007</v>
      </c>
      <c r="V334" s="4">
        <f t="shared" si="150"/>
        <v>0</v>
      </c>
      <c r="W334" s="8">
        <v>0</v>
      </c>
      <c r="X334" s="8">
        <f t="shared" si="137"/>
        <v>1.2069990933816863</v>
      </c>
      <c r="Y334" s="5">
        <v>332.83</v>
      </c>
      <c r="Z334" s="8">
        <v>40</v>
      </c>
      <c r="AA334" s="7">
        <f t="shared" si="151"/>
        <v>11030</v>
      </c>
      <c r="AB334" s="7">
        <f t="shared" si="152"/>
        <v>3102.1875</v>
      </c>
      <c r="AC334" s="7">
        <f t="shared" si="153"/>
        <v>3102.1875</v>
      </c>
      <c r="AD334" s="6">
        <v>0</v>
      </c>
      <c r="AE334" s="7">
        <f t="shared" si="154"/>
        <v>23990.25</v>
      </c>
      <c r="AF334" s="7">
        <f t="shared" si="139"/>
        <v>16545</v>
      </c>
      <c r="AG334" s="9">
        <f t="shared" si="140"/>
        <v>424016.087</v>
      </c>
      <c r="AH334" s="6">
        <v>0</v>
      </c>
      <c r="AI334" s="6">
        <v>0</v>
      </c>
      <c r="AJ334" s="9">
        <f t="shared" si="141"/>
        <v>21200.804350000002</v>
      </c>
      <c r="AK334" s="6">
        <f t="shared" si="155"/>
        <v>110300</v>
      </c>
      <c r="AL334" s="4">
        <v>0</v>
      </c>
      <c r="AM334" s="6">
        <v>0</v>
      </c>
      <c r="AN334" s="4">
        <v>0</v>
      </c>
      <c r="AO334" s="8">
        <f t="shared" si="160"/>
        <v>555516.89134999993</v>
      </c>
      <c r="AP334" s="9">
        <f t="shared" si="157"/>
        <v>2014.5671490480506</v>
      </c>
      <c r="AQ334" s="5"/>
      <c r="AR334" s="18"/>
      <c r="AS334" s="18"/>
      <c r="AT334" s="18">
        <v>51015409</v>
      </c>
      <c r="AU334" s="18">
        <v>-555516.89</v>
      </c>
      <c r="AV334" s="76">
        <f t="shared" si="159"/>
        <v>1.349999918602407E-3</v>
      </c>
    </row>
    <row r="335" spans="1:48" ht="15" x14ac:dyDescent="0.25">
      <c r="A335" s="97">
        <v>45085</v>
      </c>
      <c r="B335" s="5" t="s">
        <v>414</v>
      </c>
      <c r="C335" s="5" t="s">
        <v>66</v>
      </c>
      <c r="D335" s="5">
        <v>334</v>
      </c>
      <c r="E335" s="5" t="s">
        <v>44</v>
      </c>
      <c r="F335" s="5" t="s">
        <v>45</v>
      </c>
      <c r="G335" s="5">
        <v>9800251805</v>
      </c>
      <c r="H335" s="5" t="s">
        <v>513</v>
      </c>
      <c r="I335" s="15">
        <v>45079</v>
      </c>
      <c r="J335" s="15" t="str">
        <f t="shared" si="158"/>
        <v>June</v>
      </c>
      <c r="K335" s="4"/>
      <c r="L335" s="18"/>
      <c r="M335" s="151">
        <v>3330023736</v>
      </c>
      <c r="N335" s="3">
        <v>44972</v>
      </c>
      <c r="O335" s="5">
        <v>131.18</v>
      </c>
      <c r="P335" s="4" t="s">
        <v>47</v>
      </c>
      <c r="Q335" s="4">
        <v>1120</v>
      </c>
      <c r="R335" s="7">
        <f t="shared" si="146"/>
        <v>146921.60000000001</v>
      </c>
      <c r="S335" s="7">
        <f t="shared" si="147"/>
        <v>20569.024000000001</v>
      </c>
      <c r="T335" s="7">
        <f t="shared" si="148"/>
        <v>6170.7072000000007</v>
      </c>
      <c r="U335" s="7">
        <f t="shared" si="149"/>
        <v>411.38048000000003</v>
      </c>
      <c r="V335" s="4">
        <f t="shared" si="150"/>
        <v>0</v>
      </c>
      <c r="W335" s="8">
        <v>0</v>
      </c>
      <c r="X335" s="8">
        <f t="shared" si="137"/>
        <v>1.2069675255374295</v>
      </c>
      <c r="Y335" s="5">
        <v>158.33000000000001</v>
      </c>
      <c r="Z335" s="8">
        <v>40</v>
      </c>
      <c r="AA335" s="7">
        <f t="shared" si="151"/>
        <v>5247.2000000000007</v>
      </c>
      <c r="AB335" s="7">
        <f t="shared" si="152"/>
        <v>1475.7750000000001</v>
      </c>
      <c r="AC335" s="7">
        <f t="shared" si="153"/>
        <v>1475.7750000000001</v>
      </c>
      <c r="AD335" s="6">
        <v>0</v>
      </c>
      <c r="AE335" s="7">
        <f t="shared" si="154"/>
        <v>11412.66</v>
      </c>
      <c r="AF335" s="7">
        <f t="shared" si="139"/>
        <v>7870.8</v>
      </c>
      <c r="AG335" s="9">
        <f t="shared" si="140"/>
        <v>201713.25167999999</v>
      </c>
      <c r="AH335" s="6">
        <v>0</v>
      </c>
      <c r="AI335" s="6">
        <v>0</v>
      </c>
      <c r="AJ335" s="9">
        <f t="shared" si="141"/>
        <v>10085.662584</v>
      </c>
      <c r="AK335" s="6">
        <f t="shared" si="155"/>
        <v>52472</v>
      </c>
      <c r="AL335" s="4">
        <v>0</v>
      </c>
      <c r="AM335" s="6">
        <v>0</v>
      </c>
      <c r="AN335" s="4">
        <v>0</v>
      </c>
      <c r="AO335" s="8">
        <f t="shared" si="160"/>
        <v>264270.91426400002</v>
      </c>
      <c r="AP335" s="9">
        <f t="shared" si="157"/>
        <v>2014.5671159018143</v>
      </c>
      <c r="AQ335" s="5"/>
      <c r="AR335" s="18"/>
      <c r="AS335" s="18"/>
      <c r="AT335" s="18">
        <v>51016251</v>
      </c>
      <c r="AU335" s="18">
        <v>-264270.92</v>
      </c>
      <c r="AV335" s="76">
        <f t="shared" si="159"/>
        <v>-5.7359999627806246E-3</v>
      </c>
    </row>
    <row r="336" spans="1:48" ht="15" x14ac:dyDescent="0.25">
      <c r="A336" s="97">
        <v>45085</v>
      </c>
      <c r="B336" s="5" t="s">
        <v>414</v>
      </c>
      <c r="C336" s="5" t="s">
        <v>66</v>
      </c>
      <c r="D336" s="5">
        <v>335</v>
      </c>
      <c r="E336" s="5" t="s">
        <v>44</v>
      </c>
      <c r="F336" s="5" t="s">
        <v>45</v>
      </c>
      <c r="G336" s="5">
        <v>9800251806</v>
      </c>
      <c r="H336" s="5" t="s">
        <v>514</v>
      </c>
      <c r="I336" s="15">
        <v>45079</v>
      </c>
      <c r="J336" s="15" t="str">
        <f t="shared" si="158"/>
        <v>June</v>
      </c>
      <c r="K336" s="4"/>
      <c r="L336" s="18"/>
      <c r="M336" s="151">
        <v>3330023737</v>
      </c>
      <c r="N336" s="3">
        <v>44972</v>
      </c>
      <c r="O336" s="5">
        <v>69.19</v>
      </c>
      <c r="P336" s="4" t="s">
        <v>54</v>
      </c>
      <c r="Q336" s="4">
        <v>965</v>
      </c>
      <c r="R336" s="7">
        <f t="shared" si="146"/>
        <v>66768.349999999991</v>
      </c>
      <c r="S336" s="7">
        <f t="shared" si="147"/>
        <v>9347.5689999999995</v>
      </c>
      <c r="T336" s="7">
        <f t="shared" si="148"/>
        <v>2804.2707</v>
      </c>
      <c r="U336" s="7">
        <f t="shared" si="149"/>
        <v>186.95138</v>
      </c>
      <c r="V336" s="4">
        <f t="shared" si="150"/>
        <v>0</v>
      </c>
      <c r="W336" s="8">
        <v>0</v>
      </c>
      <c r="X336" s="8">
        <f t="shared" si="137"/>
        <v>1.0520306402659345</v>
      </c>
      <c r="Y336" s="5">
        <v>72.790000000000006</v>
      </c>
      <c r="Z336" s="8">
        <v>40</v>
      </c>
      <c r="AA336" s="7">
        <f t="shared" si="151"/>
        <v>2767.6</v>
      </c>
      <c r="AB336" s="7">
        <f t="shared" si="152"/>
        <v>778.38749999999993</v>
      </c>
      <c r="AC336" s="7">
        <f t="shared" si="153"/>
        <v>778.38749999999993</v>
      </c>
      <c r="AD336" s="6">
        <v>0</v>
      </c>
      <c r="AE336" s="7">
        <f t="shared" si="154"/>
        <v>6019.53</v>
      </c>
      <c r="AF336" s="7">
        <f t="shared" si="139"/>
        <v>4151.3999999999996</v>
      </c>
      <c r="AG336" s="9">
        <f t="shared" si="140"/>
        <v>93675.236079999973</v>
      </c>
      <c r="AH336" s="6">
        <v>0</v>
      </c>
      <c r="AI336" s="6">
        <v>0</v>
      </c>
      <c r="AJ336" s="9">
        <f t="shared" si="141"/>
        <v>4683.7618039999979</v>
      </c>
      <c r="AK336" s="6">
        <f t="shared" si="155"/>
        <v>27676</v>
      </c>
      <c r="AL336" s="4">
        <v>0</v>
      </c>
      <c r="AM336" s="6">
        <v>0</v>
      </c>
      <c r="AN336" s="4">
        <v>0</v>
      </c>
      <c r="AO336" s="8">
        <f t="shared" si="160"/>
        <v>126034.99788399997</v>
      </c>
      <c r="AP336" s="11">
        <f t="shared" si="157"/>
        <v>1821.5782321722788</v>
      </c>
      <c r="AQ336" s="5"/>
      <c r="AR336" s="18"/>
      <c r="AS336" s="18"/>
      <c r="AT336" s="18">
        <v>51015418</v>
      </c>
      <c r="AU336" s="18">
        <v>-126035</v>
      </c>
      <c r="AV336" s="76">
        <f t="shared" si="159"/>
        <v>-2.1160000324016437E-3</v>
      </c>
    </row>
    <row r="337" spans="1:48" ht="15" x14ac:dyDescent="0.25">
      <c r="A337" s="97">
        <v>45085</v>
      </c>
      <c r="B337" s="5" t="s">
        <v>414</v>
      </c>
      <c r="C337" s="5" t="s">
        <v>66</v>
      </c>
      <c r="D337" s="5">
        <v>336</v>
      </c>
      <c r="E337" s="5" t="s">
        <v>44</v>
      </c>
      <c r="F337" s="5" t="s">
        <v>45</v>
      </c>
      <c r="G337" s="5">
        <v>9800251807</v>
      </c>
      <c r="H337" s="5" t="s">
        <v>515</v>
      </c>
      <c r="I337" s="15">
        <v>45080</v>
      </c>
      <c r="J337" s="15" t="str">
        <f t="shared" si="158"/>
        <v>June</v>
      </c>
      <c r="K337" s="4"/>
      <c r="L337" s="18"/>
      <c r="M337" s="151">
        <v>3330023737</v>
      </c>
      <c r="N337" s="3">
        <v>44972</v>
      </c>
      <c r="O337" s="5">
        <v>61.7</v>
      </c>
      <c r="P337" s="4" t="s">
        <v>54</v>
      </c>
      <c r="Q337" s="4">
        <v>965</v>
      </c>
      <c r="R337" s="7">
        <f t="shared" si="146"/>
        <v>59540.5</v>
      </c>
      <c r="S337" s="7">
        <f t="shared" si="147"/>
        <v>8335.67</v>
      </c>
      <c r="T337" s="7">
        <f t="shared" si="148"/>
        <v>2500.701</v>
      </c>
      <c r="U337" s="7">
        <f t="shared" si="149"/>
        <v>166.71340000000001</v>
      </c>
      <c r="V337" s="4">
        <f t="shared" si="150"/>
        <v>0</v>
      </c>
      <c r="W337" s="8">
        <v>0</v>
      </c>
      <c r="X337" s="8">
        <f t="shared" si="137"/>
        <v>1.0520259319286871</v>
      </c>
      <c r="Y337" s="5">
        <v>64.91</v>
      </c>
      <c r="Z337" s="8">
        <v>40</v>
      </c>
      <c r="AA337" s="7">
        <f t="shared" si="151"/>
        <v>2468</v>
      </c>
      <c r="AB337" s="7">
        <f t="shared" si="152"/>
        <v>694.125</v>
      </c>
      <c r="AC337" s="7">
        <f t="shared" si="153"/>
        <v>694.125</v>
      </c>
      <c r="AD337" s="6">
        <v>0</v>
      </c>
      <c r="AE337" s="7">
        <f t="shared" si="154"/>
        <v>5367.9000000000005</v>
      </c>
      <c r="AF337" s="7">
        <f t="shared" si="139"/>
        <v>3702</v>
      </c>
      <c r="AG337" s="9">
        <f t="shared" si="140"/>
        <v>83534.64439999999</v>
      </c>
      <c r="AH337" s="6">
        <v>0</v>
      </c>
      <c r="AI337" s="6">
        <v>0</v>
      </c>
      <c r="AJ337" s="9">
        <f t="shared" si="141"/>
        <v>4176.7322199999999</v>
      </c>
      <c r="AK337" s="6">
        <f t="shared" si="155"/>
        <v>24680</v>
      </c>
      <c r="AL337" s="4">
        <v>0</v>
      </c>
      <c r="AM337" s="6">
        <v>0</v>
      </c>
      <c r="AN337" s="4">
        <v>0</v>
      </c>
      <c r="AO337" s="8">
        <f t="shared" si="160"/>
        <v>112391.37662</v>
      </c>
      <c r="AP337" s="11">
        <f t="shared" si="157"/>
        <v>1821.5782272285251</v>
      </c>
      <c r="AQ337" s="5"/>
      <c r="AR337" s="18"/>
      <c r="AS337" s="18"/>
      <c r="AT337" s="18">
        <v>51015419</v>
      </c>
      <c r="AU337" s="18">
        <v>-112391.38</v>
      </c>
      <c r="AV337" s="76">
        <f t="shared" si="159"/>
        <v>-3.380000009201467E-3</v>
      </c>
    </row>
    <row r="338" spans="1:48" ht="15" x14ac:dyDescent="0.25">
      <c r="A338" s="97">
        <v>45085</v>
      </c>
      <c r="B338" s="5" t="s">
        <v>414</v>
      </c>
      <c r="C338" s="5" t="s">
        <v>66</v>
      </c>
      <c r="D338" s="5">
        <v>337</v>
      </c>
      <c r="E338" s="5" t="s">
        <v>44</v>
      </c>
      <c r="F338" s="5" t="s">
        <v>45</v>
      </c>
      <c r="G338" s="5">
        <v>9800251808</v>
      </c>
      <c r="H338" s="5" t="s">
        <v>516</v>
      </c>
      <c r="I338" s="15">
        <v>45079</v>
      </c>
      <c r="J338" s="15" t="str">
        <f t="shared" si="158"/>
        <v>June</v>
      </c>
      <c r="K338" s="4"/>
      <c r="L338" s="18"/>
      <c r="M338" s="151">
        <v>3330023779</v>
      </c>
      <c r="N338" s="15">
        <v>44973</v>
      </c>
      <c r="O338" s="5">
        <v>31.41</v>
      </c>
      <c r="P338" s="4" t="s">
        <v>54</v>
      </c>
      <c r="Q338" s="4">
        <v>965</v>
      </c>
      <c r="R338" s="7">
        <f t="shared" si="146"/>
        <v>30310.65</v>
      </c>
      <c r="S338" s="7">
        <f t="shared" si="147"/>
        <v>4243.491</v>
      </c>
      <c r="T338" s="7">
        <f t="shared" si="148"/>
        <v>1273.0473</v>
      </c>
      <c r="U338" s="7">
        <f t="shared" si="149"/>
        <v>84.869820000000004</v>
      </c>
      <c r="V338" s="4">
        <f t="shared" si="150"/>
        <v>0</v>
      </c>
      <c r="W338" s="8">
        <v>0</v>
      </c>
      <c r="X338" s="8">
        <f t="shared" si="137"/>
        <v>1.0518943011779687</v>
      </c>
      <c r="Y338" s="5">
        <v>33.04</v>
      </c>
      <c r="Z338" s="8">
        <v>40</v>
      </c>
      <c r="AA338" s="7">
        <f t="shared" si="151"/>
        <v>1256.4000000000001</v>
      </c>
      <c r="AB338" s="7">
        <f t="shared" si="152"/>
        <v>353.36250000000001</v>
      </c>
      <c r="AC338" s="7">
        <f t="shared" si="153"/>
        <v>353.36250000000001</v>
      </c>
      <c r="AD338" s="6">
        <v>0</v>
      </c>
      <c r="AE338" s="7">
        <f t="shared" si="154"/>
        <v>2732.67</v>
      </c>
      <c r="AF338" s="7">
        <f t="shared" si="139"/>
        <v>1884.6</v>
      </c>
      <c r="AG338" s="9">
        <f t="shared" si="140"/>
        <v>42525.493120000006</v>
      </c>
      <c r="AH338" s="6">
        <v>0</v>
      </c>
      <c r="AI338" s="6">
        <v>0</v>
      </c>
      <c r="AJ338" s="9">
        <f t="shared" si="141"/>
        <v>2126.274656</v>
      </c>
      <c r="AK338" s="6">
        <f t="shared" si="155"/>
        <v>12564</v>
      </c>
      <c r="AL338" s="4">
        <v>0</v>
      </c>
      <c r="AM338" s="6">
        <v>0</v>
      </c>
      <c r="AN338" s="4">
        <v>0</v>
      </c>
      <c r="AO338" s="8">
        <f t="shared" si="160"/>
        <v>57215.767776000008</v>
      </c>
      <c r="AP338" s="11">
        <f t="shared" si="157"/>
        <v>1821.5780890162371</v>
      </c>
      <c r="AQ338" s="5"/>
      <c r="AR338" s="18"/>
      <c r="AS338" s="18"/>
      <c r="AT338" s="18" t="e">
        <v>#N/A</v>
      </c>
      <c r="AU338" s="18" t="e">
        <v>#N/A</v>
      </c>
      <c r="AV338" s="76" t="e">
        <f t="shared" si="159"/>
        <v>#N/A</v>
      </c>
    </row>
    <row r="339" spans="1:48" ht="15" x14ac:dyDescent="0.25">
      <c r="A339" s="97">
        <v>45085</v>
      </c>
      <c r="B339" s="5" t="s">
        <v>414</v>
      </c>
      <c r="C339" s="5" t="s">
        <v>66</v>
      </c>
      <c r="D339" s="5">
        <v>338</v>
      </c>
      <c r="E339" s="5" t="s">
        <v>44</v>
      </c>
      <c r="F339" s="5" t="s">
        <v>45</v>
      </c>
      <c r="G339" s="5">
        <v>9800251811</v>
      </c>
      <c r="H339" s="5" t="s">
        <v>517</v>
      </c>
      <c r="I339" s="15">
        <v>45078</v>
      </c>
      <c r="J339" s="15" t="str">
        <f t="shared" si="158"/>
        <v>June</v>
      </c>
      <c r="K339" s="4"/>
      <c r="L339" s="18"/>
      <c r="M339" s="151">
        <v>3330025383</v>
      </c>
      <c r="N339" s="15">
        <v>45001</v>
      </c>
      <c r="O339" s="5">
        <v>1641.09</v>
      </c>
      <c r="P339" s="4" t="s">
        <v>54</v>
      </c>
      <c r="Q339" s="4">
        <v>965</v>
      </c>
      <c r="R339" s="7">
        <f t="shared" si="146"/>
        <v>1583651.8499999999</v>
      </c>
      <c r="S339" s="7">
        <f t="shared" si="147"/>
        <v>221711.25899999999</v>
      </c>
      <c r="T339" s="7">
        <f t="shared" si="148"/>
        <v>66513.377699999997</v>
      </c>
      <c r="U339" s="7">
        <f t="shared" si="149"/>
        <v>4434.2251799999995</v>
      </c>
      <c r="V339" s="4">
        <f t="shared" si="150"/>
        <v>0</v>
      </c>
      <c r="W339" s="8">
        <v>0</v>
      </c>
      <c r="X339" s="8">
        <f t="shared" si="137"/>
        <v>1.0520020230456588</v>
      </c>
      <c r="Y339" s="5">
        <v>1726.43</v>
      </c>
      <c r="Z339" s="8">
        <v>40</v>
      </c>
      <c r="AA339" s="7">
        <f t="shared" si="151"/>
        <v>65643.599999999991</v>
      </c>
      <c r="AB339" s="7">
        <f t="shared" si="152"/>
        <v>18462.262500000001</v>
      </c>
      <c r="AC339" s="7">
        <f t="shared" si="153"/>
        <v>18462.262500000001</v>
      </c>
      <c r="AD339" s="6">
        <v>0</v>
      </c>
      <c r="AE339" s="7">
        <f t="shared" si="154"/>
        <v>142774.82999999999</v>
      </c>
      <c r="AF339" s="7">
        <f t="shared" si="139"/>
        <v>98465.4</v>
      </c>
      <c r="AG339" s="9">
        <f t="shared" si="140"/>
        <v>2221845.49688</v>
      </c>
      <c r="AH339" s="6">
        <v>0</v>
      </c>
      <c r="AI339" s="6">
        <v>0</v>
      </c>
      <c r="AJ339" s="9">
        <f t="shared" si="141"/>
        <v>111092.274844</v>
      </c>
      <c r="AK339" s="6">
        <f t="shared" si="155"/>
        <v>656436</v>
      </c>
      <c r="AL339" s="4">
        <v>0</v>
      </c>
      <c r="AM339" s="6">
        <v>0</v>
      </c>
      <c r="AN339" s="4">
        <v>0</v>
      </c>
      <c r="AO339" s="8">
        <f t="shared" si="160"/>
        <v>2989373.7717240001</v>
      </c>
      <c r="AP339" s="11">
        <f t="shared" si="157"/>
        <v>1821.578202124198</v>
      </c>
      <c r="AQ339" s="5"/>
      <c r="AR339" s="18"/>
      <c r="AS339" s="18"/>
      <c r="AT339" s="18">
        <v>51016443</v>
      </c>
      <c r="AU339" s="18">
        <v>-2989373.78</v>
      </c>
      <c r="AV339" s="76">
        <f t="shared" si="159"/>
        <v>-8.2759996876120567E-3</v>
      </c>
    </row>
    <row r="340" spans="1:48" ht="15" x14ac:dyDescent="0.25">
      <c r="A340" s="97">
        <v>45085</v>
      </c>
      <c r="B340" s="5" t="s">
        <v>414</v>
      </c>
      <c r="C340" s="5" t="s">
        <v>66</v>
      </c>
      <c r="D340" s="5">
        <v>339</v>
      </c>
      <c r="E340" s="5" t="s">
        <v>44</v>
      </c>
      <c r="F340" s="5" t="s">
        <v>45</v>
      </c>
      <c r="G340" s="5">
        <v>9800251812</v>
      </c>
      <c r="H340" s="5" t="s">
        <v>518</v>
      </c>
      <c r="I340" s="15">
        <v>45079</v>
      </c>
      <c r="J340" s="15" t="str">
        <f t="shared" si="158"/>
        <v>June</v>
      </c>
      <c r="K340" s="4"/>
      <c r="L340" s="18"/>
      <c r="M340" s="151">
        <v>3330025383</v>
      </c>
      <c r="N340" s="15">
        <v>45001</v>
      </c>
      <c r="O340" s="5">
        <v>2569.79</v>
      </c>
      <c r="P340" s="4" t="s">
        <v>54</v>
      </c>
      <c r="Q340" s="4">
        <v>965</v>
      </c>
      <c r="R340" s="7">
        <f t="shared" si="146"/>
        <v>2479847.35</v>
      </c>
      <c r="S340" s="7">
        <f t="shared" si="147"/>
        <v>347178.62899999996</v>
      </c>
      <c r="T340" s="7">
        <f t="shared" si="148"/>
        <v>104153.58869999999</v>
      </c>
      <c r="U340" s="7">
        <f t="shared" si="149"/>
        <v>6943.5725799999991</v>
      </c>
      <c r="V340" s="4">
        <f t="shared" si="150"/>
        <v>0</v>
      </c>
      <c r="W340" s="8">
        <v>0</v>
      </c>
      <c r="X340" s="8">
        <f t="shared" si="137"/>
        <v>1.0520003580059072</v>
      </c>
      <c r="Y340" s="5">
        <v>2703.42</v>
      </c>
      <c r="Z340" s="8">
        <v>40</v>
      </c>
      <c r="AA340" s="7">
        <f t="shared" si="151"/>
        <v>102791.6</v>
      </c>
      <c r="AB340" s="7">
        <f t="shared" si="152"/>
        <v>28910.137500000001</v>
      </c>
      <c r="AC340" s="7">
        <f t="shared" si="153"/>
        <v>28910.137500000001</v>
      </c>
      <c r="AD340" s="6">
        <v>0</v>
      </c>
      <c r="AE340" s="7">
        <f t="shared" si="154"/>
        <v>223571.73</v>
      </c>
      <c r="AF340" s="7">
        <f t="shared" si="139"/>
        <v>154187.4</v>
      </c>
      <c r="AG340" s="9">
        <f t="shared" si="140"/>
        <v>3479197.5652800007</v>
      </c>
      <c r="AH340" s="6">
        <v>0</v>
      </c>
      <c r="AI340" s="6">
        <v>0</v>
      </c>
      <c r="AJ340" s="9">
        <f t="shared" si="141"/>
        <v>173959.87826400006</v>
      </c>
      <c r="AK340" s="6">
        <f t="shared" si="155"/>
        <v>1027916</v>
      </c>
      <c r="AL340" s="4">
        <v>0</v>
      </c>
      <c r="AM340" s="6">
        <v>0</v>
      </c>
      <c r="AN340" s="4">
        <v>0</v>
      </c>
      <c r="AO340" s="8">
        <f t="shared" si="160"/>
        <v>4681073.4435440004</v>
      </c>
      <c r="AP340" s="11">
        <f t="shared" si="157"/>
        <v>1821.5782003759064</v>
      </c>
      <c r="AQ340" s="5"/>
      <c r="AR340" s="18"/>
      <c r="AS340" s="18"/>
      <c r="AT340" s="18">
        <v>51016447</v>
      </c>
      <c r="AU340" s="18">
        <v>-4681073.45</v>
      </c>
      <c r="AV340" s="76">
        <f t="shared" si="159"/>
        <v>-6.4559997990727425E-3</v>
      </c>
    </row>
    <row r="341" spans="1:48" ht="15" x14ac:dyDescent="0.25">
      <c r="A341" s="97">
        <v>45085</v>
      </c>
      <c r="B341" s="5" t="s">
        <v>414</v>
      </c>
      <c r="C341" s="5" t="s">
        <v>66</v>
      </c>
      <c r="D341" s="5">
        <v>340</v>
      </c>
      <c r="E341" s="5" t="s">
        <v>44</v>
      </c>
      <c r="F341" s="5" t="s">
        <v>45</v>
      </c>
      <c r="G341" s="5">
        <v>9800251813</v>
      </c>
      <c r="H341" s="5" t="s">
        <v>519</v>
      </c>
      <c r="I341" s="15">
        <v>45080</v>
      </c>
      <c r="J341" s="15" t="str">
        <f t="shared" si="158"/>
        <v>June</v>
      </c>
      <c r="K341" s="4"/>
      <c r="L341" s="18"/>
      <c r="M341" s="151">
        <v>3330025383</v>
      </c>
      <c r="N341" s="15">
        <v>45001</v>
      </c>
      <c r="O341" s="5">
        <v>1252.44</v>
      </c>
      <c r="P341" s="4" t="s">
        <v>54</v>
      </c>
      <c r="Q341" s="4">
        <v>965</v>
      </c>
      <c r="R341" s="7">
        <f t="shared" si="146"/>
        <v>1208604.6000000001</v>
      </c>
      <c r="S341" s="7">
        <f t="shared" si="147"/>
        <v>169204.644</v>
      </c>
      <c r="T341" s="7">
        <f t="shared" si="148"/>
        <v>50761.393200000006</v>
      </c>
      <c r="U341" s="7">
        <f t="shared" si="149"/>
        <v>3384.0928800000002</v>
      </c>
      <c r="V341" s="4">
        <f t="shared" si="150"/>
        <v>0</v>
      </c>
      <c r="W341" s="8">
        <v>0</v>
      </c>
      <c r="X341" s="8">
        <f t="shared" si="137"/>
        <v>1.0520024911372998</v>
      </c>
      <c r="Y341" s="5">
        <v>1317.57</v>
      </c>
      <c r="Z341" s="8">
        <v>40</v>
      </c>
      <c r="AA341" s="7">
        <f t="shared" si="151"/>
        <v>50097.600000000006</v>
      </c>
      <c r="AB341" s="7">
        <f t="shared" si="152"/>
        <v>14089.95</v>
      </c>
      <c r="AC341" s="7">
        <f t="shared" si="153"/>
        <v>14089.95</v>
      </c>
      <c r="AD341" s="6">
        <v>0</v>
      </c>
      <c r="AE341" s="7">
        <f t="shared" si="154"/>
        <v>108962.28</v>
      </c>
      <c r="AF341" s="7">
        <f t="shared" si="139"/>
        <v>75146.400000000009</v>
      </c>
      <c r="AG341" s="9">
        <f t="shared" si="140"/>
        <v>1695658.4800800001</v>
      </c>
      <c r="AH341" s="6">
        <v>0</v>
      </c>
      <c r="AI341" s="6">
        <v>0</v>
      </c>
      <c r="AJ341" s="9">
        <f t="shared" si="141"/>
        <v>84782.924004000015</v>
      </c>
      <c r="AK341" s="6">
        <f t="shared" si="155"/>
        <v>500976</v>
      </c>
      <c r="AL341" s="4">
        <v>0</v>
      </c>
      <c r="AM341" s="6">
        <v>0</v>
      </c>
      <c r="AN341" s="4">
        <v>0</v>
      </c>
      <c r="AO341" s="8">
        <f t="shared" si="160"/>
        <v>2281417.4040839998</v>
      </c>
      <c r="AP341" s="11">
        <f t="shared" si="157"/>
        <v>1821.578202615694</v>
      </c>
      <c r="AQ341" s="5"/>
      <c r="AR341" s="18"/>
      <c r="AS341" s="18"/>
      <c r="AT341" s="18">
        <v>51016449</v>
      </c>
      <c r="AU341" s="18">
        <v>-2281417.39</v>
      </c>
      <c r="AV341" s="76">
        <f t="shared" si="159"/>
        <v>1.4083999674767256E-2</v>
      </c>
    </row>
    <row r="342" spans="1:48" ht="15" x14ac:dyDescent="0.25">
      <c r="A342" s="97">
        <v>45086</v>
      </c>
      <c r="B342" s="5" t="s">
        <v>414</v>
      </c>
      <c r="C342" s="5" t="s">
        <v>66</v>
      </c>
      <c r="D342" s="5">
        <v>341</v>
      </c>
      <c r="E342" s="5" t="s">
        <v>44</v>
      </c>
      <c r="F342" s="5" t="s">
        <v>45</v>
      </c>
      <c r="G342" s="16">
        <v>9800252490</v>
      </c>
      <c r="H342" s="16" t="s">
        <v>520</v>
      </c>
      <c r="I342" s="48">
        <v>45081</v>
      </c>
      <c r="J342" s="48" t="str">
        <f t="shared" si="158"/>
        <v>June</v>
      </c>
      <c r="K342" s="4"/>
      <c r="L342" s="18"/>
      <c r="M342" s="152">
        <v>3330022715</v>
      </c>
      <c r="N342" s="3">
        <v>44961</v>
      </c>
      <c r="O342" s="16">
        <v>282.29000000000002</v>
      </c>
      <c r="P342" s="4" t="s">
        <v>47</v>
      </c>
      <c r="Q342" s="4">
        <v>1120</v>
      </c>
      <c r="R342" s="7">
        <f t="shared" si="146"/>
        <v>316164.80000000005</v>
      </c>
      <c r="S342" s="7">
        <f t="shared" si="147"/>
        <v>44263.072000000007</v>
      </c>
      <c r="T342" s="7">
        <f t="shared" si="148"/>
        <v>13278.921600000001</v>
      </c>
      <c r="U342" s="7">
        <f t="shared" si="149"/>
        <v>885.26144000000011</v>
      </c>
      <c r="V342" s="4">
        <f t="shared" si="150"/>
        <v>0</v>
      </c>
      <c r="W342" s="8">
        <v>0</v>
      </c>
      <c r="X342" s="8">
        <f t="shared" ref="X342:X405" si="161">Y342/O342</f>
        <v>1.2069857239009529</v>
      </c>
      <c r="Y342" s="18">
        <v>340.72</v>
      </c>
      <c r="Z342" s="8">
        <v>40</v>
      </c>
      <c r="AA342" s="7">
        <f t="shared" si="151"/>
        <v>11291.6</v>
      </c>
      <c r="AB342" s="7">
        <f t="shared" si="152"/>
        <v>3175.7625000000003</v>
      </c>
      <c r="AC342" s="7">
        <f t="shared" si="153"/>
        <v>3175.7625000000003</v>
      </c>
      <c r="AD342" s="6">
        <v>0</v>
      </c>
      <c r="AE342" s="7">
        <f t="shared" si="154"/>
        <v>24559.230000000003</v>
      </c>
      <c r="AF342" s="7">
        <f t="shared" si="139"/>
        <v>16937.400000000001</v>
      </c>
      <c r="AG342" s="9">
        <f t="shared" si="140"/>
        <v>434072.53003999998</v>
      </c>
      <c r="AH342" s="6">
        <v>0</v>
      </c>
      <c r="AI342" s="6">
        <v>0</v>
      </c>
      <c r="AJ342" s="9">
        <f t="shared" si="141"/>
        <v>21703.626501999999</v>
      </c>
      <c r="AK342" s="6">
        <f t="shared" si="155"/>
        <v>112916.00000000001</v>
      </c>
      <c r="AL342" s="4">
        <v>0</v>
      </c>
      <c r="AM342" s="6">
        <v>0</v>
      </c>
      <c r="AN342" s="4">
        <v>0</v>
      </c>
      <c r="AO342" s="8">
        <f t="shared" si="160"/>
        <v>568692.15654200001</v>
      </c>
      <c r="AP342" s="9">
        <f t="shared" si="157"/>
        <v>2014.5671350100959</v>
      </c>
      <c r="AQ342" s="18"/>
      <c r="AR342" s="18"/>
      <c r="AS342" s="18"/>
      <c r="AT342" s="18">
        <v>51015421</v>
      </c>
      <c r="AU342" s="18">
        <v>-568692.15</v>
      </c>
      <c r="AV342" s="76">
        <f t="shared" si="159"/>
        <v>6.541999988257885E-3</v>
      </c>
    </row>
    <row r="343" spans="1:48" ht="15" x14ac:dyDescent="0.25">
      <c r="A343" s="97">
        <v>45086</v>
      </c>
      <c r="B343" s="5" t="s">
        <v>414</v>
      </c>
      <c r="C343" s="5" t="s">
        <v>66</v>
      </c>
      <c r="D343" s="5">
        <v>342</v>
      </c>
      <c r="E343" s="5" t="s">
        <v>44</v>
      </c>
      <c r="F343" s="5" t="s">
        <v>45</v>
      </c>
      <c r="G343" s="18">
        <v>9800252491</v>
      </c>
      <c r="H343" s="16" t="s">
        <v>521</v>
      </c>
      <c r="I343" s="48">
        <v>45081</v>
      </c>
      <c r="J343" s="48" t="str">
        <f t="shared" si="158"/>
        <v>June</v>
      </c>
      <c r="K343" s="4"/>
      <c r="L343" s="18"/>
      <c r="M343" s="62">
        <v>3330023735</v>
      </c>
      <c r="N343" s="3">
        <v>44972</v>
      </c>
      <c r="O343" s="18">
        <v>153.74</v>
      </c>
      <c r="P343" s="4" t="s">
        <v>47</v>
      </c>
      <c r="Q343" s="4">
        <v>1120</v>
      </c>
      <c r="R343" s="7">
        <f t="shared" si="146"/>
        <v>172188.80000000002</v>
      </c>
      <c r="S343" s="7">
        <f t="shared" si="147"/>
        <v>24106.432000000004</v>
      </c>
      <c r="T343" s="7">
        <f t="shared" si="148"/>
        <v>7231.9296000000004</v>
      </c>
      <c r="U343" s="7">
        <f t="shared" si="149"/>
        <v>482.12864000000008</v>
      </c>
      <c r="V343" s="4">
        <f t="shared" si="150"/>
        <v>0</v>
      </c>
      <c r="W343" s="8">
        <v>0</v>
      </c>
      <c r="X343" s="8">
        <f t="shared" si="161"/>
        <v>1.2069728112397553</v>
      </c>
      <c r="Y343" s="18">
        <v>185.56</v>
      </c>
      <c r="Z343" s="8">
        <v>40</v>
      </c>
      <c r="AA343" s="7">
        <f t="shared" si="151"/>
        <v>6149.6</v>
      </c>
      <c r="AB343" s="7">
        <f t="shared" si="152"/>
        <v>1729.575</v>
      </c>
      <c r="AC343" s="7">
        <f t="shared" si="153"/>
        <v>1729.575</v>
      </c>
      <c r="AD343" s="6">
        <v>0</v>
      </c>
      <c r="AE343" s="7">
        <f t="shared" si="154"/>
        <v>13375.380000000001</v>
      </c>
      <c r="AF343" s="7">
        <f t="shared" si="139"/>
        <v>9224.4000000000015</v>
      </c>
      <c r="AG343" s="9">
        <f t="shared" si="140"/>
        <v>236403.38024000006</v>
      </c>
      <c r="AH343" s="6">
        <v>0</v>
      </c>
      <c r="AI343" s="6">
        <v>0</v>
      </c>
      <c r="AJ343" s="9">
        <f t="shared" si="141"/>
        <v>11820.169012000002</v>
      </c>
      <c r="AK343" s="6">
        <f t="shared" si="155"/>
        <v>61496</v>
      </c>
      <c r="AL343" s="4">
        <v>0</v>
      </c>
      <c r="AM343" s="6">
        <v>0</v>
      </c>
      <c r="AN343" s="4">
        <v>0</v>
      </c>
      <c r="AO343" s="8">
        <f t="shared" si="160"/>
        <v>309719.54925200006</v>
      </c>
      <c r="AP343" s="9">
        <f t="shared" si="157"/>
        <v>2014.567121451802</v>
      </c>
      <c r="AQ343" s="18"/>
      <c r="AR343" s="18"/>
      <c r="AS343" s="18"/>
      <c r="AT343" s="18">
        <v>51016255</v>
      </c>
      <c r="AU343" s="18">
        <v>-309719.56</v>
      </c>
      <c r="AV343" s="76">
        <f t="shared" si="159"/>
        <v>-1.0747999942395836E-2</v>
      </c>
    </row>
    <row r="344" spans="1:48" ht="15" x14ac:dyDescent="0.25">
      <c r="A344" s="97">
        <v>45086</v>
      </c>
      <c r="B344" s="5" t="s">
        <v>414</v>
      </c>
      <c r="C344" s="5" t="s">
        <v>66</v>
      </c>
      <c r="D344" s="5">
        <v>343</v>
      </c>
      <c r="E344" s="5" t="s">
        <v>44</v>
      </c>
      <c r="F344" s="5" t="s">
        <v>45</v>
      </c>
      <c r="G344" s="18">
        <v>9800252492</v>
      </c>
      <c r="H344" s="16" t="s">
        <v>522</v>
      </c>
      <c r="I344" s="48">
        <v>45081</v>
      </c>
      <c r="J344" s="48" t="str">
        <f t="shared" si="158"/>
        <v>June</v>
      </c>
      <c r="K344" s="4"/>
      <c r="L344" s="18"/>
      <c r="M344" s="62">
        <v>3330023737</v>
      </c>
      <c r="N344" s="3">
        <v>44972</v>
      </c>
      <c r="O344" s="18">
        <v>30.45</v>
      </c>
      <c r="P344" s="4" t="s">
        <v>54</v>
      </c>
      <c r="Q344" s="4">
        <v>965</v>
      </c>
      <c r="R344" s="7">
        <f t="shared" si="146"/>
        <v>29384.25</v>
      </c>
      <c r="S344" s="7">
        <f t="shared" si="147"/>
        <v>4113.7950000000001</v>
      </c>
      <c r="T344" s="7">
        <f t="shared" si="148"/>
        <v>1234.1385</v>
      </c>
      <c r="U344" s="7">
        <f t="shared" si="149"/>
        <v>82.275900000000007</v>
      </c>
      <c r="V344" s="4">
        <f t="shared" si="150"/>
        <v>0</v>
      </c>
      <c r="W344" s="8">
        <v>0</v>
      </c>
      <c r="X344" s="8">
        <f t="shared" si="161"/>
        <v>1.0518883415435141</v>
      </c>
      <c r="Y344" s="18">
        <v>32.03</v>
      </c>
      <c r="Z344" s="8">
        <v>40</v>
      </c>
      <c r="AA344" s="7">
        <f t="shared" si="151"/>
        <v>1218</v>
      </c>
      <c r="AB344" s="7">
        <f t="shared" si="152"/>
        <v>342.5625</v>
      </c>
      <c r="AC344" s="7">
        <f t="shared" si="153"/>
        <v>342.5625</v>
      </c>
      <c r="AD344" s="6">
        <v>0</v>
      </c>
      <c r="AE344" s="7">
        <f t="shared" si="154"/>
        <v>2649.15</v>
      </c>
      <c r="AF344" s="7">
        <f t="shared" ref="AF344:AF407" si="162">O344*60</f>
        <v>1827</v>
      </c>
      <c r="AG344" s="9">
        <f t="shared" ref="AG344:AG407" si="163">R344+S344+T344+U344+W344+Y344+AA344+AB344+AC344+AE344+AF344</f>
        <v>41225.7644</v>
      </c>
      <c r="AH344" s="6">
        <v>0</v>
      </c>
      <c r="AI344" s="6">
        <v>0</v>
      </c>
      <c r="AJ344" s="9">
        <f t="shared" ref="AJ344:AJ407" si="164">AG344*5/100</f>
        <v>2061.2882199999999</v>
      </c>
      <c r="AK344" s="6">
        <f t="shared" si="155"/>
        <v>12180</v>
      </c>
      <c r="AL344" s="4">
        <v>0</v>
      </c>
      <c r="AM344" s="6">
        <v>0</v>
      </c>
      <c r="AN344" s="4">
        <v>0</v>
      </c>
      <c r="AO344" s="8">
        <f t="shared" si="160"/>
        <v>55467.052620000002</v>
      </c>
      <c r="AP344" s="11">
        <f t="shared" si="157"/>
        <v>1821.5780827586209</v>
      </c>
      <c r="AQ344" s="18"/>
      <c r="AR344" s="18"/>
      <c r="AS344" s="18"/>
      <c r="AT344" s="18">
        <v>51015422</v>
      </c>
      <c r="AU344" s="18">
        <v>-55467.06</v>
      </c>
      <c r="AV344" s="76">
        <f t="shared" si="159"/>
        <v>-7.3799999954644591E-3</v>
      </c>
    </row>
    <row r="345" spans="1:48" ht="15" x14ac:dyDescent="0.25">
      <c r="A345" s="97">
        <v>45086</v>
      </c>
      <c r="B345" s="5" t="s">
        <v>414</v>
      </c>
      <c r="C345" s="5" t="s">
        <v>66</v>
      </c>
      <c r="D345" s="5">
        <v>344</v>
      </c>
      <c r="E345" s="5" t="s">
        <v>44</v>
      </c>
      <c r="F345" s="5" t="s">
        <v>45</v>
      </c>
      <c r="G345" s="18">
        <v>9800252495</v>
      </c>
      <c r="H345" s="16" t="s">
        <v>523</v>
      </c>
      <c r="I345" s="48">
        <v>45081</v>
      </c>
      <c r="J345" s="48" t="str">
        <f t="shared" si="158"/>
        <v>June</v>
      </c>
      <c r="K345" s="4"/>
      <c r="L345" s="18"/>
      <c r="M345" s="62">
        <v>3330025383</v>
      </c>
      <c r="N345" s="15">
        <v>45001</v>
      </c>
      <c r="O345" s="18">
        <v>1028.3</v>
      </c>
      <c r="P345" s="4" t="s">
        <v>54</v>
      </c>
      <c r="Q345" s="4">
        <v>965</v>
      </c>
      <c r="R345" s="7">
        <f t="shared" si="146"/>
        <v>992309.5</v>
      </c>
      <c r="S345" s="7">
        <f t="shared" si="147"/>
        <v>138923.32999999999</v>
      </c>
      <c r="T345" s="7">
        <f t="shared" si="148"/>
        <v>41676.998999999996</v>
      </c>
      <c r="U345" s="7">
        <f t="shared" si="149"/>
        <v>2778.4665999999997</v>
      </c>
      <c r="V345" s="4">
        <f t="shared" si="150"/>
        <v>0</v>
      </c>
      <c r="W345" s="8">
        <v>0</v>
      </c>
      <c r="X345" s="8">
        <f t="shared" si="161"/>
        <v>1.0519984440338424</v>
      </c>
      <c r="Y345" s="18">
        <v>1081.77</v>
      </c>
      <c r="Z345" s="8">
        <v>40</v>
      </c>
      <c r="AA345" s="7">
        <f t="shared" si="151"/>
        <v>41132</v>
      </c>
      <c r="AB345" s="7">
        <f t="shared" si="152"/>
        <v>11568.375</v>
      </c>
      <c r="AC345" s="7">
        <f t="shared" si="153"/>
        <v>11568.375</v>
      </c>
      <c r="AD345" s="6">
        <v>0</v>
      </c>
      <c r="AE345" s="7">
        <f t="shared" si="154"/>
        <v>89462.099999999991</v>
      </c>
      <c r="AF345" s="7">
        <f t="shared" si="162"/>
        <v>61698</v>
      </c>
      <c r="AG345" s="9">
        <f t="shared" si="163"/>
        <v>1392198.9156000002</v>
      </c>
      <c r="AH345" s="6">
        <v>0</v>
      </c>
      <c r="AI345" s="6">
        <v>0</v>
      </c>
      <c r="AJ345" s="9">
        <f t="shared" si="164"/>
        <v>69609.945780000009</v>
      </c>
      <c r="AK345" s="6">
        <f t="shared" si="155"/>
        <v>411320</v>
      </c>
      <c r="AL345" s="4">
        <v>0</v>
      </c>
      <c r="AM345" s="6">
        <v>0</v>
      </c>
      <c r="AN345" s="4">
        <v>0</v>
      </c>
      <c r="AO345" s="8">
        <f t="shared" si="160"/>
        <v>1873128.8613800001</v>
      </c>
      <c r="AP345" s="11">
        <f t="shared" si="157"/>
        <v>1821.5781983662357</v>
      </c>
      <c r="AQ345" s="18"/>
      <c r="AR345" s="18"/>
      <c r="AS345" s="18"/>
      <c r="AT345" s="18">
        <v>51016433</v>
      </c>
      <c r="AU345" s="18">
        <v>-1873128.88</v>
      </c>
      <c r="AV345" s="76">
        <f t="shared" si="159"/>
        <v>-1.8619999755173922E-2</v>
      </c>
    </row>
    <row r="346" spans="1:48" ht="15" x14ac:dyDescent="0.25">
      <c r="A346" s="97">
        <v>45086</v>
      </c>
      <c r="B346" s="5" t="s">
        <v>414</v>
      </c>
      <c r="C346" s="5" t="s">
        <v>66</v>
      </c>
      <c r="D346" s="5">
        <v>345</v>
      </c>
      <c r="E346" s="5" t="s">
        <v>44</v>
      </c>
      <c r="F346" s="5" t="s">
        <v>45</v>
      </c>
      <c r="G346" s="18">
        <v>9800252837</v>
      </c>
      <c r="H346" s="16" t="s">
        <v>524</v>
      </c>
      <c r="I346" s="48">
        <v>45082</v>
      </c>
      <c r="J346" s="48" t="str">
        <f t="shared" si="158"/>
        <v>June</v>
      </c>
      <c r="K346" s="4"/>
      <c r="L346" s="18"/>
      <c r="M346" s="62">
        <v>3330022715</v>
      </c>
      <c r="N346" s="3">
        <v>44961</v>
      </c>
      <c r="O346" s="18">
        <v>321.12</v>
      </c>
      <c r="P346" s="4" t="s">
        <v>47</v>
      </c>
      <c r="Q346" s="4">
        <v>1120</v>
      </c>
      <c r="R346" s="7">
        <f t="shared" si="146"/>
        <v>359654.40000000002</v>
      </c>
      <c r="S346" s="7">
        <f t="shared" si="147"/>
        <v>50351.616000000002</v>
      </c>
      <c r="T346" s="7">
        <f t="shared" si="148"/>
        <v>15105.4848</v>
      </c>
      <c r="U346" s="7">
        <f t="shared" si="149"/>
        <v>1007.03232</v>
      </c>
      <c r="V346" s="4">
        <f t="shared" si="150"/>
        <v>0</v>
      </c>
      <c r="W346" s="8">
        <v>0</v>
      </c>
      <c r="X346" s="8">
        <f t="shared" si="161"/>
        <v>1.206994270054808</v>
      </c>
      <c r="Y346" s="18">
        <v>387.59</v>
      </c>
      <c r="Z346" s="8">
        <v>40</v>
      </c>
      <c r="AA346" s="7">
        <f t="shared" si="151"/>
        <v>12844.8</v>
      </c>
      <c r="AB346" s="7">
        <f t="shared" si="152"/>
        <v>3612.6</v>
      </c>
      <c r="AC346" s="7">
        <f t="shared" si="153"/>
        <v>3612.6</v>
      </c>
      <c r="AD346" s="6">
        <v>0</v>
      </c>
      <c r="AE346" s="7">
        <f t="shared" si="154"/>
        <v>27937.439999999999</v>
      </c>
      <c r="AF346" s="7">
        <f t="shared" si="162"/>
        <v>19267.2</v>
      </c>
      <c r="AG346" s="9">
        <f t="shared" si="163"/>
        <v>493780.76311999996</v>
      </c>
      <c r="AH346" s="6">
        <v>0</v>
      </c>
      <c r="AI346" s="6">
        <v>0</v>
      </c>
      <c r="AJ346" s="9">
        <f t="shared" si="164"/>
        <v>24689.038155999999</v>
      </c>
      <c r="AK346" s="6">
        <f t="shared" si="155"/>
        <v>128448</v>
      </c>
      <c r="AL346" s="4">
        <v>0</v>
      </c>
      <c r="AM346" s="6">
        <v>0</v>
      </c>
      <c r="AN346" s="4">
        <v>0</v>
      </c>
      <c r="AO346" s="8">
        <f t="shared" si="160"/>
        <v>646917.80127599998</v>
      </c>
      <c r="AP346" s="9">
        <f t="shared" si="157"/>
        <v>2014.5671439835576</v>
      </c>
      <c r="AQ346" s="18"/>
      <c r="AR346" s="18"/>
      <c r="AS346" s="18"/>
      <c r="AT346" s="18">
        <v>51015425</v>
      </c>
      <c r="AU346" s="18">
        <v>-646917.81000000006</v>
      </c>
      <c r="AV346" s="76">
        <f t="shared" si="159"/>
        <v>-8.724000072106719E-3</v>
      </c>
    </row>
    <row r="347" spans="1:48" ht="15" x14ac:dyDescent="0.25">
      <c r="A347" s="97">
        <v>45086</v>
      </c>
      <c r="B347" s="5" t="s">
        <v>414</v>
      </c>
      <c r="C347" s="5" t="s">
        <v>66</v>
      </c>
      <c r="D347" s="5">
        <v>346</v>
      </c>
      <c r="E347" s="5" t="s">
        <v>44</v>
      </c>
      <c r="F347" s="5" t="s">
        <v>45</v>
      </c>
      <c r="G347" s="18">
        <v>9800252838</v>
      </c>
      <c r="H347" s="16" t="s">
        <v>525</v>
      </c>
      <c r="I347" s="48">
        <v>45083</v>
      </c>
      <c r="J347" s="48" t="str">
        <f t="shared" si="158"/>
        <v>June</v>
      </c>
      <c r="K347" s="4"/>
      <c r="L347" s="18"/>
      <c r="M347" s="62">
        <v>3330022715</v>
      </c>
      <c r="N347" s="3">
        <v>44961</v>
      </c>
      <c r="O347" s="18">
        <v>388.23</v>
      </c>
      <c r="P347" s="4" t="s">
        <v>47</v>
      </c>
      <c r="Q347" s="4">
        <v>1120</v>
      </c>
      <c r="R347" s="7">
        <f t="shared" si="146"/>
        <v>434817.60000000003</v>
      </c>
      <c r="S347" s="7">
        <f t="shared" si="147"/>
        <v>60874.464000000007</v>
      </c>
      <c r="T347" s="7">
        <f t="shared" si="148"/>
        <v>18262.339200000002</v>
      </c>
      <c r="U347" s="7">
        <f t="shared" si="149"/>
        <v>1217.4892800000002</v>
      </c>
      <c r="V347" s="4">
        <f t="shared" si="150"/>
        <v>0</v>
      </c>
      <c r="W347" s="8">
        <v>0</v>
      </c>
      <c r="X347" s="8">
        <f t="shared" si="161"/>
        <v>1.2069907013883521</v>
      </c>
      <c r="Y347" s="18">
        <v>468.59</v>
      </c>
      <c r="Z347" s="8">
        <v>40</v>
      </c>
      <c r="AA347" s="7">
        <f t="shared" si="151"/>
        <v>15529.2</v>
      </c>
      <c r="AB347" s="7">
        <f t="shared" si="152"/>
        <v>4367.5875000000005</v>
      </c>
      <c r="AC347" s="7">
        <f t="shared" si="153"/>
        <v>4367.5875000000005</v>
      </c>
      <c r="AD347" s="6">
        <v>0</v>
      </c>
      <c r="AE347" s="7">
        <f t="shared" si="154"/>
        <v>33776.01</v>
      </c>
      <c r="AF347" s="7">
        <f t="shared" si="162"/>
        <v>23293.800000000003</v>
      </c>
      <c r="AG347" s="9">
        <f t="shared" si="163"/>
        <v>596974.66748000006</v>
      </c>
      <c r="AH347" s="6">
        <v>0</v>
      </c>
      <c r="AI347" s="6">
        <v>0</v>
      </c>
      <c r="AJ347" s="9">
        <f t="shared" si="164"/>
        <v>29848.733374000007</v>
      </c>
      <c r="AK347" s="6">
        <f t="shared" si="155"/>
        <v>155292</v>
      </c>
      <c r="AL347" s="4">
        <v>0</v>
      </c>
      <c r="AM347" s="6">
        <v>0</v>
      </c>
      <c r="AN347" s="4">
        <v>0</v>
      </c>
      <c r="AO347" s="8">
        <f t="shared" si="160"/>
        <v>782115.40085400012</v>
      </c>
      <c r="AP347" s="9">
        <f t="shared" si="157"/>
        <v>2014.567140236458</v>
      </c>
      <c r="AQ347" s="18"/>
      <c r="AR347" s="18"/>
      <c r="AS347" s="18"/>
      <c r="AT347" s="18">
        <v>51015428</v>
      </c>
      <c r="AU347" s="18">
        <v>-782115.4</v>
      </c>
      <c r="AV347" s="76">
        <f t="shared" si="159"/>
        <v>8.5400009993463755E-4</v>
      </c>
    </row>
    <row r="348" spans="1:48" ht="15" x14ac:dyDescent="0.25">
      <c r="A348" s="97">
        <v>45086</v>
      </c>
      <c r="B348" s="5" t="s">
        <v>414</v>
      </c>
      <c r="C348" s="5" t="s">
        <v>66</v>
      </c>
      <c r="D348" s="5">
        <v>347</v>
      </c>
      <c r="E348" s="5" t="s">
        <v>44</v>
      </c>
      <c r="F348" s="5" t="s">
        <v>45</v>
      </c>
      <c r="G348" s="18">
        <v>9800252839</v>
      </c>
      <c r="H348" s="16" t="s">
        <v>526</v>
      </c>
      <c r="I348" s="48">
        <v>45083</v>
      </c>
      <c r="J348" s="48" t="str">
        <f t="shared" si="158"/>
        <v>June</v>
      </c>
      <c r="K348" s="4"/>
      <c r="L348" s="18"/>
      <c r="M348" s="62">
        <v>3330023735</v>
      </c>
      <c r="N348" s="3">
        <v>44972</v>
      </c>
      <c r="O348" s="18">
        <v>30.7</v>
      </c>
      <c r="P348" s="4" t="s">
        <v>47</v>
      </c>
      <c r="Q348" s="4">
        <v>1120</v>
      </c>
      <c r="R348" s="7">
        <f t="shared" si="146"/>
        <v>34384</v>
      </c>
      <c r="S348" s="7">
        <f t="shared" si="147"/>
        <v>4813.76</v>
      </c>
      <c r="T348" s="7">
        <f t="shared" si="148"/>
        <v>1444.1280000000002</v>
      </c>
      <c r="U348" s="7">
        <f t="shared" si="149"/>
        <v>96.275199999999998</v>
      </c>
      <c r="V348" s="4">
        <f t="shared" si="150"/>
        <v>0</v>
      </c>
      <c r="W348" s="8">
        <v>0</v>
      </c>
      <c r="X348" s="8">
        <f t="shared" si="161"/>
        <v>1.2068403908794787</v>
      </c>
      <c r="Y348" s="18">
        <v>37.049999999999997</v>
      </c>
      <c r="Z348" s="8">
        <v>40</v>
      </c>
      <c r="AA348" s="7">
        <f t="shared" si="151"/>
        <v>1228</v>
      </c>
      <c r="AB348" s="7">
        <f t="shared" si="152"/>
        <v>345.375</v>
      </c>
      <c r="AC348" s="7">
        <f t="shared" si="153"/>
        <v>345.375</v>
      </c>
      <c r="AD348" s="6">
        <v>0</v>
      </c>
      <c r="AE348" s="7">
        <f t="shared" si="154"/>
        <v>2670.9</v>
      </c>
      <c r="AF348" s="7">
        <f t="shared" si="162"/>
        <v>1842</v>
      </c>
      <c r="AG348" s="9">
        <f t="shared" si="163"/>
        <v>47206.8632</v>
      </c>
      <c r="AH348" s="6">
        <v>0</v>
      </c>
      <c r="AI348" s="6">
        <v>0</v>
      </c>
      <c r="AJ348" s="9">
        <f t="shared" si="164"/>
        <v>2360.3431599999999</v>
      </c>
      <c r="AK348" s="6">
        <f t="shared" si="155"/>
        <v>12280</v>
      </c>
      <c r="AL348" s="4">
        <v>0</v>
      </c>
      <c r="AM348" s="6">
        <v>0</v>
      </c>
      <c r="AN348" s="4">
        <v>0</v>
      </c>
      <c r="AO348" s="8">
        <f t="shared" si="160"/>
        <v>61847.206359999996</v>
      </c>
      <c r="AP348" s="9">
        <f t="shared" si="157"/>
        <v>2014.5669824104234</v>
      </c>
      <c r="AQ348" s="18"/>
      <c r="AR348" s="18"/>
      <c r="AS348" s="18"/>
      <c r="AT348" s="18">
        <v>51016260</v>
      </c>
      <c r="AU348" s="18">
        <v>-61847.22</v>
      </c>
      <c r="AV348" s="76">
        <f t="shared" si="159"/>
        <v>-1.3640000004670583E-2</v>
      </c>
    </row>
    <row r="349" spans="1:48" ht="15" x14ac:dyDescent="0.25">
      <c r="A349" s="97">
        <v>45086</v>
      </c>
      <c r="B349" s="5" t="s">
        <v>414</v>
      </c>
      <c r="C349" s="5" t="s">
        <v>66</v>
      </c>
      <c r="D349" s="5">
        <v>348</v>
      </c>
      <c r="E349" s="5" t="s">
        <v>44</v>
      </c>
      <c r="F349" s="5" t="s">
        <v>45</v>
      </c>
      <c r="G349" s="18">
        <v>9800252840</v>
      </c>
      <c r="H349" s="16" t="s">
        <v>527</v>
      </c>
      <c r="I349" s="48">
        <v>45083</v>
      </c>
      <c r="J349" s="48" t="str">
        <f t="shared" si="158"/>
        <v>June</v>
      </c>
      <c r="K349" s="4"/>
      <c r="L349" s="18"/>
      <c r="M349" s="62">
        <v>3330023779</v>
      </c>
      <c r="N349" s="15">
        <v>44973</v>
      </c>
      <c r="O349" s="18">
        <v>38.06</v>
      </c>
      <c r="P349" s="4" t="s">
        <v>54</v>
      </c>
      <c r="Q349" s="4">
        <v>965</v>
      </c>
      <c r="R349" s="7">
        <f t="shared" si="146"/>
        <v>36727.9</v>
      </c>
      <c r="S349" s="7">
        <f t="shared" si="147"/>
        <v>5141.9059999999999</v>
      </c>
      <c r="T349" s="7">
        <f t="shared" si="148"/>
        <v>1542.5717999999999</v>
      </c>
      <c r="U349" s="7">
        <f t="shared" si="149"/>
        <v>102.83812</v>
      </c>
      <c r="V349" s="4">
        <f t="shared" si="150"/>
        <v>0</v>
      </c>
      <c r="W349" s="8">
        <v>0</v>
      </c>
      <c r="X349" s="8">
        <f t="shared" si="161"/>
        <v>1.052023121387283</v>
      </c>
      <c r="Y349" s="18">
        <v>40.04</v>
      </c>
      <c r="Z349" s="8">
        <v>40</v>
      </c>
      <c r="AA349" s="7">
        <f t="shared" si="151"/>
        <v>1522.4</v>
      </c>
      <c r="AB349" s="7">
        <f t="shared" si="152"/>
        <v>428.17500000000001</v>
      </c>
      <c r="AC349" s="7">
        <f t="shared" si="153"/>
        <v>428.17500000000001</v>
      </c>
      <c r="AD349" s="6">
        <v>0</v>
      </c>
      <c r="AE349" s="7">
        <f t="shared" si="154"/>
        <v>3311.2200000000003</v>
      </c>
      <c r="AF349" s="7">
        <f t="shared" si="162"/>
        <v>2283.6000000000004</v>
      </c>
      <c r="AG349" s="9">
        <f t="shared" si="163"/>
        <v>51528.82592000001</v>
      </c>
      <c r="AH349" s="6">
        <v>0</v>
      </c>
      <c r="AI349" s="6">
        <v>0</v>
      </c>
      <c r="AJ349" s="9">
        <f t="shared" si="164"/>
        <v>2576.4412960000004</v>
      </c>
      <c r="AK349" s="6">
        <f t="shared" si="155"/>
        <v>15224</v>
      </c>
      <c r="AL349" s="4">
        <v>0</v>
      </c>
      <c r="AM349" s="6">
        <v>0</v>
      </c>
      <c r="AN349" s="4">
        <v>0</v>
      </c>
      <c r="AO349" s="8">
        <f t="shared" si="160"/>
        <v>69329.267216000007</v>
      </c>
      <c r="AP349" s="11">
        <f t="shared" si="157"/>
        <v>1821.5782242774567</v>
      </c>
      <c r="AQ349" s="18"/>
      <c r="AR349" s="18"/>
      <c r="AS349" s="18"/>
      <c r="AT349" s="18" t="e">
        <v>#N/A</v>
      </c>
      <c r="AU349" s="18" t="e">
        <v>#N/A</v>
      </c>
      <c r="AV349" s="76" t="e">
        <f t="shared" si="159"/>
        <v>#N/A</v>
      </c>
    </row>
    <row r="350" spans="1:48" ht="15" x14ac:dyDescent="0.25">
      <c r="A350" s="97">
        <v>45086</v>
      </c>
      <c r="B350" s="5" t="s">
        <v>414</v>
      </c>
      <c r="C350" s="5" t="s">
        <v>66</v>
      </c>
      <c r="D350" s="5">
        <v>349</v>
      </c>
      <c r="E350" s="5" t="s">
        <v>44</v>
      </c>
      <c r="F350" s="5" t="s">
        <v>45</v>
      </c>
      <c r="G350" s="18">
        <v>9800252845</v>
      </c>
      <c r="H350" s="16" t="s">
        <v>528</v>
      </c>
      <c r="I350" s="48">
        <v>45082</v>
      </c>
      <c r="J350" s="48" t="str">
        <f t="shared" si="158"/>
        <v>June</v>
      </c>
      <c r="K350" s="4"/>
      <c r="L350" s="18"/>
      <c r="M350" s="62">
        <v>3330025383</v>
      </c>
      <c r="N350" s="15">
        <v>45001</v>
      </c>
      <c r="O350" s="18">
        <v>1281.43</v>
      </c>
      <c r="P350" s="4" t="s">
        <v>54</v>
      </c>
      <c r="Q350" s="4">
        <v>965</v>
      </c>
      <c r="R350" s="7">
        <f t="shared" si="146"/>
        <v>1236579.95</v>
      </c>
      <c r="S350" s="7">
        <f t="shared" si="147"/>
        <v>173121.193</v>
      </c>
      <c r="T350" s="7">
        <f t="shared" si="148"/>
        <v>51936.357900000003</v>
      </c>
      <c r="U350" s="7">
        <f t="shared" si="149"/>
        <v>3462.4238599999999</v>
      </c>
      <c r="V350" s="4">
        <f t="shared" si="150"/>
        <v>0</v>
      </c>
      <c r="W350" s="8">
        <v>0</v>
      </c>
      <c r="X350" s="8">
        <f t="shared" si="161"/>
        <v>1.0519965975511731</v>
      </c>
      <c r="Y350" s="18">
        <v>1348.06</v>
      </c>
      <c r="Z350" s="8">
        <v>40</v>
      </c>
      <c r="AA350" s="7">
        <f t="shared" si="151"/>
        <v>51257.200000000004</v>
      </c>
      <c r="AB350" s="7">
        <f t="shared" si="152"/>
        <v>14416.087500000001</v>
      </c>
      <c r="AC350" s="7">
        <f t="shared" si="153"/>
        <v>14416.087500000001</v>
      </c>
      <c r="AD350" s="6">
        <v>0</v>
      </c>
      <c r="AE350" s="7">
        <f t="shared" si="154"/>
        <v>111484.41</v>
      </c>
      <c r="AF350" s="7">
        <f t="shared" si="162"/>
        <v>76885.8</v>
      </c>
      <c r="AG350" s="9">
        <f t="shared" si="163"/>
        <v>1734907.5697599996</v>
      </c>
      <c r="AH350" s="6">
        <v>0</v>
      </c>
      <c r="AI350" s="6">
        <v>0</v>
      </c>
      <c r="AJ350" s="9">
        <f t="shared" si="164"/>
        <v>86745.378487999973</v>
      </c>
      <c r="AK350" s="6">
        <f t="shared" si="155"/>
        <v>512572</v>
      </c>
      <c r="AL350" s="4">
        <v>0</v>
      </c>
      <c r="AM350" s="6">
        <v>0</v>
      </c>
      <c r="AN350" s="4">
        <v>0</v>
      </c>
      <c r="AO350" s="8">
        <f t="shared" si="160"/>
        <v>2334224.9482479999</v>
      </c>
      <c r="AP350" s="11">
        <f t="shared" si="157"/>
        <v>1821.5781964274286</v>
      </c>
      <c r="AQ350" s="18"/>
      <c r="AR350" s="18"/>
      <c r="AS350" s="18"/>
      <c r="AT350" s="18">
        <v>51016437</v>
      </c>
      <c r="AU350" s="18">
        <v>-2334224.9500000002</v>
      </c>
      <c r="AV350" s="76">
        <f t="shared" si="159"/>
        <v>-1.7520003020763397E-3</v>
      </c>
    </row>
    <row r="351" spans="1:48" ht="15" x14ac:dyDescent="0.25">
      <c r="A351" s="97">
        <v>45086</v>
      </c>
      <c r="B351" s="5" t="s">
        <v>414</v>
      </c>
      <c r="C351" s="5" t="s">
        <v>66</v>
      </c>
      <c r="D351" s="5">
        <v>350</v>
      </c>
      <c r="E351" s="5" t="s">
        <v>44</v>
      </c>
      <c r="F351" s="5" t="s">
        <v>45</v>
      </c>
      <c r="G351" s="18">
        <v>9800252846</v>
      </c>
      <c r="H351" s="16" t="s">
        <v>529</v>
      </c>
      <c r="I351" s="48">
        <v>45083</v>
      </c>
      <c r="J351" s="48" t="str">
        <f t="shared" si="158"/>
        <v>June</v>
      </c>
      <c r="K351" s="4"/>
      <c r="L351" s="18"/>
      <c r="M351" s="62">
        <v>3330025383</v>
      </c>
      <c r="N351" s="15">
        <v>45001</v>
      </c>
      <c r="O351" s="18">
        <v>326.41000000000003</v>
      </c>
      <c r="P351" s="4" t="s">
        <v>54</v>
      </c>
      <c r="Q351" s="4">
        <v>965</v>
      </c>
      <c r="R351" s="7">
        <f t="shared" si="146"/>
        <v>314985.65000000002</v>
      </c>
      <c r="S351" s="7">
        <f t="shared" si="147"/>
        <v>44097.991000000002</v>
      </c>
      <c r="T351" s="7">
        <f t="shared" si="148"/>
        <v>13229.397300000001</v>
      </c>
      <c r="U351" s="7">
        <f t="shared" si="149"/>
        <v>881.95982000000004</v>
      </c>
      <c r="V351" s="4">
        <f t="shared" si="150"/>
        <v>0</v>
      </c>
      <c r="W351" s="8">
        <v>0</v>
      </c>
      <c r="X351" s="8">
        <f t="shared" si="161"/>
        <v>1.0519898287429919</v>
      </c>
      <c r="Y351" s="18">
        <v>343.38</v>
      </c>
      <c r="Z351" s="8">
        <v>40</v>
      </c>
      <c r="AA351" s="7">
        <f t="shared" si="151"/>
        <v>13056.400000000001</v>
      </c>
      <c r="AB351" s="7">
        <f t="shared" si="152"/>
        <v>3672.1125000000002</v>
      </c>
      <c r="AC351" s="7">
        <f t="shared" si="153"/>
        <v>3672.1125000000002</v>
      </c>
      <c r="AD351" s="6">
        <v>0</v>
      </c>
      <c r="AE351" s="7">
        <f t="shared" si="154"/>
        <v>28397.670000000002</v>
      </c>
      <c r="AF351" s="7">
        <f t="shared" si="162"/>
        <v>19584.600000000002</v>
      </c>
      <c r="AG351" s="9">
        <f t="shared" si="163"/>
        <v>441921.27311999997</v>
      </c>
      <c r="AH351" s="6">
        <v>0</v>
      </c>
      <c r="AI351" s="6">
        <v>0</v>
      </c>
      <c r="AJ351" s="9">
        <f t="shared" si="164"/>
        <v>22096.063655999998</v>
      </c>
      <c r="AK351" s="6">
        <f t="shared" si="155"/>
        <v>130564.00000000001</v>
      </c>
      <c r="AL351" s="4">
        <v>0</v>
      </c>
      <c r="AM351" s="6">
        <v>0</v>
      </c>
      <c r="AN351" s="4">
        <v>0</v>
      </c>
      <c r="AO351" s="8">
        <f t="shared" si="160"/>
        <v>594581.33677599998</v>
      </c>
      <c r="AP351" s="11">
        <f t="shared" si="157"/>
        <v>1821.5781893201799</v>
      </c>
      <c r="AQ351" s="18"/>
      <c r="AR351" s="18"/>
      <c r="AS351" s="18"/>
      <c r="AT351" s="18">
        <v>51016438</v>
      </c>
      <c r="AU351" s="18">
        <v>-594581.32999999996</v>
      </c>
      <c r="AV351" s="76">
        <f t="shared" si="159"/>
        <v>6.7760000238195062E-3</v>
      </c>
    </row>
    <row r="352" spans="1:48" ht="15" x14ac:dyDescent="0.25">
      <c r="A352" s="100">
        <v>45089</v>
      </c>
      <c r="B352" s="5" t="s">
        <v>414</v>
      </c>
      <c r="C352" s="5" t="s">
        <v>66</v>
      </c>
      <c r="D352" s="5">
        <v>351</v>
      </c>
      <c r="E352" s="5" t="s">
        <v>44</v>
      </c>
      <c r="F352" s="5" t="s">
        <v>45</v>
      </c>
      <c r="G352" s="18">
        <v>9800253202</v>
      </c>
      <c r="H352" s="18" t="s">
        <v>530</v>
      </c>
      <c r="I352" s="48">
        <v>45084</v>
      </c>
      <c r="J352" s="48" t="str">
        <f t="shared" si="158"/>
        <v>June</v>
      </c>
      <c r="K352" s="4"/>
      <c r="L352" s="18"/>
      <c r="M352" s="62">
        <v>3330022715</v>
      </c>
      <c r="N352" s="3">
        <v>44961</v>
      </c>
      <c r="O352" s="18">
        <v>467.13</v>
      </c>
      <c r="P352" s="4" t="s">
        <v>47</v>
      </c>
      <c r="Q352" s="4">
        <v>1120</v>
      </c>
      <c r="R352" s="7">
        <f t="shared" si="146"/>
        <v>523185.6</v>
      </c>
      <c r="S352" s="7">
        <f t="shared" si="147"/>
        <v>73245.984000000011</v>
      </c>
      <c r="T352" s="7">
        <f t="shared" si="148"/>
        <v>21973.795200000004</v>
      </c>
      <c r="U352" s="7">
        <f t="shared" si="149"/>
        <v>1464.9196800000002</v>
      </c>
      <c r="V352" s="4">
        <f t="shared" si="150"/>
        <v>0</v>
      </c>
      <c r="W352" s="8">
        <v>0</v>
      </c>
      <c r="X352" s="8">
        <f t="shared" si="161"/>
        <v>1.2070087555926616</v>
      </c>
      <c r="Y352" s="18">
        <v>563.83000000000004</v>
      </c>
      <c r="Z352" s="8">
        <v>40</v>
      </c>
      <c r="AA352" s="7">
        <f t="shared" si="151"/>
        <v>18685.2</v>
      </c>
      <c r="AB352" s="7">
        <f t="shared" si="152"/>
        <v>5255.2124999999996</v>
      </c>
      <c r="AC352" s="7">
        <f t="shared" si="153"/>
        <v>5255.2124999999996</v>
      </c>
      <c r="AD352" s="6">
        <v>0</v>
      </c>
      <c r="AE352" s="7">
        <f t="shared" si="154"/>
        <v>40640.31</v>
      </c>
      <c r="AF352" s="7">
        <f t="shared" si="162"/>
        <v>28027.8</v>
      </c>
      <c r="AG352" s="9">
        <f t="shared" si="163"/>
        <v>718297.86388000008</v>
      </c>
      <c r="AH352" s="6">
        <v>0</v>
      </c>
      <c r="AI352" s="6">
        <v>0</v>
      </c>
      <c r="AJ352" s="9">
        <f t="shared" si="164"/>
        <v>35914.893194000004</v>
      </c>
      <c r="AK352" s="6">
        <f t="shared" si="155"/>
        <v>186852</v>
      </c>
      <c r="AL352" s="4">
        <v>0</v>
      </c>
      <c r="AM352" s="6">
        <v>0</v>
      </c>
      <c r="AN352" s="4">
        <v>0</v>
      </c>
      <c r="AO352" s="8">
        <f t="shared" si="160"/>
        <v>941064.75707400008</v>
      </c>
      <c r="AP352" s="9">
        <f t="shared" si="157"/>
        <v>2014.5671591933724</v>
      </c>
      <c r="AQ352" s="18"/>
      <c r="AR352" s="18"/>
      <c r="AS352" s="18"/>
      <c r="AT352" s="18">
        <v>51015433</v>
      </c>
      <c r="AU352" s="18">
        <v>-941064.74</v>
      </c>
      <c r="AV352" s="76">
        <f t="shared" si="159"/>
        <v>1.7074000090360641E-2</v>
      </c>
    </row>
    <row r="353" spans="1:48" ht="15" x14ac:dyDescent="0.25">
      <c r="A353" s="100">
        <v>45089</v>
      </c>
      <c r="B353" s="5" t="s">
        <v>414</v>
      </c>
      <c r="C353" s="5" t="s">
        <v>66</v>
      </c>
      <c r="D353" s="5">
        <v>352</v>
      </c>
      <c r="E353" s="5" t="s">
        <v>44</v>
      </c>
      <c r="F353" s="5" t="s">
        <v>45</v>
      </c>
      <c r="G353" s="18">
        <v>9800253205</v>
      </c>
      <c r="H353" s="18" t="s">
        <v>531</v>
      </c>
      <c r="I353" s="48">
        <v>45084</v>
      </c>
      <c r="J353" s="48" t="str">
        <f t="shared" si="158"/>
        <v>June</v>
      </c>
      <c r="K353" s="4"/>
      <c r="L353" s="18"/>
      <c r="M353" s="62">
        <v>3330025383</v>
      </c>
      <c r="N353" s="15">
        <v>45001</v>
      </c>
      <c r="O353" s="18">
        <v>572.02</v>
      </c>
      <c r="P353" s="4" t="s">
        <v>54</v>
      </c>
      <c r="Q353" s="4">
        <v>965</v>
      </c>
      <c r="R353" s="7">
        <f t="shared" si="146"/>
        <v>551999.29999999993</v>
      </c>
      <c r="S353" s="7">
        <f t="shared" si="147"/>
        <v>77279.901999999987</v>
      </c>
      <c r="T353" s="7">
        <f t="shared" si="148"/>
        <v>23183.970599999997</v>
      </c>
      <c r="U353" s="7">
        <f t="shared" si="149"/>
        <v>1545.5980399999999</v>
      </c>
      <c r="V353" s="4">
        <f t="shared" si="150"/>
        <v>0</v>
      </c>
      <c r="W353" s="8">
        <v>0</v>
      </c>
      <c r="X353" s="8">
        <f t="shared" si="161"/>
        <v>1.0520086710254886</v>
      </c>
      <c r="Y353" s="18">
        <v>601.77</v>
      </c>
      <c r="Z353" s="8">
        <v>40</v>
      </c>
      <c r="AA353" s="7">
        <f t="shared" si="151"/>
        <v>22880.799999999999</v>
      </c>
      <c r="AB353" s="7">
        <f t="shared" si="152"/>
        <v>6435.2249999999995</v>
      </c>
      <c r="AC353" s="7">
        <f t="shared" si="153"/>
        <v>6435.2249999999995</v>
      </c>
      <c r="AD353" s="6">
        <v>0</v>
      </c>
      <c r="AE353" s="7">
        <f t="shared" si="154"/>
        <v>49765.74</v>
      </c>
      <c r="AF353" s="7">
        <f t="shared" si="162"/>
        <v>34321.199999999997</v>
      </c>
      <c r="AG353" s="9">
        <f t="shared" si="163"/>
        <v>774448.73063999985</v>
      </c>
      <c r="AH353" s="6">
        <v>0</v>
      </c>
      <c r="AI353" s="6">
        <v>0</v>
      </c>
      <c r="AJ353" s="9">
        <f t="shared" si="164"/>
        <v>38722.436531999992</v>
      </c>
      <c r="AK353" s="6">
        <f t="shared" si="155"/>
        <v>228808</v>
      </c>
      <c r="AL353" s="4">
        <v>0</v>
      </c>
      <c r="AM353" s="6">
        <v>0</v>
      </c>
      <c r="AN353" s="4">
        <v>0</v>
      </c>
      <c r="AO353" s="8">
        <f t="shared" si="160"/>
        <v>1041979.1671719998</v>
      </c>
      <c r="AP353" s="11">
        <f t="shared" si="157"/>
        <v>1821.5782091045764</v>
      </c>
      <c r="AQ353" s="18"/>
      <c r="AR353" s="18"/>
      <c r="AS353" s="18"/>
      <c r="AT353" s="18">
        <v>51016425</v>
      </c>
      <c r="AU353" s="18">
        <v>-1041979.18</v>
      </c>
      <c r="AV353" s="76">
        <f t="shared" si="159"/>
        <v>-1.2828000239096582E-2</v>
      </c>
    </row>
    <row r="354" spans="1:48" ht="15" x14ac:dyDescent="0.25">
      <c r="A354" s="97">
        <v>45091</v>
      </c>
      <c r="B354" s="5" t="s">
        <v>415</v>
      </c>
      <c r="C354" s="5" t="s">
        <v>66</v>
      </c>
      <c r="D354" s="5">
        <v>353</v>
      </c>
      <c r="E354" s="5" t="s">
        <v>182</v>
      </c>
      <c r="F354" s="5" t="s">
        <v>45</v>
      </c>
      <c r="G354" s="220">
        <v>9800244983</v>
      </c>
      <c r="H354" s="5" t="s">
        <v>556</v>
      </c>
      <c r="I354" s="56">
        <v>45070</v>
      </c>
      <c r="J354" s="56" t="str">
        <f t="shared" si="158"/>
        <v>May</v>
      </c>
      <c r="K354" s="4"/>
      <c r="L354" s="5"/>
      <c r="M354" s="226">
        <v>3330028079</v>
      </c>
      <c r="N354" s="15">
        <v>45061</v>
      </c>
      <c r="O354" s="57">
        <v>765.03</v>
      </c>
      <c r="P354" s="4" t="s">
        <v>54</v>
      </c>
      <c r="Q354" s="4">
        <v>965</v>
      </c>
      <c r="R354" s="7">
        <f t="shared" si="146"/>
        <v>738253.95</v>
      </c>
      <c r="S354" s="7">
        <f t="shared" si="147"/>
        <v>103355.55299999999</v>
      </c>
      <c r="T354" s="7">
        <f t="shared" si="148"/>
        <v>31006.665899999993</v>
      </c>
      <c r="U354" s="7">
        <f t="shared" si="149"/>
        <v>2067.1110599999997</v>
      </c>
      <c r="V354" s="4">
        <f t="shared" si="150"/>
        <v>0</v>
      </c>
      <c r="W354" s="8">
        <v>0</v>
      </c>
      <c r="X354" s="8">
        <f t="shared" si="161"/>
        <v>1.0519979608642798</v>
      </c>
      <c r="Y354" s="5">
        <v>804.81</v>
      </c>
      <c r="Z354" s="8">
        <v>40</v>
      </c>
      <c r="AA354" s="7">
        <f t="shared" si="151"/>
        <v>30601.199999999997</v>
      </c>
      <c r="AB354" s="7">
        <f t="shared" si="152"/>
        <v>8606.5874999999996</v>
      </c>
      <c r="AC354" s="7">
        <f t="shared" si="153"/>
        <v>8606.5874999999996</v>
      </c>
      <c r="AD354" s="6">
        <v>0</v>
      </c>
      <c r="AE354" s="7">
        <f t="shared" si="154"/>
        <v>66557.61</v>
      </c>
      <c r="AF354" s="7">
        <f t="shared" si="162"/>
        <v>45901.799999999996</v>
      </c>
      <c r="AG354" s="9">
        <f t="shared" si="163"/>
        <v>1035761.87496</v>
      </c>
      <c r="AH354" s="6">
        <v>0</v>
      </c>
      <c r="AI354" s="6">
        <v>0</v>
      </c>
      <c r="AJ354" s="9">
        <f t="shared" si="164"/>
        <v>51788.093748000007</v>
      </c>
      <c r="AK354" s="6">
        <f t="shared" si="155"/>
        <v>306012</v>
      </c>
      <c r="AL354" s="4">
        <v>0</v>
      </c>
      <c r="AM354" s="6">
        <v>0</v>
      </c>
      <c r="AN354" s="4">
        <v>0</v>
      </c>
      <c r="AO354" s="8">
        <f t="shared" si="160"/>
        <v>1393561.9687080001</v>
      </c>
      <c r="AP354" s="11">
        <f t="shared" si="157"/>
        <v>1821.5781978589077</v>
      </c>
      <c r="AQ354" s="5"/>
      <c r="AR354" s="18"/>
      <c r="AS354" s="18">
        <v>1146262</v>
      </c>
      <c r="AT354" s="18">
        <v>51010244</v>
      </c>
      <c r="AU354" s="18">
        <v>-1393561.97</v>
      </c>
      <c r="AV354" s="76">
        <f t="shared" si="159"/>
        <v>-1.291999826207757E-3</v>
      </c>
    </row>
    <row r="355" spans="1:48" ht="15" x14ac:dyDescent="0.25">
      <c r="A355" s="97">
        <v>45091</v>
      </c>
      <c r="B355" s="5" t="s">
        <v>415</v>
      </c>
      <c r="C355" s="5" t="s">
        <v>66</v>
      </c>
      <c r="D355" s="5">
        <v>354</v>
      </c>
      <c r="E355" s="5" t="s">
        <v>182</v>
      </c>
      <c r="F355" s="5" t="s">
        <v>45</v>
      </c>
      <c r="G355" s="220">
        <v>9800246999</v>
      </c>
      <c r="H355" s="5" t="s">
        <v>557</v>
      </c>
      <c r="I355" s="56">
        <v>45071</v>
      </c>
      <c r="J355" s="56" t="str">
        <f t="shared" si="158"/>
        <v>May</v>
      </c>
      <c r="K355" s="4"/>
      <c r="L355" s="5"/>
      <c r="M355" s="226">
        <v>3330028079</v>
      </c>
      <c r="N355" s="15">
        <v>45061</v>
      </c>
      <c r="O355" s="57">
        <v>1037.93</v>
      </c>
      <c r="P355" s="4" t="s">
        <v>54</v>
      </c>
      <c r="Q355" s="4">
        <v>965</v>
      </c>
      <c r="R355" s="7">
        <f t="shared" si="146"/>
        <v>1001602.4500000001</v>
      </c>
      <c r="S355" s="7">
        <f t="shared" si="147"/>
        <v>140224.34299999999</v>
      </c>
      <c r="T355" s="7">
        <f t="shared" si="148"/>
        <v>42067.302900000002</v>
      </c>
      <c r="U355" s="7">
        <f t="shared" si="149"/>
        <v>2804.48686</v>
      </c>
      <c r="V355" s="4">
        <f t="shared" si="150"/>
        <v>0</v>
      </c>
      <c r="W355" s="8">
        <v>0</v>
      </c>
      <c r="X355" s="8">
        <f t="shared" si="161"/>
        <v>1.0519977262435809</v>
      </c>
      <c r="Y355" s="5">
        <v>1091.9000000000001</v>
      </c>
      <c r="Z355" s="8">
        <v>40</v>
      </c>
      <c r="AA355" s="7">
        <f t="shared" si="151"/>
        <v>41517.200000000004</v>
      </c>
      <c r="AB355" s="7">
        <f t="shared" si="152"/>
        <v>11676.712500000001</v>
      </c>
      <c r="AC355" s="7">
        <f t="shared" si="153"/>
        <v>11676.712500000001</v>
      </c>
      <c r="AD355" s="6">
        <v>0</v>
      </c>
      <c r="AE355" s="7">
        <f t="shared" si="154"/>
        <v>90299.91</v>
      </c>
      <c r="AF355" s="7">
        <f t="shared" si="162"/>
        <v>62275.8</v>
      </c>
      <c r="AG355" s="9">
        <f t="shared" si="163"/>
        <v>1405236.8177599998</v>
      </c>
      <c r="AH355" s="6">
        <v>0</v>
      </c>
      <c r="AI355" s="6">
        <v>0</v>
      </c>
      <c r="AJ355" s="9">
        <f t="shared" si="164"/>
        <v>70261.840887999992</v>
      </c>
      <c r="AK355" s="6">
        <f t="shared" si="155"/>
        <v>415172</v>
      </c>
      <c r="AL355" s="4">
        <v>0</v>
      </c>
      <c r="AM355" s="6">
        <v>0</v>
      </c>
      <c r="AN355" s="4">
        <v>0</v>
      </c>
      <c r="AO355" s="8">
        <f t="shared" si="160"/>
        <v>1890670.6586479999</v>
      </c>
      <c r="AP355" s="11">
        <f t="shared" si="157"/>
        <v>1821.5781976125554</v>
      </c>
      <c r="AQ355" s="5"/>
      <c r="AR355" s="18"/>
      <c r="AS355" s="18">
        <v>1146262</v>
      </c>
      <c r="AT355" s="18">
        <v>51010154</v>
      </c>
      <c r="AU355" s="18">
        <v>-1890670.65</v>
      </c>
      <c r="AV355" s="76">
        <f t="shared" si="159"/>
        <v>8.6479999590665102E-3</v>
      </c>
    </row>
    <row r="356" spans="1:48" ht="15" x14ac:dyDescent="0.25">
      <c r="A356" s="97">
        <v>45091</v>
      </c>
      <c r="B356" s="5" t="s">
        <v>415</v>
      </c>
      <c r="C356" s="5" t="s">
        <v>66</v>
      </c>
      <c r="D356" s="5">
        <v>355</v>
      </c>
      <c r="E356" s="5" t="s">
        <v>182</v>
      </c>
      <c r="F356" s="5" t="s">
        <v>45</v>
      </c>
      <c r="G356" s="220">
        <v>9800247000</v>
      </c>
      <c r="H356" s="5" t="s">
        <v>558</v>
      </c>
      <c r="I356" s="56">
        <v>45072</v>
      </c>
      <c r="J356" s="56" t="str">
        <f t="shared" si="158"/>
        <v>May</v>
      </c>
      <c r="K356" s="4"/>
      <c r="L356" s="5"/>
      <c r="M356" s="226">
        <v>3330028079</v>
      </c>
      <c r="N356" s="15">
        <v>45061</v>
      </c>
      <c r="O356" s="57">
        <v>1597.44</v>
      </c>
      <c r="P356" s="4" t="s">
        <v>54</v>
      </c>
      <c r="Q356" s="4">
        <v>965</v>
      </c>
      <c r="R356" s="7">
        <f t="shared" si="146"/>
        <v>1541529.6000000001</v>
      </c>
      <c r="S356" s="7">
        <f t="shared" si="147"/>
        <v>215814.144</v>
      </c>
      <c r="T356" s="7">
        <f t="shared" si="148"/>
        <v>64744.243200000004</v>
      </c>
      <c r="U356" s="7">
        <f t="shared" si="149"/>
        <v>4316.2828799999997</v>
      </c>
      <c r="V356" s="4">
        <f t="shared" si="150"/>
        <v>0</v>
      </c>
      <c r="W356" s="8">
        <v>0</v>
      </c>
      <c r="X356" s="8">
        <f t="shared" si="161"/>
        <v>1.052001953125</v>
      </c>
      <c r="Y356" s="5">
        <v>1680.51</v>
      </c>
      <c r="Z356" s="8">
        <v>40</v>
      </c>
      <c r="AA356" s="7">
        <f t="shared" si="151"/>
        <v>63897.600000000006</v>
      </c>
      <c r="AB356" s="7">
        <f t="shared" si="152"/>
        <v>17971.2</v>
      </c>
      <c r="AC356" s="7">
        <f t="shared" si="153"/>
        <v>17971.2</v>
      </c>
      <c r="AD356" s="6">
        <v>0</v>
      </c>
      <c r="AE356" s="7">
        <f t="shared" si="154"/>
        <v>138977.28</v>
      </c>
      <c r="AF356" s="7">
        <f t="shared" si="162"/>
        <v>95846.400000000009</v>
      </c>
      <c r="AG356" s="9">
        <f t="shared" si="163"/>
        <v>2162748.4600800001</v>
      </c>
      <c r="AH356" s="6">
        <v>0</v>
      </c>
      <c r="AI356" s="6">
        <v>0</v>
      </c>
      <c r="AJ356" s="9">
        <f t="shared" si="164"/>
        <v>108137.423004</v>
      </c>
      <c r="AK356" s="6">
        <f t="shared" si="155"/>
        <v>638976</v>
      </c>
      <c r="AL356" s="4">
        <v>0</v>
      </c>
      <c r="AM356" s="6">
        <v>0</v>
      </c>
      <c r="AN356" s="4">
        <v>0</v>
      </c>
      <c r="AO356" s="8">
        <f t="shared" si="160"/>
        <v>2909861.8830840001</v>
      </c>
      <c r="AP356" s="11">
        <f t="shared" si="157"/>
        <v>1821.5782020507813</v>
      </c>
      <c r="AQ356" s="5"/>
      <c r="AR356" s="18"/>
      <c r="AS356" s="18">
        <v>1146262</v>
      </c>
      <c r="AT356" s="18">
        <v>51010172</v>
      </c>
      <c r="AU356" s="18">
        <v>-2909861.87</v>
      </c>
      <c r="AV356" s="76">
        <f t="shared" si="159"/>
        <v>1.308399997651577E-2</v>
      </c>
    </row>
    <row r="357" spans="1:48" ht="15" x14ac:dyDescent="0.25">
      <c r="A357" s="97">
        <v>45091</v>
      </c>
      <c r="B357" s="5" t="s">
        <v>415</v>
      </c>
      <c r="C357" s="5" t="s">
        <v>66</v>
      </c>
      <c r="D357" s="5">
        <v>356</v>
      </c>
      <c r="E357" s="5" t="s">
        <v>182</v>
      </c>
      <c r="F357" s="5" t="s">
        <v>45</v>
      </c>
      <c r="G357" s="221">
        <v>9800247740</v>
      </c>
      <c r="H357" s="5" t="s">
        <v>559</v>
      </c>
      <c r="I357" s="56">
        <v>45073</v>
      </c>
      <c r="J357" s="56" t="str">
        <f t="shared" si="158"/>
        <v>May</v>
      </c>
      <c r="K357" s="4"/>
      <c r="L357" s="18"/>
      <c r="M357" s="226">
        <v>3330028079</v>
      </c>
      <c r="N357" s="15">
        <v>45061</v>
      </c>
      <c r="O357" s="57">
        <v>1326.06</v>
      </c>
      <c r="P357" s="4" t="s">
        <v>54</v>
      </c>
      <c r="Q357" s="4">
        <v>965</v>
      </c>
      <c r="R357" s="7">
        <f t="shared" si="146"/>
        <v>1279647.8999999999</v>
      </c>
      <c r="S357" s="7">
        <f t="shared" si="147"/>
        <v>179150.70599999998</v>
      </c>
      <c r="T357" s="7">
        <f t="shared" si="148"/>
        <v>53745.211799999997</v>
      </c>
      <c r="U357" s="7">
        <f t="shared" si="149"/>
        <v>3583.0141199999994</v>
      </c>
      <c r="V357" s="4">
        <f t="shared" si="150"/>
        <v>0</v>
      </c>
      <c r="W357" s="8">
        <v>0</v>
      </c>
      <c r="X357" s="8">
        <f t="shared" si="161"/>
        <v>1.052003680074808</v>
      </c>
      <c r="Y357" s="18">
        <v>1395.02</v>
      </c>
      <c r="Z357" s="8">
        <v>40</v>
      </c>
      <c r="AA357" s="7">
        <f t="shared" si="151"/>
        <v>53042.399999999994</v>
      </c>
      <c r="AB357" s="7">
        <f t="shared" si="152"/>
        <v>14918.174999999999</v>
      </c>
      <c r="AC357" s="7">
        <f t="shared" si="153"/>
        <v>14918.174999999999</v>
      </c>
      <c r="AD357" s="6">
        <v>0</v>
      </c>
      <c r="AE357" s="7">
        <f t="shared" si="154"/>
        <v>115367.22</v>
      </c>
      <c r="AF357" s="7">
        <f t="shared" si="162"/>
        <v>79563.599999999991</v>
      </c>
      <c r="AG357" s="9">
        <f t="shared" si="163"/>
        <v>1795331.4219199999</v>
      </c>
      <c r="AH357" s="6">
        <v>0</v>
      </c>
      <c r="AI357" s="6">
        <v>0</v>
      </c>
      <c r="AJ357" s="9">
        <f t="shared" si="164"/>
        <v>89766.571096</v>
      </c>
      <c r="AK357" s="6">
        <f t="shared" si="155"/>
        <v>530424</v>
      </c>
      <c r="AL357" s="4">
        <v>0</v>
      </c>
      <c r="AM357" s="6">
        <v>0</v>
      </c>
      <c r="AN357" s="4">
        <v>0</v>
      </c>
      <c r="AO357" s="8">
        <f t="shared" si="160"/>
        <v>2415521.9930159999</v>
      </c>
      <c r="AP357" s="11">
        <f t="shared" si="157"/>
        <v>1821.5782038640787</v>
      </c>
      <c r="AQ357" s="18"/>
      <c r="AR357" s="18"/>
      <c r="AS357" s="18">
        <v>1146262</v>
      </c>
      <c r="AT357" s="18">
        <v>51010162</v>
      </c>
      <c r="AU357" s="18">
        <v>-2415522</v>
      </c>
      <c r="AV357" s="76">
        <f t="shared" si="159"/>
        <v>-6.9840000942349434E-3</v>
      </c>
    </row>
    <row r="358" spans="1:48" ht="15" x14ac:dyDescent="0.25">
      <c r="A358" s="97">
        <v>45091</v>
      </c>
      <c r="B358" s="5" t="s">
        <v>415</v>
      </c>
      <c r="C358" s="5" t="s">
        <v>66</v>
      </c>
      <c r="D358" s="5">
        <v>357</v>
      </c>
      <c r="E358" s="5" t="s">
        <v>182</v>
      </c>
      <c r="F358" s="5" t="s">
        <v>45</v>
      </c>
      <c r="G358" s="221">
        <v>9800247741</v>
      </c>
      <c r="H358" s="5" t="s">
        <v>560</v>
      </c>
      <c r="I358" s="56">
        <v>45074</v>
      </c>
      <c r="J358" s="56" t="str">
        <f t="shared" si="158"/>
        <v>May</v>
      </c>
      <c r="K358" s="4"/>
      <c r="L358" s="18"/>
      <c r="M358" s="226">
        <v>3330028079</v>
      </c>
      <c r="N358" s="15">
        <v>45061</v>
      </c>
      <c r="O358" s="57">
        <v>945.87</v>
      </c>
      <c r="P358" s="4" t="s">
        <v>54</v>
      </c>
      <c r="Q358" s="4">
        <v>965</v>
      </c>
      <c r="R358" s="7">
        <f t="shared" si="146"/>
        <v>912764.55</v>
      </c>
      <c r="S358" s="7">
        <f t="shared" si="147"/>
        <v>127787.037</v>
      </c>
      <c r="T358" s="7">
        <f t="shared" si="148"/>
        <v>38336.111100000002</v>
      </c>
      <c r="U358" s="7">
        <f t="shared" si="149"/>
        <v>2555.7407399999997</v>
      </c>
      <c r="V358" s="4">
        <f t="shared" si="150"/>
        <v>0</v>
      </c>
      <c r="W358" s="8">
        <v>0</v>
      </c>
      <c r="X358" s="8">
        <f t="shared" si="161"/>
        <v>1.05200503240403</v>
      </c>
      <c r="Y358" s="18">
        <v>995.06</v>
      </c>
      <c r="Z358" s="8">
        <v>40</v>
      </c>
      <c r="AA358" s="7">
        <f t="shared" si="151"/>
        <v>37834.800000000003</v>
      </c>
      <c r="AB358" s="7">
        <f t="shared" si="152"/>
        <v>10641.0375</v>
      </c>
      <c r="AC358" s="7">
        <f t="shared" si="153"/>
        <v>10641.0375</v>
      </c>
      <c r="AD358" s="6">
        <v>0</v>
      </c>
      <c r="AE358" s="7">
        <f t="shared" si="154"/>
        <v>82290.69</v>
      </c>
      <c r="AF358" s="7">
        <f t="shared" si="162"/>
        <v>56752.2</v>
      </c>
      <c r="AG358" s="9">
        <f t="shared" si="163"/>
        <v>1280598.2638400004</v>
      </c>
      <c r="AH358" s="6">
        <v>0</v>
      </c>
      <c r="AI358" s="6">
        <v>0</v>
      </c>
      <c r="AJ358" s="9">
        <f t="shared" si="164"/>
        <v>64029.913192000015</v>
      </c>
      <c r="AK358" s="6">
        <f t="shared" si="155"/>
        <v>378348</v>
      </c>
      <c r="AL358" s="4">
        <v>0</v>
      </c>
      <c r="AM358" s="6">
        <v>0</v>
      </c>
      <c r="AN358" s="4">
        <v>0</v>
      </c>
      <c r="AO358" s="8">
        <f t="shared" si="160"/>
        <v>1722976.1770320004</v>
      </c>
      <c r="AP358" s="11">
        <f t="shared" si="157"/>
        <v>1821.5782052840245</v>
      </c>
      <c r="AQ358" s="18"/>
      <c r="AR358" s="18"/>
      <c r="AS358" s="18">
        <v>1146262</v>
      </c>
      <c r="AT358" s="18">
        <v>51010180</v>
      </c>
      <c r="AU358" s="18">
        <v>-1722976.18</v>
      </c>
      <c r="AV358" s="76">
        <f t="shared" si="159"/>
        <v>-2.9679995495826006E-3</v>
      </c>
    </row>
    <row r="359" spans="1:48" ht="15" x14ac:dyDescent="0.25">
      <c r="A359" s="97">
        <v>45091</v>
      </c>
      <c r="B359" s="5" t="s">
        <v>415</v>
      </c>
      <c r="C359" s="5" t="s">
        <v>66</v>
      </c>
      <c r="D359" s="5">
        <v>358</v>
      </c>
      <c r="E359" s="5" t="s">
        <v>182</v>
      </c>
      <c r="F359" s="5" t="s">
        <v>45</v>
      </c>
      <c r="G359" s="221">
        <v>9800249200</v>
      </c>
      <c r="H359" s="5" t="s">
        <v>561</v>
      </c>
      <c r="I359" s="56">
        <v>45075</v>
      </c>
      <c r="J359" s="56" t="str">
        <f t="shared" si="158"/>
        <v>May</v>
      </c>
      <c r="K359" s="4"/>
      <c r="L359" s="18"/>
      <c r="M359" s="226">
        <v>3330028079</v>
      </c>
      <c r="N359" s="15">
        <v>45061</v>
      </c>
      <c r="O359" s="57">
        <v>938.34</v>
      </c>
      <c r="P359" s="4" t="s">
        <v>54</v>
      </c>
      <c r="Q359" s="4">
        <v>965</v>
      </c>
      <c r="R359" s="7">
        <f t="shared" si="146"/>
        <v>905498.1</v>
      </c>
      <c r="S359" s="7">
        <f t="shared" si="147"/>
        <v>126769.734</v>
      </c>
      <c r="T359" s="7">
        <f t="shared" si="148"/>
        <v>38030.9202</v>
      </c>
      <c r="U359" s="7">
        <f t="shared" si="149"/>
        <v>2535.3946799999999</v>
      </c>
      <c r="V359" s="4">
        <f t="shared" si="150"/>
        <v>0</v>
      </c>
      <c r="W359" s="8">
        <v>0</v>
      </c>
      <c r="X359" s="8">
        <f t="shared" si="161"/>
        <v>1.0519960781806168</v>
      </c>
      <c r="Y359" s="18">
        <v>987.13</v>
      </c>
      <c r="Z359" s="8">
        <v>40</v>
      </c>
      <c r="AA359" s="7">
        <f t="shared" si="151"/>
        <v>37533.599999999999</v>
      </c>
      <c r="AB359" s="7">
        <f t="shared" si="152"/>
        <v>10556.325000000001</v>
      </c>
      <c r="AC359" s="7">
        <f t="shared" si="153"/>
        <v>10556.325000000001</v>
      </c>
      <c r="AD359" s="6">
        <v>0</v>
      </c>
      <c r="AE359" s="7">
        <f t="shared" si="154"/>
        <v>81635.58</v>
      </c>
      <c r="AF359" s="7">
        <f t="shared" si="162"/>
        <v>56300.4</v>
      </c>
      <c r="AG359" s="9">
        <f t="shared" si="163"/>
        <v>1270403.5088799999</v>
      </c>
      <c r="AH359" s="6">
        <v>0</v>
      </c>
      <c r="AI359" s="6">
        <v>0</v>
      </c>
      <c r="AJ359" s="9">
        <f t="shared" si="164"/>
        <v>63520.175443999993</v>
      </c>
      <c r="AK359" s="6">
        <f t="shared" si="155"/>
        <v>375336</v>
      </c>
      <c r="AL359" s="4">
        <v>0</v>
      </c>
      <c r="AM359" s="6">
        <v>0</v>
      </c>
      <c r="AN359" s="4">
        <v>0</v>
      </c>
      <c r="AO359" s="8">
        <f t="shared" si="160"/>
        <v>1709259.6843239998</v>
      </c>
      <c r="AP359" s="11">
        <f t="shared" si="157"/>
        <v>1821.5781958820894</v>
      </c>
      <c r="AQ359" s="18"/>
      <c r="AR359" s="18"/>
      <c r="AS359" s="18">
        <v>1146262</v>
      </c>
      <c r="AT359" s="18">
        <v>51010165</v>
      </c>
      <c r="AU359" s="18">
        <v>-1709259.69</v>
      </c>
      <c r="AV359" s="76">
        <f t="shared" si="159"/>
        <v>-5.6760001461952925E-3</v>
      </c>
    </row>
    <row r="360" spans="1:48" ht="15" x14ac:dyDescent="0.25">
      <c r="A360" s="97">
        <v>45091</v>
      </c>
      <c r="B360" s="5" t="s">
        <v>415</v>
      </c>
      <c r="C360" s="5" t="s">
        <v>66</v>
      </c>
      <c r="D360" s="5">
        <v>359</v>
      </c>
      <c r="E360" s="5" t="s">
        <v>182</v>
      </c>
      <c r="F360" s="5" t="s">
        <v>45</v>
      </c>
      <c r="G360" s="221">
        <v>9800249201</v>
      </c>
      <c r="H360" s="5" t="s">
        <v>562</v>
      </c>
      <c r="I360" s="56">
        <v>45076</v>
      </c>
      <c r="J360" s="56" t="str">
        <f t="shared" si="158"/>
        <v>May</v>
      </c>
      <c r="K360" s="4"/>
      <c r="L360" s="18"/>
      <c r="M360" s="226">
        <v>3330028079</v>
      </c>
      <c r="N360" s="15">
        <v>45061</v>
      </c>
      <c r="O360" s="57">
        <v>1058.45</v>
      </c>
      <c r="P360" s="4" t="s">
        <v>54</v>
      </c>
      <c r="Q360" s="4">
        <v>965</v>
      </c>
      <c r="R360" s="7">
        <f t="shared" si="146"/>
        <v>1021404.25</v>
      </c>
      <c r="S360" s="7">
        <f t="shared" si="147"/>
        <v>142996.595</v>
      </c>
      <c r="T360" s="7">
        <f t="shared" si="148"/>
        <v>42898.978499999997</v>
      </c>
      <c r="U360" s="7">
        <f t="shared" si="149"/>
        <v>2859.9319</v>
      </c>
      <c r="V360" s="4">
        <f t="shared" si="150"/>
        <v>0</v>
      </c>
      <c r="W360" s="8">
        <v>0</v>
      </c>
      <c r="X360" s="8">
        <f t="shared" si="161"/>
        <v>1.0520005668666446</v>
      </c>
      <c r="Y360" s="18">
        <v>1113.49</v>
      </c>
      <c r="Z360" s="8">
        <v>40</v>
      </c>
      <c r="AA360" s="7">
        <f t="shared" si="151"/>
        <v>42338</v>
      </c>
      <c r="AB360" s="7">
        <f t="shared" si="152"/>
        <v>11907.5625</v>
      </c>
      <c r="AC360" s="7">
        <f t="shared" si="153"/>
        <v>11907.5625</v>
      </c>
      <c r="AD360" s="6">
        <v>0</v>
      </c>
      <c r="AE360" s="7">
        <f t="shared" si="154"/>
        <v>92085.150000000009</v>
      </c>
      <c r="AF360" s="7">
        <f t="shared" si="162"/>
        <v>63507</v>
      </c>
      <c r="AG360" s="9">
        <f t="shared" si="163"/>
        <v>1433018.5203999998</v>
      </c>
      <c r="AH360" s="6">
        <v>0</v>
      </c>
      <c r="AI360" s="6">
        <v>0</v>
      </c>
      <c r="AJ360" s="9">
        <f t="shared" si="164"/>
        <v>71650.926019999984</v>
      </c>
      <c r="AK360" s="6">
        <f t="shared" si="155"/>
        <v>423380</v>
      </c>
      <c r="AL360" s="4">
        <v>0</v>
      </c>
      <c r="AM360" s="6">
        <v>0</v>
      </c>
      <c r="AN360" s="4">
        <v>0</v>
      </c>
      <c r="AO360" s="8">
        <f t="shared" si="160"/>
        <v>1928049.4464199997</v>
      </c>
      <c r="AP360" s="11">
        <f t="shared" si="157"/>
        <v>1821.5782005952096</v>
      </c>
      <c r="AQ360" s="18"/>
      <c r="AR360" s="18"/>
      <c r="AS360" s="18">
        <v>1146262</v>
      </c>
      <c r="AT360" s="18">
        <v>51010183</v>
      </c>
      <c r="AU360" s="18">
        <v>-1928049.45</v>
      </c>
      <c r="AV360" s="76">
        <f t="shared" si="159"/>
        <v>-3.580000251531601E-3</v>
      </c>
    </row>
    <row r="361" spans="1:48" ht="15" x14ac:dyDescent="0.25">
      <c r="A361" s="97">
        <v>45091</v>
      </c>
      <c r="B361" s="5" t="s">
        <v>415</v>
      </c>
      <c r="C361" s="5" t="s">
        <v>66</v>
      </c>
      <c r="D361" s="5">
        <v>360</v>
      </c>
      <c r="E361" s="5" t="s">
        <v>182</v>
      </c>
      <c r="F361" s="5" t="s">
        <v>45</v>
      </c>
      <c r="G361" s="221">
        <v>9800250283</v>
      </c>
      <c r="H361" s="5" t="s">
        <v>563</v>
      </c>
      <c r="I361" s="56">
        <v>45077</v>
      </c>
      <c r="J361" s="56" t="str">
        <f t="shared" si="158"/>
        <v>May</v>
      </c>
      <c r="K361" s="4"/>
      <c r="L361" s="18"/>
      <c r="M361" s="226">
        <v>3330028079</v>
      </c>
      <c r="N361" s="15">
        <v>45061</v>
      </c>
      <c r="O361" s="57">
        <v>1379.01</v>
      </c>
      <c r="P361" s="4" t="s">
        <v>54</v>
      </c>
      <c r="Q361" s="4">
        <v>965</v>
      </c>
      <c r="R361" s="7">
        <f t="shared" si="146"/>
        <v>1330744.6499999999</v>
      </c>
      <c r="S361" s="7">
        <f t="shared" si="147"/>
        <v>186304.25099999999</v>
      </c>
      <c r="T361" s="7">
        <f t="shared" si="148"/>
        <v>55891.275299999994</v>
      </c>
      <c r="U361" s="7">
        <f t="shared" si="149"/>
        <v>3726.08502</v>
      </c>
      <c r="V361" s="4">
        <f t="shared" si="150"/>
        <v>0</v>
      </c>
      <c r="W361" s="8">
        <v>0</v>
      </c>
      <c r="X361" s="8">
        <f t="shared" si="161"/>
        <v>1.0520010732336966</v>
      </c>
      <c r="Y361" s="18">
        <v>1450.72</v>
      </c>
      <c r="Z361" s="8">
        <v>40</v>
      </c>
      <c r="AA361" s="7">
        <f t="shared" si="151"/>
        <v>55160.4</v>
      </c>
      <c r="AB361" s="7">
        <f t="shared" si="152"/>
        <v>15513.862499999999</v>
      </c>
      <c r="AC361" s="7">
        <f t="shared" si="153"/>
        <v>15513.862499999999</v>
      </c>
      <c r="AD361" s="6">
        <v>0</v>
      </c>
      <c r="AE361" s="7">
        <f t="shared" si="154"/>
        <v>119973.87</v>
      </c>
      <c r="AF361" s="7">
        <f t="shared" si="162"/>
        <v>82740.600000000006</v>
      </c>
      <c r="AG361" s="9">
        <f t="shared" si="163"/>
        <v>1867019.57632</v>
      </c>
      <c r="AH361" s="6">
        <v>0</v>
      </c>
      <c r="AI361" s="6">
        <v>0</v>
      </c>
      <c r="AJ361" s="9">
        <f t="shared" si="164"/>
        <v>93350.978816000003</v>
      </c>
      <c r="AK361" s="6">
        <f t="shared" si="155"/>
        <v>551604</v>
      </c>
      <c r="AL361" s="4">
        <v>0</v>
      </c>
      <c r="AM361" s="6">
        <v>0</v>
      </c>
      <c r="AN361" s="4">
        <v>0</v>
      </c>
      <c r="AO361" s="8">
        <f t="shared" si="160"/>
        <v>2511974.5551359998</v>
      </c>
      <c r="AP361" s="11">
        <f t="shared" si="157"/>
        <v>1821.5782011268952</v>
      </c>
      <c r="AQ361" s="18"/>
      <c r="AR361" s="18"/>
      <c r="AS361" s="18">
        <v>1146262</v>
      </c>
      <c r="AT361" s="18">
        <v>51010168</v>
      </c>
      <c r="AU361" s="18">
        <v>-2511974.56</v>
      </c>
      <c r="AV361" s="76">
        <f t="shared" si="159"/>
        <v>-4.8640002496540546E-3</v>
      </c>
    </row>
    <row r="362" spans="1:48" ht="15" x14ac:dyDescent="0.25">
      <c r="A362" s="97">
        <v>45091</v>
      </c>
      <c r="B362" s="5" t="s">
        <v>415</v>
      </c>
      <c r="C362" s="5" t="s">
        <v>66</v>
      </c>
      <c r="D362" s="5">
        <v>361</v>
      </c>
      <c r="E362" s="5" t="s">
        <v>182</v>
      </c>
      <c r="F362" s="5" t="s">
        <v>45</v>
      </c>
      <c r="G362" s="222">
        <v>9800239870</v>
      </c>
      <c r="H362" s="18" t="s">
        <v>564</v>
      </c>
      <c r="I362" s="58">
        <v>45061</v>
      </c>
      <c r="J362" s="58" t="str">
        <f t="shared" si="158"/>
        <v>May</v>
      </c>
      <c r="K362" s="4"/>
      <c r="L362" s="18"/>
      <c r="M362" s="226">
        <v>3330026500</v>
      </c>
      <c r="N362" s="15">
        <v>45033</v>
      </c>
      <c r="O362" s="57">
        <v>646.98</v>
      </c>
      <c r="P362" s="4" t="s">
        <v>54</v>
      </c>
      <c r="Q362" s="4">
        <v>965</v>
      </c>
      <c r="R362" s="7">
        <f t="shared" si="146"/>
        <v>624335.70000000007</v>
      </c>
      <c r="S362" s="7">
        <f t="shared" si="147"/>
        <v>87406.997999999992</v>
      </c>
      <c r="T362" s="7">
        <f t="shared" si="148"/>
        <v>26222.099399999999</v>
      </c>
      <c r="U362" s="7">
        <f t="shared" si="149"/>
        <v>1748.1399599999997</v>
      </c>
      <c r="V362" s="4">
        <f t="shared" si="150"/>
        <v>0</v>
      </c>
      <c r="W362" s="8">
        <v>0</v>
      </c>
      <c r="X362" s="8">
        <f t="shared" si="161"/>
        <v>1.0519954248972148</v>
      </c>
      <c r="Y362" s="18">
        <v>680.62</v>
      </c>
      <c r="Z362" s="8">
        <v>40</v>
      </c>
      <c r="AA362" s="7">
        <f t="shared" si="151"/>
        <v>25879.200000000001</v>
      </c>
      <c r="AB362" s="7">
        <f t="shared" si="152"/>
        <v>7278.5250000000005</v>
      </c>
      <c r="AC362" s="7">
        <f t="shared" si="153"/>
        <v>7278.5250000000005</v>
      </c>
      <c r="AD362" s="6">
        <v>0</v>
      </c>
      <c r="AE362" s="7">
        <f t="shared" si="154"/>
        <v>56287.26</v>
      </c>
      <c r="AF362" s="7">
        <f t="shared" si="162"/>
        <v>38818.800000000003</v>
      </c>
      <c r="AG362" s="9">
        <f t="shared" si="163"/>
        <v>875935.86736000003</v>
      </c>
      <c r="AH362" s="6">
        <v>0</v>
      </c>
      <c r="AI362" s="6">
        <v>0</v>
      </c>
      <c r="AJ362" s="9">
        <f t="shared" si="164"/>
        <v>43796.793367999999</v>
      </c>
      <c r="AK362" s="6">
        <f t="shared" si="155"/>
        <v>258792</v>
      </c>
      <c r="AL362" s="4">
        <v>0</v>
      </c>
      <c r="AM362" s="6">
        <v>0</v>
      </c>
      <c r="AN362" s="4">
        <v>0</v>
      </c>
      <c r="AO362" s="8">
        <f t="shared" si="160"/>
        <v>1178524.6607280001</v>
      </c>
      <c r="AP362" s="11">
        <f t="shared" si="157"/>
        <v>1821.5781951961421</v>
      </c>
      <c r="AQ362" s="18"/>
      <c r="AR362" s="18"/>
      <c r="AS362" s="18">
        <v>1146262</v>
      </c>
      <c r="AT362" s="18">
        <v>51009615</v>
      </c>
      <c r="AU362" s="18">
        <v>-1178524.67</v>
      </c>
      <c r="AV362" s="76">
        <f t="shared" si="159"/>
        <v>-9.2719998210668564E-3</v>
      </c>
    </row>
    <row r="363" spans="1:48" ht="15" x14ac:dyDescent="0.25">
      <c r="A363" s="97">
        <v>45091</v>
      </c>
      <c r="B363" s="5" t="s">
        <v>415</v>
      </c>
      <c r="C363" s="5" t="s">
        <v>66</v>
      </c>
      <c r="D363" s="5">
        <v>362</v>
      </c>
      <c r="E363" s="5" t="s">
        <v>182</v>
      </c>
      <c r="F363" s="5" t="s">
        <v>45</v>
      </c>
      <c r="G363" s="221">
        <v>9800240915</v>
      </c>
      <c r="H363" s="18" t="s">
        <v>565</v>
      </c>
      <c r="I363" s="58">
        <v>45062</v>
      </c>
      <c r="J363" s="58" t="str">
        <f t="shared" si="158"/>
        <v>May</v>
      </c>
      <c r="K363" s="4"/>
      <c r="L363" s="18"/>
      <c r="M363" s="226">
        <v>3330026500</v>
      </c>
      <c r="N363" s="15">
        <v>45033</v>
      </c>
      <c r="O363" s="57">
        <v>560.44000000000005</v>
      </c>
      <c r="P363" s="4" t="s">
        <v>54</v>
      </c>
      <c r="Q363" s="4">
        <v>965</v>
      </c>
      <c r="R363" s="7">
        <f t="shared" si="146"/>
        <v>540824.60000000009</v>
      </c>
      <c r="S363" s="7">
        <f t="shared" si="147"/>
        <v>75715.444000000003</v>
      </c>
      <c r="T363" s="7">
        <f t="shared" si="148"/>
        <v>22714.633200000004</v>
      </c>
      <c r="U363" s="7">
        <f t="shared" si="149"/>
        <v>1514.30888</v>
      </c>
      <c r="V363" s="4">
        <f t="shared" si="150"/>
        <v>0</v>
      </c>
      <c r="W363" s="8">
        <v>0</v>
      </c>
      <c r="X363" s="8">
        <f t="shared" si="161"/>
        <v>1.051994861180501</v>
      </c>
      <c r="Y363" s="18">
        <v>589.58000000000004</v>
      </c>
      <c r="Z363" s="8">
        <v>40</v>
      </c>
      <c r="AA363" s="7">
        <f t="shared" si="151"/>
        <v>22417.600000000002</v>
      </c>
      <c r="AB363" s="7">
        <f t="shared" si="152"/>
        <v>6304.9500000000007</v>
      </c>
      <c r="AC363" s="7">
        <f t="shared" si="153"/>
        <v>6304.9500000000007</v>
      </c>
      <c r="AD363" s="6">
        <v>0</v>
      </c>
      <c r="AE363" s="7">
        <f t="shared" si="154"/>
        <v>48758.280000000006</v>
      </c>
      <c r="AF363" s="7">
        <f t="shared" si="162"/>
        <v>33626.400000000001</v>
      </c>
      <c r="AG363" s="9">
        <f t="shared" si="163"/>
        <v>758770.74608000007</v>
      </c>
      <c r="AH363" s="6">
        <v>0</v>
      </c>
      <c r="AI363" s="6">
        <v>0</v>
      </c>
      <c r="AJ363" s="9">
        <f t="shared" si="164"/>
        <v>37938.537304000005</v>
      </c>
      <c r="AK363" s="6">
        <f t="shared" si="155"/>
        <v>224176.00000000003</v>
      </c>
      <c r="AL363" s="4">
        <v>0</v>
      </c>
      <c r="AM363" s="6">
        <v>0</v>
      </c>
      <c r="AN363" s="4">
        <v>0</v>
      </c>
      <c r="AO363" s="8">
        <f t="shared" si="160"/>
        <v>1020885.2833840001</v>
      </c>
      <c r="AP363" s="11">
        <f t="shared" si="157"/>
        <v>1821.5781946042396</v>
      </c>
      <c r="AQ363" s="18"/>
      <c r="AR363" s="18"/>
      <c r="AS363" s="18">
        <v>1146262</v>
      </c>
      <c r="AT363" s="18">
        <v>51009612</v>
      </c>
      <c r="AU363" s="18">
        <v>-1020885.28</v>
      </c>
      <c r="AV363" s="76">
        <f t="shared" si="159"/>
        <v>3.3840000396594405E-3</v>
      </c>
    </row>
    <row r="364" spans="1:48" ht="15" x14ac:dyDescent="0.25">
      <c r="A364" s="97">
        <v>45091</v>
      </c>
      <c r="B364" s="5" t="s">
        <v>415</v>
      </c>
      <c r="C364" s="5" t="s">
        <v>66</v>
      </c>
      <c r="D364" s="5">
        <v>363</v>
      </c>
      <c r="E364" s="5" t="s">
        <v>182</v>
      </c>
      <c r="F364" s="5" t="s">
        <v>45</v>
      </c>
      <c r="G364" s="221">
        <v>9800240916</v>
      </c>
      <c r="H364" s="18" t="s">
        <v>566</v>
      </c>
      <c r="I364" s="56">
        <v>45063</v>
      </c>
      <c r="J364" s="56" t="str">
        <f t="shared" si="158"/>
        <v>May</v>
      </c>
      <c r="K364" s="4"/>
      <c r="L364" s="18"/>
      <c r="M364" s="226">
        <v>3330026500</v>
      </c>
      <c r="N364" s="15">
        <v>45033</v>
      </c>
      <c r="O364" s="57">
        <v>965.94</v>
      </c>
      <c r="P364" s="4" t="s">
        <v>54</v>
      </c>
      <c r="Q364" s="4">
        <v>965</v>
      </c>
      <c r="R364" s="7">
        <f t="shared" si="146"/>
        <v>932132.10000000009</v>
      </c>
      <c r="S364" s="7">
        <f t="shared" si="147"/>
        <v>130498.49400000001</v>
      </c>
      <c r="T364" s="7">
        <f t="shared" si="148"/>
        <v>39149.548200000005</v>
      </c>
      <c r="U364" s="7">
        <f t="shared" si="149"/>
        <v>2609.9698800000001</v>
      </c>
      <c r="V364" s="4">
        <f t="shared" si="150"/>
        <v>0</v>
      </c>
      <c r="W364" s="8">
        <v>0</v>
      </c>
      <c r="X364" s="8">
        <f t="shared" si="161"/>
        <v>1.052001159492308</v>
      </c>
      <c r="Y364" s="18">
        <v>1016.17</v>
      </c>
      <c r="Z364" s="8">
        <v>40</v>
      </c>
      <c r="AA364" s="7">
        <f t="shared" si="151"/>
        <v>38637.600000000006</v>
      </c>
      <c r="AB364" s="7">
        <f t="shared" si="152"/>
        <v>10866.825000000001</v>
      </c>
      <c r="AC364" s="7">
        <f t="shared" si="153"/>
        <v>10866.825000000001</v>
      </c>
      <c r="AD364" s="6">
        <v>0</v>
      </c>
      <c r="AE364" s="7">
        <f t="shared" si="154"/>
        <v>84036.78</v>
      </c>
      <c r="AF364" s="7">
        <f t="shared" si="162"/>
        <v>57956.4</v>
      </c>
      <c r="AG364" s="9">
        <f t="shared" si="163"/>
        <v>1307770.71208</v>
      </c>
      <c r="AH364" s="6">
        <v>0</v>
      </c>
      <c r="AI364" s="6">
        <v>0</v>
      </c>
      <c r="AJ364" s="9">
        <f t="shared" si="164"/>
        <v>65388.535603999997</v>
      </c>
      <c r="AK364" s="6">
        <f t="shared" si="155"/>
        <v>386376</v>
      </c>
      <c r="AL364" s="4">
        <v>0</v>
      </c>
      <c r="AM364" s="6">
        <v>0</v>
      </c>
      <c r="AN364" s="4">
        <v>0</v>
      </c>
      <c r="AO364" s="8">
        <f>AG364+AJ364+AK364-AN364+0.01</f>
        <v>1759535.2576840001</v>
      </c>
      <c r="AP364" s="11">
        <f t="shared" si="157"/>
        <v>1821.5782115700767</v>
      </c>
      <c r="AQ364" s="18"/>
      <c r="AR364" s="18"/>
      <c r="AS364" s="18">
        <v>1146262</v>
      </c>
      <c r="AT364" s="18">
        <v>51009609</v>
      </c>
      <c r="AU364" s="18">
        <v>-1759535.26</v>
      </c>
      <c r="AV364" s="76">
        <f t="shared" si="159"/>
        <v>-2.3159999400377274E-3</v>
      </c>
    </row>
    <row r="365" spans="1:48" ht="15" x14ac:dyDescent="0.25">
      <c r="A365" s="97">
        <v>45091</v>
      </c>
      <c r="B365" s="5" t="s">
        <v>415</v>
      </c>
      <c r="C365" s="5" t="s">
        <v>66</v>
      </c>
      <c r="D365" s="5">
        <v>364</v>
      </c>
      <c r="E365" s="5" t="s">
        <v>182</v>
      </c>
      <c r="F365" s="5" t="s">
        <v>45</v>
      </c>
      <c r="G365" s="221">
        <v>9800242021</v>
      </c>
      <c r="H365" s="18" t="s">
        <v>567</v>
      </c>
      <c r="I365" s="56">
        <v>45064</v>
      </c>
      <c r="J365" s="56" t="str">
        <f t="shared" si="158"/>
        <v>May</v>
      </c>
      <c r="K365" s="4"/>
      <c r="L365" s="18"/>
      <c r="M365" s="226">
        <v>3330026500</v>
      </c>
      <c r="N365" s="15">
        <v>45033</v>
      </c>
      <c r="O365" s="57">
        <v>525.35</v>
      </c>
      <c r="P365" s="4" t="s">
        <v>54</v>
      </c>
      <c r="Q365" s="4">
        <v>965</v>
      </c>
      <c r="R365" s="7">
        <f t="shared" si="146"/>
        <v>506962.75</v>
      </c>
      <c r="S365" s="7">
        <f t="shared" si="147"/>
        <v>70974.785000000003</v>
      </c>
      <c r="T365" s="7">
        <f t="shared" si="148"/>
        <v>21292.435500000003</v>
      </c>
      <c r="U365" s="7">
        <f t="shared" si="149"/>
        <v>1419.4957000000002</v>
      </c>
      <c r="V365" s="4">
        <f t="shared" si="150"/>
        <v>0</v>
      </c>
      <c r="W365" s="8">
        <v>0</v>
      </c>
      <c r="X365" s="8">
        <f t="shared" si="161"/>
        <v>1.0520034262872369</v>
      </c>
      <c r="Y365" s="18">
        <v>552.66999999999996</v>
      </c>
      <c r="Z365" s="8">
        <v>40</v>
      </c>
      <c r="AA365" s="7">
        <f t="shared" si="151"/>
        <v>21014</v>
      </c>
      <c r="AB365" s="7">
        <f t="shared" si="152"/>
        <v>5910.1875</v>
      </c>
      <c r="AC365" s="7">
        <f t="shared" si="153"/>
        <v>5910.1875</v>
      </c>
      <c r="AD365" s="6">
        <v>0</v>
      </c>
      <c r="AE365" s="7">
        <f t="shared" si="154"/>
        <v>45705.450000000004</v>
      </c>
      <c r="AF365" s="7">
        <f t="shared" si="162"/>
        <v>31521</v>
      </c>
      <c r="AG365" s="9">
        <f t="shared" si="163"/>
        <v>711262.96120000002</v>
      </c>
      <c r="AH365" s="6">
        <v>0</v>
      </c>
      <c r="AI365" s="6">
        <v>0</v>
      </c>
      <c r="AJ365" s="9">
        <f t="shared" si="164"/>
        <v>35563.14806</v>
      </c>
      <c r="AK365" s="6">
        <f t="shared" si="155"/>
        <v>210140</v>
      </c>
      <c r="AL365" s="4">
        <v>0</v>
      </c>
      <c r="AM365" s="6">
        <v>0</v>
      </c>
      <c r="AN365" s="4">
        <v>0</v>
      </c>
      <c r="AO365" s="8">
        <f>AG365+AJ365+AK365-AN365+0.02</f>
        <v>956966.12926000007</v>
      </c>
      <c r="AP365" s="11">
        <f t="shared" si="157"/>
        <v>1821.5782416674599</v>
      </c>
      <c r="AQ365" s="18"/>
      <c r="AR365" s="18"/>
      <c r="AS365" s="18">
        <v>1146262</v>
      </c>
      <c r="AT365" s="18">
        <v>51009605</v>
      </c>
      <c r="AU365" s="18">
        <v>-956966.13</v>
      </c>
      <c r="AV365" s="76">
        <f t="shared" si="159"/>
        <v>-7.3999993037432432E-4</v>
      </c>
    </row>
    <row r="366" spans="1:48" ht="15" x14ac:dyDescent="0.25">
      <c r="A366" s="97">
        <v>45091</v>
      </c>
      <c r="B366" s="5" t="s">
        <v>415</v>
      </c>
      <c r="C366" s="5" t="s">
        <v>66</v>
      </c>
      <c r="D366" s="5">
        <v>365</v>
      </c>
      <c r="E366" s="5" t="s">
        <v>182</v>
      </c>
      <c r="F366" s="5" t="s">
        <v>45</v>
      </c>
      <c r="G366" s="221">
        <v>9800242022</v>
      </c>
      <c r="H366" s="18" t="s">
        <v>568</v>
      </c>
      <c r="I366" s="56">
        <v>45065</v>
      </c>
      <c r="J366" s="56" t="str">
        <f t="shared" si="158"/>
        <v>May</v>
      </c>
      <c r="K366" s="4"/>
      <c r="L366" s="18"/>
      <c r="M366" s="226">
        <v>3330026500</v>
      </c>
      <c r="N366" s="15">
        <v>45033</v>
      </c>
      <c r="O366" s="57">
        <v>741.08</v>
      </c>
      <c r="P366" s="4" t="s">
        <v>54</v>
      </c>
      <c r="Q366" s="4">
        <v>965</v>
      </c>
      <c r="R366" s="7">
        <f t="shared" si="146"/>
        <v>715142.20000000007</v>
      </c>
      <c r="S366" s="7">
        <f t="shared" si="147"/>
        <v>100119.908</v>
      </c>
      <c r="T366" s="7">
        <f t="shared" si="148"/>
        <v>30035.972399999999</v>
      </c>
      <c r="U366" s="7">
        <f t="shared" si="149"/>
        <v>2002.39816</v>
      </c>
      <c r="V366" s="4">
        <f t="shared" si="150"/>
        <v>0</v>
      </c>
      <c r="W366" s="8">
        <v>0</v>
      </c>
      <c r="X366" s="8">
        <f t="shared" si="161"/>
        <v>1.0520051816268148</v>
      </c>
      <c r="Y366" s="18">
        <v>779.62</v>
      </c>
      <c r="Z366" s="8">
        <v>40</v>
      </c>
      <c r="AA366" s="7">
        <f t="shared" si="151"/>
        <v>29643.200000000001</v>
      </c>
      <c r="AB366" s="7">
        <f t="shared" si="152"/>
        <v>8337.15</v>
      </c>
      <c r="AC366" s="7">
        <f t="shared" si="153"/>
        <v>8337.15</v>
      </c>
      <c r="AD366" s="6">
        <v>0</v>
      </c>
      <c r="AE366" s="7">
        <f t="shared" si="154"/>
        <v>64473.960000000006</v>
      </c>
      <c r="AF366" s="7">
        <f t="shared" si="162"/>
        <v>44464.800000000003</v>
      </c>
      <c r="AG366" s="9">
        <f t="shared" si="163"/>
        <v>1003336.35856</v>
      </c>
      <c r="AH366" s="6">
        <v>0</v>
      </c>
      <c r="AI366" s="6">
        <v>0</v>
      </c>
      <c r="AJ366" s="9">
        <f t="shared" si="164"/>
        <v>50166.817927999997</v>
      </c>
      <c r="AK366" s="6">
        <f t="shared" si="155"/>
        <v>296432</v>
      </c>
      <c r="AL366" s="4">
        <v>0</v>
      </c>
      <c r="AM366" s="6">
        <v>0</v>
      </c>
      <c r="AN366" s="4">
        <v>0</v>
      </c>
      <c r="AO366" s="8">
        <f>AG366+AJ366+AK366-AN366+0.01</f>
        <v>1349935.186488</v>
      </c>
      <c r="AP366" s="11">
        <f t="shared" si="157"/>
        <v>1821.578218934528</v>
      </c>
      <c r="AQ366" s="18"/>
      <c r="AR366" s="18"/>
      <c r="AS366" s="18">
        <v>1146262</v>
      </c>
      <c r="AT366" s="18">
        <v>51009602</v>
      </c>
      <c r="AU366" s="18">
        <v>-1349935.18</v>
      </c>
      <c r="AV366" s="76">
        <f t="shared" si="159"/>
        <v>6.4880000427365303E-3</v>
      </c>
    </row>
    <row r="367" spans="1:48" ht="15" x14ac:dyDescent="0.25">
      <c r="A367" s="97">
        <v>45091</v>
      </c>
      <c r="B367" s="5" t="s">
        <v>415</v>
      </c>
      <c r="C367" s="5" t="s">
        <v>66</v>
      </c>
      <c r="D367" s="5">
        <v>366</v>
      </c>
      <c r="E367" s="5" t="s">
        <v>182</v>
      </c>
      <c r="F367" s="5" t="s">
        <v>45</v>
      </c>
      <c r="G367" s="221">
        <v>9800243340</v>
      </c>
      <c r="H367" s="18" t="s">
        <v>569</v>
      </c>
      <c r="I367" s="56">
        <v>45066</v>
      </c>
      <c r="J367" s="56" t="str">
        <f t="shared" si="158"/>
        <v>May</v>
      </c>
      <c r="K367" s="4"/>
      <c r="L367" s="18"/>
      <c r="M367" s="226">
        <v>3330026500</v>
      </c>
      <c r="N367" s="15">
        <v>45033</v>
      </c>
      <c r="O367" s="57">
        <v>1259.5</v>
      </c>
      <c r="P367" s="4" t="s">
        <v>54</v>
      </c>
      <c r="Q367" s="4">
        <v>965</v>
      </c>
      <c r="R367" s="7">
        <f t="shared" si="146"/>
        <v>1215417.5</v>
      </c>
      <c r="S367" s="7">
        <f t="shared" si="147"/>
        <v>170158.44999999998</v>
      </c>
      <c r="T367" s="7">
        <f t="shared" si="148"/>
        <v>51047.534999999989</v>
      </c>
      <c r="U367" s="7">
        <f t="shared" si="149"/>
        <v>3403.1689999999999</v>
      </c>
      <c r="V367" s="4">
        <f t="shared" si="150"/>
        <v>0</v>
      </c>
      <c r="W367" s="8">
        <v>0</v>
      </c>
      <c r="X367" s="8">
        <f t="shared" si="161"/>
        <v>1.051996824136562</v>
      </c>
      <c r="Y367" s="18">
        <v>1324.99</v>
      </c>
      <c r="Z367" s="8">
        <v>40</v>
      </c>
      <c r="AA367" s="7">
        <f t="shared" si="151"/>
        <v>50380</v>
      </c>
      <c r="AB367" s="7">
        <f t="shared" si="152"/>
        <v>14169.375</v>
      </c>
      <c r="AC367" s="7">
        <f t="shared" si="153"/>
        <v>14169.375</v>
      </c>
      <c r="AD367" s="6">
        <v>0</v>
      </c>
      <c r="AE367" s="7">
        <f t="shared" si="154"/>
        <v>109576.5</v>
      </c>
      <c r="AF367" s="7">
        <f t="shared" si="162"/>
        <v>75570</v>
      </c>
      <c r="AG367" s="9">
        <f t="shared" si="163"/>
        <v>1705216.8939999999</v>
      </c>
      <c r="AH367" s="6">
        <v>0</v>
      </c>
      <c r="AI367" s="6">
        <v>0</v>
      </c>
      <c r="AJ367" s="9">
        <f t="shared" si="164"/>
        <v>85260.844699999987</v>
      </c>
      <c r="AK367" s="6">
        <f t="shared" si="155"/>
        <v>503800</v>
      </c>
      <c r="AL367" s="4">
        <v>0</v>
      </c>
      <c r="AM367" s="6">
        <v>0</v>
      </c>
      <c r="AN367" s="4">
        <v>0</v>
      </c>
      <c r="AO367" s="8">
        <f>AG367+AJ367+AK367-AN367+0.02</f>
        <v>2294277.7586999997</v>
      </c>
      <c r="AP367" s="11">
        <f t="shared" si="157"/>
        <v>1821.5782125446603</v>
      </c>
      <c r="AQ367" s="18"/>
      <c r="AR367" s="18"/>
      <c r="AS367" s="18">
        <v>1146262</v>
      </c>
      <c r="AT367" s="18">
        <v>51009597</v>
      </c>
      <c r="AU367" s="18">
        <v>-2294277.7599999998</v>
      </c>
      <c r="AV367" s="76">
        <f t="shared" si="159"/>
        <v>-1.3000001199543476E-3</v>
      </c>
    </row>
    <row r="368" spans="1:48" ht="15" x14ac:dyDescent="0.25">
      <c r="A368" s="97">
        <v>45091</v>
      </c>
      <c r="B368" s="5" t="s">
        <v>415</v>
      </c>
      <c r="C368" s="5" t="s">
        <v>66</v>
      </c>
      <c r="D368" s="5">
        <v>367</v>
      </c>
      <c r="E368" s="5" t="s">
        <v>182</v>
      </c>
      <c r="F368" s="5" t="s">
        <v>45</v>
      </c>
      <c r="G368" s="221">
        <v>9800243341</v>
      </c>
      <c r="H368" s="18" t="s">
        <v>570</v>
      </c>
      <c r="I368" s="56">
        <v>45067</v>
      </c>
      <c r="J368" s="56" t="str">
        <f t="shared" si="158"/>
        <v>May</v>
      </c>
      <c r="K368" s="4"/>
      <c r="L368" s="18"/>
      <c r="M368" s="226">
        <v>3330026500</v>
      </c>
      <c r="N368" s="15">
        <v>45033</v>
      </c>
      <c r="O368" s="57">
        <v>1022.5</v>
      </c>
      <c r="P368" s="4" t="s">
        <v>54</v>
      </c>
      <c r="Q368" s="4">
        <v>965</v>
      </c>
      <c r="R368" s="7">
        <f t="shared" si="146"/>
        <v>986712.5</v>
      </c>
      <c r="S368" s="7">
        <f t="shared" si="147"/>
        <v>138139.75</v>
      </c>
      <c r="T368" s="7">
        <f t="shared" si="148"/>
        <v>41441.925000000003</v>
      </c>
      <c r="U368" s="7">
        <f t="shared" si="149"/>
        <v>2762.7950000000001</v>
      </c>
      <c r="V368" s="4">
        <f t="shared" si="150"/>
        <v>0</v>
      </c>
      <c r="W368" s="8">
        <v>0</v>
      </c>
      <c r="X368" s="8">
        <f t="shared" si="161"/>
        <v>1.052</v>
      </c>
      <c r="Y368" s="18">
        <v>1075.67</v>
      </c>
      <c r="Z368" s="8">
        <v>40</v>
      </c>
      <c r="AA368" s="7">
        <f t="shared" si="151"/>
        <v>40900</v>
      </c>
      <c r="AB368" s="7">
        <f t="shared" si="152"/>
        <v>11503.125</v>
      </c>
      <c r="AC368" s="7">
        <f t="shared" si="153"/>
        <v>11503.125</v>
      </c>
      <c r="AD368" s="6">
        <v>0</v>
      </c>
      <c r="AE368" s="7">
        <f t="shared" si="154"/>
        <v>88957.5</v>
      </c>
      <c r="AF368" s="7">
        <f t="shared" si="162"/>
        <v>61350</v>
      </c>
      <c r="AG368" s="9">
        <f t="shared" si="163"/>
        <v>1384346.39</v>
      </c>
      <c r="AH368" s="6">
        <v>0</v>
      </c>
      <c r="AI368" s="6">
        <v>0</v>
      </c>
      <c r="AJ368" s="9">
        <f t="shared" si="164"/>
        <v>69217.319499999998</v>
      </c>
      <c r="AK368" s="6">
        <f t="shared" si="155"/>
        <v>409000</v>
      </c>
      <c r="AL368" s="4">
        <v>0</v>
      </c>
      <c r="AM368" s="6">
        <v>0</v>
      </c>
      <c r="AN368" s="4">
        <v>0</v>
      </c>
      <c r="AO368" s="8">
        <f>AG368+AJ368+AK368-AN368+0.02</f>
        <v>1862563.7294999999</v>
      </c>
      <c r="AP368" s="11">
        <f t="shared" si="157"/>
        <v>1821.5782195599022</v>
      </c>
      <c r="AQ368" s="18"/>
      <c r="AR368" s="18"/>
      <c r="AS368" s="18">
        <v>1146262</v>
      </c>
      <c r="AT368" s="18">
        <v>51009599</v>
      </c>
      <c r="AU368" s="18">
        <v>-1862563.73</v>
      </c>
      <c r="AV368" s="76">
        <f t="shared" si="159"/>
        <v>-5.0000008195638657E-4</v>
      </c>
    </row>
    <row r="369" spans="1:48" ht="15" x14ac:dyDescent="0.25">
      <c r="A369" s="97">
        <v>45091</v>
      </c>
      <c r="B369" s="5" t="s">
        <v>415</v>
      </c>
      <c r="C369" s="5" t="s">
        <v>66</v>
      </c>
      <c r="D369" s="5">
        <v>368</v>
      </c>
      <c r="E369" s="5" t="s">
        <v>182</v>
      </c>
      <c r="F369" s="5" t="s">
        <v>45</v>
      </c>
      <c r="G369" s="221">
        <v>9800245055</v>
      </c>
      <c r="H369" s="18" t="s">
        <v>571</v>
      </c>
      <c r="I369" s="56">
        <v>45068</v>
      </c>
      <c r="J369" s="56" t="str">
        <f t="shared" si="158"/>
        <v>May</v>
      </c>
      <c r="K369" s="4"/>
      <c r="L369" s="18"/>
      <c r="M369" s="226">
        <v>3330026500</v>
      </c>
      <c r="N369" s="15">
        <v>45033</v>
      </c>
      <c r="O369" s="57">
        <v>1889.35</v>
      </c>
      <c r="P369" s="4" t="s">
        <v>54</v>
      </c>
      <c r="Q369" s="4">
        <v>965</v>
      </c>
      <c r="R369" s="7">
        <f t="shared" si="146"/>
        <v>1823222.75</v>
      </c>
      <c r="S369" s="7">
        <f t="shared" si="147"/>
        <v>255251.18499999997</v>
      </c>
      <c r="T369" s="7">
        <f t="shared" si="148"/>
        <v>76575.355499999991</v>
      </c>
      <c r="U369" s="7">
        <f t="shared" si="149"/>
        <v>5105.0236999999997</v>
      </c>
      <c r="V369" s="4">
        <f t="shared" si="150"/>
        <v>0</v>
      </c>
      <c r="W369" s="8">
        <v>0</v>
      </c>
      <c r="X369" s="8">
        <f t="shared" si="161"/>
        <v>1.0520020112737185</v>
      </c>
      <c r="Y369" s="18">
        <v>1987.6</v>
      </c>
      <c r="Z369" s="8">
        <v>40</v>
      </c>
      <c r="AA369" s="7">
        <f t="shared" si="151"/>
        <v>75574</v>
      </c>
      <c r="AB369" s="7">
        <f t="shared" si="152"/>
        <v>21255.1875</v>
      </c>
      <c r="AC369" s="7">
        <f t="shared" si="153"/>
        <v>21255.1875</v>
      </c>
      <c r="AD369" s="6">
        <v>0</v>
      </c>
      <c r="AE369" s="7">
        <f t="shared" si="154"/>
        <v>164373.44999999998</v>
      </c>
      <c r="AF369" s="7">
        <f t="shared" si="162"/>
        <v>113361</v>
      </c>
      <c r="AG369" s="9">
        <f t="shared" si="163"/>
        <v>2557960.7392000002</v>
      </c>
      <c r="AH369" s="6">
        <v>0</v>
      </c>
      <c r="AI369" s="6">
        <v>0</v>
      </c>
      <c r="AJ369" s="9">
        <f t="shared" si="164"/>
        <v>127898.03696</v>
      </c>
      <c r="AK369" s="6">
        <f t="shared" si="155"/>
        <v>755740</v>
      </c>
      <c r="AL369" s="4">
        <v>0</v>
      </c>
      <c r="AM369" s="6">
        <v>0</v>
      </c>
      <c r="AN369" s="4">
        <v>0</v>
      </c>
      <c r="AO369" s="8">
        <f t="shared" ref="AO369:AO372" si="165">AG369+AJ369+AK369-AN369+0.01</f>
        <v>3441598.7861600001</v>
      </c>
      <c r="AP369" s="11">
        <f t="shared" si="157"/>
        <v>1821.5782074046631</v>
      </c>
      <c r="AQ369" s="18"/>
      <c r="AR369" s="18"/>
      <c r="AS369" s="18">
        <v>1146262</v>
      </c>
      <c r="AT369" s="18">
        <v>51009618</v>
      </c>
      <c r="AU369" s="18">
        <v>-3441598.79</v>
      </c>
      <c r="AV369" s="76">
        <f t="shared" si="159"/>
        <v>-3.8399999029934406E-3</v>
      </c>
    </row>
    <row r="370" spans="1:48" ht="15" x14ac:dyDescent="0.25">
      <c r="A370" s="97">
        <v>45091</v>
      </c>
      <c r="B370" s="5" t="s">
        <v>415</v>
      </c>
      <c r="C370" s="5" t="s">
        <v>66</v>
      </c>
      <c r="D370" s="5">
        <v>369</v>
      </c>
      <c r="E370" s="5" t="s">
        <v>182</v>
      </c>
      <c r="F370" s="5" t="s">
        <v>45</v>
      </c>
      <c r="G370" s="221">
        <v>9800245056</v>
      </c>
      <c r="H370" s="18" t="s">
        <v>572</v>
      </c>
      <c r="I370" s="56">
        <v>45069</v>
      </c>
      <c r="J370" s="56" t="str">
        <f t="shared" si="158"/>
        <v>May</v>
      </c>
      <c r="K370" s="4"/>
      <c r="L370" s="18"/>
      <c r="M370" s="226">
        <v>3330026500</v>
      </c>
      <c r="N370" s="15">
        <v>45033</v>
      </c>
      <c r="O370" s="57">
        <v>1722.24</v>
      </c>
      <c r="P370" s="4" t="s">
        <v>54</v>
      </c>
      <c r="Q370" s="4">
        <v>965</v>
      </c>
      <c r="R370" s="7">
        <f t="shared" si="146"/>
        <v>1661961.6</v>
      </c>
      <c r="S370" s="7">
        <f t="shared" si="147"/>
        <v>232674.62399999998</v>
      </c>
      <c r="T370" s="7">
        <f t="shared" si="148"/>
        <v>69802.387199999997</v>
      </c>
      <c r="U370" s="7">
        <f t="shared" si="149"/>
        <v>4653.4924799999999</v>
      </c>
      <c r="V370" s="4">
        <f t="shared" si="150"/>
        <v>0</v>
      </c>
      <c r="W370" s="8">
        <v>0</v>
      </c>
      <c r="X370" s="8">
        <f t="shared" si="161"/>
        <v>1.0520020438498698</v>
      </c>
      <c r="Y370" s="18">
        <v>1811.8</v>
      </c>
      <c r="Z370" s="8">
        <v>40</v>
      </c>
      <c r="AA370" s="7">
        <f t="shared" si="151"/>
        <v>68889.600000000006</v>
      </c>
      <c r="AB370" s="7">
        <f t="shared" si="152"/>
        <v>19375.2</v>
      </c>
      <c r="AC370" s="7">
        <f t="shared" si="153"/>
        <v>19375.2</v>
      </c>
      <c r="AD370" s="6">
        <v>0</v>
      </c>
      <c r="AE370" s="7">
        <f t="shared" si="154"/>
        <v>149834.88</v>
      </c>
      <c r="AF370" s="7">
        <f t="shared" si="162"/>
        <v>103334.39999999999</v>
      </c>
      <c r="AG370" s="9">
        <f t="shared" si="163"/>
        <v>2331713.1836800002</v>
      </c>
      <c r="AH370" s="6">
        <v>0</v>
      </c>
      <c r="AI370" s="6">
        <v>0</v>
      </c>
      <c r="AJ370" s="9">
        <f t="shared" si="164"/>
        <v>116585.659184</v>
      </c>
      <c r="AK370" s="6">
        <f t="shared" si="155"/>
        <v>688896</v>
      </c>
      <c r="AL370" s="4">
        <v>0</v>
      </c>
      <c r="AM370" s="6">
        <v>0</v>
      </c>
      <c r="AN370" s="4">
        <v>0</v>
      </c>
      <c r="AO370" s="8">
        <f t="shared" si="165"/>
        <v>3137194.852864</v>
      </c>
      <c r="AP370" s="11">
        <f t="shared" si="157"/>
        <v>1821.578207952434</v>
      </c>
      <c r="AQ370" s="18"/>
      <c r="AR370" s="18"/>
      <c r="AS370" s="18">
        <v>1146262</v>
      </c>
      <c r="AT370" s="18">
        <v>51009682</v>
      </c>
      <c r="AU370" s="18">
        <v>-3137194.84</v>
      </c>
      <c r="AV370" s="76">
        <f t="shared" si="159"/>
        <v>1.2864000163972378E-2</v>
      </c>
    </row>
    <row r="371" spans="1:48" ht="15" x14ac:dyDescent="0.25">
      <c r="A371" s="97">
        <v>45091</v>
      </c>
      <c r="B371" s="5" t="s">
        <v>415</v>
      </c>
      <c r="C371" s="5" t="s">
        <v>66</v>
      </c>
      <c r="D371" s="5">
        <v>370</v>
      </c>
      <c r="E371" s="5" t="s">
        <v>182</v>
      </c>
      <c r="F371" s="5" t="s">
        <v>45</v>
      </c>
      <c r="G371" s="221">
        <v>9800245057</v>
      </c>
      <c r="H371" s="18" t="s">
        <v>573</v>
      </c>
      <c r="I371" s="56">
        <v>45070</v>
      </c>
      <c r="J371" s="56" t="str">
        <f t="shared" si="158"/>
        <v>May</v>
      </c>
      <c r="K371" s="4"/>
      <c r="L371" s="18"/>
      <c r="M371" s="226">
        <v>3330026500</v>
      </c>
      <c r="N371" s="15">
        <v>45033</v>
      </c>
      <c r="O371" s="57">
        <v>582.88</v>
      </c>
      <c r="P371" s="4" t="s">
        <v>54</v>
      </c>
      <c r="Q371" s="4">
        <v>965</v>
      </c>
      <c r="R371" s="7">
        <f t="shared" si="146"/>
        <v>562479.19999999995</v>
      </c>
      <c r="S371" s="7">
        <f t="shared" si="147"/>
        <v>78747.087999999989</v>
      </c>
      <c r="T371" s="7">
        <f t="shared" si="148"/>
        <v>23624.126399999997</v>
      </c>
      <c r="U371" s="7">
        <f t="shared" si="149"/>
        <v>1574.9417599999997</v>
      </c>
      <c r="V371" s="4">
        <f t="shared" si="150"/>
        <v>0</v>
      </c>
      <c r="W371" s="8">
        <v>0</v>
      </c>
      <c r="X371" s="8">
        <f t="shared" si="161"/>
        <v>1.0520004117485591</v>
      </c>
      <c r="Y371" s="18">
        <v>613.19000000000005</v>
      </c>
      <c r="Z371" s="8">
        <v>40</v>
      </c>
      <c r="AA371" s="7">
        <f t="shared" si="151"/>
        <v>23315.200000000001</v>
      </c>
      <c r="AB371" s="7">
        <f t="shared" si="152"/>
        <v>6557.4</v>
      </c>
      <c r="AC371" s="7">
        <f t="shared" si="153"/>
        <v>6557.4</v>
      </c>
      <c r="AD371" s="6">
        <v>0</v>
      </c>
      <c r="AE371" s="7">
        <f t="shared" si="154"/>
        <v>50710.559999999998</v>
      </c>
      <c r="AF371" s="7">
        <f t="shared" si="162"/>
        <v>34972.800000000003</v>
      </c>
      <c r="AG371" s="9">
        <f t="shared" si="163"/>
        <v>789151.90615999978</v>
      </c>
      <c r="AH371" s="6">
        <v>0</v>
      </c>
      <c r="AI371" s="6">
        <v>0</v>
      </c>
      <c r="AJ371" s="9">
        <f t="shared" si="164"/>
        <v>39457.595307999989</v>
      </c>
      <c r="AK371" s="6">
        <f t="shared" si="155"/>
        <v>233152</v>
      </c>
      <c r="AL371" s="4">
        <v>0</v>
      </c>
      <c r="AM371" s="6">
        <v>0</v>
      </c>
      <c r="AN371" s="4">
        <v>0</v>
      </c>
      <c r="AO371" s="8">
        <f t="shared" si="165"/>
        <v>1061761.5114679998</v>
      </c>
      <c r="AP371" s="11">
        <f t="shared" si="157"/>
        <v>1821.5782175885256</v>
      </c>
      <c r="AQ371" s="18"/>
      <c r="AR371" s="18"/>
      <c r="AS371" s="18">
        <v>1146262</v>
      </c>
      <c r="AT371" s="18">
        <v>51009678</v>
      </c>
      <c r="AU371" s="18">
        <v>-1061761.51</v>
      </c>
      <c r="AV371" s="76">
        <f t="shared" si="159"/>
        <v>1.4679997693747282E-3</v>
      </c>
    </row>
    <row r="372" spans="1:48" ht="15" x14ac:dyDescent="0.25">
      <c r="A372" s="97">
        <v>45091</v>
      </c>
      <c r="B372" s="5" t="s">
        <v>415</v>
      </c>
      <c r="C372" s="5" t="s">
        <v>66</v>
      </c>
      <c r="D372" s="5">
        <v>371</v>
      </c>
      <c r="E372" s="5" t="s">
        <v>182</v>
      </c>
      <c r="F372" s="5" t="s">
        <v>45</v>
      </c>
      <c r="G372" s="221">
        <v>9800246900</v>
      </c>
      <c r="H372" s="18" t="s">
        <v>574</v>
      </c>
      <c r="I372" s="56">
        <v>45071</v>
      </c>
      <c r="J372" s="56" t="str">
        <f t="shared" si="158"/>
        <v>May</v>
      </c>
      <c r="K372" s="4"/>
      <c r="L372" s="18"/>
      <c r="M372" s="226">
        <v>3330026500</v>
      </c>
      <c r="N372" s="15">
        <v>45033</v>
      </c>
      <c r="O372" s="57">
        <v>60.01</v>
      </c>
      <c r="P372" s="4" t="s">
        <v>54</v>
      </c>
      <c r="Q372" s="4">
        <v>965</v>
      </c>
      <c r="R372" s="7">
        <f t="shared" si="146"/>
        <v>57909.65</v>
      </c>
      <c r="S372" s="7">
        <f t="shared" si="147"/>
        <v>8107.3509999999997</v>
      </c>
      <c r="T372" s="7">
        <f t="shared" si="148"/>
        <v>2432.2053000000001</v>
      </c>
      <c r="U372" s="7">
        <f t="shared" si="149"/>
        <v>162.14702</v>
      </c>
      <c r="V372" s="4">
        <f t="shared" si="150"/>
        <v>0</v>
      </c>
      <c r="W372" s="8">
        <v>0</v>
      </c>
      <c r="X372" s="8">
        <f t="shared" si="161"/>
        <v>1.0519913347775371</v>
      </c>
      <c r="Y372" s="18">
        <v>63.13</v>
      </c>
      <c r="Z372" s="8">
        <v>40</v>
      </c>
      <c r="AA372" s="7">
        <f t="shared" si="151"/>
        <v>2400.4</v>
      </c>
      <c r="AB372" s="7">
        <f t="shared" si="152"/>
        <v>675.11249999999995</v>
      </c>
      <c r="AC372" s="7">
        <f t="shared" si="153"/>
        <v>675.11249999999995</v>
      </c>
      <c r="AD372" s="6">
        <v>0</v>
      </c>
      <c r="AE372" s="7">
        <f t="shared" si="154"/>
        <v>5220.87</v>
      </c>
      <c r="AF372" s="7">
        <f t="shared" si="162"/>
        <v>3600.6</v>
      </c>
      <c r="AG372" s="9">
        <f t="shared" si="163"/>
        <v>81246.578320000015</v>
      </c>
      <c r="AH372" s="6">
        <v>0</v>
      </c>
      <c r="AI372" s="6">
        <v>0</v>
      </c>
      <c r="AJ372" s="9">
        <f t="shared" si="164"/>
        <v>4062.3289160000008</v>
      </c>
      <c r="AK372" s="6">
        <f t="shared" si="155"/>
        <v>24004</v>
      </c>
      <c r="AL372" s="4">
        <v>0</v>
      </c>
      <c r="AM372" s="6">
        <v>0</v>
      </c>
      <c r="AN372" s="4">
        <v>0</v>
      </c>
      <c r="AO372" s="8">
        <f t="shared" si="165"/>
        <v>109312.91723600001</v>
      </c>
      <c r="AP372" s="11">
        <f t="shared" si="157"/>
        <v>1821.57835754041</v>
      </c>
      <c r="AQ372" s="18"/>
      <c r="AR372" s="18"/>
      <c r="AS372" s="18">
        <v>1146262</v>
      </c>
      <c r="AT372" s="18">
        <v>51009627</v>
      </c>
      <c r="AU372" s="18">
        <v>-109312.91</v>
      </c>
      <c r="AV372" s="76">
        <f t="shared" si="159"/>
        <v>7.2360000049229711E-3</v>
      </c>
    </row>
    <row r="373" spans="1:48" ht="15" x14ac:dyDescent="0.25">
      <c r="A373" s="97">
        <v>45091</v>
      </c>
      <c r="B373" s="5" t="s">
        <v>415</v>
      </c>
      <c r="C373" s="5" t="s">
        <v>66</v>
      </c>
      <c r="D373" s="5">
        <v>372</v>
      </c>
      <c r="E373" s="5" t="s">
        <v>182</v>
      </c>
      <c r="F373" s="5" t="s">
        <v>45</v>
      </c>
      <c r="G373" s="221">
        <v>9800246901</v>
      </c>
      <c r="H373" s="18" t="s">
        <v>575</v>
      </c>
      <c r="I373" s="56">
        <v>45072</v>
      </c>
      <c r="J373" s="56" t="str">
        <f t="shared" si="158"/>
        <v>May</v>
      </c>
      <c r="K373" s="4"/>
      <c r="L373" s="18"/>
      <c r="M373" s="226">
        <v>3330026500</v>
      </c>
      <c r="N373" s="15">
        <v>45033</v>
      </c>
      <c r="O373" s="57">
        <v>23.73</v>
      </c>
      <c r="P373" s="4" t="s">
        <v>54</v>
      </c>
      <c r="Q373" s="4">
        <v>965</v>
      </c>
      <c r="R373" s="7">
        <f t="shared" si="146"/>
        <v>22899.45</v>
      </c>
      <c r="S373" s="7">
        <f t="shared" si="147"/>
        <v>3205.9229999999998</v>
      </c>
      <c r="T373" s="7">
        <f t="shared" si="148"/>
        <v>961.77689999999984</v>
      </c>
      <c r="U373" s="7">
        <f t="shared" si="149"/>
        <v>64.118459999999999</v>
      </c>
      <c r="V373" s="4">
        <f t="shared" si="150"/>
        <v>0</v>
      </c>
      <c r="W373" s="8">
        <v>0</v>
      </c>
      <c r="X373" s="8">
        <f t="shared" si="161"/>
        <v>1.0518331226295827</v>
      </c>
      <c r="Y373" s="18">
        <v>24.96</v>
      </c>
      <c r="Z373" s="8">
        <v>40</v>
      </c>
      <c r="AA373" s="7">
        <f t="shared" si="151"/>
        <v>949.2</v>
      </c>
      <c r="AB373" s="7">
        <f t="shared" si="152"/>
        <v>266.96249999999998</v>
      </c>
      <c r="AC373" s="7">
        <f t="shared" si="153"/>
        <v>266.96249999999998</v>
      </c>
      <c r="AD373" s="6">
        <v>0</v>
      </c>
      <c r="AE373" s="7">
        <f t="shared" si="154"/>
        <v>2064.5100000000002</v>
      </c>
      <c r="AF373" s="7">
        <f t="shared" si="162"/>
        <v>1423.8</v>
      </c>
      <c r="AG373" s="9">
        <f t="shared" si="163"/>
        <v>32127.663360000002</v>
      </c>
      <c r="AH373" s="6">
        <v>0</v>
      </c>
      <c r="AI373" s="6">
        <v>0</v>
      </c>
      <c r="AJ373" s="9">
        <f t="shared" si="164"/>
        <v>1606.3831680000001</v>
      </c>
      <c r="AK373" s="6">
        <f t="shared" si="155"/>
        <v>9492</v>
      </c>
      <c r="AL373" s="4">
        <v>0</v>
      </c>
      <c r="AM373" s="6">
        <v>0</v>
      </c>
      <c r="AN373" s="4">
        <v>0</v>
      </c>
      <c r="AO373" s="8">
        <f>AG373+AJ373+AK373-AN373</f>
        <v>43226.046527999999</v>
      </c>
      <c r="AP373" s="11">
        <f t="shared" si="157"/>
        <v>1821.5780247787609</v>
      </c>
      <c r="AQ373" s="18"/>
      <c r="AR373" s="18"/>
      <c r="AS373" s="18">
        <v>1146262</v>
      </c>
      <c r="AT373" s="18">
        <v>51009624</v>
      </c>
      <c r="AU373" s="18">
        <v>-43226.04</v>
      </c>
      <c r="AV373" s="76">
        <f t="shared" si="159"/>
        <v>6.5279999980702996E-3</v>
      </c>
    </row>
    <row r="374" spans="1:48" ht="15" x14ac:dyDescent="0.25">
      <c r="A374" s="97">
        <v>45091</v>
      </c>
      <c r="B374" s="5" t="s">
        <v>415</v>
      </c>
      <c r="C374" s="5" t="s">
        <v>66</v>
      </c>
      <c r="D374" s="5">
        <v>373</v>
      </c>
      <c r="E374" s="5" t="s">
        <v>182</v>
      </c>
      <c r="F374" s="5" t="s">
        <v>45</v>
      </c>
      <c r="G374" s="221">
        <v>9800234339</v>
      </c>
      <c r="H374" s="18" t="s">
        <v>576</v>
      </c>
      <c r="I374" s="56">
        <v>45049</v>
      </c>
      <c r="J374" s="56" t="str">
        <f t="shared" si="158"/>
        <v>May</v>
      </c>
      <c r="K374" s="4"/>
      <c r="L374" s="18"/>
      <c r="M374" s="226">
        <v>3330026250</v>
      </c>
      <c r="N374" s="48">
        <v>45020</v>
      </c>
      <c r="O374" s="57">
        <v>729.71</v>
      </c>
      <c r="P374" s="4" t="s">
        <v>54</v>
      </c>
      <c r="Q374" s="4">
        <v>965</v>
      </c>
      <c r="R374" s="7">
        <f t="shared" si="146"/>
        <v>704170.15</v>
      </c>
      <c r="S374" s="7">
        <f t="shared" si="147"/>
        <v>98583.820999999996</v>
      </c>
      <c r="T374" s="7">
        <f t="shared" si="148"/>
        <v>29575.1463</v>
      </c>
      <c r="U374" s="7">
        <f t="shared" si="149"/>
        <v>1971.67642</v>
      </c>
      <c r="V374" s="4">
        <f t="shared" si="150"/>
        <v>0</v>
      </c>
      <c r="W374" s="8">
        <v>0</v>
      </c>
      <c r="X374" s="8">
        <f t="shared" si="161"/>
        <v>1.0519932575954831</v>
      </c>
      <c r="Y374" s="18">
        <v>767.65</v>
      </c>
      <c r="Z374" s="8">
        <v>40</v>
      </c>
      <c r="AA374" s="7">
        <f t="shared" si="151"/>
        <v>29188.400000000001</v>
      </c>
      <c r="AB374" s="7">
        <f t="shared" si="152"/>
        <v>8209.2375000000011</v>
      </c>
      <c r="AC374" s="7">
        <f t="shared" si="153"/>
        <v>8209.2375000000011</v>
      </c>
      <c r="AD374" s="6">
        <v>0</v>
      </c>
      <c r="AE374" s="7">
        <f t="shared" si="154"/>
        <v>63484.770000000004</v>
      </c>
      <c r="AF374" s="7">
        <f t="shared" si="162"/>
        <v>43782.600000000006</v>
      </c>
      <c r="AG374" s="9">
        <f t="shared" si="163"/>
        <v>987942.68872000021</v>
      </c>
      <c r="AH374" s="6">
        <v>0</v>
      </c>
      <c r="AI374" s="6">
        <v>0</v>
      </c>
      <c r="AJ374" s="9">
        <f t="shared" si="164"/>
        <v>49397.134436000008</v>
      </c>
      <c r="AK374" s="6">
        <f t="shared" si="155"/>
        <v>291884</v>
      </c>
      <c r="AL374" s="4">
        <v>0</v>
      </c>
      <c r="AM374" s="6">
        <v>0</v>
      </c>
      <c r="AN374" s="4">
        <v>0</v>
      </c>
      <c r="AO374" s="8">
        <f>AG374+AJ374+AK374-AN374+0.02</f>
        <v>1329223.8431560001</v>
      </c>
      <c r="AP374" s="11">
        <f t="shared" si="157"/>
        <v>1821.5782203286237</v>
      </c>
      <c r="AQ374" s="18"/>
      <c r="AR374" s="18"/>
      <c r="AS374" s="18">
        <v>1146262</v>
      </c>
      <c r="AT374" s="18">
        <v>51009568</v>
      </c>
      <c r="AU374" s="18">
        <v>-1329223.8400000001</v>
      </c>
      <c r="AV374" s="76">
        <f t="shared" si="159"/>
        <v>3.1560000497847795E-3</v>
      </c>
    </row>
    <row r="375" spans="1:48" ht="15" x14ac:dyDescent="0.25">
      <c r="A375" s="97">
        <v>45091</v>
      </c>
      <c r="B375" s="5" t="s">
        <v>415</v>
      </c>
      <c r="C375" s="5" t="s">
        <v>66</v>
      </c>
      <c r="D375" s="5">
        <v>374</v>
      </c>
      <c r="E375" s="5" t="s">
        <v>182</v>
      </c>
      <c r="F375" s="5" t="s">
        <v>45</v>
      </c>
      <c r="G375" s="221">
        <v>9800234966</v>
      </c>
      <c r="H375" s="18" t="s">
        <v>577</v>
      </c>
      <c r="I375" s="58">
        <v>45050</v>
      </c>
      <c r="J375" s="58" t="str">
        <f t="shared" si="158"/>
        <v>May</v>
      </c>
      <c r="K375" s="4"/>
      <c r="L375" s="18"/>
      <c r="M375" s="226">
        <v>3330026250</v>
      </c>
      <c r="N375" s="48">
        <v>45020</v>
      </c>
      <c r="O375" s="57">
        <v>994.58</v>
      </c>
      <c r="P375" s="4" t="s">
        <v>54</v>
      </c>
      <c r="Q375" s="4">
        <v>965</v>
      </c>
      <c r="R375" s="7">
        <f t="shared" si="146"/>
        <v>959769.70000000007</v>
      </c>
      <c r="S375" s="7">
        <f t="shared" si="147"/>
        <v>134367.758</v>
      </c>
      <c r="T375" s="7">
        <f t="shared" si="148"/>
        <v>40310.327400000002</v>
      </c>
      <c r="U375" s="7">
        <f t="shared" si="149"/>
        <v>2687.3551600000001</v>
      </c>
      <c r="V375" s="4">
        <f t="shared" si="150"/>
        <v>0</v>
      </c>
      <c r="W375" s="8">
        <v>0</v>
      </c>
      <c r="X375" s="8">
        <f t="shared" si="161"/>
        <v>1.0520018500271471</v>
      </c>
      <c r="Y375" s="18">
        <v>1046.3</v>
      </c>
      <c r="Z375" s="8">
        <v>40</v>
      </c>
      <c r="AA375" s="7">
        <f t="shared" si="151"/>
        <v>39783.200000000004</v>
      </c>
      <c r="AB375" s="7">
        <f t="shared" si="152"/>
        <v>11189.025</v>
      </c>
      <c r="AC375" s="7">
        <f t="shared" si="153"/>
        <v>11189.025</v>
      </c>
      <c r="AD375" s="6">
        <v>0</v>
      </c>
      <c r="AE375" s="7">
        <f t="shared" si="154"/>
        <v>86528.46</v>
      </c>
      <c r="AF375" s="7">
        <f t="shared" si="162"/>
        <v>59674.8</v>
      </c>
      <c r="AG375" s="9">
        <f t="shared" si="163"/>
        <v>1346545.95056</v>
      </c>
      <c r="AH375" s="6">
        <v>0</v>
      </c>
      <c r="AI375" s="6">
        <v>0</v>
      </c>
      <c r="AJ375" s="9">
        <f t="shared" si="164"/>
        <v>67327.297527999996</v>
      </c>
      <c r="AK375" s="6">
        <f t="shared" si="155"/>
        <v>397832</v>
      </c>
      <c r="AL375" s="4">
        <v>0</v>
      </c>
      <c r="AM375" s="6">
        <v>0</v>
      </c>
      <c r="AN375" s="4">
        <v>0</v>
      </c>
      <c r="AO375" s="8">
        <f t="shared" ref="AO375:AO404" si="166">AG375+AJ375+AK375-AN375</f>
        <v>1811705.2480880001</v>
      </c>
      <c r="AP375" s="11">
        <f t="shared" si="157"/>
        <v>1821.5782019425285</v>
      </c>
      <c r="AQ375" s="18"/>
      <c r="AR375" s="18"/>
      <c r="AS375" s="18">
        <v>1146262</v>
      </c>
      <c r="AT375" s="18">
        <v>51009563</v>
      </c>
      <c r="AU375" s="18">
        <v>-1811705.27</v>
      </c>
      <c r="AV375" s="76">
        <f t="shared" si="159"/>
        <v>-2.1911999909207225E-2</v>
      </c>
    </row>
    <row r="376" spans="1:48" ht="15" x14ac:dyDescent="0.25">
      <c r="A376" s="97">
        <v>45091</v>
      </c>
      <c r="B376" s="5" t="s">
        <v>415</v>
      </c>
      <c r="C376" s="5" t="s">
        <v>66</v>
      </c>
      <c r="D376" s="5">
        <v>375</v>
      </c>
      <c r="E376" s="5" t="s">
        <v>182</v>
      </c>
      <c r="F376" s="5" t="s">
        <v>45</v>
      </c>
      <c r="G376" s="221">
        <v>9800234967</v>
      </c>
      <c r="H376" s="18" t="s">
        <v>578</v>
      </c>
      <c r="I376" s="58">
        <v>45051</v>
      </c>
      <c r="J376" s="58" t="str">
        <f t="shared" si="158"/>
        <v>May</v>
      </c>
      <c r="K376" s="4"/>
      <c r="L376" s="18"/>
      <c r="M376" s="226">
        <v>3330026250</v>
      </c>
      <c r="N376" s="48">
        <v>45020</v>
      </c>
      <c r="O376" s="57">
        <v>913.57</v>
      </c>
      <c r="P376" s="4" t="s">
        <v>54</v>
      </c>
      <c r="Q376" s="4">
        <v>965</v>
      </c>
      <c r="R376" s="7">
        <f t="shared" si="146"/>
        <v>881595.05</v>
      </c>
      <c r="S376" s="7">
        <f t="shared" si="147"/>
        <v>123423.307</v>
      </c>
      <c r="T376" s="7">
        <f t="shared" si="148"/>
        <v>37026.992100000003</v>
      </c>
      <c r="U376" s="7">
        <f t="shared" si="149"/>
        <v>2468.46614</v>
      </c>
      <c r="V376" s="4">
        <f t="shared" si="150"/>
        <v>0</v>
      </c>
      <c r="W376" s="8">
        <v>0</v>
      </c>
      <c r="X376" s="8">
        <f t="shared" si="161"/>
        <v>1.0520047724859616</v>
      </c>
      <c r="Y376" s="18">
        <v>961.08</v>
      </c>
      <c r="Z376" s="8">
        <v>40</v>
      </c>
      <c r="AA376" s="7">
        <f t="shared" si="151"/>
        <v>36542.800000000003</v>
      </c>
      <c r="AB376" s="7">
        <f t="shared" si="152"/>
        <v>10277.6625</v>
      </c>
      <c r="AC376" s="7">
        <f t="shared" si="153"/>
        <v>10277.6625</v>
      </c>
      <c r="AD376" s="6">
        <v>0</v>
      </c>
      <c r="AE376" s="7">
        <f t="shared" si="154"/>
        <v>79480.590000000011</v>
      </c>
      <c r="AF376" s="7">
        <f t="shared" si="162"/>
        <v>54814.200000000004</v>
      </c>
      <c r="AG376" s="9">
        <f t="shared" si="163"/>
        <v>1236867.8102400003</v>
      </c>
      <c r="AH376" s="6">
        <v>0</v>
      </c>
      <c r="AI376" s="6">
        <v>0</v>
      </c>
      <c r="AJ376" s="9">
        <f t="shared" si="164"/>
        <v>61843.390512000013</v>
      </c>
      <c r="AK376" s="6">
        <f t="shared" si="155"/>
        <v>365428</v>
      </c>
      <c r="AL376" s="4">
        <v>0</v>
      </c>
      <c r="AM376" s="6">
        <v>0</v>
      </c>
      <c r="AN376" s="4">
        <v>0</v>
      </c>
      <c r="AO376" s="8">
        <f t="shared" si="166"/>
        <v>1664139.2007520003</v>
      </c>
      <c r="AP376" s="11">
        <f t="shared" si="157"/>
        <v>1821.5782050111104</v>
      </c>
      <c r="AQ376" s="18"/>
      <c r="AR376" s="18"/>
      <c r="AS376" s="18">
        <v>1146262</v>
      </c>
      <c r="AT376" s="18">
        <v>51009566</v>
      </c>
      <c r="AU376" s="18">
        <v>-1664139.2</v>
      </c>
      <c r="AV376" s="76">
        <f t="shared" si="159"/>
        <v>7.5200037099421024E-4</v>
      </c>
    </row>
    <row r="377" spans="1:48" ht="15" x14ac:dyDescent="0.25">
      <c r="A377" s="97">
        <v>45091</v>
      </c>
      <c r="B377" s="5" t="s">
        <v>415</v>
      </c>
      <c r="C377" s="5" t="s">
        <v>66</v>
      </c>
      <c r="D377" s="5">
        <v>376</v>
      </c>
      <c r="E377" s="5" t="s">
        <v>182</v>
      </c>
      <c r="F377" s="5" t="s">
        <v>45</v>
      </c>
      <c r="G377" s="221">
        <v>9800235569</v>
      </c>
      <c r="H377" s="18" t="s">
        <v>579</v>
      </c>
      <c r="I377" s="58">
        <v>45052</v>
      </c>
      <c r="J377" s="58" t="str">
        <f t="shared" si="158"/>
        <v>May</v>
      </c>
      <c r="K377" s="4"/>
      <c r="L377" s="18"/>
      <c r="M377" s="226">
        <v>3330026250</v>
      </c>
      <c r="N377" s="48">
        <v>45020</v>
      </c>
      <c r="O377" s="57">
        <v>1172.6600000000001</v>
      </c>
      <c r="P377" s="4" t="s">
        <v>54</v>
      </c>
      <c r="Q377" s="4">
        <v>965</v>
      </c>
      <c r="R377" s="7">
        <f t="shared" si="146"/>
        <v>1131616.9000000001</v>
      </c>
      <c r="S377" s="7">
        <f t="shared" si="147"/>
        <v>158426.36600000001</v>
      </c>
      <c r="T377" s="7">
        <f t="shared" si="148"/>
        <v>47527.909800000001</v>
      </c>
      <c r="U377" s="7">
        <f t="shared" si="149"/>
        <v>3168.5273200000001</v>
      </c>
      <c r="V377" s="4">
        <f t="shared" si="150"/>
        <v>0</v>
      </c>
      <c r="W377" s="8">
        <v>0</v>
      </c>
      <c r="X377" s="8">
        <f t="shared" si="161"/>
        <v>1.052001432640322</v>
      </c>
      <c r="Y377" s="18">
        <v>1233.6400000000001</v>
      </c>
      <c r="Z377" s="8">
        <v>40</v>
      </c>
      <c r="AA377" s="7">
        <f t="shared" si="151"/>
        <v>46906.400000000001</v>
      </c>
      <c r="AB377" s="7">
        <f t="shared" si="152"/>
        <v>13192.425000000001</v>
      </c>
      <c r="AC377" s="7">
        <f t="shared" si="153"/>
        <v>13192.425000000001</v>
      </c>
      <c r="AD377" s="6">
        <v>0</v>
      </c>
      <c r="AE377" s="7">
        <f t="shared" si="154"/>
        <v>102021.42000000001</v>
      </c>
      <c r="AF377" s="7">
        <f t="shared" si="162"/>
        <v>70359.600000000006</v>
      </c>
      <c r="AG377" s="9">
        <f t="shared" si="163"/>
        <v>1587645.6131200001</v>
      </c>
      <c r="AH377" s="6">
        <v>0</v>
      </c>
      <c r="AI377" s="6">
        <v>0</v>
      </c>
      <c r="AJ377" s="9">
        <f t="shared" si="164"/>
        <v>79382.280656000003</v>
      </c>
      <c r="AK377" s="6">
        <f t="shared" si="155"/>
        <v>469064.00000000006</v>
      </c>
      <c r="AL377" s="4">
        <v>0</v>
      </c>
      <c r="AM377" s="6">
        <v>0</v>
      </c>
      <c r="AN377" s="4">
        <v>0</v>
      </c>
      <c r="AO377" s="8">
        <f>AG377+AJ377+AK377-AN377+0.02</f>
        <v>2136091.913776</v>
      </c>
      <c r="AP377" s="11">
        <f t="shared" si="157"/>
        <v>1821.5782185595142</v>
      </c>
      <c r="AQ377" s="18"/>
      <c r="AR377" s="18"/>
      <c r="AS377" s="18">
        <v>1146262</v>
      </c>
      <c r="AT377" s="18">
        <v>51009561</v>
      </c>
      <c r="AU377" s="18">
        <v>-2136091.91</v>
      </c>
      <c r="AV377" s="76">
        <f t="shared" si="159"/>
        <v>3.7759998813271523E-3</v>
      </c>
    </row>
    <row r="378" spans="1:48" ht="15" x14ac:dyDescent="0.25">
      <c r="A378" s="97">
        <v>45091</v>
      </c>
      <c r="B378" s="5" t="s">
        <v>415</v>
      </c>
      <c r="C378" s="5" t="s">
        <v>66</v>
      </c>
      <c r="D378" s="5">
        <v>377</v>
      </c>
      <c r="E378" s="5" t="s">
        <v>182</v>
      </c>
      <c r="F378" s="5" t="s">
        <v>45</v>
      </c>
      <c r="G378" s="221">
        <v>9800235570</v>
      </c>
      <c r="H378" s="18" t="s">
        <v>580</v>
      </c>
      <c r="I378" s="58">
        <v>45053</v>
      </c>
      <c r="J378" s="58" t="str">
        <f t="shared" si="158"/>
        <v>May</v>
      </c>
      <c r="K378" s="4"/>
      <c r="L378" s="18"/>
      <c r="M378" s="226">
        <v>3330026250</v>
      </c>
      <c r="N378" s="48">
        <v>45020</v>
      </c>
      <c r="O378" s="57">
        <v>1074.53</v>
      </c>
      <c r="P378" s="4" t="s">
        <v>54</v>
      </c>
      <c r="Q378" s="4">
        <v>965</v>
      </c>
      <c r="R378" s="7">
        <f t="shared" si="146"/>
        <v>1036921.45</v>
      </c>
      <c r="S378" s="7">
        <f t="shared" si="147"/>
        <v>145169.003</v>
      </c>
      <c r="T378" s="7">
        <f t="shared" si="148"/>
        <v>43550.700899999996</v>
      </c>
      <c r="U378" s="7">
        <f t="shared" si="149"/>
        <v>2903.38006</v>
      </c>
      <c r="V378" s="4">
        <f t="shared" si="150"/>
        <v>0</v>
      </c>
      <c r="W378" s="8">
        <v>0</v>
      </c>
      <c r="X378" s="8">
        <f t="shared" si="161"/>
        <v>1.0520041320391242</v>
      </c>
      <c r="Y378" s="18">
        <v>1130.4100000000001</v>
      </c>
      <c r="Z378" s="8">
        <v>40</v>
      </c>
      <c r="AA378" s="7">
        <f t="shared" si="151"/>
        <v>42981.2</v>
      </c>
      <c r="AB378" s="7">
        <f t="shared" si="152"/>
        <v>12088.4625</v>
      </c>
      <c r="AC378" s="7">
        <f t="shared" si="153"/>
        <v>12088.4625</v>
      </c>
      <c r="AD378" s="6">
        <v>0</v>
      </c>
      <c r="AE378" s="7">
        <f t="shared" si="154"/>
        <v>93484.11</v>
      </c>
      <c r="AF378" s="7">
        <f t="shared" si="162"/>
        <v>64471.799999999996</v>
      </c>
      <c r="AG378" s="9">
        <f t="shared" si="163"/>
        <v>1454788.97896</v>
      </c>
      <c r="AH378" s="6">
        <v>0</v>
      </c>
      <c r="AI378" s="6">
        <v>0</v>
      </c>
      <c r="AJ378" s="9">
        <f t="shared" si="164"/>
        <v>72739.448948000005</v>
      </c>
      <c r="AK378" s="6">
        <f t="shared" si="155"/>
        <v>429812</v>
      </c>
      <c r="AL378" s="4">
        <v>0</v>
      </c>
      <c r="AM378" s="6">
        <v>0</v>
      </c>
      <c r="AN378" s="4">
        <v>0</v>
      </c>
      <c r="AO378" s="8">
        <f>AG378+AJ378+AK378-AN378</f>
        <v>1957340.4279080001</v>
      </c>
      <c r="AP378" s="11">
        <f t="shared" si="157"/>
        <v>1821.5782043386412</v>
      </c>
      <c r="AQ378" s="18"/>
      <c r="AR378" s="18"/>
      <c r="AS378" s="18">
        <v>1146262</v>
      </c>
      <c r="AT378" s="18">
        <v>51009558</v>
      </c>
      <c r="AU378" s="18">
        <v>-1957340.42</v>
      </c>
      <c r="AV378" s="76">
        <f t="shared" si="159"/>
        <v>7.9080001451075077E-3</v>
      </c>
    </row>
    <row r="379" spans="1:48" ht="15" x14ac:dyDescent="0.25">
      <c r="A379" s="97">
        <v>45091</v>
      </c>
      <c r="B379" s="5" t="s">
        <v>415</v>
      </c>
      <c r="C379" s="5" t="s">
        <v>66</v>
      </c>
      <c r="D379" s="5">
        <v>378</v>
      </c>
      <c r="E379" s="5" t="s">
        <v>182</v>
      </c>
      <c r="F379" s="5" t="s">
        <v>45</v>
      </c>
      <c r="G379" s="221">
        <v>9800236858</v>
      </c>
      <c r="H379" s="18" t="s">
        <v>581</v>
      </c>
      <c r="I379" s="58">
        <v>45054</v>
      </c>
      <c r="J379" s="58" t="str">
        <f t="shared" si="158"/>
        <v>May</v>
      </c>
      <c r="K379" s="4"/>
      <c r="L379" s="18"/>
      <c r="M379" s="226">
        <v>3330026250</v>
      </c>
      <c r="N379" s="48">
        <v>45020</v>
      </c>
      <c r="O379" s="57">
        <v>1845.35</v>
      </c>
      <c r="P379" s="4" t="s">
        <v>54</v>
      </c>
      <c r="Q379" s="4">
        <v>965</v>
      </c>
      <c r="R379" s="7">
        <f t="shared" si="146"/>
        <v>1780762.75</v>
      </c>
      <c r="S379" s="7">
        <f t="shared" si="147"/>
        <v>249306.78499999997</v>
      </c>
      <c r="T379" s="7">
        <f t="shared" si="148"/>
        <v>74792.035499999984</v>
      </c>
      <c r="U379" s="7">
        <f t="shared" si="149"/>
        <v>4986.1356999999998</v>
      </c>
      <c r="V379" s="4">
        <f t="shared" si="150"/>
        <v>0</v>
      </c>
      <c r="W379" s="8">
        <v>0</v>
      </c>
      <c r="X379" s="8">
        <f t="shared" si="161"/>
        <v>1.0520009754247162</v>
      </c>
      <c r="Y379" s="57">
        <v>1941.31</v>
      </c>
      <c r="Z379" s="8">
        <v>40</v>
      </c>
      <c r="AA379" s="7">
        <f t="shared" si="151"/>
        <v>73814</v>
      </c>
      <c r="AB379" s="7">
        <f t="shared" si="152"/>
        <v>20760.1875</v>
      </c>
      <c r="AC379" s="7">
        <f t="shared" si="153"/>
        <v>20760.1875</v>
      </c>
      <c r="AD379" s="6">
        <v>0</v>
      </c>
      <c r="AE379" s="7">
        <f t="shared" si="154"/>
        <v>160545.44999999998</v>
      </c>
      <c r="AF379" s="7">
        <f t="shared" si="162"/>
        <v>110721</v>
      </c>
      <c r="AG379" s="9">
        <f t="shared" si="163"/>
        <v>2498389.8412000001</v>
      </c>
      <c r="AH379" s="6">
        <v>0</v>
      </c>
      <c r="AI379" s="6">
        <v>0</v>
      </c>
      <c r="AJ379" s="9">
        <f t="shared" si="164"/>
        <v>124919.49206</v>
      </c>
      <c r="AK379" s="6">
        <f t="shared" si="155"/>
        <v>738140</v>
      </c>
      <c r="AL379" s="4">
        <v>0</v>
      </c>
      <c r="AM379" s="6">
        <v>0</v>
      </c>
      <c r="AN379" s="4">
        <v>0</v>
      </c>
      <c r="AO379" s="8">
        <f>AG379+AJ379+AK379-AN379+0.02</f>
        <v>3361449.3532600002</v>
      </c>
      <c r="AP379" s="11">
        <f t="shared" si="157"/>
        <v>1821.5782118622485</v>
      </c>
      <c r="AQ379" s="18"/>
      <c r="AR379" s="18"/>
      <c r="AS379" s="18">
        <v>1146262</v>
      </c>
      <c r="AT379" s="18">
        <v>51009556</v>
      </c>
      <c r="AU379" s="18">
        <v>-3361449.35</v>
      </c>
      <c r="AV379" s="76">
        <f t="shared" si="159"/>
        <v>3.2600001432001591E-3</v>
      </c>
    </row>
    <row r="380" spans="1:48" ht="15" x14ac:dyDescent="0.25">
      <c r="A380" s="97">
        <v>45091</v>
      </c>
      <c r="B380" s="5" t="s">
        <v>415</v>
      </c>
      <c r="C380" s="5" t="s">
        <v>66</v>
      </c>
      <c r="D380" s="5">
        <v>379</v>
      </c>
      <c r="E380" s="5" t="s">
        <v>182</v>
      </c>
      <c r="F380" s="5" t="s">
        <v>45</v>
      </c>
      <c r="G380" s="221">
        <v>9800237949</v>
      </c>
      <c r="H380" s="18" t="s">
        <v>582</v>
      </c>
      <c r="I380" s="58">
        <v>45055</v>
      </c>
      <c r="J380" s="58" t="str">
        <f t="shared" si="158"/>
        <v>May</v>
      </c>
      <c r="K380" s="4"/>
      <c r="L380" s="18"/>
      <c r="M380" s="226">
        <v>3330026250</v>
      </c>
      <c r="N380" s="48">
        <v>45020</v>
      </c>
      <c r="O380" s="57">
        <v>2028.23</v>
      </c>
      <c r="P380" s="4" t="s">
        <v>54</v>
      </c>
      <c r="Q380" s="4">
        <v>965</v>
      </c>
      <c r="R380" s="7">
        <f t="shared" si="146"/>
        <v>1957241.95</v>
      </c>
      <c r="S380" s="7">
        <f t="shared" si="147"/>
        <v>274013.87299999996</v>
      </c>
      <c r="T380" s="7">
        <f t="shared" si="148"/>
        <v>82204.161899999992</v>
      </c>
      <c r="U380" s="7">
        <f t="shared" si="149"/>
        <v>5480.2774599999993</v>
      </c>
      <c r="V380" s="4">
        <f t="shared" si="150"/>
        <v>0</v>
      </c>
      <c r="W380" s="8">
        <v>0</v>
      </c>
      <c r="X380" s="8">
        <f t="shared" si="161"/>
        <v>1.0520010058030893</v>
      </c>
      <c r="Y380" s="18">
        <v>2133.6999999999998</v>
      </c>
      <c r="Z380" s="8">
        <v>40</v>
      </c>
      <c r="AA380" s="7">
        <f t="shared" si="151"/>
        <v>81129.2</v>
      </c>
      <c r="AB380" s="7">
        <f t="shared" si="152"/>
        <v>22817.587500000001</v>
      </c>
      <c r="AC380" s="7">
        <f t="shared" si="153"/>
        <v>22817.587500000001</v>
      </c>
      <c r="AD380" s="6">
        <v>0</v>
      </c>
      <c r="AE380" s="7">
        <f t="shared" si="154"/>
        <v>176456.01</v>
      </c>
      <c r="AF380" s="7">
        <f t="shared" si="162"/>
        <v>121693.8</v>
      </c>
      <c r="AG380" s="9">
        <f t="shared" si="163"/>
        <v>2745988.1473599998</v>
      </c>
      <c r="AH380" s="6">
        <v>0</v>
      </c>
      <c r="AI380" s="6">
        <v>0</v>
      </c>
      <c r="AJ380" s="9">
        <f t="shared" si="164"/>
        <v>137299.40736800001</v>
      </c>
      <c r="AK380" s="6">
        <f t="shared" si="155"/>
        <v>811292</v>
      </c>
      <c r="AL380" s="4">
        <v>0</v>
      </c>
      <c r="AM380" s="6">
        <v>0</v>
      </c>
      <c r="AN380" s="4">
        <v>0</v>
      </c>
      <c r="AO380" s="8">
        <f>AG380+AJ380+AK380-AN380</f>
        <v>3694579.554728</v>
      </c>
      <c r="AP380" s="11">
        <f t="shared" si="157"/>
        <v>1821.5782010560931</v>
      </c>
      <c r="AQ380" s="18"/>
      <c r="AR380" s="18"/>
      <c r="AS380" s="18">
        <v>1146262</v>
      </c>
      <c r="AT380" s="18">
        <v>51009552</v>
      </c>
      <c r="AU380" s="18">
        <v>-3694579.56</v>
      </c>
      <c r="AV380" s="76">
        <f t="shared" si="159"/>
        <v>-5.2720000967383385E-3</v>
      </c>
    </row>
    <row r="381" spans="1:48" ht="15" x14ac:dyDescent="0.25">
      <c r="A381" s="97">
        <v>45091</v>
      </c>
      <c r="B381" s="5" t="s">
        <v>415</v>
      </c>
      <c r="C381" s="5" t="s">
        <v>66</v>
      </c>
      <c r="D381" s="5">
        <v>380</v>
      </c>
      <c r="E381" s="5" t="s">
        <v>182</v>
      </c>
      <c r="F381" s="5" t="s">
        <v>45</v>
      </c>
      <c r="G381" s="221">
        <v>9800237950</v>
      </c>
      <c r="H381" s="18" t="s">
        <v>583</v>
      </c>
      <c r="I381" s="58">
        <v>45056</v>
      </c>
      <c r="J381" s="58" t="str">
        <f t="shared" si="158"/>
        <v>May</v>
      </c>
      <c r="K381" s="4"/>
      <c r="L381" s="18"/>
      <c r="M381" s="226">
        <v>3330026250</v>
      </c>
      <c r="N381" s="48">
        <v>45020</v>
      </c>
      <c r="O381" s="57">
        <v>1836.69</v>
      </c>
      <c r="P381" s="4" t="s">
        <v>54</v>
      </c>
      <c r="Q381" s="4">
        <v>965</v>
      </c>
      <c r="R381" s="7">
        <f t="shared" ref="R381:R444" si="167">+O381*Q381</f>
        <v>1772405.85</v>
      </c>
      <c r="S381" s="7">
        <f t="shared" ref="S381:S444" si="168">Q381*14/100*O381</f>
        <v>248136.81899999999</v>
      </c>
      <c r="T381" s="7">
        <f t="shared" ref="T381:T444" si="169">S381*30/100</f>
        <v>74441.045699999988</v>
      </c>
      <c r="U381" s="7">
        <f t="shared" ref="U381:U444" si="170">S381*2/100</f>
        <v>4962.7363799999994</v>
      </c>
      <c r="V381" s="4">
        <f t="shared" ref="V381:V444" si="171">W381/O381</f>
        <v>0</v>
      </c>
      <c r="W381" s="8">
        <v>0</v>
      </c>
      <c r="X381" s="8">
        <f t="shared" si="161"/>
        <v>1.0520011542503089</v>
      </c>
      <c r="Y381" s="18">
        <v>1932.2</v>
      </c>
      <c r="Z381" s="8">
        <v>40</v>
      </c>
      <c r="AA381" s="7">
        <f t="shared" ref="AA381:AA444" si="172">O381*Z381</f>
        <v>73467.600000000006</v>
      </c>
      <c r="AB381" s="7">
        <f t="shared" ref="AB381:AB444" si="173">O381*11.25</f>
        <v>20662.762500000001</v>
      </c>
      <c r="AC381" s="7">
        <f t="shared" ref="AC381:AC444" si="174">O381*11.25</f>
        <v>20662.762500000001</v>
      </c>
      <c r="AD381" s="6">
        <v>0</v>
      </c>
      <c r="AE381" s="7">
        <f t="shared" ref="AE381:AE439" si="175">O381*87</f>
        <v>159792.03</v>
      </c>
      <c r="AF381" s="7">
        <f t="shared" si="162"/>
        <v>110201.40000000001</v>
      </c>
      <c r="AG381" s="9">
        <f t="shared" si="163"/>
        <v>2486665.2060800004</v>
      </c>
      <c r="AH381" s="6">
        <v>0</v>
      </c>
      <c r="AI381" s="6">
        <v>0</v>
      </c>
      <c r="AJ381" s="9">
        <f t="shared" si="164"/>
        <v>124333.26030400002</v>
      </c>
      <c r="AK381" s="6">
        <f t="shared" ref="AK381:AK444" si="176">O381*400</f>
        <v>734676</v>
      </c>
      <c r="AL381" s="4">
        <v>0</v>
      </c>
      <c r="AM381" s="6">
        <v>0</v>
      </c>
      <c r="AN381" s="4">
        <v>0</v>
      </c>
      <c r="AO381" s="8">
        <f>AG381+AJ381+AK381-AN381</f>
        <v>3345674.4663840006</v>
      </c>
      <c r="AP381" s="11">
        <f t="shared" ref="AP381:AP444" si="177">AO381/O381</f>
        <v>1821.578201211963</v>
      </c>
      <c r="AQ381" s="18"/>
      <c r="AR381" s="18"/>
      <c r="AS381" s="18">
        <v>1146262</v>
      </c>
      <c r="AT381" s="18">
        <v>51009548</v>
      </c>
      <c r="AU381" s="18">
        <v>-3345674.47</v>
      </c>
      <c r="AV381" s="76">
        <f t="shared" si="159"/>
        <v>-3.6159995943307877E-3</v>
      </c>
    </row>
    <row r="382" spans="1:48" ht="15" x14ac:dyDescent="0.25">
      <c r="A382" s="97">
        <v>45091</v>
      </c>
      <c r="B382" s="5" t="s">
        <v>415</v>
      </c>
      <c r="C382" s="5" t="s">
        <v>66</v>
      </c>
      <c r="D382" s="5">
        <v>381</v>
      </c>
      <c r="E382" s="5" t="s">
        <v>182</v>
      </c>
      <c r="F382" s="5" t="s">
        <v>45</v>
      </c>
      <c r="G382" s="221">
        <v>9800237951</v>
      </c>
      <c r="H382" s="18" t="s">
        <v>584</v>
      </c>
      <c r="I382" s="58">
        <v>45057</v>
      </c>
      <c r="J382" s="58" t="str">
        <f t="shared" si="158"/>
        <v>May</v>
      </c>
      <c r="K382" s="4"/>
      <c r="L382" s="18"/>
      <c r="M382" s="226">
        <v>3330026250</v>
      </c>
      <c r="N382" s="48">
        <v>45020</v>
      </c>
      <c r="O382" s="57">
        <v>1796.32</v>
      </c>
      <c r="P382" s="4" t="s">
        <v>54</v>
      </c>
      <c r="Q382" s="4">
        <v>965</v>
      </c>
      <c r="R382" s="7">
        <f t="shared" si="167"/>
        <v>1733448.8</v>
      </c>
      <c r="S382" s="7">
        <f t="shared" si="168"/>
        <v>242682.83199999999</v>
      </c>
      <c r="T382" s="7">
        <f t="shared" si="169"/>
        <v>72804.849600000001</v>
      </c>
      <c r="U382" s="7">
        <f t="shared" si="170"/>
        <v>4853.6566400000002</v>
      </c>
      <c r="V382" s="4">
        <f t="shared" si="171"/>
        <v>0</v>
      </c>
      <c r="W382" s="8">
        <v>0</v>
      </c>
      <c r="X382" s="8">
        <f t="shared" si="161"/>
        <v>1.0520007571034116</v>
      </c>
      <c r="Y382" s="18">
        <v>1889.73</v>
      </c>
      <c r="Z382" s="8">
        <v>40</v>
      </c>
      <c r="AA382" s="7">
        <f t="shared" si="172"/>
        <v>71852.800000000003</v>
      </c>
      <c r="AB382" s="7">
        <f t="shared" si="173"/>
        <v>20208.599999999999</v>
      </c>
      <c r="AC382" s="7">
        <f t="shared" si="174"/>
        <v>20208.599999999999</v>
      </c>
      <c r="AD382" s="6">
        <v>0</v>
      </c>
      <c r="AE382" s="7">
        <f t="shared" si="175"/>
        <v>156279.84</v>
      </c>
      <c r="AF382" s="7">
        <f t="shared" si="162"/>
        <v>107779.2</v>
      </c>
      <c r="AG382" s="9">
        <f t="shared" si="163"/>
        <v>2432008.9082400003</v>
      </c>
      <c r="AH382" s="6">
        <v>0</v>
      </c>
      <c r="AI382" s="6">
        <v>0</v>
      </c>
      <c r="AJ382" s="9">
        <f t="shared" si="164"/>
        <v>121600.445412</v>
      </c>
      <c r="AK382" s="6">
        <f t="shared" si="176"/>
        <v>718528</v>
      </c>
      <c r="AL382" s="4">
        <v>0</v>
      </c>
      <c r="AM382" s="6">
        <v>0</v>
      </c>
      <c r="AN382" s="4">
        <v>0</v>
      </c>
      <c r="AO382" s="8">
        <f t="shared" ref="AO382:AO387" si="178">AG382+AJ382+AK382-AN382</f>
        <v>3272137.3536520004</v>
      </c>
      <c r="AP382" s="11">
        <f t="shared" si="177"/>
        <v>1821.5782007949588</v>
      </c>
      <c r="AQ382" s="18"/>
      <c r="AR382" s="18"/>
      <c r="AS382" s="18">
        <v>1146262</v>
      </c>
      <c r="AT382" s="18">
        <v>51009551</v>
      </c>
      <c r="AU382" s="18">
        <v>-3272137.36</v>
      </c>
      <c r="AV382" s="76">
        <f t="shared" si="159"/>
        <v>-6.3479994423687458E-3</v>
      </c>
    </row>
    <row r="383" spans="1:48" ht="15" x14ac:dyDescent="0.25">
      <c r="A383" s="97">
        <v>45091</v>
      </c>
      <c r="B383" s="5" t="s">
        <v>415</v>
      </c>
      <c r="C383" s="5" t="s">
        <v>66</v>
      </c>
      <c r="D383" s="5">
        <v>382</v>
      </c>
      <c r="E383" s="5" t="s">
        <v>182</v>
      </c>
      <c r="F383" s="5" t="s">
        <v>45</v>
      </c>
      <c r="G383" s="221">
        <v>9800238425</v>
      </c>
      <c r="H383" s="18" t="s">
        <v>585</v>
      </c>
      <c r="I383" s="58">
        <v>45058</v>
      </c>
      <c r="J383" s="58" t="str">
        <f t="shared" si="158"/>
        <v>May</v>
      </c>
      <c r="K383" s="4"/>
      <c r="L383" s="18"/>
      <c r="M383" s="226">
        <v>3330026250</v>
      </c>
      <c r="N383" s="48">
        <v>45020</v>
      </c>
      <c r="O383" s="57">
        <v>1653.95</v>
      </c>
      <c r="P383" s="4" t="s">
        <v>54</v>
      </c>
      <c r="Q383" s="4">
        <v>965</v>
      </c>
      <c r="R383" s="7">
        <f t="shared" si="167"/>
        <v>1596061.75</v>
      </c>
      <c r="S383" s="7">
        <f t="shared" si="168"/>
        <v>223448.64499999999</v>
      </c>
      <c r="T383" s="7">
        <f t="shared" si="169"/>
        <v>67034.593500000003</v>
      </c>
      <c r="U383" s="7">
        <f t="shared" si="170"/>
        <v>4468.9728999999998</v>
      </c>
      <c r="V383" s="4">
        <f t="shared" si="171"/>
        <v>0</v>
      </c>
      <c r="W383" s="8">
        <v>0</v>
      </c>
      <c r="X383" s="8">
        <f t="shared" si="161"/>
        <v>1.052002781220714</v>
      </c>
      <c r="Y383" s="18">
        <v>1739.96</v>
      </c>
      <c r="Z383" s="8">
        <v>40</v>
      </c>
      <c r="AA383" s="7">
        <f t="shared" si="172"/>
        <v>66158</v>
      </c>
      <c r="AB383" s="7">
        <f t="shared" si="173"/>
        <v>18606.9375</v>
      </c>
      <c r="AC383" s="7">
        <f t="shared" si="174"/>
        <v>18606.9375</v>
      </c>
      <c r="AD383" s="6">
        <v>0</v>
      </c>
      <c r="AE383" s="7">
        <f t="shared" si="175"/>
        <v>143893.65</v>
      </c>
      <c r="AF383" s="7">
        <f t="shared" si="162"/>
        <v>99237</v>
      </c>
      <c r="AG383" s="9">
        <f t="shared" si="163"/>
        <v>2239256.4463999998</v>
      </c>
      <c r="AH383" s="6">
        <v>0</v>
      </c>
      <c r="AI383" s="6">
        <v>0</v>
      </c>
      <c r="AJ383" s="9">
        <f t="shared" si="164"/>
        <v>111962.82231999999</v>
      </c>
      <c r="AK383" s="6">
        <f t="shared" si="176"/>
        <v>661580</v>
      </c>
      <c r="AL383" s="4">
        <v>0</v>
      </c>
      <c r="AM383" s="6">
        <v>0</v>
      </c>
      <c r="AN383" s="4">
        <v>0</v>
      </c>
      <c r="AO383" s="8">
        <f t="shared" si="178"/>
        <v>3012799.2687199996</v>
      </c>
      <c r="AP383" s="11">
        <f t="shared" si="177"/>
        <v>1821.5782029202815</v>
      </c>
      <c r="AQ383" s="18"/>
      <c r="AR383" s="18"/>
      <c r="AS383" s="18">
        <v>1146262</v>
      </c>
      <c r="AT383" s="18">
        <v>51009544</v>
      </c>
      <c r="AU383" s="18">
        <v>-3012799.28</v>
      </c>
      <c r="AV383" s="76">
        <f t="shared" si="159"/>
        <v>-1.128000020980835E-2</v>
      </c>
    </row>
    <row r="384" spans="1:48" ht="15" x14ac:dyDescent="0.25">
      <c r="A384" s="97">
        <v>45091</v>
      </c>
      <c r="B384" s="5" t="s">
        <v>415</v>
      </c>
      <c r="C384" s="5" t="s">
        <v>66</v>
      </c>
      <c r="D384" s="5">
        <v>383</v>
      </c>
      <c r="E384" s="5" t="s">
        <v>182</v>
      </c>
      <c r="F384" s="5" t="s">
        <v>45</v>
      </c>
      <c r="G384" s="221">
        <v>9800239585</v>
      </c>
      <c r="H384" s="18" t="s">
        <v>586</v>
      </c>
      <c r="I384" s="58">
        <v>45059</v>
      </c>
      <c r="J384" s="58" t="str">
        <f t="shared" si="158"/>
        <v>May</v>
      </c>
      <c r="K384" s="4"/>
      <c r="L384" s="18"/>
      <c r="M384" s="226">
        <v>3330026250</v>
      </c>
      <c r="N384" s="48">
        <v>45020</v>
      </c>
      <c r="O384" s="57">
        <v>1274.4100000000001</v>
      </c>
      <c r="P384" s="4" t="s">
        <v>54</v>
      </c>
      <c r="Q384" s="4">
        <v>965</v>
      </c>
      <c r="R384" s="7">
        <f t="shared" si="167"/>
        <v>1229805.6500000001</v>
      </c>
      <c r="S384" s="7">
        <f t="shared" si="168"/>
        <v>172172.791</v>
      </c>
      <c r="T384" s="7">
        <f t="shared" si="169"/>
        <v>51651.837299999992</v>
      </c>
      <c r="U384" s="7">
        <f t="shared" si="170"/>
        <v>3443.4558200000001</v>
      </c>
      <c r="V384" s="4">
        <f t="shared" si="171"/>
        <v>0</v>
      </c>
      <c r="W384" s="8">
        <v>0</v>
      </c>
      <c r="X384" s="8">
        <f t="shared" si="161"/>
        <v>1.0520005335802449</v>
      </c>
      <c r="Y384" s="18">
        <v>1340.68</v>
      </c>
      <c r="Z384" s="8">
        <v>40</v>
      </c>
      <c r="AA384" s="7">
        <f t="shared" si="172"/>
        <v>50976.4</v>
      </c>
      <c r="AB384" s="7">
        <f t="shared" si="173"/>
        <v>14337.112500000001</v>
      </c>
      <c r="AC384" s="7">
        <f t="shared" si="174"/>
        <v>14337.112500000001</v>
      </c>
      <c r="AD384" s="6">
        <v>0</v>
      </c>
      <c r="AE384" s="7">
        <f t="shared" si="175"/>
        <v>110873.67000000001</v>
      </c>
      <c r="AF384" s="7">
        <f t="shared" si="162"/>
        <v>76464.600000000006</v>
      </c>
      <c r="AG384" s="9">
        <f t="shared" si="163"/>
        <v>1725403.3091200001</v>
      </c>
      <c r="AH384" s="6">
        <v>0</v>
      </c>
      <c r="AI384" s="6">
        <v>0</v>
      </c>
      <c r="AJ384" s="9">
        <f t="shared" si="164"/>
        <v>86270.165456000002</v>
      </c>
      <c r="AK384" s="6">
        <f t="shared" si="176"/>
        <v>509764.00000000006</v>
      </c>
      <c r="AL384" s="4">
        <v>0</v>
      </c>
      <c r="AM384" s="6">
        <v>0</v>
      </c>
      <c r="AN384" s="4">
        <v>0</v>
      </c>
      <c r="AO384" s="8">
        <f t="shared" si="178"/>
        <v>2321437.4745760001</v>
      </c>
      <c r="AP384" s="11">
        <f t="shared" si="177"/>
        <v>1821.5782005602593</v>
      </c>
      <c r="AQ384" s="18"/>
      <c r="AR384" s="18"/>
      <c r="AS384" s="18">
        <v>1146262</v>
      </c>
      <c r="AT384" s="18">
        <v>51009543</v>
      </c>
      <c r="AU384" s="18">
        <v>-2321437.48</v>
      </c>
      <c r="AV384" s="76">
        <f t="shared" si="159"/>
        <v>-5.4239998571574688E-3</v>
      </c>
    </row>
    <row r="385" spans="1:48" ht="15" x14ac:dyDescent="0.25">
      <c r="A385" s="97">
        <v>45091</v>
      </c>
      <c r="B385" s="5" t="s">
        <v>415</v>
      </c>
      <c r="C385" s="5" t="s">
        <v>66</v>
      </c>
      <c r="D385" s="5">
        <v>384</v>
      </c>
      <c r="E385" s="5" t="s">
        <v>182</v>
      </c>
      <c r="F385" s="5" t="s">
        <v>45</v>
      </c>
      <c r="G385" s="221">
        <v>9800240886</v>
      </c>
      <c r="H385" s="18" t="s">
        <v>587</v>
      </c>
      <c r="I385" s="58">
        <v>45060</v>
      </c>
      <c r="J385" s="58" t="str">
        <f t="shared" si="158"/>
        <v>May</v>
      </c>
      <c r="K385" s="4"/>
      <c r="L385" s="18"/>
      <c r="M385" s="226">
        <v>3330026250</v>
      </c>
      <c r="N385" s="48">
        <v>45020</v>
      </c>
      <c r="O385" s="57">
        <v>1467.6</v>
      </c>
      <c r="P385" s="4" t="s">
        <v>54</v>
      </c>
      <c r="Q385" s="4">
        <v>965</v>
      </c>
      <c r="R385" s="7">
        <f t="shared" si="167"/>
        <v>1416234</v>
      </c>
      <c r="S385" s="7">
        <f t="shared" si="168"/>
        <v>198272.75999999998</v>
      </c>
      <c r="T385" s="7">
        <f t="shared" si="169"/>
        <v>59481.828000000001</v>
      </c>
      <c r="U385" s="7">
        <f t="shared" si="170"/>
        <v>3965.4551999999994</v>
      </c>
      <c r="V385" s="4">
        <f t="shared" si="171"/>
        <v>0</v>
      </c>
      <c r="W385" s="8">
        <v>0</v>
      </c>
      <c r="X385" s="8">
        <f t="shared" si="161"/>
        <v>1.0520032706459528</v>
      </c>
      <c r="Y385" s="18">
        <v>1543.92</v>
      </c>
      <c r="Z385" s="8">
        <v>40</v>
      </c>
      <c r="AA385" s="7">
        <f t="shared" si="172"/>
        <v>58704</v>
      </c>
      <c r="AB385" s="7">
        <f t="shared" si="173"/>
        <v>16510.5</v>
      </c>
      <c r="AC385" s="7">
        <f t="shared" si="174"/>
        <v>16510.5</v>
      </c>
      <c r="AD385" s="6">
        <v>0</v>
      </c>
      <c r="AE385" s="7">
        <f t="shared" si="175"/>
        <v>127681.2</v>
      </c>
      <c r="AF385" s="7">
        <f t="shared" si="162"/>
        <v>88056</v>
      </c>
      <c r="AG385" s="9">
        <f t="shared" si="163"/>
        <v>1986960.1631999998</v>
      </c>
      <c r="AH385" s="6">
        <v>0</v>
      </c>
      <c r="AI385" s="6">
        <v>0</v>
      </c>
      <c r="AJ385" s="9">
        <f t="shared" si="164"/>
        <v>99348.008159999998</v>
      </c>
      <c r="AK385" s="6">
        <f t="shared" si="176"/>
        <v>587040</v>
      </c>
      <c r="AL385" s="4">
        <v>0</v>
      </c>
      <c r="AM385" s="6">
        <v>0</v>
      </c>
      <c r="AN385" s="4">
        <v>0</v>
      </c>
      <c r="AO385" s="8">
        <f t="shared" si="178"/>
        <v>2673348.17136</v>
      </c>
      <c r="AP385" s="11">
        <f t="shared" si="177"/>
        <v>1821.5782034341785</v>
      </c>
      <c r="AQ385" s="18"/>
      <c r="AR385" s="18"/>
      <c r="AS385" s="18">
        <v>1146262</v>
      </c>
      <c r="AT385" s="18">
        <v>51009535</v>
      </c>
      <c r="AU385" s="18">
        <v>-2673348.1800000002</v>
      </c>
      <c r="AV385" s="76">
        <f t="shared" si="159"/>
        <v>-8.6400001309812069E-3</v>
      </c>
    </row>
    <row r="386" spans="1:48" ht="15" x14ac:dyDescent="0.25">
      <c r="A386" s="97">
        <v>45091</v>
      </c>
      <c r="B386" s="5" t="s">
        <v>415</v>
      </c>
      <c r="C386" s="5" t="s">
        <v>66</v>
      </c>
      <c r="D386" s="5">
        <v>385</v>
      </c>
      <c r="E386" s="5" t="s">
        <v>182</v>
      </c>
      <c r="F386" s="5" t="s">
        <v>45</v>
      </c>
      <c r="G386" s="221">
        <v>9800240036</v>
      </c>
      <c r="H386" s="18" t="s">
        <v>588</v>
      </c>
      <c r="I386" s="58">
        <v>45061</v>
      </c>
      <c r="J386" s="58" t="str">
        <f t="shared" si="158"/>
        <v>May</v>
      </c>
      <c r="K386" s="4"/>
      <c r="L386" s="18"/>
      <c r="M386" s="226">
        <v>3330026250</v>
      </c>
      <c r="N386" s="48">
        <v>45020</v>
      </c>
      <c r="O386" s="57">
        <v>529.80999999999995</v>
      </c>
      <c r="P386" s="4" t="s">
        <v>54</v>
      </c>
      <c r="Q386" s="4">
        <v>965</v>
      </c>
      <c r="R386" s="7">
        <f t="shared" si="167"/>
        <v>511266.64999999997</v>
      </c>
      <c r="S386" s="7">
        <f t="shared" si="168"/>
        <v>71577.330999999991</v>
      </c>
      <c r="T386" s="7">
        <f t="shared" si="169"/>
        <v>21473.199299999997</v>
      </c>
      <c r="U386" s="7">
        <f t="shared" si="170"/>
        <v>1431.5466199999998</v>
      </c>
      <c r="V386" s="4">
        <f t="shared" si="171"/>
        <v>0</v>
      </c>
      <c r="W386" s="8">
        <v>0</v>
      </c>
      <c r="X386" s="8">
        <f t="shared" si="161"/>
        <v>1.051999773503709</v>
      </c>
      <c r="Y386" s="18">
        <v>557.36</v>
      </c>
      <c r="Z386" s="8">
        <v>40</v>
      </c>
      <c r="AA386" s="7">
        <f t="shared" si="172"/>
        <v>21192.399999999998</v>
      </c>
      <c r="AB386" s="7">
        <f t="shared" si="173"/>
        <v>5960.3624999999993</v>
      </c>
      <c r="AC386" s="7">
        <f t="shared" si="174"/>
        <v>5960.3624999999993</v>
      </c>
      <c r="AD386" s="6">
        <v>0</v>
      </c>
      <c r="AE386" s="7">
        <f t="shared" si="175"/>
        <v>46093.469999999994</v>
      </c>
      <c r="AF386" s="7">
        <f t="shared" si="162"/>
        <v>31788.6</v>
      </c>
      <c r="AG386" s="9">
        <f t="shared" si="163"/>
        <v>717301.28191999998</v>
      </c>
      <c r="AH386" s="6">
        <v>0</v>
      </c>
      <c r="AI386" s="6">
        <v>0</v>
      </c>
      <c r="AJ386" s="9">
        <f t="shared" si="164"/>
        <v>35865.064096000002</v>
      </c>
      <c r="AK386" s="6">
        <f t="shared" si="176"/>
        <v>211923.99999999997</v>
      </c>
      <c r="AL386" s="4">
        <v>0</v>
      </c>
      <c r="AM386" s="6">
        <v>0</v>
      </c>
      <c r="AN386" s="4">
        <v>0</v>
      </c>
      <c r="AO386" s="8">
        <f>AG386+AJ386+AK386-AN386-0.01</f>
        <v>965090.33601600002</v>
      </c>
      <c r="AP386" s="11">
        <f t="shared" si="177"/>
        <v>1821.5781808874881</v>
      </c>
      <c r="AQ386" s="18"/>
      <c r="AR386" s="18"/>
      <c r="AS386" s="18">
        <v>1146262</v>
      </c>
      <c r="AT386" s="18">
        <v>51009539</v>
      </c>
      <c r="AU386" s="18">
        <v>-965090.34</v>
      </c>
      <c r="AV386" s="76">
        <f t="shared" si="159"/>
        <v>-3.9839999517425895E-3</v>
      </c>
    </row>
    <row r="387" spans="1:48" ht="15" x14ac:dyDescent="0.25">
      <c r="A387" s="97">
        <v>45091</v>
      </c>
      <c r="B387" s="5" t="s">
        <v>415</v>
      </c>
      <c r="C387" s="5" t="s">
        <v>66</v>
      </c>
      <c r="D387" s="5">
        <v>386</v>
      </c>
      <c r="E387" s="5" t="s">
        <v>182</v>
      </c>
      <c r="F387" s="5" t="s">
        <v>45</v>
      </c>
      <c r="G387" s="221">
        <v>9800240887</v>
      </c>
      <c r="H387" s="18" t="s">
        <v>589</v>
      </c>
      <c r="I387" s="58">
        <v>45062</v>
      </c>
      <c r="J387" s="58" t="str">
        <f t="shared" ref="J387:J450" si="179">TEXT(I387,"mmmm")</f>
        <v>May</v>
      </c>
      <c r="K387" s="4"/>
      <c r="L387" s="18"/>
      <c r="M387" s="226">
        <v>3330026250</v>
      </c>
      <c r="N387" s="48">
        <v>45020</v>
      </c>
      <c r="O387" s="57">
        <v>114.59</v>
      </c>
      <c r="P387" s="4" t="s">
        <v>54</v>
      </c>
      <c r="Q387" s="4">
        <v>965</v>
      </c>
      <c r="R387" s="7">
        <f t="shared" si="167"/>
        <v>110579.35</v>
      </c>
      <c r="S387" s="7">
        <f t="shared" si="168"/>
        <v>15481.109</v>
      </c>
      <c r="T387" s="7">
        <f t="shared" si="169"/>
        <v>4644.3326999999999</v>
      </c>
      <c r="U387" s="7">
        <f t="shared" si="170"/>
        <v>309.62218000000001</v>
      </c>
      <c r="V387" s="4">
        <f t="shared" si="171"/>
        <v>0</v>
      </c>
      <c r="W387" s="8">
        <v>0</v>
      </c>
      <c r="X387" s="8">
        <f t="shared" si="161"/>
        <v>1.0520115193297843</v>
      </c>
      <c r="Y387" s="18">
        <v>120.55</v>
      </c>
      <c r="Z387" s="8">
        <v>40</v>
      </c>
      <c r="AA387" s="7">
        <f t="shared" si="172"/>
        <v>4583.6000000000004</v>
      </c>
      <c r="AB387" s="7">
        <f t="shared" si="173"/>
        <v>1289.1375</v>
      </c>
      <c r="AC387" s="7">
        <f t="shared" si="174"/>
        <v>1289.1375</v>
      </c>
      <c r="AD387" s="6">
        <v>0</v>
      </c>
      <c r="AE387" s="7">
        <f t="shared" si="175"/>
        <v>9969.33</v>
      </c>
      <c r="AF387" s="7">
        <f t="shared" si="162"/>
        <v>6875.4000000000005</v>
      </c>
      <c r="AG387" s="9">
        <f t="shared" si="163"/>
        <v>155141.56888000001</v>
      </c>
      <c r="AH387" s="6">
        <v>0</v>
      </c>
      <c r="AI387" s="6">
        <v>0</v>
      </c>
      <c r="AJ387" s="9">
        <f t="shared" si="164"/>
        <v>7757.0784440000007</v>
      </c>
      <c r="AK387" s="6">
        <f t="shared" si="176"/>
        <v>45836</v>
      </c>
      <c r="AL387" s="4">
        <v>0</v>
      </c>
      <c r="AM387" s="6">
        <v>0</v>
      </c>
      <c r="AN387" s="4">
        <v>0</v>
      </c>
      <c r="AO387" s="8">
        <f t="shared" si="178"/>
        <v>208734.64732400002</v>
      </c>
      <c r="AP387" s="11">
        <f t="shared" si="177"/>
        <v>1821.5782120952963</v>
      </c>
      <c r="AQ387" s="18"/>
      <c r="AR387" s="18"/>
      <c r="AS387" s="18">
        <v>1146262</v>
      </c>
      <c r="AT387" s="18">
        <v>51009532</v>
      </c>
      <c r="AU387" s="18">
        <v>-208734.65</v>
      </c>
      <c r="AV387" s="76">
        <f t="shared" ref="AV387:AV450" si="180">+AO387+AU387</f>
        <v>-2.6759999745991081E-3</v>
      </c>
    </row>
    <row r="388" spans="1:48" ht="15" x14ac:dyDescent="0.25">
      <c r="A388" s="97">
        <v>45091</v>
      </c>
      <c r="B388" s="5" t="s">
        <v>415</v>
      </c>
      <c r="C388" s="5" t="s">
        <v>66</v>
      </c>
      <c r="D388" s="5">
        <v>387</v>
      </c>
      <c r="E388" s="5" t="s">
        <v>182</v>
      </c>
      <c r="F388" s="5" t="s">
        <v>45</v>
      </c>
      <c r="G388" s="221">
        <v>9800234426</v>
      </c>
      <c r="H388" s="18" t="s">
        <v>590</v>
      </c>
      <c r="I388" s="56">
        <v>45047</v>
      </c>
      <c r="J388" s="56" t="str">
        <f t="shared" si="179"/>
        <v>May</v>
      </c>
      <c r="K388" s="4"/>
      <c r="L388" s="18"/>
      <c r="M388" s="226">
        <v>3330025650</v>
      </c>
      <c r="N388" s="48">
        <v>45010</v>
      </c>
      <c r="O388" s="57">
        <v>1706.12</v>
      </c>
      <c r="P388" s="4" t="s">
        <v>54</v>
      </c>
      <c r="Q388" s="4">
        <v>965</v>
      </c>
      <c r="R388" s="7">
        <f t="shared" si="167"/>
        <v>1646405.7999999998</v>
      </c>
      <c r="S388" s="7">
        <f t="shared" si="168"/>
        <v>230496.81199999998</v>
      </c>
      <c r="T388" s="7">
        <f t="shared" si="169"/>
        <v>69149.04359999999</v>
      </c>
      <c r="U388" s="7">
        <f t="shared" si="170"/>
        <v>4609.9362399999991</v>
      </c>
      <c r="V388" s="4">
        <f t="shared" si="171"/>
        <v>0</v>
      </c>
      <c r="W388" s="8">
        <v>0</v>
      </c>
      <c r="X388" s="8">
        <f t="shared" si="161"/>
        <v>1.052001031580428</v>
      </c>
      <c r="Y388" s="57">
        <v>1794.84</v>
      </c>
      <c r="Z388" s="8">
        <v>40</v>
      </c>
      <c r="AA388" s="7">
        <f t="shared" si="172"/>
        <v>68244.799999999988</v>
      </c>
      <c r="AB388" s="7">
        <f t="shared" si="173"/>
        <v>19193.849999999999</v>
      </c>
      <c r="AC388" s="7">
        <f t="shared" si="174"/>
        <v>19193.849999999999</v>
      </c>
      <c r="AD388" s="6">
        <v>0</v>
      </c>
      <c r="AE388" s="7">
        <f t="shared" si="175"/>
        <v>148432.44</v>
      </c>
      <c r="AF388" s="7">
        <f t="shared" si="162"/>
        <v>102367.2</v>
      </c>
      <c r="AG388" s="9">
        <f t="shared" si="163"/>
        <v>2309888.5718400003</v>
      </c>
      <c r="AH388" s="6">
        <v>0</v>
      </c>
      <c r="AI388" s="6">
        <v>0</v>
      </c>
      <c r="AJ388" s="9">
        <f t="shared" si="164"/>
        <v>115494.42859200001</v>
      </c>
      <c r="AK388" s="6">
        <f t="shared" si="176"/>
        <v>682448</v>
      </c>
      <c r="AL388" s="4">
        <v>0</v>
      </c>
      <c r="AM388" s="6">
        <v>0</v>
      </c>
      <c r="AN388" s="4">
        <v>0</v>
      </c>
      <c r="AO388" s="8">
        <f t="shared" si="166"/>
        <v>3107831.0004320005</v>
      </c>
      <c r="AP388" s="11">
        <f t="shared" si="177"/>
        <v>1821.5782010831599</v>
      </c>
      <c r="AQ388" s="18"/>
      <c r="AR388" s="18"/>
      <c r="AS388" s="18">
        <v>1146262</v>
      </c>
      <c r="AT388" s="18">
        <v>51009571</v>
      </c>
      <c r="AU388" s="18">
        <v>-3107831</v>
      </c>
      <c r="AV388" s="76">
        <f t="shared" si="180"/>
        <v>4.3200049549341202E-4</v>
      </c>
    </row>
    <row r="389" spans="1:48" ht="15" x14ac:dyDescent="0.25">
      <c r="A389" s="97">
        <v>45091</v>
      </c>
      <c r="B389" s="5" t="s">
        <v>415</v>
      </c>
      <c r="C389" s="5" t="s">
        <v>66</v>
      </c>
      <c r="D389" s="5">
        <v>388</v>
      </c>
      <c r="E389" s="5" t="s">
        <v>182</v>
      </c>
      <c r="F389" s="5" t="s">
        <v>45</v>
      </c>
      <c r="G389" s="221">
        <v>9800234427</v>
      </c>
      <c r="H389" s="18" t="s">
        <v>591</v>
      </c>
      <c r="I389" s="56">
        <v>45048</v>
      </c>
      <c r="J389" s="56" t="str">
        <f t="shared" si="179"/>
        <v>May</v>
      </c>
      <c r="K389" s="4"/>
      <c r="L389" s="18"/>
      <c r="M389" s="226">
        <v>3330025650</v>
      </c>
      <c r="N389" s="48">
        <v>45010</v>
      </c>
      <c r="O389" s="57">
        <v>1223.29</v>
      </c>
      <c r="P389" s="4" t="s">
        <v>54</v>
      </c>
      <c r="Q389" s="4">
        <v>965</v>
      </c>
      <c r="R389" s="7">
        <f t="shared" si="167"/>
        <v>1180474.8499999999</v>
      </c>
      <c r="S389" s="7">
        <f t="shared" si="168"/>
        <v>165266.47899999999</v>
      </c>
      <c r="T389" s="7">
        <f t="shared" si="169"/>
        <v>49579.943700000003</v>
      </c>
      <c r="U389" s="7">
        <f t="shared" si="170"/>
        <v>3305.3295799999996</v>
      </c>
      <c r="V389" s="4">
        <f t="shared" si="171"/>
        <v>0</v>
      </c>
      <c r="W389" s="8">
        <v>0</v>
      </c>
      <c r="X389" s="8">
        <f t="shared" si="161"/>
        <v>1.0519991171349394</v>
      </c>
      <c r="Y389" s="57">
        <v>1286.9000000000001</v>
      </c>
      <c r="Z389" s="8">
        <v>40</v>
      </c>
      <c r="AA389" s="7">
        <f t="shared" si="172"/>
        <v>48931.6</v>
      </c>
      <c r="AB389" s="7">
        <f t="shared" si="173"/>
        <v>13762.012499999999</v>
      </c>
      <c r="AC389" s="7">
        <f t="shared" si="174"/>
        <v>13762.012499999999</v>
      </c>
      <c r="AD389" s="6">
        <v>0</v>
      </c>
      <c r="AE389" s="7">
        <f t="shared" si="175"/>
        <v>106426.23</v>
      </c>
      <c r="AF389" s="7">
        <f t="shared" si="162"/>
        <v>73397.399999999994</v>
      </c>
      <c r="AG389" s="9">
        <f t="shared" si="163"/>
        <v>1656192.7572799996</v>
      </c>
      <c r="AH389" s="6">
        <v>0</v>
      </c>
      <c r="AI389" s="6">
        <v>0</v>
      </c>
      <c r="AJ389" s="9">
        <f t="shared" si="164"/>
        <v>82809.637863999975</v>
      </c>
      <c r="AK389" s="6">
        <f t="shared" si="176"/>
        <v>489316</v>
      </c>
      <c r="AL389" s="4">
        <v>0</v>
      </c>
      <c r="AM389" s="6">
        <v>0</v>
      </c>
      <c r="AN389" s="4">
        <v>0</v>
      </c>
      <c r="AO389" s="8">
        <f t="shared" si="166"/>
        <v>2228318.3951439997</v>
      </c>
      <c r="AP389" s="11">
        <f t="shared" si="177"/>
        <v>1821.5781990729915</v>
      </c>
      <c r="AQ389" s="18"/>
      <c r="AR389" s="18"/>
      <c r="AS389" s="18">
        <v>1146262</v>
      </c>
      <c r="AT389" s="18">
        <v>51009573</v>
      </c>
      <c r="AU389" s="18">
        <v>-2228318.39</v>
      </c>
      <c r="AV389" s="76">
        <f t="shared" si="180"/>
        <v>5.1439995877444744E-3</v>
      </c>
    </row>
    <row r="390" spans="1:48" ht="15" x14ac:dyDescent="0.25">
      <c r="A390" s="97">
        <v>45091</v>
      </c>
      <c r="B390" s="5" t="s">
        <v>415</v>
      </c>
      <c r="C390" s="5" t="s">
        <v>66</v>
      </c>
      <c r="D390" s="5">
        <v>389</v>
      </c>
      <c r="E390" s="5" t="s">
        <v>182</v>
      </c>
      <c r="F390" s="5" t="s">
        <v>45</v>
      </c>
      <c r="G390" s="221">
        <v>9800234428</v>
      </c>
      <c r="H390" s="18" t="s">
        <v>592</v>
      </c>
      <c r="I390" s="56">
        <v>45049</v>
      </c>
      <c r="J390" s="56" t="str">
        <f t="shared" si="179"/>
        <v>May</v>
      </c>
      <c r="K390" s="4"/>
      <c r="L390" s="18"/>
      <c r="M390" s="226">
        <v>3330025650</v>
      </c>
      <c r="N390" s="48">
        <v>45010</v>
      </c>
      <c r="O390" s="57">
        <v>223.01</v>
      </c>
      <c r="P390" s="4" t="s">
        <v>54</v>
      </c>
      <c r="Q390" s="4">
        <v>965</v>
      </c>
      <c r="R390" s="7">
        <f t="shared" si="167"/>
        <v>215204.65</v>
      </c>
      <c r="S390" s="7">
        <f t="shared" si="168"/>
        <v>30128.650999999998</v>
      </c>
      <c r="T390" s="7">
        <f t="shared" si="169"/>
        <v>9038.595299999999</v>
      </c>
      <c r="U390" s="7">
        <f t="shared" si="170"/>
        <v>602.57301999999993</v>
      </c>
      <c r="V390" s="4">
        <f t="shared" si="171"/>
        <v>0</v>
      </c>
      <c r="W390" s="8">
        <v>0</v>
      </c>
      <c r="X390" s="8">
        <f t="shared" si="161"/>
        <v>1.0520156046814044</v>
      </c>
      <c r="Y390" s="57">
        <v>234.61</v>
      </c>
      <c r="Z390" s="8">
        <v>40</v>
      </c>
      <c r="AA390" s="7">
        <f t="shared" si="172"/>
        <v>8920.4</v>
      </c>
      <c r="AB390" s="7">
        <f t="shared" si="173"/>
        <v>2508.8624999999997</v>
      </c>
      <c r="AC390" s="7">
        <f t="shared" si="174"/>
        <v>2508.8624999999997</v>
      </c>
      <c r="AD390" s="6">
        <v>0</v>
      </c>
      <c r="AE390" s="7">
        <f t="shared" si="175"/>
        <v>19401.87</v>
      </c>
      <c r="AF390" s="7">
        <f t="shared" si="162"/>
        <v>13380.599999999999</v>
      </c>
      <c r="AG390" s="9">
        <f t="shared" si="163"/>
        <v>301929.67431999993</v>
      </c>
      <c r="AH390" s="6">
        <v>0</v>
      </c>
      <c r="AI390" s="6">
        <v>0</v>
      </c>
      <c r="AJ390" s="9">
        <f t="shared" si="164"/>
        <v>15096.483715999997</v>
      </c>
      <c r="AK390" s="6">
        <f t="shared" si="176"/>
        <v>89204</v>
      </c>
      <c r="AL390" s="4">
        <v>0</v>
      </c>
      <c r="AM390" s="6">
        <v>0</v>
      </c>
      <c r="AN390" s="4">
        <v>0</v>
      </c>
      <c r="AO390" s="8">
        <f t="shared" si="166"/>
        <v>406230.15803599992</v>
      </c>
      <c r="AP390" s="11">
        <f t="shared" si="177"/>
        <v>1821.5782163849151</v>
      </c>
      <c r="AQ390" s="18"/>
      <c r="AR390" s="18"/>
      <c r="AS390" s="18">
        <v>1146262</v>
      </c>
      <c r="AT390" s="18">
        <v>51009576</v>
      </c>
      <c r="AU390" s="18">
        <v>-406230.15</v>
      </c>
      <c r="AV390" s="76">
        <f t="shared" si="180"/>
        <v>8.0359998974017799E-3</v>
      </c>
    </row>
    <row r="391" spans="1:48" ht="15" x14ac:dyDescent="0.25">
      <c r="A391" s="97">
        <v>45091</v>
      </c>
      <c r="B391" s="5" t="s">
        <v>415</v>
      </c>
      <c r="C391" s="5" t="s">
        <v>66</v>
      </c>
      <c r="D391" s="5">
        <v>390</v>
      </c>
      <c r="E391" s="5" t="s">
        <v>182</v>
      </c>
      <c r="F391" s="5" t="s">
        <v>45</v>
      </c>
      <c r="G391" s="221">
        <v>9800234451</v>
      </c>
      <c r="H391" s="18" t="s">
        <v>593</v>
      </c>
      <c r="I391" s="56">
        <v>45047</v>
      </c>
      <c r="J391" s="56" t="str">
        <f t="shared" si="179"/>
        <v>May</v>
      </c>
      <c r="K391" s="4"/>
      <c r="L391" s="18"/>
      <c r="M391" s="227">
        <v>3330026149</v>
      </c>
      <c r="N391" s="48">
        <v>45019</v>
      </c>
      <c r="O391" s="59">
        <v>5370.58</v>
      </c>
      <c r="P391" s="4" t="s">
        <v>54</v>
      </c>
      <c r="Q391" s="4">
        <v>965</v>
      </c>
      <c r="R391" s="7">
        <f t="shared" si="167"/>
        <v>5182609.7</v>
      </c>
      <c r="S391" s="7">
        <f t="shared" si="168"/>
        <v>725565.35800000001</v>
      </c>
      <c r="T391" s="7">
        <f t="shared" si="169"/>
        <v>217669.60740000001</v>
      </c>
      <c r="U391" s="7">
        <f t="shared" si="170"/>
        <v>14511.30716</v>
      </c>
      <c r="V391" s="4">
        <f t="shared" si="171"/>
        <v>0</v>
      </c>
      <c r="W391" s="8">
        <v>0</v>
      </c>
      <c r="X391" s="8">
        <f t="shared" si="161"/>
        <v>1.0519999702080596</v>
      </c>
      <c r="Y391" s="18">
        <v>5649.85</v>
      </c>
      <c r="Z391" s="8">
        <v>40</v>
      </c>
      <c r="AA391" s="7">
        <f t="shared" si="172"/>
        <v>214823.2</v>
      </c>
      <c r="AB391" s="7">
        <f t="shared" si="173"/>
        <v>60419.025000000001</v>
      </c>
      <c r="AC391" s="7">
        <f t="shared" si="174"/>
        <v>60419.025000000001</v>
      </c>
      <c r="AD391" s="6">
        <v>0</v>
      </c>
      <c r="AE391" s="7">
        <f t="shared" si="175"/>
        <v>467240.46</v>
      </c>
      <c r="AF391" s="7">
        <f t="shared" si="162"/>
        <v>322234.8</v>
      </c>
      <c r="AG391" s="9">
        <f t="shared" si="163"/>
        <v>7271142.3325600009</v>
      </c>
      <c r="AH391" s="6">
        <v>0</v>
      </c>
      <c r="AI391" s="6">
        <v>0</v>
      </c>
      <c r="AJ391" s="9">
        <f t="shared" si="164"/>
        <v>363557.11662800005</v>
      </c>
      <c r="AK391" s="6">
        <f t="shared" si="176"/>
        <v>2148232</v>
      </c>
      <c r="AL391" s="4">
        <v>0</v>
      </c>
      <c r="AM391" s="6">
        <v>0</v>
      </c>
      <c r="AN391" s="4">
        <v>0</v>
      </c>
      <c r="AO391" s="8">
        <f t="shared" si="166"/>
        <v>9782931.4491880015</v>
      </c>
      <c r="AP391" s="11">
        <f t="shared" si="177"/>
        <v>1821.5781999687188</v>
      </c>
      <c r="AQ391" s="18"/>
      <c r="AR391" s="18"/>
      <c r="AS391" s="18">
        <v>1146262</v>
      </c>
      <c r="AT391" s="18">
        <v>51009523</v>
      </c>
      <c r="AU391" s="18">
        <v>-9782931.4700000007</v>
      </c>
      <c r="AV391" s="76">
        <f t="shared" si="180"/>
        <v>-2.0811999216675758E-2</v>
      </c>
    </row>
    <row r="392" spans="1:48" ht="15" x14ac:dyDescent="0.25">
      <c r="A392" s="97">
        <v>45091</v>
      </c>
      <c r="B392" s="5" t="s">
        <v>415</v>
      </c>
      <c r="C392" s="5" t="s">
        <v>66</v>
      </c>
      <c r="D392" s="5">
        <v>391</v>
      </c>
      <c r="E392" s="5" t="s">
        <v>182</v>
      </c>
      <c r="F392" s="5" t="s">
        <v>45</v>
      </c>
      <c r="G392" s="221">
        <v>9800234452</v>
      </c>
      <c r="H392" s="18" t="s">
        <v>594</v>
      </c>
      <c r="I392" s="56">
        <v>45048</v>
      </c>
      <c r="J392" s="56" t="str">
        <f t="shared" si="179"/>
        <v>May</v>
      </c>
      <c r="K392" s="4"/>
      <c r="L392" s="18"/>
      <c r="M392" s="227">
        <v>3330026149</v>
      </c>
      <c r="N392" s="48">
        <v>45019</v>
      </c>
      <c r="O392" s="59">
        <v>3216.64</v>
      </c>
      <c r="P392" s="4" t="s">
        <v>54</v>
      </c>
      <c r="Q392" s="4">
        <v>965</v>
      </c>
      <c r="R392" s="7">
        <f t="shared" si="167"/>
        <v>3104057.6</v>
      </c>
      <c r="S392" s="7">
        <f t="shared" si="168"/>
        <v>434568.06399999995</v>
      </c>
      <c r="T392" s="7">
        <f t="shared" si="169"/>
        <v>130370.41919999997</v>
      </c>
      <c r="U392" s="7">
        <f t="shared" si="170"/>
        <v>8691.3612799999992</v>
      </c>
      <c r="V392" s="4">
        <f t="shared" si="171"/>
        <v>0</v>
      </c>
      <c r="W392" s="8">
        <v>0</v>
      </c>
      <c r="X392" s="8">
        <f t="shared" si="161"/>
        <v>1.0520014673696776</v>
      </c>
      <c r="Y392" s="18">
        <v>3383.91</v>
      </c>
      <c r="Z392" s="8">
        <v>40</v>
      </c>
      <c r="AA392" s="7">
        <f t="shared" si="172"/>
        <v>128665.59999999999</v>
      </c>
      <c r="AB392" s="7">
        <f t="shared" si="173"/>
        <v>36187.199999999997</v>
      </c>
      <c r="AC392" s="7">
        <f t="shared" si="174"/>
        <v>36187.199999999997</v>
      </c>
      <c r="AD392" s="6">
        <v>0</v>
      </c>
      <c r="AE392" s="7">
        <f t="shared" si="175"/>
        <v>279847.67999999999</v>
      </c>
      <c r="AF392" s="7">
        <f t="shared" si="162"/>
        <v>192998.39999999999</v>
      </c>
      <c r="AG392" s="9">
        <f t="shared" si="163"/>
        <v>4354957.4344800003</v>
      </c>
      <c r="AH392" s="6">
        <v>0</v>
      </c>
      <c r="AI392" s="6">
        <v>0</v>
      </c>
      <c r="AJ392" s="9">
        <f t="shared" si="164"/>
        <v>217747.87172400003</v>
      </c>
      <c r="AK392" s="6">
        <f t="shared" si="176"/>
        <v>1286656</v>
      </c>
      <c r="AL392" s="4">
        <v>0</v>
      </c>
      <c r="AM392" s="6">
        <v>0</v>
      </c>
      <c r="AN392" s="4">
        <v>0</v>
      </c>
      <c r="AO392" s="8">
        <f t="shared" si="166"/>
        <v>5859361.3062040005</v>
      </c>
      <c r="AP392" s="11">
        <f t="shared" si="177"/>
        <v>1821.5782015407383</v>
      </c>
      <c r="AQ392" s="18"/>
      <c r="AR392" s="18"/>
      <c r="AS392" s="18">
        <v>1146262</v>
      </c>
      <c r="AT392" s="18">
        <v>51009525</v>
      </c>
      <c r="AU392" s="18">
        <v>-5859361.2999999998</v>
      </c>
      <c r="AV392" s="76">
        <f t="shared" si="180"/>
        <v>6.2040006741881371E-3</v>
      </c>
    </row>
    <row r="393" spans="1:48" ht="15" x14ac:dyDescent="0.25">
      <c r="A393" s="97">
        <v>45091</v>
      </c>
      <c r="B393" s="5" t="s">
        <v>415</v>
      </c>
      <c r="C393" s="5" t="s">
        <v>66</v>
      </c>
      <c r="D393" s="5">
        <v>392</v>
      </c>
      <c r="E393" s="5" t="s">
        <v>182</v>
      </c>
      <c r="F393" s="5" t="s">
        <v>45</v>
      </c>
      <c r="G393" s="221">
        <v>9800234453</v>
      </c>
      <c r="H393" s="18" t="s">
        <v>595</v>
      </c>
      <c r="I393" s="56">
        <v>45049</v>
      </c>
      <c r="J393" s="56" t="str">
        <f t="shared" si="179"/>
        <v>May</v>
      </c>
      <c r="K393" s="4"/>
      <c r="L393" s="18"/>
      <c r="M393" s="227">
        <v>3330026149</v>
      </c>
      <c r="N393" s="48">
        <v>45019</v>
      </c>
      <c r="O393" s="59">
        <v>61.09</v>
      </c>
      <c r="P393" s="4" t="s">
        <v>54</v>
      </c>
      <c r="Q393" s="4">
        <v>965</v>
      </c>
      <c r="R393" s="7">
        <f t="shared" si="167"/>
        <v>58951.850000000006</v>
      </c>
      <c r="S393" s="7">
        <f t="shared" si="168"/>
        <v>8253.259</v>
      </c>
      <c r="T393" s="7">
        <f t="shared" si="169"/>
        <v>2475.9776999999999</v>
      </c>
      <c r="U393" s="7">
        <f t="shared" si="170"/>
        <v>165.06518</v>
      </c>
      <c r="V393" s="4">
        <f t="shared" si="171"/>
        <v>0</v>
      </c>
      <c r="W393" s="8">
        <v>0</v>
      </c>
      <c r="X393" s="8">
        <f t="shared" si="161"/>
        <v>1.0520543460468161</v>
      </c>
      <c r="Y393" s="18">
        <v>64.27</v>
      </c>
      <c r="Z393" s="8">
        <v>40</v>
      </c>
      <c r="AA393" s="7">
        <f t="shared" si="172"/>
        <v>2443.6000000000004</v>
      </c>
      <c r="AB393" s="7">
        <f t="shared" si="173"/>
        <v>687.26250000000005</v>
      </c>
      <c r="AC393" s="7">
        <f t="shared" si="174"/>
        <v>687.26250000000005</v>
      </c>
      <c r="AD393" s="6">
        <v>0</v>
      </c>
      <c r="AE393" s="7">
        <f t="shared" si="175"/>
        <v>5314.83</v>
      </c>
      <c r="AF393" s="7">
        <f t="shared" si="162"/>
        <v>3665.4</v>
      </c>
      <c r="AG393" s="9">
        <f t="shared" si="163"/>
        <v>82708.776880000019</v>
      </c>
      <c r="AH393" s="6">
        <v>0</v>
      </c>
      <c r="AI393" s="6">
        <v>0</v>
      </c>
      <c r="AJ393" s="9">
        <f t="shared" si="164"/>
        <v>4135.4388440000012</v>
      </c>
      <c r="AK393" s="6">
        <f t="shared" si="176"/>
        <v>24436</v>
      </c>
      <c r="AL393" s="4">
        <v>0</v>
      </c>
      <c r="AM393" s="6">
        <v>0</v>
      </c>
      <c r="AN393" s="4">
        <v>0</v>
      </c>
      <c r="AO393" s="8">
        <f t="shared" si="166"/>
        <v>111280.21572400002</v>
      </c>
      <c r="AP393" s="11">
        <f t="shared" si="177"/>
        <v>1821.5782570633494</v>
      </c>
      <c r="AQ393" s="18"/>
      <c r="AR393" s="18"/>
      <c r="AS393" s="18">
        <v>1146262</v>
      </c>
      <c r="AT393" s="18">
        <v>51009527</v>
      </c>
      <c r="AU393" s="18">
        <v>-111280.22</v>
      </c>
      <c r="AV393" s="76">
        <f t="shared" si="180"/>
        <v>-4.275999977835454E-3</v>
      </c>
    </row>
    <row r="394" spans="1:48" ht="15" x14ac:dyDescent="0.25">
      <c r="A394" s="97">
        <v>45091</v>
      </c>
      <c r="B394" s="5" t="s">
        <v>415</v>
      </c>
      <c r="C394" s="5" t="s">
        <v>66</v>
      </c>
      <c r="D394" s="5">
        <v>393</v>
      </c>
      <c r="E394" s="5" t="s">
        <v>182</v>
      </c>
      <c r="F394" s="5" t="s">
        <v>45</v>
      </c>
      <c r="G394" s="221">
        <v>9800234963</v>
      </c>
      <c r="H394" s="18" t="s">
        <v>596</v>
      </c>
      <c r="I394" s="58">
        <v>45051</v>
      </c>
      <c r="J394" s="58" t="str">
        <f t="shared" si="179"/>
        <v>May</v>
      </c>
      <c r="K394" s="4"/>
      <c r="L394" s="18"/>
      <c r="M394" s="227">
        <v>3330026149</v>
      </c>
      <c r="N394" s="48">
        <v>45019</v>
      </c>
      <c r="O394" s="59">
        <v>635.13</v>
      </c>
      <c r="P394" s="4" t="s">
        <v>54</v>
      </c>
      <c r="Q394" s="4">
        <v>965</v>
      </c>
      <c r="R394" s="7">
        <f t="shared" si="167"/>
        <v>612900.44999999995</v>
      </c>
      <c r="S394" s="7">
        <f t="shared" si="168"/>
        <v>85806.062999999995</v>
      </c>
      <c r="T394" s="7">
        <f t="shared" si="169"/>
        <v>25741.818899999998</v>
      </c>
      <c r="U394" s="7">
        <f t="shared" si="170"/>
        <v>1716.1212599999999</v>
      </c>
      <c r="V394" s="4">
        <f t="shared" si="171"/>
        <v>0</v>
      </c>
      <c r="W394" s="8">
        <v>0</v>
      </c>
      <c r="X394" s="8">
        <f t="shared" si="161"/>
        <v>1.0520051013178404</v>
      </c>
      <c r="Y394" s="18">
        <v>668.16</v>
      </c>
      <c r="Z394" s="8">
        <v>40</v>
      </c>
      <c r="AA394" s="7">
        <f t="shared" si="172"/>
        <v>25405.200000000001</v>
      </c>
      <c r="AB394" s="7">
        <f t="shared" si="173"/>
        <v>7145.2124999999996</v>
      </c>
      <c r="AC394" s="7">
        <f t="shared" si="174"/>
        <v>7145.2124999999996</v>
      </c>
      <c r="AD394" s="6">
        <v>0</v>
      </c>
      <c r="AE394" s="7">
        <f t="shared" si="175"/>
        <v>55256.31</v>
      </c>
      <c r="AF394" s="7">
        <f t="shared" si="162"/>
        <v>38107.800000000003</v>
      </c>
      <c r="AG394" s="9">
        <f t="shared" si="163"/>
        <v>859892.34816000005</v>
      </c>
      <c r="AH394" s="6">
        <v>0</v>
      </c>
      <c r="AI394" s="6">
        <v>0</v>
      </c>
      <c r="AJ394" s="9">
        <f t="shared" si="164"/>
        <v>42994.617408000006</v>
      </c>
      <c r="AK394" s="6">
        <f t="shared" si="176"/>
        <v>254052</v>
      </c>
      <c r="AL394" s="4">
        <v>0</v>
      </c>
      <c r="AM394" s="6">
        <v>0</v>
      </c>
      <c r="AN394" s="4">
        <v>0</v>
      </c>
      <c r="AO394" s="8">
        <f t="shared" si="166"/>
        <v>1156938.965568</v>
      </c>
      <c r="AP394" s="11">
        <f t="shared" si="177"/>
        <v>1821.5782053563837</v>
      </c>
      <c r="AQ394" s="18"/>
      <c r="AR394" s="18"/>
      <c r="AS394" s="18">
        <v>1146262</v>
      </c>
      <c r="AT394" s="18">
        <v>51009516</v>
      </c>
      <c r="AU394" s="18">
        <v>-1156938.96</v>
      </c>
      <c r="AV394" s="76">
        <f t="shared" si="180"/>
        <v>5.5680000223219395E-3</v>
      </c>
    </row>
    <row r="395" spans="1:48" ht="15" x14ac:dyDescent="0.25">
      <c r="A395" s="97">
        <v>45091</v>
      </c>
      <c r="B395" s="5" t="s">
        <v>415</v>
      </c>
      <c r="C395" s="5" t="s">
        <v>66</v>
      </c>
      <c r="D395" s="5">
        <v>394</v>
      </c>
      <c r="E395" s="5" t="s">
        <v>182</v>
      </c>
      <c r="F395" s="5" t="s">
        <v>45</v>
      </c>
      <c r="G395" s="221">
        <v>9800235566</v>
      </c>
      <c r="H395" s="18" t="s">
        <v>597</v>
      </c>
      <c r="I395" s="58">
        <v>45052</v>
      </c>
      <c r="J395" s="58" t="str">
        <f t="shared" si="179"/>
        <v>May</v>
      </c>
      <c r="K395" s="4"/>
      <c r="L395" s="18"/>
      <c r="M395" s="227">
        <v>3330026149</v>
      </c>
      <c r="N395" s="48">
        <v>45019</v>
      </c>
      <c r="O395" s="59">
        <v>1990.75</v>
      </c>
      <c r="P395" s="4" t="s">
        <v>54</v>
      </c>
      <c r="Q395" s="4">
        <v>965</v>
      </c>
      <c r="R395" s="7">
        <f t="shared" si="167"/>
        <v>1921073.75</v>
      </c>
      <c r="S395" s="7">
        <f t="shared" si="168"/>
        <v>268950.32500000001</v>
      </c>
      <c r="T395" s="7">
        <f t="shared" si="169"/>
        <v>80685.097500000003</v>
      </c>
      <c r="U395" s="7">
        <f t="shared" si="170"/>
        <v>5379.0065000000004</v>
      </c>
      <c r="V395" s="4">
        <f t="shared" si="171"/>
        <v>0</v>
      </c>
      <c r="W395" s="8">
        <v>0</v>
      </c>
      <c r="X395" s="8">
        <f t="shared" si="161"/>
        <v>1.052000502323245</v>
      </c>
      <c r="Y395" s="18">
        <v>2094.27</v>
      </c>
      <c r="Z395" s="8">
        <v>40</v>
      </c>
      <c r="AA395" s="7">
        <f t="shared" si="172"/>
        <v>79630</v>
      </c>
      <c r="AB395" s="7">
        <f t="shared" si="173"/>
        <v>22395.9375</v>
      </c>
      <c r="AC395" s="7">
        <f t="shared" si="174"/>
        <v>22395.9375</v>
      </c>
      <c r="AD395" s="6">
        <v>0</v>
      </c>
      <c r="AE395" s="7">
        <f t="shared" si="175"/>
        <v>173195.25</v>
      </c>
      <c r="AF395" s="7">
        <f t="shared" si="162"/>
        <v>119445</v>
      </c>
      <c r="AG395" s="9">
        <f t="shared" si="163"/>
        <v>2695244.5740000005</v>
      </c>
      <c r="AH395" s="6">
        <v>0</v>
      </c>
      <c r="AI395" s="6">
        <v>0</v>
      </c>
      <c r="AJ395" s="9">
        <f t="shared" si="164"/>
        <v>134762.22870000004</v>
      </c>
      <c r="AK395" s="6">
        <f t="shared" si="176"/>
        <v>796300</v>
      </c>
      <c r="AL395" s="4">
        <v>0</v>
      </c>
      <c r="AM395" s="6">
        <v>0</v>
      </c>
      <c r="AN395" s="4">
        <v>0</v>
      </c>
      <c r="AO395" s="8">
        <f t="shared" si="166"/>
        <v>3626306.8027000003</v>
      </c>
      <c r="AP395" s="11">
        <f t="shared" si="177"/>
        <v>1821.5782005274395</v>
      </c>
      <c r="AQ395" s="18"/>
      <c r="AR395" s="18"/>
      <c r="AS395" s="18">
        <v>1146262</v>
      </c>
      <c r="AT395" s="18">
        <v>51009509</v>
      </c>
      <c r="AU395" s="18">
        <v>-3626306.82</v>
      </c>
      <c r="AV395" s="76">
        <f t="shared" si="180"/>
        <v>-1.7299999482929707E-2</v>
      </c>
    </row>
    <row r="396" spans="1:48" ht="15" x14ac:dyDescent="0.25">
      <c r="A396" s="97">
        <v>45091</v>
      </c>
      <c r="B396" s="5" t="s">
        <v>415</v>
      </c>
      <c r="C396" s="5" t="s">
        <v>66</v>
      </c>
      <c r="D396" s="5">
        <v>395</v>
      </c>
      <c r="E396" s="5" t="s">
        <v>182</v>
      </c>
      <c r="F396" s="5" t="s">
        <v>45</v>
      </c>
      <c r="G396" s="221">
        <v>9800235567</v>
      </c>
      <c r="H396" s="18" t="s">
        <v>598</v>
      </c>
      <c r="I396" s="58">
        <v>45053</v>
      </c>
      <c r="J396" s="58" t="str">
        <f t="shared" si="179"/>
        <v>May</v>
      </c>
      <c r="K396" s="4"/>
      <c r="L396" s="18"/>
      <c r="M396" s="227">
        <v>3330026149</v>
      </c>
      <c r="N396" s="48">
        <v>45019</v>
      </c>
      <c r="O396" s="59">
        <v>2412.58</v>
      </c>
      <c r="P396" s="4" t="s">
        <v>54</v>
      </c>
      <c r="Q396" s="4">
        <v>965</v>
      </c>
      <c r="R396" s="7">
        <f t="shared" si="167"/>
        <v>2328139.6999999997</v>
      </c>
      <c r="S396" s="7">
        <f t="shared" si="168"/>
        <v>325939.55799999996</v>
      </c>
      <c r="T396" s="7">
        <f t="shared" si="169"/>
        <v>97781.867399999988</v>
      </c>
      <c r="U396" s="7">
        <f t="shared" si="170"/>
        <v>6518.7911599999989</v>
      </c>
      <c r="V396" s="4">
        <f t="shared" si="171"/>
        <v>0</v>
      </c>
      <c r="W396" s="8">
        <v>0</v>
      </c>
      <c r="X396" s="8">
        <f t="shared" si="161"/>
        <v>1.0519982757048472</v>
      </c>
      <c r="Y396" s="18">
        <v>2538.0300000000002</v>
      </c>
      <c r="Z396" s="8">
        <v>40</v>
      </c>
      <c r="AA396" s="7">
        <f t="shared" si="172"/>
        <v>96503.2</v>
      </c>
      <c r="AB396" s="7">
        <f t="shared" si="173"/>
        <v>27141.524999999998</v>
      </c>
      <c r="AC396" s="7">
        <f t="shared" si="174"/>
        <v>27141.524999999998</v>
      </c>
      <c r="AD396" s="6">
        <v>0</v>
      </c>
      <c r="AE396" s="7">
        <f t="shared" si="175"/>
        <v>209894.46</v>
      </c>
      <c r="AF396" s="7">
        <f t="shared" si="162"/>
        <v>144754.79999999999</v>
      </c>
      <c r="AG396" s="9">
        <f t="shared" si="163"/>
        <v>3266353.4565599989</v>
      </c>
      <c r="AH396" s="6">
        <v>0</v>
      </c>
      <c r="AI396" s="6">
        <v>0</v>
      </c>
      <c r="AJ396" s="9">
        <f t="shared" si="164"/>
        <v>163317.67282799995</v>
      </c>
      <c r="AK396" s="6">
        <f t="shared" si="176"/>
        <v>965032</v>
      </c>
      <c r="AL396" s="4">
        <v>0</v>
      </c>
      <c r="AM396" s="6">
        <v>0</v>
      </c>
      <c r="AN396" s="4">
        <v>0</v>
      </c>
      <c r="AO396" s="8">
        <f t="shared" si="166"/>
        <v>4394703.129387999</v>
      </c>
      <c r="AP396" s="11">
        <f t="shared" si="177"/>
        <v>1821.5781981894897</v>
      </c>
      <c r="AQ396" s="18"/>
      <c r="AR396" s="18"/>
      <c r="AS396" s="18">
        <v>1146262</v>
      </c>
      <c r="AT396" s="18">
        <v>51009512</v>
      </c>
      <c r="AU396" s="18">
        <v>-4394703.1399999997</v>
      </c>
      <c r="AV396" s="76">
        <f t="shared" si="180"/>
        <v>-1.0612000711262226E-2</v>
      </c>
    </row>
    <row r="397" spans="1:48" ht="15" x14ac:dyDescent="0.25">
      <c r="A397" s="97">
        <v>45091</v>
      </c>
      <c r="B397" s="5" t="s">
        <v>415</v>
      </c>
      <c r="C397" s="5" t="s">
        <v>66</v>
      </c>
      <c r="D397" s="5">
        <v>396</v>
      </c>
      <c r="E397" s="5" t="s">
        <v>182</v>
      </c>
      <c r="F397" s="5" t="s">
        <v>45</v>
      </c>
      <c r="G397" s="221">
        <v>9800236857</v>
      </c>
      <c r="H397" s="18" t="s">
        <v>599</v>
      </c>
      <c r="I397" s="58">
        <v>45054</v>
      </c>
      <c r="J397" s="58" t="str">
        <f t="shared" si="179"/>
        <v>May</v>
      </c>
      <c r="K397" s="4"/>
      <c r="L397" s="18"/>
      <c r="M397" s="227">
        <v>3330026149</v>
      </c>
      <c r="N397" s="48">
        <v>45019</v>
      </c>
      <c r="O397" s="59">
        <v>3823.85</v>
      </c>
      <c r="P397" s="4" t="s">
        <v>54</v>
      </c>
      <c r="Q397" s="4">
        <v>965</v>
      </c>
      <c r="R397" s="7">
        <f t="shared" si="167"/>
        <v>3690015.25</v>
      </c>
      <c r="S397" s="7">
        <f t="shared" si="168"/>
        <v>516602.13499999995</v>
      </c>
      <c r="T397" s="7">
        <f t="shared" si="169"/>
        <v>154980.64049999998</v>
      </c>
      <c r="U397" s="7">
        <f t="shared" si="170"/>
        <v>10332.042699999998</v>
      </c>
      <c r="V397" s="4">
        <f t="shared" si="171"/>
        <v>0</v>
      </c>
      <c r="W397" s="8">
        <v>0</v>
      </c>
      <c r="X397" s="8">
        <f t="shared" si="161"/>
        <v>1.0519999476966932</v>
      </c>
      <c r="Y397" s="18">
        <v>4022.69</v>
      </c>
      <c r="Z397" s="8">
        <v>40</v>
      </c>
      <c r="AA397" s="7">
        <f t="shared" si="172"/>
        <v>152954</v>
      </c>
      <c r="AB397" s="7">
        <f t="shared" si="173"/>
        <v>43018.3125</v>
      </c>
      <c r="AC397" s="7">
        <f t="shared" si="174"/>
        <v>43018.3125</v>
      </c>
      <c r="AD397" s="6">
        <v>0</v>
      </c>
      <c r="AE397" s="7">
        <f t="shared" si="175"/>
        <v>332674.95</v>
      </c>
      <c r="AF397" s="7">
        <f t="shared" si="162"/>
        <v>229431</v>
      </c>
      <c r="AG397" s="9">
        <f t="shared" si="163"/>
        <v>5177049.3332000002</v>
      </c>
      <c r="AH397" s="6">
        <v>0</v>
      </c>
      <c r="AI397" s="6">
        <v>0</v>
      </c>
      <c r="AJ397" s="9">
        <f t="shared" si="164"/>
        <v>258852.46666000001</v>
      </c>
      <c r="AK397" s="6">
        <f t="shared" si="176"/>
        <v>1529540</v>
      </c>
      <c r="AL397" s="4">
        <v>0</v>
      </c>
      <c r="AM397" s="6">
        <v>0</v>
      </c>
      <c r="AN397" s="4">
        <v>0</v>
      </c>
      <c r="AO397" s="8">
        <f t="shared" si="166"/>
        <v>6965441.7998600006</v>
      </c>
      <c r="AP397" s="11">
        <f t="shared" si="177"/>
        <v>1821.5781999450817</v>
      </c>
      <c r="AQ397" s="18"/>
      <c r="AR397" s="18"/>
      <c r="AS397" s="18">
        <v>1146262</v>
      </c>
      <c r="AT397" s="18">
        <v>51009507</v>
      </c>
      <c r="AU397" s="18">
        <v>-6965441.7999999998</v>
      </c>
      <c r="AV397" s="76">
        <f t="shared" si="180"/>
        <v>-1.3999920338392258E-4</v>
      </c>
    </row>
    <row r="398" spans="1:48" ht="15" x14ac:dyDescent="0.25">
      <c r="A398" s="97">
        <v>45091</v>
      </c>
      <c r="B398" s="5" t="s">
        <v>415</v>
      </c>
      <c r="C398" s="5" t="s">
        <v>66</v>
      </c>
      <c r="D398" s="5">
        <v>397</v>
      </c>
      <c r="E398" s="5" t="s">
        <v>182</v>
      </c>
      <c r="F398" s="5" t="s">
        <v>45</v>
      </c>
      <c r="G398" s="221">
        <v>9800237945</v>
      </c>
      <c r="H398" s="18" t="s">
        <v>600</v>
      </c>
      <c r="I398" s="58">
        <v>45055</v>
      </c>
      <c r="J398" s="58" t="str">
        <f t="shared" si="179"/>
        <v>May</v>
      </c>
      <c r="K398" s="4"/>
      <c r="L398" s="18"/>
      <c r="M398" s="227">
        <v>3330026149</v>
      </c>
      <c r="N398" s="48">
        <v>45019</v>
      </c>
      <c r="O398" s="59">
        <v>3986.71</v>
      </c>
      <c r="P398" s="4" t="s">
        <v>54</v>
      </c>
      <c r="Q398" s="4">
        <v>965</v>
      </c>
      <c r="R398" s="7">
        <f t="shared" si="167"/>
        <v>3847175.15</v>
      </c>
      <c r="S398" s="7">
        <f t="shared" si="168"/>
        <v>538604.52099999995</v>
      </c>
      <c r="T398" s="7">
        <f t="shared" si="169"/>
        <v>161581.35629999998</v>
      </c>
      <c r="U398" s="7">
        <f t="shared" si="170"/>
        <v>10772.090419999999</v>
      </c>
      <c r="V398" s="4">
        <f t="shared" si="171"/>
        <v>0</v>
      </c>
      <c r="W398" s="8">
        <v>0</v>
      </c>
      <c r="X398" s="8">
        <f t="shared" si="161"/>
        <v>1.0520002709000655</v>
      </c>
      <c r="Y398" s="18">
        <v>4194.0200000000004</v>
      </c>
      <c r="Z398" s="8">
        <v>40</v>
      </c>
      <c r="AA398" s="7">
        <f t="shared" si="172"/>
        <v>159468.4</v>
      </c>
      <c r="AB398" s="7">
        <f t="shared" si="173"/>
        <v>44850.487500000003</v>
      </c>
      <c r="AC398" s="7">
        <f t="shared" si="174"/>
        <v>44850.487500000003</v>
      </c>
      <c r="AD398" s="6">
        <v>0</v>
      </c>
      <c r="AE398" s="7">
        <f t="shared" si="175"/>
        <v>346843.77</v>
      </c>
      <c r="AF398" s="7">
        <f t="shared" si="162"/>
        <v>239202.6</v>
      </c>
      <c r="AG398" s="9">
        <f t="shared" si="163"/>
        <v>5397542.8827199992</v>
      </c>
      <c r="AH398" s="6">
        <v>0</v>
      </c>
      <c r="AI398" s="6">
        <v>0</v>
      </c>
      <c r="AJ398" s="9">
        <f t="shared" si="164"/>
        <v>269877.14413599996</v>
      </c>
      <c r="AK398" s="6">
        <f t="shared" si="176"/>
        <v>1594684</v>
      </c>
      <c r="AL398" s="4">
        <v>0</v>
      </c>
      <c r="AM398" s="6">
        <v>0</v>
      </c>
      <c r="AN398" s="4">
        <v>0</v>
      </c>
      <c r="AO398" s="8">
        <f t="shared" si="166"/>
        <v>7262104.0268559996</v>
      </c>
      <c r="AP398" s="11">
        <f t="shared" si="177"/>
        <v>1821.5782002844448</v>
      </c>
      <c r="AQ398" s="18"/>
      <c r="AR398" s="18"/>
      <c r="AS398" s="18">
        <v>1146262</v>
      </c>
      <c r="AT398" s="18">
        <v>51009506</v>
      </c>
      <c r="AU398" s="18">
        <v>-7262104.0300000003</v>
      </c>
      <c r="AV398" s="76">
        <f t="shared" si="180"/>
        <v>-3.1440006569027901E-3</v>
      </c>
    </row>
    <row r="399" spans="1:48" ht="15" x14ac:dyDescent="0.25">
      <c r="A399" s="97">
        <v>45091</v>
      </c>
      <c r="B399" s="5" t="s">
        <v>415</v>
      </c>
      <c r="C399" s="5" t="s">
        <v>66</v>
      </c>
      <c r="D399" s="5">
        <v>398</v>
      </c>
      <c r="E399" s="5" t="s">
        <v>182</v>
      </c>
      <c r="F399" s="5" t="s">
        <v>45</v>
      </c>
      <c r="G399" s="221">
        <v>9800237946</v>
      </c>
      <c r="H399" s="18" t="s">
        <v>601</v>
      </c>
      <c r="I399" s="58">
        <v>45056</v>
      </c>
      <c r="J399" s="58" t="str">
        <f t="shared" si="179"/>
        <v>May</v>
      </c>
      <c r="K399" s="4"/>
      <c r="L399" s="18"/>
      <c r="M399" s="227">
        <v>3330026149</v>
      </c>
      <c r="N399" s="48">
        <v>45019</v>
      </c>
      <c r="O399" s="59">
        <v>1581.93</v>
      </c>
      <c r="P399" s="4" t="s">
        <v>54</v>
      </c>
      <c r="Q399" s="4">
        <v>965</v>
      </c>
      <c r="R399" s="7">
        <f t="shared" si="167"/>
        <v>1526562.45</v>
      </c>
      <c r="S399" s="7">
        <f t="shared" si="168"/>
        <v>213718.74299999999</v>
      </c>
      <c r="T399" s="7">
        <f t="shared" si="169"/>
        <v>64115.622900000002</v>
      </c>
      <c r="U399" s="7">
        <f t="shared" si="170"/>
        <v>4274.3748599999999</v>
      </c>
      <c r="V399" s="4">
        <f t="shared" si="171"/>
        <v>0</v>
      </c>
      <c r="W399" s="8">
        <v>0</v>
      </c>
      <c r="X399" s="8">
        <f t="shared" si="161"/>
        <v>1.05199977242988</v>
      </c>
      <c r="Y399" s="18">
        <v>1664.19</v>
      </c>
      <c r="Z399" s="8">
        <v>40</v>
      </c>
      <c r="AA399" s="7">
        <f t="shared" si="172"/>
        <v>63277.200000000004</v>
      </c>
      <c r="AB399" s="7">
        <f t="shared" si="173"/>
        <v>17796.712500000001</v>
      </c>
      <c r="AC399" s="7">
        <f t="shared" si="174"/>
        <v>17796.712500000001</v>
      </c>
      <c r="AD399" s="6">
        <v>0</v>
      </c>
      <c r="AE399" s="7">
        <f t="shared" si="175"/>
        <v>137627.91</v>
      </c>
      <c r="AF399" s="7">
        <f t="shared" si="162"/>
        <v>94915.8</v>
      </c>
      <c r="AG399" s="9">
        <f t="shared" si="163"/>
        <v>2141749.7157599996</v>
      </c>
      <c r="AH399" s="6">
        <v>0</v>
      </c>
      <c r="AI399" s="6">
        <v>0</v>
      </c>
      <c r="AJ399" s="9">
        <f t="shared" si="164"/>
        <v>107087.48578799999</v>
      </c>
      <c r="AK399" s="6">
        <f t="shared" si="176"/>
        <v>632772</v>
      </c>
      <c r="AL399" s="4">
        <v>0</v>
      </c>
      <c r="AM399" s="6">
        <v>0</v>
      </c>
      <c r="AN399" s="4">
        <v>0</v>
      </c>
      <c r="AO399" s="8">
        <f t="shared" si="166"/>
        <v>2881609.2015479994</v>
      </c>
      <c r="AP399" s="11">
        <f t="shared" si="177"/>
        <v>1821.5781997610509</v>
      </c>
      <c r="AQ399" s="18"/>
      <c r="AR399" s="18"/>
      <c r="AS399" s="18">
        <v>1146262</v>
      </c>
      <c r="AT399" s="18">
        <v>51009505</v>
      </c>
      <c r="AU399" s="18">
        <v>-2881609.19</v>
      </c>
      <c r="AV399" s="76">
        <f t="shared" si="180"/>
        <v>1.1547999456524849E-2</v>
      </c>
    </row>
    <row r="400" spans="1:48" ht="15" x14ac:dyDescent="0.25">
      <c r="A400" s="97">
        <v>45091</v>
      </c>
      <c r="B400" s="5" t="s">
        <v>415</v>
      </c>
      <c r="C400" s="5" t="s">
        <v>66</v>
      </c>
      <c r="D400" s="5">
        <v>399</v>
      </c>
      <c r="E400" s="5" t="s">
        <v>182</v>
      </c>
      <c r="F400" s="5" t="s">
        <v>45</v>
      </c>
      <c r="G400" s="221">
        <v>9800237947</v>
      </c>
      <c r="H400" s="18" t="s">
        <v>602</v>
      </c>
      <c r="I400" s="58">
        <v>45057</v>
      </c>
      <c r="J400" s="58" t="str">
        <f t="shared" si="179"/>
        <v>May</v>
      </c>
      <c r="K400" s="4"/>
      <c r="L400" s="18"/>
      <c r="M400" s="227">
        <v>3330026149</v>
      </c>
      <c r="N400" s="48">
        <v>45019</v>
      </c>
      <c r="O400" s="59">
        <v>119.63</v>
      </c>
      <c r="P400" s="4" t="s">
        <v>54</v>
      </c>
      <c r="Q400" s="4">
        <v>965</v>
      </c>
      <c r="R400" s="7">
        <f t="shared" si="167"/>
        <v>115442.95</v>
      </c>
      <c r="S400" s="7">
        <f t="shared" si="168"/>
        <v>16162.012999999999</v>
      </c>
      <c r="T400" s="7">
        <f t="shared" si="169"/>
        <v>4848.6038999999992</v>
      </c>
      <c r="U400" s="7">
        <f t="shared" si="170"/>
        <v>323.24025999999998</v>
      </c>
      <c r="V400" s="4">
        <f t="shared" si="171"/>
        <v>0</v>
      </c>
      <c r="W400" s="8">
        <v>0</v>
      </c>
      <c r="X400" s="8">
        <f t="shared" si="161"/>
        <v>1.0519936470784921</v>
      </c>
      <c r="Y400" s="18">
        <v>125.85</v>
      </c>
      <c r="Z400" s="8">
        <v>40</v>
      </c>
      <c r="AA400" s="7">
        <f t="shared" si="172"/>
        <v>4785.2</v>
      </c>
      <c r="AB400" s="7">
        <f t="shared" si="173"/>
        <v>1345.8374999999999</v>
      </c>
      <c r="AC400" s="7">
        <f t="shared" si="174"/>
        <v>1345.8374999999999</v>
      </c>
      <c r="AD400" s="6">
        <v>0</v>
      </c>
      <c r="AE400" s="7">
        <f t="shared" si="175"/>
        <v>10407.81</v>
      </c>
      <c r="AF400" s="7">
        <f t="shared" si="162"/>
        <v>7177.7999999999993</v>
      </c>
      <c r="AG400" s="9">
        <f t="shared" si="163"/>
        <v>161965.14215999996</v>
      </c>
      <c r="AH400" s="6">
        <v>0</v>
      </c>
      <c r="AI400" s="6">
        <v>0</v>
      </c>
      <c r="AJ400" s="9">
        <f t="shared" si="164"/>
        <v>8098.257107999998</v>
      </c>
      <c r="AK400" s="6">
        <f t="shared" si="176"/>
        <v>47852</v>
      </c>
      <c r="AL400" s="4">
        <v>0</v>
      </c>
      <c r="AM400" s="6">
        <v>0</v>
      </c>
      <c r="AN400" s="4">
        <v>0</v>
      </c>
      <c r="AO400" s="8">
        <f t="shared" si="166"/>
        <v>217915.39926799995</v>
      </c>
      <c r="AP400" s="11">
        <f t="shared" si="177"/>
        <v>1821.578193329432</v>
      </c>
      <c r="AQ400" s="18"/>
      <c r="AR400" s="18"/>
      <c r="AS400" s="18">
        <v>1146262</v>
      </c>
      <c r="AT400" s="18">
        <v>51009502</v>
      </c>
      <c r="AU400" s="18">
        <v>-217915.4</v>
      </c>
      <c r="AV400" s="76">
        <f t="shared" si="180"/>
        <v>-7.320000440813601E-4</v>
      </c>
    </row>
    <row r="401" spans="1:48" ht="15" x14ac:dyDescent="0.25">
      <c r="A401" s="97">
        <v>45091</v>
      </c>
      <c r="B401" s="5" t="s">
        <v>415</v>
      </c>
      <c r="C401" s="5" t="s">
        <v>66</v>
      </c>
      <c r="D401" s="5">
        <v>400</v>
      </c>
      <c r="E401" s="5" t="s">
        <v>182</v>
      </c>
      <c r="F401" s="5" t="s">
        <v>45</v>
      </c>
      <c r="G401" s="221">
        <v>9800234454</v>
      </c>
      <c r="H401" s="18" t="s">
        <v>603</v>
      </c>
      <c r="I401" s="56">
        <v>45047</v>
      </c>
      <c r="J401" s="56" t="str">
        <f t="shared" si="179"/>
        <v>May</v>
      </c>
      <c r="K401" s="4"/>
      <c r="L401" s="18"/>
      <c r="M401" s="227">
        <v>3330026150</v>
      </c>
      <c r="N401" s="48">
        <v>45019</v>
      </c>
      <c r="O401" s="59">
        <v>2918.94</v>
      </c>
      <c r="P401" s="4" t="s">
        <v>54</v>
      </c>
      <c r="Q401" s="4">
        <v>965</v>
      </c>
      <c r="R401" s="7">
        <f t="shared" si="167"/>
        <v>2816777.1</v>
      </c>
      <c r="S401" s="7">
        <f t="shared" si="168"/>
        <v>394348.79399999999</v>
      </c>
      <c r="T401" s="7">
        <f t="shared" si="169"/>
        <v>118304.6382</v>
      </c>
      <c r="U401" s="7">
        <f t="shared" si="170"/>
        <v>7886.97588</v>
      </c>
      <c r="V401" s="4">
        <f t="shared" si="171"/>
        <v>0</v>
      </c>
      <c r="W401" s="8">
        <v>0</v>
      </c>
      <c r="X401" s="8">
        <f t="shared" si="161"/>
        <v>1.0519983281602225</v>
      </c>
      <c r="Y401" s="18">
        <v>3070.72</v>
      </c>
      <c r="Z401" s="8">
        <v>40</v>
      </c>
      <c r="AA401" s="7">
        <f t="shared" si="172"/>
        <v>116757.6</v>
      </c>
      <c r="AB401" s="7">
        <f t="shared" si="173"/>
        <v>32838.074999999997</v>
      </c>
      <c r="AC401" s="7">
        <f t="shared" si="174"/>
        <v>32838.074999999997</v>
      </c>
      <c r="AD401" s="6">
        <v>0</v>
      </c>
      <c r="AE401" s="7">
        <f t="shared" si="175"/>
        <v>253947.78</v>
      </c>
      <c r="AF401" s="7">
        <f t="shared" si="162"/>
        <v>175136.4</v>
      </c>
      <c r="AG401" s="9">
        <f t="shared" si="163"/>
        <v>3951906.1580800004</v>
      </c>
      <c r="AH401" s="6">
        <v>0</v>
      </c>
      <c r="AI401" s="6">
        <v>0</v>
      </c>
      <c r="AJ401" s="9">
        <f t="shared" si="164"/>
        <v>197595.30790400002</v>
      </c>
      <c r="AK401" s="6">
        <f t="shared" si="176"/>
        <v>1167576</v>
      </c>
      <c r="AL401" s="4">
        <v>0</v>
      </c>
      <c r="AM401" s="6">
        <v>0</v>
      </c>
      <c r="AN401" s="4">
        <v>0</v>
      </c>
      <c r="AO401" s="8">
        <f t="shared" si="166"/>
        <v>5317077.4659839999</v>
      </c>
      <c r="AP401" s="11">
        <f t="shared" si="177"/>
        <v>1821.5781982445681</v>
      </c>
      <c r="AQ401" s="18"/>
      <c r="AR401" s="18"/>
      <c r="AS401" s="18">
        <v>1146262</v>
      </c>
      <c r="AT401" s="18">
        <v>51009589</v>
      </c>
      <c r="AU401" s="18">
        <v>-5317077.4800000004</v>
      </c>
      <c r="AV401" s="76">
        <f t="shared" si="180"/>
        <v>-1.4016000553965569E-2</v>
      </c>
    </row>
    <row r="402" spans="1:48" ht="15" x14ac:dyDescent="0.25">
      <c r="A402" s="97">
        <v>45091</v>
      </c>
      <c r="B402" s="5" t="s">
        <v>415</v>
      </c>
      <c r="C402" s="5" t="s">
        <v>66</v>
      </c>
      <c r="D402" s="5">
        <v>401</v>
      </c>
      <c r="E402" s="5" t="s">
        <v>182</v>
      </c>
      <c r="F402" s="5" t="s">
        <v>45</v>
      </c>
      <c r="G402" s="221">
        <v>9800234455</v>
      </c>
      <c r="H402" s="18" t="s">
        <v>604</v>
      </c>
      <c r="I402" s="56">
        <v>45048</v>
      </c>
      <c r="J402" s="56" t="str">
        <f t="shared" si="179"/>
        <v>May</v>
      </c>
      <c r="K402" s="4"/>
      <c r="L402" s="18"/>
      <c r="M402" s="227">
        <v>3330026150</v>
      </c>
      <c r="N402" s="48">
        <v>45019</v>
      </c>
      <c r="O402" s="59">
        <v>3243.14</v>
      </c>
      <c r="P402" s="4" t="s">
        <v>54</v>
      </c>
      <c r="Q402" s="4">
        <v>965</v>
      </c>
      <c r="R402" s="7">
        <f t="shared" si="167"/>
        <v>3129630.1</v>
      </c>
      <c r="S402" s="7">
        <f t="shared" si="168"/>
        <v>438148.21399999998</v>
      </c>
      <c r="T402" s="7">
        <f t="shared" si="169"/>
        <v>131444.46419999999</v>
      </c>
      <c r="U402" s="7">
        <f t="shared" si="170"/>
        <v>8762.9642800000001</v>
      </c>
      <c r="V402" s="4">
        <f t="shared" si="171"/>
        <v>0</v>
      </c>
      <c r="W402" s="8">
        <v>0</v>
      </c>
      <c r="X402" s="8">
        <f t="shared" si="161"/>
        <v>1.0519989886344716</v>
      </c>
      <c r="Y402" s="18">
        <v>3411.78</v>
      </c>
      <c r="Z402" s="8">
        <v>40</v>
      </c>
      <c r="AA402" s="7">
        <f t="shared" si="172"/>
        <v>129725.59999999999</v>
      </c>
      <c r="AB402" s="7">
        <f t="shared" si="173"/>
        <v>36485.324999999997</v>
      </c>
      <c r="AC402" s="7">
        <f t="shared" si="174"/>
        <v>36485.324999999997</v>
      </c>
      <c r="AD402" s="6">
        <v>0</v>
      </c>
      <c r="AE402" s="7">
        <f t="shared" si="175"/>
        <v>282153.18</v>
      </c>
      <c r="AF402" s="7">
        <f t="shared" si="162"/>
        <v>194588.4</v>
      </c>
      <c r="AG402" s="9">
        <f t="shared" si="163"/>
        <v>4390835.3524800008</v>
      </c>
      <c r="AH402" s="6">
        <v>0</v>
      </c>
      <c r="AI402" s="6">
        <v>0</v>
      </c>
      <c r="AJ402" s="9">
        <f t="shared" si="164"/>
        <v>219541.76762400006</v>
      </c>
      <c r="AK402" s="6">
        <f t="shared" si="176"/>
        <v>1297256</v>
      </c>
      <c r="AL402" s="4">
        <v>0</v>
      </c>
      <c r="AM402" s="6">
        <v>0</v>
      </c>
      <c r="AN402" s="4">
        <v>0</v>
      </c>
      <c r="AO402" s="8">
        <f t="shared" si="166"/>
        <v>5907633.1201040009</v>
      </c>
      <c r="AP402" s="11">
        <f t="shared" si="177"/>
        <v>1821.5781989380666</v>
      </c>
      <c r="AQ402" s="18"/>
      <c r="AR402" s="18"/>
      <c r="AS402" s="18">
        <v>1146262</v>
      </c>
      <c r="AT402" s="18">
        <v>51009592</v>
      </c>
      <c r="AU402" s="18">
        <v>-5907633.1200000001</v>
      </c>
      <c r="AV402" s="76">
        <f t="shared" si="180"/>
        <v>1.0400079190731049E-4</v>
      </c>
    </row>
    <row r="403" spans="1:48" ht="15" x14ac:dyDescent="0.25">
      <c r="A403" s="97">
        <v>45091</v>
      </c>
      <c r="B403" s="5" t="s">
        <v>415</v>
      </c>
      <c r="C403" s="5" t="s">
        <v>66</v>
      </c>
      <c r="D403" s="5">
        <v>402</v>
      </c>
      <c r="E403" s="5" t="s">
        <v>182</v>
      </c>
      <c r="F403" s="5" t="s">
        <v>45</v>
      </c>
      <c r="G403" s="221">
        <v>9800234456</v>
      </c>
      <c r="H403" s="18" t="s">
        <v>605</v>
      </c>
      <c r="I403" s="56">
        <v>45049</v>
      </c>
      <c r="J403" s="56" t="str">
        <f t="shared" si="179"/>
        <v>May</v>
      </c>
      <c r="K403" s="4"/>
      <c r="L403" s="18"/>
      <c r="M403" s="227">
        <v>3330026150</v>
      </c>
      <c r="N403" s="48">
        <v>45019</v>
      </c>
      <c r="O403" s="59">
        <v>2965.46</v>
      </c>
      <c r="P403" s="4" t="s">
        <v>54</v>
      </c>
      <c r="Q403" s="4">
        <v>965</v>
      </c>
      <c r="R403" s="7">
        <f t="shared" si="167"/>
        <v>2861668.9</v>
      </c>
      <c r="S403" s="7">
        <f t="shared" si="168"/>
        <v>400633.64600000001</v>
      </c>
      <c r="T403" s="7">
        <f t="shared" si="169"/>
        <v>120190.0938</v>
      </c>
      <c r="U403" s="7">
        <f t="shared" si="170"/>
        <v>8012.67292</v>
      </c>
      <c r="V403" s="4">
        <f t="shared" si="171"/>
        <v>0</v>
      </c>
      <c r="W403" s="8">
        <v>0</v>
      </c>
      <c r="X403" s="8">
        <f t="shared" si="161"/>
        <v>1.0519986781140194</v>
      </c>
      <c r="Y403" s="18">
        <v>3119.66</v>
      </c>
      <c r="Z403" s="8">
        <v>40</v>
      </c>
      <c r="AA403" s="7">
        <f t="shared" si="172"/>
        <v>118618.4</v>
      </c>
      <c r="AB403" s="7">
        <f t="shared" si="173"/>
        <v>33361.425000000003</v>
      </c>
      <c r="AC403" s="7">
        <f t="shared" si="174"/>
        <v>33361.425000000003</v>
      </c>
      <c r="AD403" s="6">
        <v>0</v>
      </c>
      <c r="AE403" s="7">
        <f t="shared" si="175"/>
        <v>257995.02</v>
      </c>
      <c r="AF403" s="7">
        <f t="shared" si="162"/>
        <v>177927.6</v>
      </c>
      <c r="AG403" s="9">
        <f t="shared" si="163"/>
        <v>4014888.8427199996</v>
      </c>
      <c r="AH403" s="6">
        <v>0</v>
      </c>
      <c r="AI403" s="6">
        <v>0</v>
      </c>
      <c r="AJ403" s="9">
        <f t="shared" si="164"/>
        <v>200744.442136</v>
      </c>
      <c r="AK403" s="6">
        <f t="shared" si="176"/>
        <v>1186184</v>
      </c>
      <c r="AL403" s="4">
        <v>0</v>
      </c>
      <c r="AM403" s="6">
        <v>0</v>
      </c>
      <c r="AN403" s="4">
        <v>0</v>
      </c>
      <c r="AO403" s="8">
        <f t="shared" si="166"/>
        <v>5401817.284856</v>
      </c>
      <c r="AP403" s="11">
        <f t="shared" si="177"/>
        <v>1821.5781986120196</v>
      </c>
      <c r="AQ403" s="18"/>
      <c r="AR403" s="18"/>
      <c r="AS403" s="18">
        <v>1146262</v>
      </c>
      <c r="AT403" s="18">
        <v>51009594</v>
      </c>
      <c r="AU403" s="18">
        <v>-5401817.2999999998</v>
      </c>
      <c r="AV403" s="76">
        <f t="shared" si="180"/>
        <v>-1.5143999829888344E-2</v>
      </c>
    </row>
    <row r="404" spans="1:48" ht="15" x14ac:dyDescent="0.25">
      <c r="A404" s="97">
        <v>45091</v>
      </c>
      <c r="B404" s="5" t="s">
        <v>415</v>
      </c>
      <c r="C404" s="5" t="s">
        <v>66</v>
      </c>
      <c r="D404" s="5">
        <v>403</v>
      </c>
      <c r="E404" s="5" t="s">
        <v>182</v>
      </c>
      <c r="F404" s="5" t="s">
        <v>45</v>
      </c>
      <c r="G404" s="221">
        <v>9800234964</v>
      </c>
      <c r="H404" s="18" t="s">
        <v>606</v>
      </c>
      <c r="I404" s="58">
        <v>45050</v>
      </c>
      <c r="J404" s="58" t="str">
        <f t="shared" si="179"/>
        <v>May</v>
      </c>
      <c r="K404" s="4"/>
      <c r="L404" s="18"/>
      <c r="M404" s="227">
        <v>3330026150</v>
      </c>
      <c r="N404" s="48">
        <v>45019</v>
      </c>
      <c r="O404" s="59">
        <v>2266.0300000000002</v>
      </c>
      <c r="P404" s="4" t="s">
        <v>54</v>
      </c>
      <c r="Q404" s="4">
        <v>965</v>
      </c>
      <c r="R404" s="7">
        <f t="shared" si="167"/>
        <v>2186718.9500000002</v>
      </c>
      <c r="S404" s="7">
        <f t="shared" si="168"/>
        <v>306140.65299999999</v>
      </c>
      <c r="T404" s="7">
        <f t="shared" si="169"/>
        <v>91842.195899999992</v>
      </c>
      <c r="U404" s="7">
        <f t="shared" si="170"/>
        <v>6122.8130599999995</v>
      </c>
      <c r="V404" s="4">
        <f t="shared" si="171"/>
        <v>0</v>
      </c>
      <c r="W404" s="8">
        <v>0</v>
      </c>
      <c r="X404" s="8">
        <f t="shared" si="161"/>
        <v>1.0519984289704902</v>
      </c>
      <c r="Y404" s="18">
        <v>2383.86</v>
      </c>
      <c r="Z404" s="8">
        <v>40</v>
      </c>
      <c r="AA404" s="7">
        <f t="shared" si="172"/>
        <v>90641.200000000012</v>
      </c>
      <c r="AB404" s="7">
        <f t="shared" si="173"/>
        <v>25492.837500000001</v>
      </c>
      <c r="AC404" s="7">
        <f t="shared" si="174"/>
        <v>25492.837500000001</v>
      </c>
      <c r="AD404" s="6">
        <v>0</v>
      </c>
      <c r="AE404" s="7">
        <f t="shared" si="175"/>
        <v>197144.61000000002</v>
      </c>
      <c r="AF404" s="7">
        <f t="shared" si="162"/>
        <v>135961.80000000002</v>
      </c>
      <c r="AG404" s="9">
        <f t="shared" si="163"/>
        <v>3067941.7569599999</v>
      </c>
      <c r="AH404" s="6">
        <v>0</v>
      </c>
      <c r="AI404" s="6">
        <v>0</v>
      </c>
      <c r="AJ404" s="9">
        <f t="shared" si="164"/>
        <v>153397.087848</v>
      </c>
      <c r="AK404" s="6">
        <f t="shared" si="176"/>
        <v>906412.00000000012</v>
      </c>
      <c r="AL404" s="4">
        <v>0</v>
      </c>
      <c r="AM404" s="6">
        <v>0</v>
      </c>
      <c r="AN404" s="4">
        <v>0</v>
      </c>
      <c r="AO404" s="8">
        <f t="shared" si="166"/>
        <v>4127750.8448080001</v>
      </c>
      <c r="AP404" s="11">
        <f t="shared" si="177"/>
        <v>1821.5781983504189</v>
      </c>
      <c r="AQ404" s="18"/>
      <c r="AR404" s="18"/>
      <c r="AS404" s="18">
        <v>1146262</v>
      </c>
      <c r="AT404" s="18">
        <v>51009584</v>
      </c>
      <c r="AU404" s="18">
        <v>-4127750.85</v>
      </c>
      <c r="AV404" s="76">
        <f t="shared" si="180"/>
        <v>-5.1919999532401562E-3</v>
      </c>
    </row>
    <row r="405" spans="1:48" ht="15" x14ac:dyDescent="0.25">
      <c r="A405" s="97">
        <v>45091</v>
      </c>
      <c r="B405" s="5" t="s">
        <v>415</v>
      </c>
      <c r="C405" s="5" t="s">
        <v>66</v>
      </c>
      <c r="D405" s="5">
        <v>404</v>
      </c>
      <c r="E405" s="5" t="s">
        <v>182</v>
      </c>
      <c r="F405" s="5" t="s">
        <v>45</v>
      </c>
      <c r="G405" s="221">
        <v>9800234965</v>
      </c>
      <c r="H405" s="18" t="s">
        <v>607</v>
      </c>
      <c r="I405" s="58">
        <v>45051</v>
      </c>
      <c r="J405" s="58" t="str">
        <f t="shared" si="179"/>
        <v>May</v>
      </c>
      <c r="K405" s="4"/>
      <c r="L405" s="18"/>
      <c r="M405" s="227">
        <v>3330026150</v>
      </c>
      <c r="N405" s="48">
        <v>45019</v>
      </c>
      <c r="O405" s="59">
        <v>974.78</v>
      </c>
      <c r="P405" s="4" t="s">
        <v>54</v>
      </c>
      <c r="Q405" s="4">
        <v>965</v>
      </c>
      <c r="R405" s="7">
        <f t="shared" si="167"/>
        <v>940662.7</v>
      </c>
      <c r="S405" s="7">
        <f t="shared" si="168"/>
        <v>131692.77799999999</v>
      </c>
      <c r="T405" s="7">
        <f t="shared" si="169"/>
        <v>39507.833399999996</v>
      </c>
      <c r="U405" s="7">
        <f t="shared" si="170"/>
        <v>2633.85556</v>
      </c>
      <c r="V405" s="4">
        <f t="shared" si="171"/>
        <v>0</v>
      </c>
      <c r="W405" s="8">
        <v>0</v>
      </c>
      <c r="X405" s="8">
        <f t="shared" si="161"/>
        <v>1.0520014772564066</v>
      </c>
      <c r="Y405" s="18">
        <v>1025.47</v>
      </c>
      <c r="Z405" s="8">
        <v>40</v>
      </c>
      <c r="AA405" s="7">
        <f t="shared" si="172"/>
        <v>38991.199999999997</v>
      </c>
      <c r="AB405" s="7">
        <f t="shared" si="173"/>
        <v>10966.275</v>
      </c>
      <c r="AC405" s="7">
        <f t="shared" si="174"/>
        <v>10966.275</v>
      </c>
      <c r="AD405" s="6">
        <v>0</v>
      </c>
      <c r="AE405" s="7">
        <f t="shared" si="175"/>
        <v>84805.86</v>
      </c>
      <c r="AF405" s="7">
        <f t="shared" si="162"/>
        <v>58486.799999999996</v>
      </c>
      <c r="AG405" s="9">
        <f t="shared" si="163"/>
        <v>1319739.0469599997</v>
      </c>
      <c r="AH405" s="6">
        <v>0</v>
      </c>
      <c r="AI405" s="6">
        <v>0</v>
      </c>
      <c r="AJ405" s="9">
        <f t="shared" si="164"/>
        <v>65986.952347999992</v>
      </c>
      <c r="AK405" s="6">
        <f t="shared" si="176"/>
        <v>389912</v>
      </c>
      <c r="AL405" s="4">
        <v>0</v>
      </c>
      <c r="AM405" s="6">
        <v>0</v>
      </c>
      <c r="AN405" s="4">
        <v>0</v>
      </c>
      <c r="AO405" s="8">
        <f>AG405+AJ405+AK405-AN405+0.01</f>
        <v>1775638.0093079996</v>
      </c>
      <c r="AP405" s="11">
        <f t="shared" si="177"/>
        <v>1821.5782118098439</v>
      </c>
      <c r="AQ405" s="18"/>
      <c r="AR405" s="18"/>
      <c r="AS405" s="18">
        <v>1146262</v>
      </c>
      <c r="AT405" s="18">
        <v>51009585</v>
      </c>
      <c r="AU405" s="18">
        <v>-1775638.01</v>
      </c>
      <c r="AV405" s="76">
        <f t="shared" si="180"/>
        <v>-6.9200037978589535E-4</v>
      </c>
    </row>
    <row r="406" spans="1:48" ht="15" x14ac:dyDescent="0.25">
      <c r="A406" s="97">
        <v>45091</v>
      </c>
      <c r="B406" s="5" t="s">
        <v>415</v>
      </c>
      <c r="C406" s="5" t="s">
        <v>66</v>
      </c>
      <c r="D406" s="5">
        <v>405</v>
      </c>
      <c r="E406" s="5" t="s">
        <v>182</v>
      </c>
      <c r="F406" s="5" t="s">
        <v>45</v>
      </c>
      <c r="G406" s="221">
        <v>9800235568</v>
      </c>
      <c r="H406" s="18" t="s">
        <v>608</v>
      </c>
      <c r="I406" s="58">
        <v>45052</v>
      </c>
      <c r="J406" s="58" t="str">
        <f t="shared" si="179"/>
        <v>May</v>
      </c>
      <c r="K406" s="4"/>
      <c r="L406" s="18"/>
      <c r="M406" s="227">
        <v>3330026150</v>
      </c>
      <c r="N406" s="48">
        <v>45019</v>
      </c>
      <c r="O406" s="59">
        <v>90.29</v>
      </c>
      <c r="P406" s="4" t="s">
        <v>54</v>
      </c>
      <c r="Q406" s="4">
        <v>965</v>
      </c>
      <c r="R406" s="7">
        <f t="shared" si="167"/>
        <v>87129.85</v>
      </c>
      <c r="S406" s="7">
        <f t="shared" si="168"/>
        <v>12198.179</v>
      </c>
      <c r="T406" s="7">
        <f t="shared" si="169"/>
        <v>3659.4537</v>
      </c>
      <c r="U406" s="7">
        <f t="shared" si="170"/>
        <v>243.96358000000001</v>
      </c>
      <c r="V406" s="4">
        <f t="shared" si="171"/>
        <v>0</v>
      </c>
      <c r="W406" s="8">
        <v>0</v>
      </c>
      <c r="X406" s="8">
        <f t="shared" ref="X406:X469" si="181">Y406/O406</f>
        <v>1.0520544910842839</v>
      </c>
      <c r="Y406" s="18">
        <v>94.99</v>
      </c>
      <c r="Z406" s="8">
        <v>40</v>
      </c>
      <c r="AA406" s="7">
        <f t="shared" si="172"/>
        <v>3611.6000000000004</v>
      </c>
      <c r="AB406" s="7">
        <f t="shared" si="173"/>
        <v>1015.7625</v>
      </c>
      <c r="AC406" s="7">
        <f t="shared" si="174"/>
        <v>1015.7625</v>
      </c>
      <c r="AD406" s="6">
        <v>0</v>
      </c>
      <c r="AE406" s="7">
        <f t="shared" si="175"/>
        <v>7855.2300000000005</v>
      </c>
      <c r="AF406" s="7">
        <f t="shared" si="162"/>
        <v>5417.4000000000005</v>
      </c>
      <c r="AG406" s="9">
        <f t="shared" si="163"/>
        <v>122242.19128</v>
      </c>
      <c r="AH406" s="6">
        <v>0</v>
      </c>
      <c r="AI406" s="6">
        <v>0</v>
      </c>
      <c r="AJ406" s="9">
        <f t="shared" si="164"/>
        <v>6112.1095640000003</v>
      </c>
      <c r="AK406" s="6">
        <f t="shared" si="176"/>
        <v>36116</v>
      </c>
      <c r="AL406" s="4">
        <v>0</v>
      </c>
      <c r="AM406" s="6">
        <v>0</v>
      </c>
      <c r="AN406" s="4">
        <v>0</v>
      </c>
      <c r="AO406" s="7">
        <f t="shared" ref="AO406:AO469" si="182">AG406+AJ406+AK406-AN406</f>
        <v>164470.30084400001</v>
      </c>
      <c r="AP406" s="11">
        <f t="shared" si="177"/>
        <v>1821.5782572156386</v>
      </c>
      <c r="AQ406" s="18"/>
      <c r="AR406" s="18"/>
      <c r="AS406" s="18">
        <v>1146262</v>
      </c>
      <c r="AT406" s="18">
        <v>51009581</v>
      </c>
      <c r="AU406" s="18">
        <v>-164470.29</v>
      </c>
      <c r="AV406" s="76">
        <f t="shared" si="180"/>
        <v>1.0844000003999099E-2</v>
      </c>
    </row>
    <row r="407" spans="1:48" ht="15" x14ac:dyDescent="0.25">
      <c r="A407" s="97">
        <v>45091</v>
      </c>
      <c r="B407" s="5" t="s">
        <v>415</v>
      </c>
      <c r="C407" s="5" t="s">
        <v>66</v>
      </c>
      <c r="D407" s="5">
        <v>406</v>
      </c>
      <c r="E407" s="5" t="s">
        <v>182</v>
      </c>
      <c r="F407" s="5" t="s">
        <v>45</v>
      </c>
      <c r="G407" s="221">
        <v>9800237851</v>
      </c>
      <c r="H407" s="18" t="s">
        <v>609</v>
      </c>
      <c r="I407" s="58">
        <v>45055</v>
      </c>
      <c r="J407" s="58" t="str">
        <f t="shared" si="179"/>
        <v>May</v>
      </c>
      <c r="K407" s="4"/>
      <c r="L407" s="18"/>
      <c r="M407" s="227">
        <v>3330026411</v>
      </c>
      <c r="N407" s="48">
        <v>45026</v>
      </c>
      <c r="O407" s="59">
        <v>75.44</v>
      </c>
      <c r="P407" s="4" t="s">
        <v>54</v>
      </c>
      <c r="Q407" s="4">
        <v>965</v>
      </c>
      <c r="R407" s="7">
        <f t="shared" si="167"/>
        <v>72799.599999999991</v>
      </c>
      <c r="S407" s="7">
        <f t="shared" si="168"/>
        <v>10191.944</v>
      </c>
      <c r="T407" s="7">
        <f t="shared" si="169"/>
        <v>3057.5832</v>
      </c>
      <c r="U407" s="7">
        <f t="shared" si="170"/>
        <v>203.83887999999999</v>
      </c>
      <c r="V407" s="4">
        <f t="shared" si="171"/>
        <v>0</v>
      </c>
      <c r="W407" s="8">
        <v>0</v>
      </c>
      <c r="X407" s="8">
        <f t="shared" si="181"/>
        <v>1.0519618239660657</v>
      </c>
      <c r="Y407" s="60">
        <v>79.36</v>
      </c>
      <c r="Z407" s="8">
        <v>40</v>
      </c>
      <c r="AA407" s="7">
        <f t="shared" si="172"/>
        <v>3017.6</v>
      </c>
      <c r="AB407" s="7">
        <f t="shared" si="173"/>
        <v>848.69999999999993</v>
      </c>
      <c r="AC407" s="7">
        <f t="shared" si="174"/>
        <v>848.69999999999993</v>
      </c>
      <c r="AD407" s="6">
        <v>0</v>
      </c>
      <c r="AE407" s="7">
        <f t="shared" si="175"/>
        <v>6563.28</v>
      </c>
      <c r="AF407" s="7">
        <f t="shared" si="162"/>
        <v>4526.3999999999996</v>
      </c>
      <c r="AG407" s="9">
        <f t="shared" si="163"/>
        <v>102137.00607999998</v>
      </c>
      <c r="AH407" s="6">
        <v>0</v>
      </c>
      <c r="AI407" s="6">
        <v>0</v>
      </c>
      <c r="AJ407" s="9">
        <f t="shared" si="164"/>
        <v>5106.8503039999987</v>
      </c>
      <c r="AK407" s="6">
        <f t="shared" si="176"/>
        <v>30176</v>
      </c>
      <c r="AL407" s="4">
        <v>0</v>
      </c>
      <c r="AM407" s="6">
        <v>0</v>
      </c>
      <c r="AN407" s="4">
        <v>0</v>
      </c>
      <c r="AO407" s="8">
        <f t="shared" si="182"/>
        <v>137419.85638399998</v>
      </c>
      <c r="AP407" s="11">
        <f t="shared" si="177"/>
        <v>1821.5781599151642</v>
      </c>
      <c r="AQ407" s="18"/>
      <c r="AR407" s="18"/>
      <c r="AS407" s="18">
        <v>1146262</v>
      </c>
      <c r="AT407" s="18">
        <v>51009674</v>
      </c>
      <c r="AU407" s="18">
        <v>-137419.85</v>
      </c>
      <c r="AV407" s="76">
        <f t="shared" si="180"/>
        <v>6.3839999784249812E-3</v>
      </c>
    </row>
    <row r="408" spans="1:48" ht="15" x14ac:dyDescent="0.25">
      <c r="A408" s="97">
        <v>45091</v>
      </c>
      <c r="B408" s="5" t="s">
        <v>415</v>
      </c>
      <c r="C408" s="5" t="s">
        <v>66</v>
      </c>
      <c r="D408" s="5">
        <v>407</v>
      </c>
      <c r="E408" s="5" t="s">
        <v>182</v>
      </c>
      <c r="F408" s="5" t="s">
        <v>45</v>
      </c>
      <c r="G408" s="221">
        <v>9800237954</v>
      </c>
      <c r="H408" s="18" t="s">
        <v>610</v>
      </c>
      <c r="I408" s="58">
        <v>45056</v>
      </c>
      <c r="J408" s="58" t="str">
        <f t="shared" si="179"/>
        <v>May</v>
      </c>
      <c r="K408" s="4"/>
      <c r="L408" s="18"/>
      <c r="M408" s="227">
        <v>3330026411</v>
      </c>
      <c r="N408" s="48">
        <v>45026</v>
      </c>
      <c r="O408" s="59">
        <v>2489.09</v>
      </c>
      <c r="P408" s="4" t="s">
        <v>54</v>
      </c>
      <c r="Q408" s="4">
        <v>965</v>
      </c>
      <c r="R408" s="7">
        <f t="shared" si="167"/>
        <v>2401971.85</v>
      </c>
      <c r="S408" s="7">
        <f t="shared" si="168"/>
        <v>336276.05900000001</v>
      </c>
      <c r="T408" s="7">
        <f t="shared" si="169"/>
        <v>100882.8177</v>
      </c>
      <c r="U408" s="7">
        <f t="shared" si="170"/>
        <v>6725.5211799999997</v>
      </c>
      <c r="V408" s="4">
        <f t="shared" si="171"/>
        <v>0</v>
      </c>
      <c r="W408" s="8">
        <v>0</v>
      </c>
      <c r="X408" s="8">
        <f t="shared" si="181"/>
        <v>1.0519989233012867</v>
      </c>
      <c r="Y408" s="59">
        <v>2618.52</v>
      </c>
      <c r="Z408" s="8">
        <v>40</v>
      </c>
      <c r="AA408" s="7">
        <f t="shared" si="172"/>
        <v>99563.6</v>
      </c>
      <c r="AB408" s="7">
        <f t="shared" si="173"/>
        <v>28002.262500000001</v>
      </c>
      <c r="AC408" s="7">
        <f t="shared" si="174"/>
        <v>28002.262500000001</v>
      </c>
      <c r="AD408" s="6">
        <v>0</v>
      </c>
      <c r="AE408" s="7">
        <f t="shared" si="175"/>
        <v>216550.83000000002</v>
      </c>
      <c r="AF408" s="7">
        <f t="shared" ref="AF408:AF471" si="183">O408*60</f>
        <v>149345.40000000002</v>
      </c>
      <c r="AG408" s="9">
        <f t="shared" ref="AG408:AG471" si="184">R408+S408+T408+U408+W408+Y408+AA408+AB408+AC408+AE408+AF408</f>
        <v>3369939.1228800006</v>
      </c>
      <c r="AH408" s="6">
        <v>0</v>
      </c>
      <c r="AI408" s="6">
        <v>0</v>
      </c>
      <c r="AJ408" s="9">
        <f t="shared" ref="AJ408:AJ471" si="185">AG408*5/100</f>
        <v>168496.95614400003</v>
      </c>
      <c r="AK408" s="6">
        <f t="shared" si="176"/>
        <v>995636</v>
      </c>
      <c r="AL408" s="4">
        <v>0</v>
      </c>
      <c r="AM408" s="6">
        <v>0</v>
      </c>
      <c r="AN408" s="4">
        <v>0</v>
      </c>
      <c r="AO408" s="8">
        <f t="shared" si="182"/>
        <v>4534072.0790240001</v>
      </c>
      <c r="AP408" s="11">
        <f t="shared" si="177"/>
        <v>1821.5781988694662</v>
      </c>
      <c r="AQ408" s="18"/>
      <c r="AR408" s="18"/>
      <c r="AS408" s="18">
        <v>1146262</v>
      </c>
      <c r="AT408" s="18">
        <v>51009676</v>
      </c>
      <c r="AU408" s="18">
        <v>-4534072.08</v>
      </c>
      <c r="AV408" s="76">
        <f t="shared" si="180"/>
        <v>-9.7599998116493225E-4</v>
      </c>
    </row>
    <row r="409" spans="1:48" ht="15" x14ac:dyDescent="0.25">
      <c r="A409" s="97">
        <v>45091</v>
      </c>
      <c r="B409" s="5" t="s">
        <v>415</v>
      </c>
      <c r="C409" s="5" t="s">
        <v>66</v>
      </c>
      <c r="D409" s="5">
        <v>408</v>
      </c>
      <c r="E409" s="5" t="s">
        <v>182</v>
      </c>
      <c r="F409" s="5" t="s">
        <v>45</v>
      </c>
      <c r="G409" s="221">
        <v>9800237955</v>
      </c>
      <c r="H409" s="18" t="s">
        <v>611</v>
      </c>
      <c r="I409" s="58">
        <v>45057</v>
      </c>
      <c r="J409" s="58" t="str">
        <f t="shared" si="179"/>
        <v>May</v>
      </c>
      <c r="K409" s="4"/>
      <c r="L409" s="18"/>
      <c r="M409" s="227">
        <v>3330026411</v>
      </c>
      <c r="N409" s="48">
        <v>45026</v>
      </c>
      <c r="O409" s="59">
        <v>3416.83</v>
      </c>
      <c r="P409" s="4" t="s">
        <v>54</v>
      </c>
      <c r="Q409" s="4">
        <v>965</v>
      </c>
      <c r="R409" s="7">
        <f t="shared" si="167"/>
        <v>3297240.9499999997</v>
      </c>
      <c r="S409" s="7">
        <f t="shared" si="168"/>
        <v>461613.73299999995</v>
      </c>
      <c r="T409" s="7">
        <f t="shared" si="169"/>
        <v>138484.11989999999</v>
      </c>
      <c r="U409" s="7">
        <f t="shared" si="170"/>
        <v>9232.2746599999991</v>
      </c>
      <c r="V409" s="4">
        <f t="shared" si="171"/>
        <v>0</v>
      </c>
      <c r="W409" s="8">
        <v>0</v>
      </c>
      <c r="X409" s="8">
        <f t="shared" si="181"/>
        <v>1.0520014165176494</v>
      </c>
      <c r="Y409" s="59">
        <v>3594.51</v>
      </c>
      <c r="Z409" s="8">
        <v>40</v>
      </c>
      <c r="AA409" s="7">
        <f t="shared" si="172"/>
        <v>136673.20000000001</v>
      </c>
      <c r="AB409" s="7">
        <f t="shared" si="173"/>
        <v>38439.337500000001</v>
      </c>
      <c r="AC409" s="7">
        <f t="shared" si="174"/>
        <v>38439.337500000001</v>
      </c>
      <c r="AD409" s="6">
        <v>0</v>
      </c>
      <c r="AE409" s="7">
        <f t="shared" si="175"/>
        <v>297264.21000000002</v>
      </c>
      <c r="AF409" s="7">
        <f t="shared" si="183"/>
        <v>205009.8</v>
      </c>
      <c r="AG409" s="9">
        <f t="shared" si="184"/>
        <v>4625991.4725599997</v>
      </c>
      <c r="AH409" s="6">
        <v>0</v>
      </c>
      <c r="AI409" s="6">
        <v>0</v>
      </c>
      <c r="AJ409" s="9">
        <f t="shared" si="185"/>
        <v>231299.57362799998</v>
      </c>
      <c r="AK409" s="6">
        <f t="shared" si="176"/>
        <v>1366732</v>
      </c>
      <c r="AL409" s="4">
        <v>0</v>
      </c>
      <c r="AM409" s="6">
        <v>0</v>
      </c>
      <c r="AN409" s="4">
        <v>0</v>
      </c>
      <c r="AO409" s="8">
        <f t="shared" si="182"/>
        <v>6224023.0461879997</v>
      </c>
      <c r="AP409" s="11">
        <f t="shared" si="177"/>
        <v>1821.5782014873434</v>
      </c>
      <c r="AQ409" s="18"/>
      <c r="AR409" s="18"/>
      <c r="AS409" s="18">
        <v>1146262</v>
      </c>
      <c r="AT409" s="18">
        <v>51009680</v>
      </c>
      <c r="AU409" s="18">
        <v>-6224023.04</v>
      </c>
      <c r="AV409" s="76">
        <f t="shared" si="180"/>
        <v>6.1879996210336685E-3</v>
      </c>
    </row>
    <row r="410" spans="1:48" ht="15" x14ac:dyDescent="0.25">
      <c r="A410" s="97">
        <v>45091</v>
      </c>
      <c r="B410" s="5" t="s">
        <v>415</v>
      </c>
      <c r="C410" s="5" t="s">
        <v>66</v>
      </c>
      <c r="D410" s="5">
        <v>409</v>
      </c>
      <c r="E410" s="5" t="s">
        <v>182</v>
      </c>
      <c r="F410" s="5" t="s">
        <v>45</v>
      </c>
      <c r="G410" s="221">
        <v>9800238427</v>
      </c>
      <c r="H410" s="18" t="s">
        <v>612</v>
      </c>
      <c r="I410" s="58">
        <v>45058</v>
      </c>
      <c r="J410" s="58" t="str">
        <f t="shared" si="179"/>
        <v>May</v>
      </c>
      <c r="K410" s="4"/>
      <c r="L410" s="18"/>
      <c r="M410" s="227">
        <v>3330026411</v>
      </c>
      <c r="N410" s="48">
        <v>45026</v>
      </c>
      <c r="O410" s="59">
        <v>4396.93</v>
      </c>
      <c r="P410" s="4" t="s">
        <v>54</v>
      </c>
      <c r="Q410" s="4">
        <v>965</v>
      </c>
      <c r="R410" s="7">
        <f t="shared" si="167"/>
        <v>4243037.45</v>
      </c>
      <c r="S410" s="7">
        <f t="shared" si="168"/>
        <v>594025.24300000002</v>
      </c>
      <c r="T410" s="7">
        <f t="shared" si="169"/>
        <v>178207.5729</v>
      </c>
      <c r="U410" s="7">
        <f t="shared" si="170"/>
        <v>11880.504860000001</v>
      </c>
      <c r="V410" s="4">
        <f t="shared" si="171"/>
        <v>0</v>
      </c>
      <c r="W410" s="8">
        <v>0</v>
      </c>
      <c r="X410" s="8">
        <f t="shared" si="181"/>
        <v>1.0519999181246915</v>
      </c>
      <c r="Y410" s="59">
        <v>4625.57</v>
      </c>
      <c r="Z410" s="8">
        <v>40</v>
      </c>
      <c r="AA410" s="7">
        <f t="shared" si="172"/>
        <v>175877.2</v>
      </c>
      <c r="AB410" s="7">
        <f t="shared" si="173"/>
        <v>49465.462500000001</v>
      </c>
      <c r="AC410" s="7">
        <f t="shared" si="174"/>
        <v>49465.462500000001</v>
      </c>
      <c r="AD410" s="6">
        <v>0</v>
      </c>
      <c r="AE410" s="7">
        <f t="shared" si="175"/>
        <v>382532.91000000003</v>
      </c>
      <c r="AF410" s="7">
        <f t="shared" si="183"/>
        <v>263815.80000000005</v>
      </c>
      <c r="AG410" s="9">
        <f t="shared" si="184"/>
        <v>5952933.1757600009</v>
      </c>
      <c r="AH410" s="6">
        <v>0</v>
      </c>
      <c r="AI410" s="6">
        <v>0</v>
      </c>
      <c r="AJ410" s="9">
        <f t="shared" si="185"/>
        <v>297646.65878800006</v>
      </c>
      <c r="AK410" s="6">
        <f t="shared" si="176"/>
        <v>1758772</v>
      </c>
      <c r="AL410" s="4">
        <v>0</v>
      </c>
      <c r="AM410" s="6">
        <v>0</v>
      </c>
      <c r="AN410" s="4">
        <v>0</v>
      </c>
      <c r="AO410" s="8">
        <f t="shared" si="182"/>
        <v>8009351.8345480012</v>
      </c>
      <c r="AP410" s="11">
        <f t="shared" si="177"/>
        <v>1821.5781999140311</v>
      </c>
      <c r="AQ410" s="18"/>
      <c r="AR410" s="18"/>
      <c r="AS410" s="18">
        <v>1146262</v>
      </c>
      <c r="AT410" s="18">
        <v>51009681</v>
      </c>
      <c r="AU410" s="18">
        <v>-8009351.8200000003</v>
      </c>
      <c r="AV410" s="76">
        <f t="shared" si="180"/>
        <v>1.4548000879585743E-2</v>
      </c>
    </row>
    <row r="411" spans="1:48" ht="15" x14ac:dyDescent="0.25">
      <c r="A411" s="97">
        <v>45091</v>
      </c>
      <c r="B411" s="5" t="s">
        <v>415</v>
      </c>
      <c r="C411" s="5" t="s">
        <v>66</v>
      </c>
      <c r="D411" s="5">
        <v>410</v>
      </c>
      <c r="E411" s="5" t="s">
        <v>182</v>
      </c>
      <c r="F411" s="5" t="s">
        <v>45</v>
      </c>
      <c r="G411" s="221">
        <v>9800239587</v>
      </c>
      <c r="H411" s="18" t="s">
        <v>613</v>
      </c>
      <c r="I411" s="58">
        <v>45059</v>
      </c>
      <c r="J411" s="58" t="str">
        <f t="shared" si="179"/>
        <v>May</v>
      </c>
      <c r="K411" s="4"/>
      <c r="L411" s="18"/>
      <c r="M411" s="227">
        <v>3330026411</v>
      </c>
      <c r="N411" s="48">
        <v>45026</v>
      </c>
      <c r="O411" s="59">
        <v>3775.81</v>
      </c>
      <c r="P411" s="4" t="s">
        <v>54</v>
      </c>
      <c r="Q411" s="4">
        <v>965</v>
      </c>
      <c r="R411" s="7">
        <f t="shared" si="167"/>
        <v>3643656.65</v>
      </c>
      <c r="S411" s="7">
        <f t="shared" si="168"/>
        <v>510111.93099999998</v>
      </c>
      <c r="T411" s="7">
        <f t="shared" si="169"/>
        <v>153033.57929999998</v>
      </c>
      <c r="U411" s="7">
        <f t="shared" si="170"/>
        <v>10202.23862</v>
      </c>
      <c r="V411" s="4">
        <f t="shared" si="171"/>
        <v>0</v>
      </c>
      <c r="W411" s="8">
        <v>0</v>
      </c>
      <c r="X411" s="8">
        <f t="shared" si="181"/>
        <v>1.0519994385310703</v>
      </c>
      <c r="Y411" s="59">
        <v>3972.15</v>
      </c>
      <c r="Z411" s="8">
        <v>40</v>
      </c>
      <c r="AA411" s="7">
        <f t="shared" si="172"/>
        <v>151032.4</v>
      </c>
      <c r="AB411" s="7">
        <f t="shared" si="173"/>
        <v>42477.862500000003</v>
      </c>
      <c r="AC411" s="7">
        <f t="shared" si="174"/>
        <v>42477.862500000003</v>
      </c>
      <c r="AD411" s="6">
        <v>0</v>
      </c>
      <c r="AE411" s="7">
        <f t="shared" si="175"/>
        <v>328495.46999999997</v>
      </c>
      <c r="AF411" s="7">
        <f t="shared" si="183"/>
        <v>226548.6</v>
      </c>
      <c r="AG411" s="9">
        <f t="shared" si="184"/>
        <v>5112008.7439199993</v>
      </c>
      <c r="AH411" s="6">
        <v>0</v>
      </c>
      <c r="AI411" s="6">
        <v>0</v>
      </c>
      <c r="AJ411" s="9">
        <f t="shared" si="185"/>
        <v>255600.43719599996</v>
      </c>
      <c r="AK411" s="6">
        <f t="shared" si="176"/>
        <v>1510324</v>
      </c>
      <c r="AL411" s="4">
        <v>0</v>
      </c>
      <c r="AM411" s="6">
        <v>0</v>
      </c>
      <c r="AN411" s="4">
        <v>0</v>
      </c>
      <c r="AO411" s="8">
        <f t="shared" si="182"/>
        <v>6877933.1811159989</v>
      </c>
      <c r="AP411" s="11">
        <f t="shared" si="177"/>
        <v>1821.5781994104573</v>
      </c>
      <c r="AQ411" s="18"/>
      <c r="AR411" s="18"/>
      <c r="AS411" s="18">
        <v>1146262</v>
      </c>
      <c r="AT411" s="18">
        <v>51009683</v>
      </c>
      <c r="AU411" s="18">
        <v>-6877933.1799999997</v>
      </c>
      <c r="AV411" s="76">
        <f t="shared" si="180"/>
        <v>1.1159991845488548E-3</v>
      </c>
    </row>
    <row r="412" spans="1:48" ht="15" x14ac:dyDescent="0.25">
      <c r="A412" s="97">
        <v>45091</v>
      </c>
      <c r="B412" s="5" t="s">
        <v>415</v>
      </c>
      <c r="C412" s="5" t="s">
        <v>66</v>
      </c>
      <c r="D412" s="5">
        <v>411</v>
      </c>
      <c r="E412" s="5" t="s">
        <v>182</v>
      </c>
      <c r="F412" s="5" t="s">
        <v>45</v>
      </c>
      <c r="G412" s="221">
        <v>9800240892</v>
      </c>
      <c r="H412" s="18" t="s">
        <v>614</v>
      </c>
      <c r="I412" s="58">
        <v>45060</v>
      </c>
      <c r="J412" s="58" t="str">
        <f t="shared" si="179"/>
        <v>May</v>
      </c>
      <c r="K412" s="4"/>
      <c r="L412" s="18"/>
      <c r="M412" s="227">
        <v>3330026411</v>
      </c>
      <c r="N412" s="48">
        <v>45026</v>
      </c>
      <c r="O412" s="59">
        <v>4107.91</v>
      </c>
      <c r="P412" s="4" t="s">
        <v>54</v>
      </c>
      <c r="Q412" s="4">
        <v>965</v>
      </c>
      <c r="R412" s="7">
        <f t="shared" si="167"/>
        <v>3964133.15</v>
      </c>
      <c r="S412" s="7">
        <f t="shared" si="168"/>
        <v>554978.64099999995</v>
      </c>
      <c r="T412" s="7">
        <f t="shared" si="169"/>
        <v>166493.59229999999</v>
      </c>
      <c r="U412" s="7">
        <f t="shared" si="170"/>
        <v>11099.572819999999</v>
      </c>
      <c r="V412" s="4">
        <f t="shared" si="171"/>
        <v>0</v>
      </c>
      <c r="W412" s="8">
        <v>0</v>
      </c>
      <c r="X412" s="8">
        <f t="shared" si="181"/>
        <v>1.0519996786687149</v>
      </c>
      <c r="Y412" s="59">
        <v>4321.5200000000004</v>
      </c>
      <c r="Z412" s="8">
        <v>40</v>
      </c>
      <c r="AA412" s="7">
        <f t="shared" si="172"/>
        <v>164316.4</v>
      </c>
      <c r="AB412" s="7">
        <f t="shared" si="173"/>
        <v>46213.987499999996</v>
      </c>
      <c r="AC412" s="7">
        <f t="shared" si="174"/>
        <v>46213.987499999996</v>
      </c>
      <c r="AD412" s="6">
        <v>0</v>
      </c>
      <c r="AE412" s="7">
        <f t="shared" si="175"/>
        <v>357388.17</v>
      </c>
      <c r="AF412" s="7">
        <f t="shared" si="183"/>
        <v>246474.59999999998</v>
      </c>
      <c r="AG412" s="9">
        <f t="shared" si="184"/>
        <v>5561633.6211199993</v>
      </c>
      <c r="AH412" s="6">
        <v>0</v>
      </c>
      <c r="AI412" s="6">
        <v>0</v>
      </c>
      <c r="AJ412" s="9">
        <f t="shared" si="185"/>
        <v>278081.68105599994</v>
      </c>
      <c r="AK412" s="6">
        <f t="shared" si="176"/>
        <v>1643164</v>
      </c>
      <c r="AL412" s="4">
        <v>0</v>
      </c>
      <c r="AM412" s="6">
        <v>0</v>
      </c>
      <c r="AN412" s="4">
        <v>0</v>
      </c>
      <c r="AO412" s="8">
        <f t="shared" si="182"/>
        <v>7482879.3021759996</v>
      </c>
      <c r="AP412" s="11">
        <f t="shared" si="177"/>
        <v>1821.5781996626022</v>
      </c>
      <c r="AQ412" s="18"/>
      <c r="AR412" s="18"/>
      <c r="AS412" s="18">
        <v>1146262</v>
      </c>
      <c r="AT412" s="18">
        <v>51009689</v>
      </c>
      <c r="AU412" s="18">
        <v>-7482879.2999999998</v>
      </c>
      <c r="AV412" s="76">
        <f t="shared" si="180"/>
        <v>2.1759998053312302E-3</v>
      </c>
    </row>
    <row r="413" spans="1:48" ht="15" x14ac:dyDescent="0.25">
      <c r="A413" s="97">
        <v>45091</v>
      </c>
      <c r="B413" s="5" t="s">
        <v>415</v>
      </c>
      <c r="C413" s="5" t="s">
        <v>66</v>
      </c>
      <c r="D413" s="5">
        <v>412</v>
      </c>
      <c r="E413" s="5" t="s">
        <v>182</v>
      </c>
      <c r="F413" s="5" t="s">
        <v>45</v>
      </c>
      <c r="G413" s="221">
        <v>9800240037</v>
      </c>
      <c r="H413" s="18" t="s">
        <v>615</v>
      </c>
      <c r="I413" s="58">
        <v>45061</v>
      </c>
      <c r="J413" s="58" t="str">
        <f t="shared" si="179"/>
        <v>May</v>
      </c>
      <c r="K413" s="4"/>
      <c r="L413" s="18"/>
      <c r="M413" s="227">
        <v>3330026411</v>
      </c>
      <c r="N413" s="48">
        <v>45026</v>
      </c>
      <c r="O413" s="59">
        <v>3891.18</v>
      </c>
      <c r="P413" s="4" t="s">
        <v>54</v>
      </c>
      <c r="Q413" s="4">
        <v>965</v>
      </c>
      <c r="R413" s="7">
        <f t="shared" si="167"/>
        <v>3754988.6999999997</v>
      </c>
      <c r="S413" s="7">
        <f t="shared" si="168"/>
        <v>525698.41799999995</v>
      </c>
      <c r="T413" s="7">
        <f t="shared" si="169"/>
        <v>157709.52539999998</v>
      </c>
      <c r="U413" s="7">
        <f t="shared" si="170"/>
        <v>10513.968359999999</v>
      </c>
      <c r="V413" s="4">
        <f t="shared" si="171"/>
        <v>0</v>
      </c>
      <c r="W413" s="8">
        <v>0</v>
      </c>
      <c r="X413" s="8">
        <f t="shared" si="181"/>
        <v>1.0519996504916247</v>
      </c>
      <c r="Y413" s="59">
        <v>4093.52</v>
      </c>
      <c r="Z413" s="8">
        <v>40</v>
      </c>
      <c r="AA413" s="7">
        <f t="shared" si="172"/>
        <v>155647.19999999998</v>
      </c>
      <c r="AB413" s="7">
        <f t="shared" si="173"/>
        <v>43775.775000000001</v>
      </c>
      <c r="AC413" s="7">
        <f t="shared" si="174"/>
        <v>43775.775000000001</v>
      </c>
      <c r="AD413" s="6">
        <v>0</v>
      </c>
      <c r="AE413" s="7">
        <f t="shared" si="175"/>
        <v>338532.66</v>
      </c>
      <c r="AF413" s="7">
        <f t="shared" si="183"/>
        <v>233470.8</v>
      </c>
      <c r="AG413" s="9">
        <f t="shared" si="184"/>
        <v>5268206.3417600002</v>
      </c>
      <c r="AH413" s="6">
        <v>0</v>
      </c>
      <c r="AI413" s="6">
        <v>0</v>
      </c>
      <c r="AJ413" s="9">
        <f t="shared" si="185"/>
        <v>263410.31708800001</v>
      </c>
      <c r="AK413" s="6">
        <f t="shared" si="176"/>
        <v>1556472</v>
      </c>
      <c r="AL413" s="4">
        <v>0</v>
      </c>
      <c r="AM413" s="6">
        <v>0</v>
      </c>
      <c r="AN413" s="4">
        <v>0</v>
      </c>
      <c r="AO413" s="8">
        <f>AG413+AJ413+AK413-AN413+0.02</f>
        <v>7088088.6788480002</v>
      </c>
      <c r="AP413" s="11">
        <f t="shared" si="177"/>
        <v>1821.5782047728453</v>
      </c>
      <c r="AQ413" s="18"/>
      <c r="AR413" s="18"/>
      <c r="AS413" s="18">
        <v>1146262</v>
      </c>
      <c r="AT413" s="18">
        <v>51009686</v>
      </c>
      <c r="AU413" s="18">
        <v>-7088088.6799999997</v>
      </c>
      <c r="AV413" s="76">
        <f t="shared" si="180"/>
        <v>-1.1519994586706161E-3</v>
      </c>
    </row>
    <row r="414" spans="1:48" ht="15" x14ac:dyDescent="0.25">
      <c r="A414" s="97">
        <v>45091</v>
      </c>
      <c r="B414" s="5" t="s">
        <v>415</v>
      </c>
      <c r="C414" s="5" t="s">
        <v>66</v>
      </c>
      <c r="D414" s="5">
        <v>413</v>
      </c>
      <c r="E414" s="5" t="s">
        <v>182</v>
      </c>
      <c r="F414" s="5" t="s">
        <v>45</v>
      </c>
      <c r="G414" s="221">
        <v>9800240894</v>
      </c>
      <c r="H414" s="18" t="s">
        <v>616</v>
      </c>
      <c r="I414" s="58">
        <v>45062</v>
      </c>
      <c r="J414" s="58" t="str">
        <f t="shared" si="179"/>
        <v>May</v>
      </c>
      <c r="K414" s="4"/>
      <c r="L414" s="18"/>
      <c r="M414" s="227">
        <v>3330026411</v>
      </c>
      <c r="N414" s="48">
        <v>45026</v>
      </c>
      <c r="O414" s="59">
        <v>3675.74</v>
      </c>
      <c r="P414" s="4" t="s">
        <v>54</v>
      </c>
      <c r="Q414" s="4">
        <v>965</v>
      </c>
      <c r="R414" s="7">
        <f t="shared" si="167"/>
        <v>3547089.0999999996</v>
      </c>
      <c r="S414" s="7">
        <f t="shared" si="168"/>
        <v>496592.47399999993</v>
      </c>
      <c r="T414" s="7">
        <f t="shared" si="169"/>
        <v>148977.74219999998</v>
      </c>
      <c r="U414" s="7">
        <f t="shared" si="170"/>
        <v>9931.8494799999989</v>
      </c>
      <c r="V414" s="4">
        <f t="shared" si="171"/>
        <v>0</v>
      </c>
      <c r="W414" s="8">
        <v>0</v>
      </c>
      <c r="X414" s="8">
        <f t="shared" si="181"/>
        <v>1.0520004135221752</v>
      </c>
      <c r="Y414" s="59">
        <v>3866.88</v>
      </c>
      <c r="Z414" s="8">
        <v>40</v>
      </c>
      <c r="AA414" s="7">
        <f t="shared" si="172"/>
        <v>147029.59999999998</v>
      </c>
      <c r="AB414" s="7">
        <f t="shared" si="173"/>
        <v>41352.074999999997</v>
      </c>
      <c r="AC414" s="7">
        <f t="shared" si="174"/>
        <v>41352.074999999997</v>
      </c>
      <c r="AD414" s="6">
        <v>0</v>
      </c>
      <c r="AE414" s="7">
        <f t="shared" si="175"/>
        <v>319789.38</v>
      </c>
      <c r="AF414" s="7">
        <f t="shared" si="183"/>
        <v>220544.4</v>
      </c>
      <c r="AG414" s="9">
        <f t="shared" si="184"/>
        <v>4976525.5756799998</v>
      </c>
      <c r="AH414" s="6">
        <v>0</v>
      </c>
      <c r="AI414" s="6">
        <v>0</v>
      </c>
      <c r="AJ414" s="9">
        <f t="shared" si="185"/>
        <v>248826.27878399997</v>
      </c>
      <c r="AK414" s="6">
        <f t="shared" si="176"/>
        <v>1470296</v>
      </c>
      <c r="AL414" s="4">
        <v>0</v>
      </c>
      <c r="AM414" s="6">
        <v>0</v>
      </c>
      <c r="AN414" s="4">
        <v>0</v>
      </c>
      <c r="AO414" s="8">
        <f t="shared" si="182"/>
        <v>6695647.8544640001</v>
      </c>
      <c r="AP414" s="11">
        <f t="shared" si="177"/>
        <v>1821.5782004341984</v>
      </c>
      <c r="AQ414" s="18"/>
      <c r="AR414" s="18"/>
      <c r="AS414" s="18">
        <v>1146262</v>
      </c>
      <c r="AT414" s="18">
        <v>51009697</v>
      </c>
      <c r="AU414" s="18">
        <v>-6695647.8600000003</v>
      </c>
      <c r="AV414" s="76">
        <f t="shared" si="180"/>
        <v>-5.5360002443194389E-3</v>
      </c>
    </row>
    <row r="415" spans="1:48" ht="15" x14ac:dyDescent="0.25">
      <c r="A415" s="97">
        <v>45091</v>
      </c>
      <c r="B415" s="5" t="s">
        <v>415</v>
      </c>
      <c r="C415" s="5" t="s">
        <v>66</v>
      </c>
      <c r="D415" s="5">
        <v>414</v>
      </c>
      <c r="E415" s="5" t="s">
        <v>182</v>
      </c>
      <c r="F415" s="5" t="s">
        <v>45</v>
      </c>
      <c r="G415" s="221">
        <v>9800240893</v>
      </c>
      <c r="H415" s="18" t="s">
        <v>617</v>
      </c>
      <c r="I415" s="58">
        <v>45063</v>
      </c>
      <c r="J415" s="58" t="str">
        <f t="shared" si="179"/>
        <v>May</v>
      </c>
      <c r="K415" s="4"/>
      <c r="L415" s="18"/>
      <c r="M415" s="227">
        <v>3330026411</v>
      </c>
      <c r="N415" s="48">
        <v>45026</v>
      </c>
      <c r="O415" s="59">
        <v>3463.15</v>
      </c>
      <c r="P415" s="4" t="s">
        <v>54</v>
      </c>
      <c r="Q415" s="4">
        <v>965</v>
      </c>
      <c r="R415" s="7">
        <f t="shared" si="167"/>
        <v>3341939.75</v>
      </c>
      <c r="S415" s="7">
        <f t="shared" si="168"/>
        <v>467871.565</v>
      </c>
      <c r="T415" s="7">
        <f t="shared" si="169"/>
        <v>140361.46950000001</v>
      </c>
      <c r="U415" s="7">
        <f t="shared" si="170"/>
        <v>9357.4313000000002</v>
      </c>
      <c r="V415" s="4">
        <f t="shared" si="171"/>
        <v>0</v>
      </c>
      <c r="W415" s="8">
        <v>0</v>
      </c>
      <c r="X415" s="8">
        <f t="shared" si="181"/>
        <v>1.051998902733061</v>
      </c>
      <c r="Y415" s="59">
        <v>3643.23</v>
      </c>
      <c r="Z415" s="8">
        <v>40</v>
      </c>
      <c r="AA415" s="7">
        <f t="shared" si="172"/>
        <v>138526</v>
      </c>
      <c r="AB415" s="7">
        <f t="shared" si="173"/>
        <v>38960.4375</v>
      </c>
      <c r="AC415" s="7">
        <f t="shared" si="174"/>
        <v>38960.4375</v>
      </c>
      <c r="AD415" s="6">
        <v>0</v>
      </c>
      <c r="AE415" s="7">
        <f t="shared" si="175"/>
        <v>301294.05</v>
      </c>
      <c r="AF415" s="7">
        <f t="shared" si="183"/>
        <v>207789</v>
      </c>
      <c r="AG415" s="9">
        <f t="shared" si="184"/>
        <v>4688703.3707999997</v>
      </c>
      <c r="AH415" s="6">
        <v>0</v>
      </c>
      <c r="AI415" s="6">
        <v>0</v>
      </c>
      <c r="AJ415" s="9">
        <f t="shared" si="185"/>
        <v>234435.16853999998</v>
      </c>
      <c r="AK415" s="6">
        <f t="shared" si="176"/>
        <v>1385260</v>
      </c>
      <c r="AL415" s="4">
        <v>0</v>
      </c>
      <c r="AM415" s="6">
        <v>0</v>
      </c>
      <c r="AN415" s="4">
        <v>0</v>
      </c>
      <c r="AO415" s="8">
        <f>AG415+AJ415+AK415-AN415</f>
        <v>6308398.5393399997</v>
      </c>
      <c r="AP415" s="11">
        <f t="shared" si="177"/>
        <v>1821.5781988478695</v>
      </c>
      <c r="AQ415" s="18"/>
      <c r="AR415" s="18"/>
      <c r="AS415" s="18">
        <v>1146262</v>
      </c>
      <c r="AT415" s="18">
        <v>51009693</v>
      </c>
      <c r="AU415" s="18">
        <v>-6308398.5499999998</v>
      </c>
      <c r="AV415" s="76">
        <f t="shared" si="180"/>
        <v>-1.0660000145435333E-2</v>
      </c>
    </row>
    <row r="416" spans="1:48" ht="15" x14ac:dyDescent="0.25">
      <c r="A416" s="97">
        <v>45091</v>
      </c>
      <c r="B416" s="5" t="s">
        <v>415</v>
      </c>
      <c r="C416" s="5" t="s">
        <v>66</v>
      </c>
      <c r="D416" s="5">
        <v>415</v>
      </c>
      <c r="E416" s="5" t="s">
        <v>182</v>
      </c>
      <c r="F416" s="5" t="s">
        <v>45</v>
      </c>
      <c r="G416" s="221">
        <v>9800242009</v>
      </c>
      <c r="H416" s="18" t="s">
        <v>618</v>
      </c>
      <c r="I416" s="56">
        <v>45064</v>
      </c>
      <c r="J416" s="56" t="str">
        <f t="shared" si="179"/>
        <v>May</v>
      </c>
      <c r="K416" s="4"/>
      <c r="L416" s="18"/>
      <c r="M416" s="227">
        <v>3330026411</v>
      </c>
      <c r="N416" s="48">
        <v>45026</v>
      </c>
      <c r="O416" s="59">
        <v>2409.06</v>
      </c>
      <c r="P416" s="4" t="s">
        <v>54</v>
      </c>
      <c r="Q416" s="4">
        <v>965</v>
      </c>
      <c r="R416" s="7">
        <f t="shared" si="167"/>
        <v>2324742.9</v>
      </c>
      <c r="S416" s="7">
        <f t="shared" si="168"/>
        <v>325464.00599999999</v>
      </c>
      <c r="T416" s="7">
        <f t="shared" si="169"/>
        <v>97639.201799999995</v>
      </c>
      <c r="U416" s="7">
        <f t="shared" si="170"/>
        <v>6509.2801199999994</v>
      </c>
      <c r="V416" s="4">
        <f t="shared" si="171"/>
        <v>0</v>
      </c>
      <c r="W416" s="8">
        <v>0</v>
      </c>
      <c r="X416" s="8">
        <f t="shared" si="181"/>
        <v>1.0519995350883746</v>
      </c>
      <c r="Y416" s="59">
        <v>2534.33</v>
      </c>
      <c r="Z416" s="8">
        <v>40</v>
      </c>
      <c r="AA416" s="7">
        <f t="shared" si="172"/>
        <v>96362.4</v>
      </c>
      <c r="AB416" s="7">
        <f t="shared" si="173"/>
        <v>27101.924999999999</v>
      </c>
      <c r="AC416" s="7">
        <f t="shared" si="174"/>
        <v>27101.924999999999</v>
      </c>
      <c r="AD416" s="6">
        <v>0</v>
      </c>
      <c r="AE416" s="7">
        <f t="shared" si="175"/>
        <v>209588.22</v>
      </c>
      <c r="AF416" s="7">
        <f t="shared" si="183"/>
        <v>144543.6</v>
      </c>
      <c r="AG416" s="9">
        <f t="shared" si="184"/>
        <v>3261587.7879199996</v>
      </c>
      <c r="AH416" s="6">
        <v>0</v>
      </c>
      <c r="AI416" s="6">
        <v>0</v>
      </c>
      <c r="AJ416" s="9">
        <f t="shared" si="185"/>
        <v>163079.38939599998</v>
      </c>
      <c r="AK416" s="6">
        <f t="shared" si="176"/>
        <v>963624</v>
      </c>
      <c r="AL416" s="4">
        <v>0</v>
      </c>
      <c r="AM416" s="6">
        <v>0</v>
      </c>
      <c r="AN416" s="4">
        <v>0</v>
      </c>
      <c r="AO416" s="8">
        <f>AG416+AJ416+AK416-AN416</f>
        <v>4388291.1773159998</v>
      </c>
      <c r="AP416" s="11">
        <f t="shared" si="177"/>
        <v>1821.5781995118427</v>
      </c>
      <c r="AQ416" s="18"/>
      <c r="AR416" s="18"/>
      <c r="AS416" s="18">
        <v>1146262</v>
      </c>
      <c r="AT416" s="18">
        <v>51009700</v>
      </c>
      <c r="AU416" s="18">
        <v>-4388291.1900000004</v>
      </c>
      <c r="AV416" s="76">
        <f t="shared" si="180"/>
        <v>-1.268400065600872E-2</v>
      </c>
    </row>
    <row r="417" spans="1:48" ht="15" x14ac:dyDescent="0.25">
      <c r="A417" s="97">
        <v>45091</v>
      </c>
      <c r="B417" s="5" t="s">
        <v>415</v>
      </c>
      <c r="C417" s="5" t="s">
        <v>66</v>
      </c>
      <c r="D417" s="5">
        <v>416</v>
      </c>
      <c r="E417" s="5" t="s">
        <v>182</v>
      </c>
      <c r="F417" s="5" t="s">
        <v>45</v>
      </c>
      <c r="G417" s="221">
        <v>9800242010</v>
      </c>
      <c r="H417" s="18" t="s">
        <v>619</v>
      </c>
      <c r="I417" s="56">
        <v>45065</v>
      </c>
      <c r="J417" s="56" t="str">
        <f t="shared" si="179"/>
        <v>May</v>
      </c>
      <c r="K417" s="4"/>
      <c r="L417" s="18"/>
      <c r="M417" s="227">
        <v>3330026411</v>
      </c>
      <c r="N417" s="48">
        <v>45026</v>
      </c>
      <c r="O417" s="59">
        <v>2752.9</v>
      </c>
      <c r="P417" s="4" t="s">
        <v>54</v>
      </c>
      <c r="Q417" s="4">
        <v>965</v>
      </c>
      <c r="R417" s="7">
        <f t="shared" si="167"/>
        <v>2656548.5</v>
      </c>
      <c r="S417" s="7">
        <f t="shared" si="168"/>
        <v>371916.79</v>
      </c>
      <c r="T417" s="7">
        <f t="shared" si="169"/>
        <v>111575.037</v>
      </c>
      <c r="U417" s="7">
        <f t="shared" si="170"/>
        <v>7438.3357999999998</v>
      </c>
      <c r="V417" s="4">
        <f t="shared" si="171"/>
        <v>0</v>
      </c>
      <c r="W417" s="8">
        <v>0</v>
      </c>
      <c r="X417" s="8">
        <f t="shared" si="181"/>
        <v>1.0519997093973628</v>
      </c>
      <c r="Y417" s="59">
        <v>2896.05</v>
      </c>
      <c r="Z417" s="8">
        <v>40</v>
      </c>
      <c r="AA417" s="7">
        <f t="shared" si="172"/>
        <v>110116</v>
      </c>
      <c r="AB417" s="7">
        <f t="shared" si="173"/>
        <v>30970.125</v>
      </c>
      <c r="AC417" s="7">
        <f t="shared" si="174"/>
        <v>30970.125</v>
      </c>
      <c r="AD417" s="6">
        <v>0</v>
      </c>
      <c r="AE417" s="7">
        <f t="shared" si="175"/>
        <v>239502.30000000002</v>
      </c>
      <c r="AF417" s="7">
        <f t="shared" si="183"/>
        <v>165174</v>
      </c>
      <c r="AG417" s="9">
        <f t="shared" si="184"/>
        <v>3727107.2627999997</v>
      </c>
      <c r="AH417" s="6">
        <v>0</v>
      </c>
      <c r="AI417" s="6">
        <v>0</v>
      </c>
      <c r="AJ417" s="9">
        <f t="shared" si="185"/>
        <v>186355.36314</v>
      </c>
      <c r="AK417" s="6">
        <f t="shared" si="176"/>
        <v>1101160</v>
      </c>
      <c r="AL417" s="4">
        <v>0</v>
      </c>
      <c r="AM417" s="6">
        <v>0</v>
      </c>
      <c r="AN417" s="4">
        <v>0</v>
      </c>
      <c r="AO417" s="8">
        <f>AG417+AJ417+AK417-AN417</f>
        <v>5014622.6259399997</v>
      </c>
      <c r="AP417" s="11">
        <f t="shared" si="177"/>
        <v>1821.578199694867</v>
      </c>
      <c r="AQ417" s="18"/>
      <c r="AR417" s="18"/>
      <c r="AS417" s="18">
        <v>1146262</v>
      </c>
      <c r="AT417" s="18">
        <v>51009703</v>
      </c>
      <c r="AU417" s="18">
        <v>-5014622.6399999997</v>
      </c>
      <c r="AV417" s="76">
        <f t="shared" si="180"/>
        <v>-1.4059999957680702E-2</v>
      </c>
    </row>
    <row r="418" spans="1:48" ht="15" x14ac:dyDescent="0.25">
      <c r="A418" s="97">
        <v>45091</v>
      </c>
      <c r="B418" s="5" t="s">
        <v>415</v>
      </c>
      <c r="C418" s="5" t="s">
        <v>66</v>
      </c>
      <c r="D418" s="5">
        <v>417</v>
      </c>
      <c r="E418" s="5" t="s">
        <v>182</v>
      </c>
      <c r="F418" s="5" t="s">
        <v>45</v>
      </c>
      <c r="G418" s="221">
        <v>9800243322</v>
      </c>
      <c r="H418" s="18" t="s">
        <v>620</v>
      </c>
      <c r="I418" s="56">
        <v>45066</v>
      </c>
      <c r="J418" s="56" t="str">
        <f t="shared" si="179"/>
        <v>May</v>
      </c>
      <c r="K418" s="4"/>
      <c r="L418" s="18"/>
      <c r="M418" s="227">
        <v>3330026411</v>
      </c>
      <c r="N418" s="48">
        <v>45026</v>
      </c>
      <c r="O418" s="59">
        <v>2500.36</v>
      </c>
      <c r="P418" s="4" t="s">
        <v>54</v>
      </c>
      <c r="Q418" s="4">
        <v>965</v>
      </c>
      <c r="R418" s="7">
        <f t="shared" si="167"/>
        <v>2412847.4</v>
      </c>
      <c r="S418" s="7">
        <f t="shared" si="168"/>
        <v>337798.636</v>
      </c>
      <c r="T418" s="7">
        <f t="shared" si="169"/>
        <v>101339.59080000001</v>
      </c>
      <c r="U418" s="7">
        <f t="shared" si="170"/>
        <v>6755.9727199999998</v>
      </c>
      <c r="V418" s="4">
        <f t="shared" si="171"/>
        <v>0</v>
      </c>
      <c r="W418" s="8">
        <v>0</v>
      </c>
      <c r="X418" s="8">
        <f t="shared" si="181"/>
        <v>1.0520005119262825</v>
      </c>
      <c r="Y418" s="59">
        <v>2630.38</v>
      </c>
      <c r="Z418" s="8">
        <v>40</v>
      </c>
      <c r="AA418" s="7">
        <f t="shared" si="172"/>
        <v>100014.40000000001</v>
      </c>
      <c r="AB418" s="7">
        <f t="shared" si="173"/>
        <v>28129.050000000003</v>
      </c>
      <c r="AC418" s="7">
        <f t="shared" si="174"/>
        <v>28129.050000000003</v>
      </c>
      <c r="AD418" s="6">
        <v>0</v>
      </c>
      <c r="AE418" s="7">
        <f t="shared" si="175"/>
        <v>217531.32</v>
      </c>
      <c r="AF418" s="7">
        <f t="shared" si="183"/>
        <v>150021.6</v>
      </c>
      <c r="AG418" s="9">
        <f t="shared" si="184"/>
        <v>3385197.399519999</v>
      </c>
      <c r="AH418" s="6">
        <v>0</v>
      </c>
      <c r="AI418" s="6">
        <v>0</v>
      </c>
      <c r="AJ418" s="9">
        <f t="shared" si="185"/>
        <v>169259.86997599996</v>
      </c>
      <c r="AK418" s="6">
        <f t="shared" si="176"/>
        <v>1000144</v>
      </c>
      <c r="AL418" s="4">
        <v>0</v>
      </c>
      <c r="AM418" s="6">
        <v>0</v>
      </c>
      <c r="AN418" s="4">
        <v>0</v>
      </c>
      <c r="AO418" s="8">
        <f t="shared" si="182"/>
        <v>4554601.2694959994</v>
      </c>
      <c r="AP418" s="11">
        <f t="shared" si="177"/>
        <v>1821.5782005375222</v>
      </c>
      <c r="AQ418" s="18"/>
      <c r="AR418" s="18"/>
      <c r="AS418" s="18">
        <v>1146262</v>
      </c>
      <c r="AT418" s="18">
        <v>51009705</v>
      </c>
      <c r="AU418" s="18">
        <v>-4554601.2699999996</v>
      </c>
      <c r="AV418" s="76">
        <f t="shared" si="180"/>
        <v>-5.0400011241436005E-4</v>
      </c>
    </row>
    <row r="419" spans="1:48" ht="15" x14ac:dyDescent="0.25">
      <c r="A419" s="97">
        <v>45091</v>
      </c>
      <c r="B419" s="5" t="s">
        <v>415</v>
      </c>
      <c r="C419" s="5" t="s">
        <v>66</v>
      </c>
      <c r="D419" s="5">
        <v>418</v>
      </c>
      <c r="E419" s="5" t="s">
        <v>182</v>
      </c>
      <c r="F419" s="5" t="s">
        <v>45</v>
      </c>
      <c r="G419" s="221">
        <v>9800243323</v>
      </c>
      <c r="H419" s="18" t="s">
        <v>621</v>
      </c>
      <c r="I419" s="56">
        <v>45068</v>
      </c>
      <c r="J419" s="56" t="str">
        <f t="shared" si="179"/>
        <v>May</v>
      </c>
      <c r="K419" s="4"/>
      <c r="L419" s="18"/>
      <c r="M419" s="227">
        <v>3330026411</v>
      </c>
      <c r="N419" s="48">
        <v>45026</v>
      </c>
      <c r="O419" s="59">
        <v>3938.27</v>
      </c>
      <c r="P419" s="4" t="s">
        <v>54</v>
      </c>
      <c r="Q419" s="4">
        <v>965</v>
      </c>
      <c r="R419" s="7">
        <f t="shared" si="167"/>
        <v>3800430.55</v>
      </c>
      <c r="S419" s="7">
        <f t="shared" si="168"/>
        <v>532060.277</v>
      </c>
      <c r="T419" s="7">
        <f t="shared" si="169"/>
        <v>159618.08310000002</v>
      </c>
      <c r="U419" s="7">
        <f t="shared" si="170"/>
        <v>10641.205540000001</v>
      </c>
      <c r="V419" s="4">
        <f t="shared" si="171"/>
        <v>0</v>
      </c>
      <c r="W419" s="8">
        <v>0</v>
      </c>
      <c r="X419" s="8">
        <f t="shared" si="181"/>
        <v>1.0519999898432562</v>
      </c>
      <c r="Y419" s="59">
        <v>4143.0600000000004</v>
      </c>
      <c r="Z419" s="8">
        <v>40</v>
      </c>
      <c r="AA419" s="7">
        <f t="shared" si="172"/>
        <v>157530.79999999999</v>
      </c>
      <c r="AB419" s="7">
        <f t="shared" si="173"/>
        <v>44305.537499999999</v>
      </c>
      <c r="AC419" s="7">
        <f t="shared" si="174"/>
        <v>44305.537499999999</v>
      </c>
      <c r="AD419" s="6">
        <v>0</v>
      </c>
      <c r="AE419" s="7">
        <f t="shared" si="175"/>
        <v>342629.49</v>
      </c>
      <c r="AF419" s="7">
        <f t="shared" si="183"/>
        <v>236296.2</v>
      </c>
      <c r="AG419" s="9">
        <f t="shared" si="184"/>
        <v>5331960.7406399995</v>
      </c>
      <c r="AH419" s="6">
        <v>0</v>
      </c>
      <c r="AI419" s="6">
        <v>0</v>
      </c>
      <c r="AJ419" s="9">
        <f t="shared" si="185"/>
        <v>266598.03703199996</v>
      </c>
      <c r="AK419" s="6">
        <f t="shared" si="176"/>
        <v>1575308</v>
      </c>
      <c r="AL419" s="4">
        <v>0</v>
      </c>
      <c r="AM419" s="6">
        <v>0</v>
      </c>
      <c r="AN419" s="4">
        <v>0</v>
      </c>
      <c r="AO419" s="8">
        <f>AG419+AJ419+AK419-AN419</f>
        <v>7173866.7776719993</v>
      </c>
      <c r="AP419" s="11">
        <f t="shared" si="177"/>
        <v>1821.5781999893352</v>
      </c>
      <c r="AQ419" s="18"/>
      <c r="AR419" s="18"/>
      <c r="AS419" s="18">
        <v>1146262</v>
      </c>
      <c r="AT419" s="18">
        <v>51009709</v>
      </c>
      <c r="AU419" s="18">
        <v>-7173866.79</v>
      </c>
      <c r="AV419" s="76">
        <f t="shared" si="180"/>
        <v>-1.2328000739216805E-2</v>
      </c>
    </row>
    <row r="420" spans="1:48" ht="15" x14ac:dyDescent="0.25">
      <c r="A420" s="97">
        <v>45091</v>
      </c>
      <c r="B420" s="5" t="s">
        <v>415</v>
      </c>
      <c r="C420" s="5" t="s">
        <v>66</v>
      </c>
      <c r="D420" s="5">
        <v>419</v>
      </c>
      <c r="E420" s="5" t="s">
        <v>182</v>
      </c>
      <c r="F420" s="5" t="s">
        <v>45</v>
      </c>
      <c r="G420" s="221">
        <v>9800245043</v>
      </c>
      <c r="H420" s="18" t="s">
        <v>622</v>
      </c>
      <c r="I420" s="56">
        <v>45068</v>
      </c>
      <c r="J420" s="56" t="str">
        <f t="shared" si="179"/>
        <v>May</v>
      </c>
      <c r="K420" s="4"/>
      <c r="L420" s="18"/>
      <c r="M420" s="227">
        <v>3330026411</v>
      </c>
      <c r="N420" s="48">
        <v>45026</v>
      </c>
      <c r="O420" s="59">
        <v>4601.67</v>
      </c>
      <c r="P420" s="4" t="s">
        <v>54</v>
      </c>
      <c r="Q420" s="4">
        <v>965</v>
      </c>
      <c r="R420" s="7">
        <f t="shared" si="167"/>
        <v>4440611.55</v>
      </c>
      <c r="S420" s="7">
        <f t="shared" si="168"/>
        <v>621685.61699999997</v>
      </c>
      <c r="T420" s="7">
        <f t="shared" si="169"/>
        <v>186505.68509999997</v>
      </c>
      <c r="U420" s="7">
        <f t="shared" si="170"/>
        <v>12433.71234</v>
      </c>
      <c r="V420" s="4">
        <f t="shared" si="171"/>
        <v>0</v>
      </c>
      <c r="W420" s="8">
        <v>0</v>
      </c>
      <c r="X420" s="8">
        <f t="shared" si="181"/>
        <v>1.0520006867072171</v>
      </c>
      <c r="Y420" s="59">
        <v>4840.96</v>
      </c>
      <c r="Z420" s="8">
        <v>40</v>
      </c>
      <c r="AA420" s="7">
        <f t="shared" si="172"/>
        <v>184066.8</v>
      </c>
      <c r="AB420" s="7">
        <f t="shared" si="173"/>
        <v>51768.787499999999</v>
      </c>
      <c r="AC420" s="7">
        <f t="shared" si="174"/>
        <v>51768.787499999999</v>
      </c>
      <c r="AD420" s="6">
        <v>0</v>
      </c>
      <c r="AE420" s="7">
        <f t="shared" si="175"/>
        <v>400345.29</v>
      </c>
      <c r="AF420" s="7">
        <f t="shared" si="183"/>
        <v>276100.2</v>
      </c>
      <c r="AG420" s="9">
        <f t="shared" si="184"/>
        <v>6230127.3894399991</v>
      </c>
      <c r="AH420" s="6">
        <v>0</v>
      </c>
      <c r="AI420" s="6">
        <v>0</v>
      </c>
      <c r="AJ420" s="9">
        <f t="shared" si="185"/>
        <v>311506.36947199999</v>
      </c>
      <c r="AK420" s="6">
        <f t="shared" si="176"/>
        <v>1840668</v>
      </c>
      <c r="AL420" s="4">
        <v>0</v>
      </c>
      <c r="AM420" s="6">
        <v>0</v>
      </c>
      <c r="AN420" s="4">
        <v>0</v>
      </c>
      <c r="AO420" s="8">
        <f t="shared" si="182"/>
        <v>8382301.7589119989</v>
      </c>
      <c r="AP420" s="11">
        <f t="shared" si="177"/>
        <v>1821.5782007210423</v>
      </c>
      <c r="AQ420" s="18"/>
      <c r="AR420" s="18"/>
      <c r="AS420" s="18">
        <v>1146262</v>
      </c>
      <c r="AT420" s="18">
        <v>51009620</v>
      </c>
      <c r="AU420" s="18">
        <v>-8382301.7699999996</v>
      </c>
      <c r="AV420" s="76">
        <f t="shared" si="180"/>
        <v>-1.1088000610470772E-2</v>
      </c>
    </row>
    <row r="421" spans="1:48" ht="15" x14ac:dyDescent="0.25">
      <c r="A421" s="97">
        <v>45091</v>
      </c>
      <c r="B421" s="5" t="s">
        <v>415</v>
      </c>
      <c r="C421" s="5" t="s">
        <v>66</v>
      </c>
      <c r="D421" s="5">
        <v>420</v>
      </c>
      <c r="E421" s="5" t="s">
        <v>182</v>
      </c>
      <c r="F421" s="5" t="s">
        <v>45</v>
      </c>
      <c r="G421" s="221">
        <v>9800245044</v>
      </c>
      <c r="H421" s="18" t="s">
        <v>623</v>
      </c>
      <c r="I421" s="56">
        <v>45069</v>
      </c>
      <c r="J421" s="56" t="str">
        <f t="shared" si="179"/>
        <v>May</v>
      </c>
      <c r="K421" s="4"/>
      <c r="L421" s="18"/>
      <c r="M421" s="227">
        <v>3330026411</v>
      </c>
      <c r="N421" s="48">
        <v>45026</v>
      </c>
      <c r="O421" s="59">
        <v>2470.23</v>
      </c>
      <c r="P421" s="4" t="s">
        <v>54</v>
      </c>
      <c r="Q421" s="4">
        <v>965</v>
      </c>
      <c r="R421" s="7">
        <f t="shared" si="167"/>
        <v>2383771.9500000002</v>
      </c>
      <c r="S421" s="7">
        <f t="shared" si="168"/>
        <v>333728.07299999997</v>
      </c>
      <c r="T421" s="7">
        <f t="shared" si="169"/>
        <v>100118.4219</v>
      </c>
      <c r="U421" s="7">
        <f t="shared" si="170"/>
        <v>6674.5614599999999</v>
      </c>
      <c r="V421" s="4">
        <f t="shared" si="171"/>
        <v>0</v>
      </c>
      <c r="W421" s="8">
        <v>0</v>
      </c>
      <c r="X421" s="8">
        <f t="shared" si="181"/>
        <v>1.0519992065516166</v>
      </c>
      <c r="Y421" s="59">
        <v>2598.6799999999998</v>
      </c>
      <c r="Z421" s="8">
        <v>40</v>
      </c>
      <c r="AA421" s="7">
        <f t="shared" si="172"/>
        <v>98809.2</v>
      </c>
      <c r="AB421" s="7">
        <f t="shared" si="173"/>
        <v>27790.087500000001</v>
      </c>
      <c r="AC421" s="7">
        <f t="shared" si="174"/>
        <v>27790.087500000001</v>
      </c>
      <c r="AD421" s="6">
        <v>0</v>
      </c>
      <c r="AE421" s="7">
        <f t="shared" si="175"/>
        <v>214910.01</v>
      </c>
      <c r="AF421" s="7">
        <f t="shared" si="183"/>
        <v>148213.79999999999</v>
      </c>
      <c r="AG421" s="9">
        <f t="shared" si="184"/>
        <v>3344404.8713600002</v>
      </c>
      <c r="AH421" s="6">
        <v>0</v>
      </c>
      <c r="AI421" s="6">
        <v>0</v>
      </c>
      <c r="AJ421" s="9">
        <f t="shared" si="185"/>
        <v>167220.24356800001</v>
      </c>
      <c r="AK421" s="6">
        <f t="shared" si="176"/>
        <v>988092</v>
      </c>
      <c r="AL421" s="4">
        <v>0</v>
      </c>
      <c r="AM421" s="6">
        <v>0</v>
      </c>
      <c r="AN421" s="4">
        <v>0</v>
      </c>
      <c r="AO421" s="8">
        <f t="shared" si="182"/>
        <v>4499717.1149279997</v>
      </c>
      <c r="AP421" s="11">
        <f t="shared" si="177"/>
        <v>1821.5781991668791</v>
      </c>
      <c r="AQ421" s="18"/>
      <c r="AR421" s="18"/>
      <c r="AS421" s="18">
        <v>1146262</v>
      </c>
      <c r="AT421" s="18">
        <v>51009957</v>
      </c>
      <c r="AU421" s="18">
        <v>-4499717.1100000003</v>
      </c>
      <c r="AV421" s="76">
        <f t="shared" si="180"/>
        <v>4.9279993399977684E-3</v>
      </c>
    </row>
    <row r="422" spans="1:48" ht="15" x14ac:dyDescent="0.25">
      <c r="A422" s="97">
        <v>45091</v>
      </c>
      <c r="B422" s="5" t="s">
        <v>415</v>
      </c>
      <c r="C422" s="5" t="s">
        <v>66</v>
      </c>
      <c r="D422" s="5">
        <v>421</v>
      </c>
      <c r="E422" s="5" t="s">
        <v>182</v>
      </c>
      <c r="F422" s="5" t="s">
        <v>45</v>
      </c>
      <c r="G422" s="221">
        <v>9800245045</v>
      </c>
      <c r="H422" s="18" t="s">
        <v>624</v>
      </c>
      <c r="I422" s="56">
        <v>45070</v>
      </c>
      <c r="J422" s="56" t="str">
        <f t="shared" si="179"/>
        <v>May</v>
      </c>
      <c r="K422" s="4"/>
      <c r="L422" s="18"/>
      <c r="M422" s="227">
        <v>3330026411</v>
      </c>
      <c r="N422" s="48">
        <v>45026</v>
      </c>
      <c r="O422" s="59">
        <v>35.43</v>
      </c>
      <c r="P422" s="4" t="s">
        <v>54</v>
      </c>
      <c r="Q422" s="4">
        <v>965</v>
      </c>
      <c r="R422" s="7">
        <f t="shared" si="167"/>
        <v>34189.949999999997</v>
      </c>
      <c r="S422" s="7">
        <f t="shared" si="168"/>
        <v>4786.5929999999998</v>
      </c>
      <c r="T422" s="7">
        <f t="shared" si="169"/>
        <v>1435.9779000000001</v>
      </c>
      <c r="U422" s="7">
        <f t="shared" si="170"/>
        <v>95.731859999999998</v>
      </c>
      <c r="V422" s="4">
        <f t="shared" si="171"/>
        <v>0</v>
      </c>
      <c r="W422" s="8">
        <v>0</v>
      </c>
      <c r="X422" s="8">
        <f t="shared" si="181"/>
        <v>1.0519333897826701</v>
      </c>
      <c r="Y422" s="59">
        <v>37.270000000000003</v>
      </c>
      <c r="Z422" s="8">
        <v>40</v>
      </c>
      <c r="AA422" s="7">
        <f t="shared" si="172"/>
        <v>1417.2</v>
      </c>
      <c r="AB422" s="7">
        <f t="shared" si="173"/>
        <v>398.58749999999998</v>
      </c>
      <c r="AC422" s="7">
        <f t="shared" si="174"/>
        <v>398.58749999999998</v>
      </c>
      <c r="AD422" s="6">
        <v>0</v>
      </c>
      <c r="AE422" s="7">
        <f t="shared" si="175"/>
        <v>3082.41</v>
      </c>
      <c r="AF422" s="7">
        <f t="shared" si="183"/>
        <v>2125.8000000000002</v>
      </c>
      <c r="AG422" s="9">
        <f t="shared" si="184"/>
        <v>47968.107759999999</v>
      </c>
      <c r="AH422" s="6">
        <v>0</v>
      </c>
      <c r="AI422" s="6">
        <v>0</v>
      </c>
      <c r="AJ422" s="9">
        <f t="shared" si="185"/>
        <v>2398.4053879999997</v>
      </c>
      <c r="AK422" s="6">
        <f t="shared" si="176"/>
        <v>14172</v>
      </c>
      <c r="AL422" s="4">
        <v>0</v>
      </c>
      <c r="AM422" s="6">
        <v>0</v>
      </c>
      <c r="AN422" s="4">
        <v>0</v>
      </c>
      <c r="AO422" s="8">
        <f>AG422+AJ422+AK422-AN422</f>
        <v>64538.513147999998</v>
      </c>
      <c r="AP422" s="11">
        <f t="shared" si="177"/>
        <v>1821.5781300592719</v>
      </c>
      <c r="AQ422" s="18"/>
      <c r="AR422" s="18"/>
      <c r="AS422" s="18">
        <v>1146262</v>
      </c>
      <c r="AT422" s="18">
        <v>51009622</v>
      </c>
      <c r="AU422" s="18">
        <v>-64538.52</v>
      </c>
      <c r="AV422" s="76">
        <f t="shared" si="180"/>
        <v>-6.8519999986165203E-3</v>
      </c>
    </row>
    <row r="423" spans="1:48" ht="15" x14ac:dyDescent="0.25">
      <c r="A423" s="97">
        <v>45091</v>
      </c>
      <c r="B423" s="5" t="s">
        <v>415</v>
      </c>
      <c r="C423" s="5" t="s">
        <v>66</v>
      </c>
      <c r="D423" s="5">
        <v>422</v>
      </c>
      <c r="E423" s="5" t="s">
        <v>182</v>
      </c>
      <c r="F423" s="5" t="s">
        <v>45</v>
      </c>
      <c r="G423" s="221">
        <v>9800246565</v>
      </c>
      <c r="H423" s="18" t="s">
        <v>625</v>
      </c>
      <c r="I423" s="56">
        <v>45069</v>
      </c>
      <c r="J423" s="56" t="str">
        <f t="shared" si="179"/>
        <v>May</v>
      </c>
      <c r="K423" s="4"/>
      <c r="L423" s="18"/>
      <c r="M423" s="227">
        <v>3330027428</v>
      </c>
      <c r="N423" s="48">
        <v>45048</v>
      </c>
      <c r="O423" s="59">
        <v>1227.45</v>
      </c>
      <c r="P423" s="4" t="s">
        <v>54</v>
      </c>
      <c r="Q423" s="4">
        <v>965</v>
      </c>
      <c r="R423" s="7">
        <f t="shared" si="167"/>
        <v>1184489.25</v>
      </c>
      <c r="S423" s="7">
        <f t="shared" si="168"/>
        <v>165828.495</v>
      </c>
      <c r="T423" s="7">
        <f t="shared" si="169"/>
        <v>49748.548499999997</v>
      </c>
      <c r="U423" s="7">
        <f t="shared" si="170"/>
        <v>3316.5699</v>
      </c>
      <c r="V423" s="4">
        <f t="shared" si="171"/>
        <v>0</v>
      </c>
      <c r="W423" s="8">
        <v>0</v>
      </c>
      <c r="X423" s="8">
        <f t="shared" si="181"/>
        <v>1.0520021182125545</v>
      </c>
      <c r="Y423" s="18">
        <v>1291.28</v>
      </c>
      <c r="Z423" s="8">
        <v>40</v>
      </c>
      <c r="AA423" s="7">
        <f t="shared" si="172"/>
        <v>49098</v>
      </c>
      <c r="AB423" s="7">
        <f t="shared" si="173"/>
        <v>13808.8125</v>
      </c>
      <c r="AC423" s="7">
        <f t="shared" si="174"/>
        <v>13808.8125</v>
      </c>
      <c r="AD423" s="6">
        <v>0</v>
      </c>
      <c r="AE423" s="7">
        <f t="shared" si="175"/>
        <v>106788.15000000001</v>
      </c>
      <c r="AF423" s="7">
        <f t="shared" si="183"/>
        <v>73647</v>
      </c>
      <c r="AG423" s="9">
        <f t="shared" si="184"/>
        <v>1661824.9184000001</v>
      </c>
      <c r="AH423" s="6">
        <v>0</v>
      </c>
      <c r="AI423" s="6">
        <v>0</v>
      </c>
      <c r="AJ423" s="9">
        <f t="shared" si="185"/>
        <v>83091.245920000001</v>
      </c>
      <c r="AK423" s="6">
        <f t="shared" si="176"/>
        <v>490980</v>
      </c>
      <c r="AL423" s="4">
        <v>0</v>
      </c>
      <c r="AM423" s="6">
        <v>0</v>
      </c>
      <c r="AN423" s="4">
        <v>0</v>
      </c>
      <c r="AO423" s="8">
        <f>AG423+AJ423+AK423-AN423</f>
        <v>2235896.16432</v>
      </c>
      <c r="AP423" s="11">
        <f t="shared" si="177"/>
        <v>1821.5782022241231</v>
      </c>
      <c r="AQ423" s="18"/>
      <c r="AR423" s="18"/>
      <c r="AS423" s="18">
        <v>1146262</v>
      </c>
      <c r="AT423" s="18">
        <v>51010243</v>
      </c>
      <c r="AU423" s="18">
        <v>-2235896.17</v>
      </c>
      <c r="AV423" s="76">
        <f t="shared" si="180"/>
        <v>-5.6799999438226223E-3</v>
      </c>
    </row>
    <row r="424" spans="1:48" ht="15" x14ac:dyDescent="0.25">
      <c r="A424" s="97">
        <v>45091</v>
      </c>
      <c r="B424" s="5" t="s">
        <v>415</v>
      </c>
      <c r="C424" s="5" t="s">
        <v>66</v>
      </c>
      <c r="D424" s="5">
        <v>423</v>
      </c>
      <c r="E424" s="5" t="s">
        <v>182</v>
      </c>
      <c r="F424" s="5" t="s">
        <v>45</v>
      </c>
      <c r="G424" s="221">
        <v>9800245176</v>
      </c>
      <c r="H424" s="18" t="s">
        <v>626</v>
      </c>
      <c r="I424" s="56">
        <v>45070</v>
      </c>
      <c r="J424" s="56" t="str">
        <f t="shared" si="179"/>
        <v>May</v>
      </c>
      <c r="K424" s="4"/>
      <c r="L424" s="18"/>
      <c r="M424" s="227">
        <v>3330027428</v>
      </c>
      <c r="N424" s="48">
        <v>45048</v>
      </c>
      <c r="O424" s="59">
        <v>2064.3200000000002</v>
      </c>
      <c r="P424" s="4" t="s">
        <v>54</v>
      </c>
      <c r="Q424" s="4">
        <v>965</v>
      </c>
      <c r="R424" s="7">
        <f t="shared" si="167"/>
        <v>1992068.8</v>
      </c>
      <c r="S424" s="7">
        <f t="shared" si="168"/>
        <v>278889.63199999998</v>
      </c>
      <c r="T424" s="7">
        <f t="shared" si="169"/>
        <v>83666.889599999995</v>
      </c>
      <c r="U424" s="7">
        <f t="shared" si="170"/>
        <v>5577.7926399999997</v>
      </c>
      <c r="V424" s="4">
        <f t="shared" si="171"/>
        <v>0</v>
      </c>
      <c r="W424" s="8">
        <v>0</v>
      </c>
      <c r="X424" s="8">
        <f t="shared" si="181"/>
        <v>1.051997752286467</v>
      </c>
      <c r="Y424" s="18">
        <v>2171.66</v>
      </c>
      <c r="Z424" s="8">
        <v>40</v>
      </c>
      <c r="AA424" s="7">
        <f t="shared" si="172"/>
        <v>82572.800000000003</v>
      </c>
      <c r="AB424" s="7">
        <f t="shared" si="173"/>
        <v>23223.600000000002</v>
      </c>
      <c r="AC424" s="7">
        <f t="shared" si="174"/>
        <v>23223.600000000002</v>
      </c>
      <c r="AD424" s="6">
        <v>0</v>
      </c>
      <c r="AE424" s="7">
        <f t="shared" si="175"/>
        <v>179595.84000000003</v>
      </c>
      <c r="AF424" s="7">
        <f t="shared" si="183"/>
        <v>123859.20000000001</v>
      </c>
      <c r="AG424" s="9">
        <f t="shared" si="184"/>
        <v>2794849.8142400002</v>
      </c>
      <c r="AH424" s="6">
        <v>0</v>
      </c>
      <c r="AI424" s="6">
        <v>0</v>
      </c>
      <c r="AJ424" s="9">
        <f t="shared" si="185"/>
        <v>139742.49071200003</v>
      </c>
      <c r="AK424" s="6">
        <f t="shared" si="176"/>
        <v>825728.00000000012</v>
      </c>
      <c r="AL424" s="4">
        <v>0</v>
      </c>
      <c r="AM424" s="6">
        <v>0</v>
      </c>
      <c r="AN424" s="4">
        <v>0</v>
      </c>
      <c r="AO424" s="8">
        <f t="shared" si="182"/>
        <v>3760320.3049520003</v>
      </c>
      <c r="AP424" s="11">
        <f t="shared" si="177"/>
        <v>1821.5781976399007</v>
      </c>
      <c r="AQ424" s="18"/>
      <c r="AR424" s="18"/>
      <c r="AS424" s="18">
        <v>1146262</v>
      </c>
      <c r="AT424" s="18">
        <v>51010242</v>
      </c>
      <c r="AU424" s="18">
        <v>-3760320.3</v>
      </c>
      <c r="AV424" s="76">
        <f t="shared" si="180"/>
        <v>4.9520004540681839E-3</v>
      </c>
    </row>
    <row r="425" spans="1:48" ht="15" x14ac:dyDescent="0.25">
      <c r="A425" s="97">
        <v>45091</v>
      </c>
      <c r="B425" s="5" t="s">
        <v>415</v>
      </c>
      <c r="C425" s="5" t="s">
        <v>66</v>
      </c>
      <c r="D425" s="5">
        <v>424</v>
      </c>
      <c r="E425" s="5" t="s">
        <v>182</v>
      </c>
      <c r="F425" s="5" t="s">
        <v>45</v>
      </c>
      <c r="G425" s="221">
        <v>9800246981</v>
      </c>
      <c r="H425" s="18" t="s">
        <v>627</v>
      </c>
      <c r="I425" s="56">
        <v>45071</v>
      </c>
      <c r="J425" s="56" t="str">
        <f t="shared" si="179"/>
        <v>May</v>
      </c>
      <c r="K425" s="4"/>
      <c r="L425" s="18"/>
      <c r="M425" s="227">
        <v>3330027428</v>
      </c>
      <c r="N425" s="48">
        <v>45048</v>
      </c>
      <c r="O425" s="59">
        <v>3317.52</v>
      </c>
      <c r="P425" s="4" t="s">
        <v>54</v>
      </c>
      <c r="Q425" s="4">
        <v>965</v>
      </c>
      <c r="R425" s="7">
        <f t="shared" si="167"/>
        <v>3201406.8</v>
      </c>
      <c r="S425" s="7">
        <f t="shared" si="168"/>
        <v>448196.95199999999</v>
      </c>
      <c r="T425" s="7">
        <f t="shared" si="169"/>
        <v>134459.08559999999</v>
      </c>
      <c r="U425" s="7">
        <f t="shared" si="170"/>
        <v>8963.9390399999993</v>
      </c>
      <c r="V425" s="4">
        <f t="shared" si="171"/>
        <v>0</v>
      </c>
      <c r="W425" s="8">
        <v>0</v>
      </c>
      <c r="X425" s="8">
        <f t="shared" si="181"/>
        <v>1.0519996865128169</v>
      </c>
      <c r="Y425" s="18">
        <v>3490.03</v>
      </c>
      <c r="Z425" s="8">
        <v>40</v>
      </c>
      <c r="AA425" s="7">
        <f t="shared" si="172"/>
        <v>132700.79999999999</v>
      </c>
      <c r="AB425" s="7">
        <f t="shared" si="173"/>
        <v>37322.1</v>
      </c>
      <c r="AC425" s="7">
        <f t="shared" si="174"/>
        <v>37322.1</v>
      </c>
      <c r="AD425" s="6">
        <v>0</v>
      </c>
      <c r="AE425" s="7">
        <f t="shared" si="175"/>
        <v>288624.24</v>
      </c>
      <c r="AF425" s="7">
        <f t="shared" si="183"/>
        <v>199051.2</v>
      </c>
      <c r="AG425" s="9">
        <f t="shared" si="184"/>
        <v>4491537.2466399996</v>
      </c>
      <c r="AH425" s="6">
        <v>0</v>
      </c>
      <c r="AI425" s="6">
        <v>0</v>
      </c>
      <c r="AJ425" s="9">
        <f t="shared" si="185"/>
        <v>224576.86233199999</v>
      </c>
      <c r="AK425" s="6">
        <f t="shared" si="176"/>
        <v>1327008</v>
      </c>
      <c r="AL425" s="4">
        <v>0</v>
      </c>
      <c r="AM425" s="6">
        <v>0</v>
      </c>
      <c r="AN425" s="4">
        <v>0</v>
      </c>
      <c r="AO425" s="8">
        <f t="shared" si="182"/>
        <v>6043122.108972</v>
      </c>
      <c r="AP425" s="11">
        <f t="shared" si="177"/>
        <v>1821.5781996708386</v>
      </c>
      <c r="AQ425" s="18"/>
      <c r="AR425" s="18"/>
      <c r="AS425" s="18">
        <v>1146262</v>
      </c>
      <c r="AT425" s="18">
        <v>51010148</v>
      </c>
      <c r="AU425" s="18">
        <v>-6043122.1100000003</v>
      </c>
      <c r="AV425" s="76">
        <f t="shared" si="180"/>
        <v>-1.0280003771185875E-3</v>
      </c>
    </row>
    <row r="426" spans="1:48" ht="15" x14ac:dyDescent="0.25">
      <c r="A426" s="97">
        <v>45091</v>
      </c>
      <c r="B426" s="5" t="s">
        <v>415</v>
      </c>
      <c r="C426" s="5" t="s">
        <v>66</v>
      </c>
      <c r="D426" s="5">
        <v>425</v>
      </c>
      <c r="E426" s="5" t="s">
        <v>182</v>
      </c>
      <c r="F426" s="5" t="s">
        <v>45</v>
      </c>
      <c r="G426" s="221">
        <v>9800246982</v>
      </c>
      <c r="H426" s="18" t="s">
        <v>628</v>
      </c>
      <c r="I426" s="56">
        <v>45072</v>
      </c>
      <c r="J426" s="56" t="str">
        <f t="shared" si="179"/>
        <v>May</v>
      </c>
      <c r="K426" s="4"/>
      <c r="L426" s="18"/>
      <c r="M426" s="227">
        <v>3330027428</v>
      </c>
      <c r="N426" s="48">
        <v>45048</v>
      </c>
      <c r="O426" s="59">
        <v>4561.4799999999996</v>
      </c>
      <c r="P426" s="4" t="s">
        <v>54</v>
      </c>
      <c r="Q426" s="4">
        <v>965</v>
      </c>
      <c r="R426" s="7">
        <f t="shared" si="167"/>
        <v>4401828.1999999993</v>
      </c>
      <c r="S426" s="7">
        <f t="shared" si="168"/>
        <v>616255.94799999986</v>
      </c>
      <c r="T426" s="7">
        <f t="shared" si="169"/>
        <v>184876.78439999997</v>
      </c>
      <c r="U426" s="7">
        <f t="shared" si="170"/>
        <v>12325.118959999998</v>
      </c>
      <c r="V426" s="4">
        <f t="shared" si="171"/>
        <v>0</v>
      </c>
      <c r="W426" s="8">
        <v>0</v>
      </c>
      <c r="X426" s="8">
        <f t="shared" si="181"/>
        <v>1.0520006664503627</v>
      </c>
      <c r="Y426" s="18">
        <v>4798.68</v>
      </c>
      <c r="Z426" s="8">
        <v>40</v>
      </c>
      <c r="AA426" s="7">
        <f t="shared" si="172"/>
        <v>182459.19999999998</v>
      </c>
      <c r="AB426" s="7">
        <f t="shared" si="173"/>
        <v>51316.649999999994</v>
      </c>
      <c r="AC426" s="7">
        <f t="shared" si="174"/>
        <v>51316.649999999994</v>
      </c>
      <c r="AD426" s="6">
        <v>0</v>
      </c>
      <c r="AE426" s="7">
        <f t="shared" si="175"/>
        <v>396848.75999999995</v>
      </c>
      <c r="AF426" s="7">
        <f t="shared" si="183"/>
        <v>273688.8</v>
      </c>
      <c r="AG426" s="9">
        <f t="shared" si="184"/>
        <v>6175714.7913599992</v>
      </c>
      <c r="AH426" s="6">
        <v>0</v>
      </c>
      <c r="AI426" s="6">
        <v>0</v>
      </c>
      <c r="AJ426" s="9">
        <f t="shared" si="185"/>
        <v>308785.73956799996</v>
      </c>
      <c r="AK426" s="6">
        <f t="shared" si="176"/>
        <v>1824591.9999999998</v>
      </c>
      <c r="AL426" s="4">
        <v>0</v>
      </c>
      <c r="AM426" s="6">
        <v>0</v>
      </c>
      <c r="AN426" s="4">
        <v>0</v>
      </c>
      <c r="AO426" s="8">
        <f t="shared" si="182"/>
        <v>8309092.5309279989</v>
      </c>
      <c r="AP426" s="11">
        <f t="shared" si="177"/>
        <v>1821.5782006997729</v>
      </c>
      <c r="AQ426" s="18"/>
      <c r="AR426" s="18"/>
      <c r="AS426" s="18">
        <v>1146262</v>
      </c>
      <c r="AT426" s="18">
        <v>51010169</v>
      </c>
      <c r="AU426" s="18">
        <v>-8309092.54</v>
      </c>
      <c r="AV426" s="76">
        <f t="shared" si="180"/>
        <v>-9.0720010921359062E-3</v>
      </c>
    </row>
    <row r="427" spans="1:48" ht="15" x14ac:dyDescent="0.25">
      <c r="A427" s="97">
        <v>45091</v>
      </c>
      <c r="B427" s="5" t="s">
        <v>415</v>
      </c>
      <c r="C427" s="5" t="s">
        <v>66</v>
      </c>
      <c r="D427" s="5">
        <v>426</v>
      </c>
      <c r="E427" s="5" t="s">
        <v>182</v>
      </c>
      <c r="F427" s="5" t="s">
        <v>45</v>
      </c>
      <c r="G427" s="221">
        <v>9800247455</v>
      </c>
      <c r="H427" s="18" t="s">
        <v>629</v>
      </c>
      <c r="I427" s="56">
        <v>45073</v>
      </c>
      <c r="J427" s="56" t="str">
        <f t="shared" si="179"/>
        <v>May</v>
      </c>
      <c r="K427" s="4"/>
      <c r="L427" s="18"/>
      <c r="M427" s="227">
        <v>3330027428</v>
      </c>
      <c r="N427" s="48">
        <v>45048</v>
      </c>
      <c r="O427" s="59">
        <v>2721.41</v>
      </c>
      <c r="P427" s="4" t="s">
        <v>54</v>
      </c>
      <c r="Q427" s="4">
        <v>965</v>
      </c>
      <c r="R427" s="7">
        <f t="shared" si="167"/>
        <v>2626160.65</v>
      </c>
      <c r="S427" s="7">
        <f t="shared" si="168"/>
        <v>367662.49099999998</v>
      </c>
      <c r="T427" s="7">
        <f t="shared" si="169"/>
        <v>110298.74729999999</v>
      </c>
      <c r="U427" s="7">
        <f t="shared" si="170"/>
        <v>7353.24982</v>
      </c>
      <c r="V427" s="4">
        <f t="shared" si="171"/>
        <v>0</v>
      </c>
      <c r="W427" s="8">
        <v>0</v>
      </c>
      <c r="X427" s="8">
        <f t="shared" si="181"/>
        <v>1.0519987800441684</v>
      </c>
      <c r="Y427" s="18">
        <v>2862.92</v>
      </c>
      <c r="Z427" s="8">
        <v>40</v>
      </c>
      <c r="AA427" s="7">
        <f t="shared" si="172"/>
        <v>108856.4</v>
      </c>
      <c r="AB427" s="7">
        <f t="shared" si="173"/>
        <v>30615.862499999999</v>
      </c>
      <c r="AC427" s="7">
        <f t="shared" si="174"/>
        <v>30615.862499999999</v>
      </c>
      <c r="AD427" s="6">
        <v>0</v>
      </c>
      <c r="AE427" s="7">
        <f t="shared" si="175"/>
        <v>236762.66999999998</v>
      </c>
      <c r="AF427" s="7">
        <f t="shared" si="183"/>
        <v>163284.59999999998</v>
      </c>
      <c r="AG427" s="9">
        <f t="shared" si="184"/>
        <v>3684473.4531199993</v>
      </c>
      <c r="AH427" s="6">
        <v>0</v>
      </c>
      <c r="AI427" s="6">
        <v>0</v>
      </c>
      <c r="AJ427" s="9">
        <f t="shared" si="185"/>
        <v>184223.67265599995</v>
      </c>
      <c r="AK427" s="6">
        <f t="shared" si="176"/>
        <v>1088564</v>
      </c>
      <c r="AL427" s="4">
        <v>0</v>
      </c>
      <c r="AM427" s="6">
        <v>0</v>
      </c>
      <c r="AN427" s="4">
        <v>0</v>
      </c>
      <c r="AO427" s="8">
        <f t="shared" si="182"/>
        <v>4957261.1257759994</v>
      </c>
      <c r="AP427" s="11">
        <f t="shared" si="177"/>
        <v>1821.5781987190462</v>
      </c>
      <c r="AQ427" s="18"/>
      <c r="AR427" s="18"/>
      <c r="AS427" s="18">
        <v>1146262</v>
      </c>
      <c r="AT427" s="18">
        <v>51010159</v>
      </c>
      <c r="AU427" s="18">
        <v>-4957261.12</v>
      </c>
      <c r="AV427" s="76">
        <f t="shared" si="180"/>
        <v>5.7759992778301239E-3</v>
      </c>
    </row>
    <row r="428" spans="1:48" ht="15" x14ac:dyDescent="0.25">
      <c r="A428" s="97">
        <v>45091</v>
      </c>
      <c r="B428" s="5" t="s">
        <v>415</v>
      </c>
      <c r="C428" s="5" t="s">
        <v>66</v>
      </c>
      <c r="D428" s="5">
        <v>427</v>
      </c>
      <c r="E428" s="5" t="s">
        <v>182</v>
      </c>
      <c r="F428" s="5" t="s">
        <v>45</v>
      </c>
      <c r="G428" s="221">
        <v>9800247678</v>
      </c>
      <c r="H428" s="18" t="s">
        <v>630</v>
      </c>
      <c r="I428" s="56">
        <v>45074</v>
      </c>
      <c r="J428" s="56" t="str">
        <f t="shared" si="179"/>
        <v>May</v>
      </c>
      <c r="K428" s="4"/>
      <c r="L428" s="18"/>
      <c r="M428" s="227">
        <v>3330027428</v>
      </c>
      <c r="N428" s="48">
        <v>45048</v>
      </c>
      <c r="O428" s="59">
        <v>1066.73</v>
      </c>
      <c r="P428" s="4" t="s">
        <v>54</v>
      </c>
      <c r="Q428" s="4">
        <v>965</v>
      </c>
      <c r="R428" s="7">
        <f t="shared" si="167"/>
        <v>1029394.4500000001</v>
      </c>
      <c r="S428" s="7">
        <f t="shared" si="168"/>
        <v>144115.223</v>
      </c>
      <c r="T428" s="7">
        <f t="shared" si="169"/>
        <v>43234.566899999998</v>
      </c>
      <c r="U428" s="7">
        <f t="shared" si="170"/>
        <v>2882.3044599999998</v>
      </c>
      <c r="V428" s="4">
        <f t="shared" si="171"/>
        <v>0</v>
      </c>
      <c r="W428" s="8">
        <v>0</v>
      </c>
      <c r="X428" s="8">
        <f t="shared" si="181"/>
        <v>1.0520000374977736</v>
      </c>
      <c r="Y428" s="18">
        <v>1122.2</v>
      </c>
      <c r="Z428" s="8">
        <v>40</v>
      </c>
      <c r="AA428" s="7">
        <f t="shared" si="172"/>
        <v>42669.2</v>
      </c>
      <c r="AB428" s="7">
        <f t="shared" si="173"/>
        <v>12000.7125</v>
      </c>
      <c r="AC428" s="7">
        <f t="shared" si="174"/>
        <v>12000.7125</v>
      </c>
      <c r="AD428" s="6">
        <v>0</v>
      </c>
      <c r="AE428" s="7">
        <f t="shared" si="175"/>
        <v>92805.51</v>
      </c>
      <c r="AF428" s="7">
        <f t="shared" si="183"/>
        <v>64003.8</v>
      </c>
      <c r="AG428" s="9">
        <f t="shared" si="184"/>
        <v>1444228.6793599997</v>
      </c>
      <c r="AH428" s="6">
        <v>0</v>
      </c>
      <c r="AI428" s="6">
        <v>0</v>
      </c>
      <c r="AJ428" s="9">
        <f t="shared" si="185"/>
        <v>72211.433967999983</v>
      </c>
      <c r="AK428" s="6">
        <f t="shared" si="176"/>
        <v>426692</v>
      </c>
      <c r="AL428" s="4">
        <v>0</v>
      </c>
      <c r="AM428" s="6">
        <v>0</v>
      </c>
      <c r="AN428" s="4">
        <v>0</v>
      </c>
      <c r="AO428" s="8">
        <f t="shared" si="182"/>
        <v>1943132.1133279996</v>
      </c>
      <c r="AP428" s="11">
        <f t="shared" si="177"/>
        <v>1821.5782000393722</v>
      </c>
      <c r="AQ428" s="18"/>
      <c r="AR428" s="18"/>
      <c r="AS428" s="18">
        <v>1146262</v>
      </c>
      <c r="AT428" s="18">
        <v>51010176</v>
      </c>
      <c r="AU428" s="18">
        <v>-1943132.1</v>
      </c>
      <c r="AV428" s="76">
        <f t="shared" si="180"/>
        <v>1.3327999506145716E-2</v>
      </c>
    </row>
    <row r="429" spans="1:48" ht="15" x14ac:dyDescent="0.25">
      <c r="A429" s="97">
        <v>45091</v>
      </c>
      <c r="B429" s="5" t="s">
        <v>415</v>
      </c>
      <c r="C429" s="5" t="s">
        <v>66</v>
      </c>
      <c r="D429" s="5">
        <v>428</v>
      </c>
      <c r="E429" s="5" t="s">
        <v>182</v>
      </c>
      <c r="F429" s="5" t="s">
        <v>45</v>
      </c>
      <c r="G429" s="221">
        <v>9800235549</v>
      </c>
      <c r="H429" s="18" t="s">
        <v>631</v>
      </c>
      <c r="I429" s="56">
        <v>45052</v>
      </c>
      <c r="J429" s="56" t="str">
        <f t="shared" si="179"/>
        <v>May</v>
      </c>
      <c r="K429" s="4"/>
      <c r="L429" s="18"/>
      <c r="M429" s="23">
        <v>3330025837</v>
      </c>
      <c r="N429" s="56">
        <v>45044</v>
      </c>
      <c r="O429" s="61">
        <v>6550.41</v>
      </c>
      <c r="P429" s="4" t="s">
        <v>54</v>
      </c>
      <c r="Q429" s="4">
        <v>965</v>
      </c>
      <c r="R429" s="7">
        <f t="shared" si="167"/>
        <v>6321145.6499999994</v>
      </c>
      <c r="S429" s="7">
        <f t="shared" si="168"/>
        <v>884960.39099999995</v>
      </c>
      <c r="T429" s="7">
        <f t="shared" si="169"/>
        <v>265488.11729999998</v>
      </c>
      <c r="U429" s="7">
        <f t="shared" si="170"/>
        <v>17699.20782</v>
      </c>
      <c r="V429" s="4">
        <f t="shared" si="171"/>
        <v>0</v>
      </c>
      <c r="W429" s="8">
        <v>0</v>
      </c>
      <c r="X429" s="8">
        <f t="shared" si="181"/>
        <v>1.0519997984858962</v>
      </c>
      <c r="Y429" s="18">
        <v>6891.03</v>
      </c>
      <c r="Z429" s="8">
        <v>40</v>
      </c>
      <c r="AA429" s="7">
        <f t="shared" si="172"/>
        <v>262016.4</v>
      </c>
      <c r="AB429" s="7">
        <f t="shared" si="173"/>
        <v>73692.112500000003</v>
      </c>
      <c r="AC429" s="7">
        <f t="shared" si="174"/>
        <v>73692.112500000003</v>
      </c>
      <c r="AD429" s="6">
        <v>0</v>
      </c>
      <c r="AE429" s="7">
        <f t="shared" si="175"/>
        <v>569885.67000000004</v>
      </c>
      <c r="AF429" s="7">
        <f t="shared" si="183"/>
        <v>393024.6</v>
      </c>
      <c r="AG429" s="9">
        <f t="shared" si="184"/>
        <v>8868495.2911200002</v>
      </c>
      <c r="AH429" s="6">
        <v>0</v>
      </c>
      <c r="AI429" s="6">
        <v>0</v>
      </c>
      <c r="AJ429" s="9">
        <f t="shared" si="185"/>
        <v>443424.76455600001</v>
      </c>
      <c r="AK429" s="6">
        <f t="shared" si="176"/>
        <v>2620164</v>
      </c>
      <c r="AL429" s="4">
        <v>0</v>
      </c>
      <c r="AM429" s="6">
        <v>0</v>
      </c>
      <c r="AN429" s="4">
        <v>0</v>
      </c>
      <c r="AO429" s="8">
        <f t="shared" si="182"/>
        <v>11932084.055676</v>
      </c>
      <c r="AP429" s="11">
        <f t="shared" si="177"/>
        <v>1821.5781997884103</v>
      </c>
      <c r="AQ429" s="18"/>
      <c r="AR429" s="18"/>
      <c r="AS429" s="18">
        <v>1146262</v>
      </c>
      <c r="AT429" s="18">
        <v>51009591</v>
      </c>
      <c r="AU429" s="18">
        <v>-11932084.050000001</v>
      </c>
      <c r="AV429" s="76">
        <f t="shared" si="180"/>
        <v>5.6759994477033615E-3</v>
      </c>
    </row>
    <row r="430" spans="1:48" ht="15" x14ac:dyDescent="0.25">
      <c r="A430" s="97">
        <v>45091</v>
      </c>
      <c r="B430" s="5" t="s">
        <v>415</v>
      </c>
      <c r="C430" s="5" t="s">
        <v>66</v>
      </c>
      <c r="D430" s="5">
        <v>429</v>
      </c>
      <c r="E430" s="5" t="s">
        <v>182</v>
      </c>
      <c r="F430" s="5" t="s">
        <v>45</v>
      </c>
      <c r="G430" s="221">
        <v>9800235550</v>
      </c>
      <c r="H430" s="18" t="s">
        <v>632</v>
      </c>
      <c r="I430" s="56">
        <v>45053</v>
      </c>
      <c r="J430" s="56" t="str">
        <f t="shared" si="179"/>
        <v>May</v>
      </c>
      <c r="K430" s="4"/>
      <c r="L430" s="18"/>
      <c r="M430" s="23">
        <v>3330025837</v>
      </c>
      <c r="N430" s="56">
        <v>45044</v>
      </c>
      <c r="O430" s="61">
        <v>6611.16</v>
      </c>
      <c r="P430" s="4" t="s">
        <v>54</v>
      </c>
      <c r="Q430" s="4">
        <v>965</v>
      </c>
      <c r="R430" s="7">
        <f t="shared" si="167"/>
        <v>6379769.3999999994</v>
      </c>
      <c r="S430" s="7">
        <f t="shared" si="168"/>
        <v>893167.7159999999</v>
      </c>
      <c r="T430" s="7">
        <f t="shared" si="169"/>
        <v>267950.31479999999</v>
      </c>
      <c r="U430" s="7">
        <f t="shared" si="170"/>
        <v>17863.354319999999</v>
      </c>
      <c r="V430" s="4">
        <f t="shared" si="171"/>
        <v>0</v>
      </c>
      <c r="W430" s="8">
        <v>0</v>
      </c>
      <c r="X430" s="8">
        <f t="shared" si="181"/>
        <v>1.0519999515969967</v>
      </c>
      <c r="Y430" s="18">
        <v>6954.94</v>
      </c>
      <c r="Z430" s="8">
        <v>40</v>
      </c>
      <c r="AA430" s="7">
        <f t="shared" si="172"/>
        <v>264446.40000000002</v>
      </c>
      <c r="AB430" s="7">
        <f t="shared" si="173"/>
        <v>74375.55</v>
      </c>
      <c r="AC430" s="7">
        <f t="shared" si="174"/>
        <v>74375.55</v>
      </c>
      <c r="AD430" s="6">
        <v>0</v>
      </c>
      <c r="AE430" s="7">
        <f t="shared" si="175"/>
        <v>575170.92000000004</v>
      </c>
      <c r="AF430" s="7">
        <f t="shared" si="183"/>
        <v>396669.6</v>
      </c>
      <c r="AG430" s="9">
        <f t="shared" si="184"/>
        <v>8950743.7451200001</v>
      </c>
      <c r="AH430" s="6">
        <v>0</v>
      </c>
      <c r="AI430" s="6">
        <v>0</v>
      </c>
      <c r="AJ430" s="9">
        <f t="shared" si="185"/>
        <v>447537.18725600006</v>
      </c>
      <c r="AK430" s="6">
        <f t="shared" si="176"/>
        <v>2644464</v>
      </c>
      <c r="AL430" s="4">
        <v>0</v>
      </c>
      <c r="AM430" s="6">
        <v>0</v>
      </c>
      <c r="AN430" s="4">
        <v>0</v>
      </c>
      <c r="AO430" s="8">
        <f t="shared" si="182"/>
        <v>12042744.932376001</v>
      </c>
      <c r="AP430" s="11">
        <f t="shared" si="177"/>
        <v>1821.5781999491771</v>
      </c>
      <c r="AQ430" s="18"/>
      <c r="AR430" s="18"/>
      <c r="AS430" s="18">
        <v>1146262</v>
      </c>
      <c r="AT430" s="18">
        <v>51009587</v>
      </c>
      <c r="AU430" s="18">
        <v>-12042744.939999999</v>
      </c>
      <c r="AV430" s="76">
        <f t="shared" si="180"/>
        <v>-7.6239984482526779E-3</v>
      </c>
    </row>
    <row r="431" spans="1:48" ht="15" x14ac:dyDescent="0.25">
      <c r="A431" s="97">
        <v>45091</v>
      </c>
      <c r="B431" s="5" t="s">
        <v>415</v>
      </c>
      <c r="C431" s="5" t="s">
        <v>66</v>
      </c>
      <c r="D431" s="5">
        <v>430</v>
      </c>
      <c r="E431" s="5" t="s">
        <v>182</v>
      </c>
      <c r="F431" s="5" t="s">
        <v>45</v>
      </c>
      <c r="G431" s="221">
        <v>9800236851</v>
      </c>
      <c r="H431" s="18" t="s">
        <v>633</v>
      </c>
      <c r="I431" s="56">
        <v>45054</v>
      </c>
      <c r="J431" s="56" t="str">
        <f t="shared" si="179"/>
        <v>May</v>
      </c>
      <c r="K431" s="4"/>
      <c r="L431" s="18"/>
      <c r="M431" s="23">
        <v>3330025837</v>
      </c>
      <c r="N431" s="56">
        <v>45044</v>
      </c>
      <c r="O431" s="61">
        <v>5574.72</v>
      </c>
      <c r="P431" s="4" t="s">
        <v>54</v>
      </c>
      <c r="Q431" s="4">
        <v>965</v>
      </c>
      <c r="R431" s="7">
        <f t="shared" si="167"/>
        <v>5379604.7999999998</v>
      </c>
      <c r="S431" s="7">
        <f t="shared" si="168"/>
        <v>753144.67200000002</v>
      </c>
      <c r="T431" s="7">
        <f t="shared" si="169"/>
        <v>225943.40160000001</v>
      </c>
      <c r="U431" s="7">
        <f t="shared" si="170"/>
        <v>15062.89344</v>
      </c>
      <c r="V431" s="4">
        <f t="shared" si="171"/>
        <v>0</v>
      </c>
      <c r="W431" s="8">
        <v>0</v>
      </c>
      <c r="X431" s="8">
        <f t="shared" si="181"/>
        <v>1.052000817978302</v>
      </c>
      <c r="Y431" s="18">
        <v>5864.61</v>
      </c>
      <c r="Z431" s="8">
        <v>40</v>
      </c>
      <c r="AA431" s="7">
        <f t="shared" si="172"/>
        <v>222988.80000000002</v>
      </c>
      <c r="AB431" s="7">
        <f t="shared" si="173"/>
        <v>62715.600000000006</v>
      </c>
      <c r="AC431" s="7">
        <f t="shared" si="174"/>
        <v>62715.600000000006</v>
      </c>
      <c r="AD431" s="6">
        <v>0</v>
      </c>
      <c r="AE431" s="7">
        <f t="shared" si="175"/>
        <v>485000.64</v>
      </c>
      <c r="AF431" s="7">
        <f t="shared" si="183"/>
        <v>334483.20000000001</v>
      </c>
      <c r="AG431" s="9">
        <f t="shared" si="184"/>
        <v>7547524.2170399996</v>
      </c>
      <c r="AH431" s="6">
        <v>0</v>
      </c>
      <c r="AI431" s="6">
        <v>0</v>
      </c>
      <c r="AJ431" s="9">
        <f t="shared" si="185"/>
        <v>377376.21085199999</v>
      </c>
      <c r="AK431" s="6">
        <f t="shared" si="176"/>
        <v>2229888</v>
      </c>
      <c r="AL431" s="4">
        <v>0</v>
      </c>
      <c r="AM431" s="6">
        <v>0</v>
      </c>
      <c r="AN431" s="4">
        <v>0</v>
      </c>
      <c r="AO431" s="8">
        <f t="shared" si="182"/>
        <v>10154788.427891999</v>
      </c>
      <c r="AP431" s="11">
        <f t="shared" si="177"/>
        <v>1821.5782008588772</v>
      </c>
      <c r="AQ431" s="18"/>
      <c r="AR431" s="18"/>
      <c r="AS431" s="18">
        <v>1146262</v>
      </c>
      <c r="AT431" s="18">
        <v>51009580</v>
      </c>
      <c r="AU431" s="18">
        <v>-10154788.42</v>
      </c>
      <c r="AV431" s="76">
        <f t="shared" si="180"/>
        <v>7.8919995576143265E-3</v>
      </c>
    </row>
    <row r="432" spans="1:48" ht="15" x14ac:dyDescent="0.25">
      <c r="A432" s="97">
        <v>45091</v>
      </c>
      <c r="B432" s="5" t="s">
        <v>415</v>
      </c>
      <c r="C432" s="5" t="s">
        <v>66</v>
      </c>
      <c r="D432" s="5">
        <v>431</v>
      </c>
      <c r="E432" s="5" t="s">
        <v>182</v>
      </c>
      <c r="F432" s="5" t="s">
        <v>45</v>
      </c>
      <c r="G432" s="221">
        <v>9800237924</v>
      </c>
      <c r="H432" s="18" t="s">
        <v>634</v>
      </c>
      <c r="I432" s="56">
        <v>45055</v>
      </c>
      <c r="J432" s="56" t="str">
        <f t="shared" si="179"/>
        <v>May</v>
      </c>
      <c r="K432" s="4"/>
      <c r="L432" s="18"/>
      <c r="M432" s="23">
        <v>3330025837</v>
      </c>
      <c r="N432" s="56">
        <v>45044</v>
      </c>
      <c r="O432" s="61">
        <v>7037.07</v>
      </c>
      <c r="P432" s="4" t="s">
        <v>54</v>
      </c>
      <c r="Q432" s="4">
        <v>965</v>
      </c>
      <c r="R432" s="7">
        <f t="shared" si="167"/>
        <v>6790772.5499999998</v>
      </c>
      <c r="S432" s="7">
        <f t="shared" si="168"/>
        <v>950708.15699999989</v>
      </c>
      <c r="T432" s="7">
        <f t="shared" si="169"/>
        <v>285212.44709999999</v>
      </c>
      <c r="U432" s="7">
        <f t="shared" si="170"/>
        <v>19014.163139999997</v>
      </c>
      <c r="V432" s="4">
        <f t="shared" si="171"/>
        <v>0</v>
      </c>
      <c r="W432" s="8">
        <v>0</v>
      </c>
      <c r="X432" s="8">
        <f t="shared" si="181"/>
        <v>1.0520003353668501</v>
      </c>
      <c r="Y432" s="18">
        <v>7403</v>
      </c>
      <c r="Z432" s="8">
        <v>40</v>
      </c>
      <c r="AA432" s="7">
        <f t="shared" si="172"/>
        <v>281482.8</v>
      </c>
      <c r="AB432" s="7">
        <f t="shared" si="173"/>
        <v>79167.037499999991</v>
      </c>
      <c r="AC432" s="7">
        <f t="shared" si="174"/>
        <v>79167.037499999991</v>
      </c>
      <c r="AD432" s="6">
        <v>0</v>
      </c>
      <c r="AE432" s="7">
        <f t="shared" si="175"/>
        <v>612225.09</v>
      </c>
      <c r="AF432" s="7">
        <f t="shared" si="183"/>
        <v>422224.19999999995</v>
      </c>
      <c r="AG432" s="9">
        <f t="shared" si="184"/>
        <v>9527376.482239997</v>
      </c>
      <c r="AH432" s="6">
        <v>0</v>
      </c>
      <c r="AI432" s="6">
        <v>0</v>
      </c>
      <c r="AJ432" s="9">
        <f t="shared" si="185"/>
        <v>476368.82411199989</v>
      </c>
      <c r="AK432" s="6">
        <f t="shared" si="176"/>
        <v>2814828</v>
      </c>
      <c r="AL432" s="4">
        <v>0</v>
      </c>
      <c r="AM432" s="6">
        <v>0</v>
      </c>
      <c r="AN432" s="4">
        <v>0</v>
      </c>
      <c r="AO432" s="8">
        <f t="shared" si="182"/>
        <v>12818573.306351997</v>
      </c>
      <c r="AP432" s="11">
        <f t="shared" si="177"/>
        <v>1821.5782003521349</v>
      </c>
      <c r="AQ432" s="18"/>
      <c r="AR432" s="18"/>
      <c r="AS432" s="18">
        <v>1146262</v>
      </c>
      <c r="AT432" s="18">
        <v>51009574</v>
      </c>
      <c r="AU432" s="18">
        <v>-12818573.310000001</v>
      </c>
      <c r="AV432" s="76">
        <f t="shared" si="180"/>
        <v>-3.648003563284874E-3</v>
      </c>
    </row>
    <row r="433" spans="1:48" ht="15" x14ac:dyDescent="0.25">
      <c r="A433" s="97">
        <v>45091</v>
      </c>
      <c r="B433" s="5" t="s">
        <v>415</v>
      </c>
      <c r="C433" s="5" t="s">
        <v>66</v>
      </c>
      <c r="D433" s="5">
        <v>432</v>
      </c>
      <c r="E433" s="5" t="s">
        <v>182</v>
      </c>
      <c r="F433" s="5" t="s">
        <v>45</v>
      </c>
      <c r="G433" s="221">
        <v>9800237925</v>
      </c>
      <c r="H433" s="18" t="s">
        <v>635</v>
      </c>
      <c r="I433" s="56">
        <v>45056</v>
      </c>
      <c r="J433" s="56" t="str">
        <f t="shared" si="179"/>
        <v>May</v>
      </c>
      <c r="K433" s="4"/>
      <c r="L433" s="18"/>
      <c r="M433" s="23">
        <v>3330025837</v>
      </c>
      <c r="N433" s="56">
        <v>45044</v>
      </c>
      <c r="O433" s="61">
        <v>7237.7</v>
      </c>
      <c r="P433" s="4" t="s">
        <v>54</v>
      </c>
      <c r="Q433" s="4">
        <v>965</v>
      </c>
      <c r="R433" s="7">
        <f t="shared" si="167"/>
        <v>6984380.5</v>
      </c>
      <c r="S433" s="7">
        <f t="shared" si="168"/>
        <v>977813.2699999999</v>
      </c>
      <c r="T433" s="7">
        <f t="shared" si="169"/>
        <v>293343.98099999997</v>
      </c>
      <c r="U433" s="7">
        <f t="shared" si="170"/>
        <v>19556.265399999997</v>
      </c>
      <c r="V433" s="4">
        <f t="shared" si="171"/>
        <v>0</v>
      </c>
      <c r="W433" s="8">
        <v>0</v>
      </c>
      <c r="X433" s="8">
        <f t="shared" si="181"/>
        <v>1.0519999447338244</v>
      </c>
      <c r="Y433" s="18">
        <v>7614.06</v>
      </c>
      <c r="Z433" s="8">
        <v>40</v>
      </c>
      <c r="AA433" s="7">
        <f t="shared" si="172"/>
        <v>289508</v>
      </c>
      <c r="AB433" s="7">
        <f t="shared" si="173"/>
        <v>81424.125</v>
      </c>
      <c r="AC433" s="7">
        <f t="shared" si="174"/>
        <v>81424.125</v>
      </c>
      <c r="AD433" s="6">
        <v>0</v>
      </c>
      <c r="AE433" s="7">
        <f t="shared" si="175"/>
        <v>629679.9</v>
      </c>
      <c r="AF433" s="7">
        <f t="shared" si="183"/>
        <v>434262</v>
      </c>
      <c r="AG433" s="9">
        <f t="shared" si="184"/>
        <v>9799006.2263999991</v>
      </c>
      <c r="AH433" s="6">
        <v>0</v>
      </c>
      <c r="AI433" s="6">
        <v>0</v>
      </c>
      <c r="AJ433" s="9">
        <f t="shared" si="185"/>
        <v>489950.31131999998</v>
      </c>
      <c r="AK433" s="6">
        <f t="shared" si="176"/>
        <v>2895080</v>
      </c>
      <c r="AL433" s="4">
        <v>0</v>
      </c>
      <c r="AM433" s="6">
        <v>0</v>
      </c>
      <c r="AN433" s="4">
        <v>0</v>
      </c>
      <c r="AO433" s="8">
        <f t="shared" si="182"/>
        <v>13184036.537719999</v>
      </c>
      <c r="AP433" s="11">
        <f t="shared" si="177"/>
        <v>1821.5781999419703</v>
      </c>
      <c r="AQ433" s="18"/>
      <c r="AR433" s="18"/>
      <c r="AS433" s="18">
        <v>1146262</v>
      </c>
      <c r="AT433" s="18">
        <v>51009565</v>
      </c>
      <c r="AU433" s="18">
        <v>-13184036.550000001</v>
      </c>
      <c r="AV433" s="76">
        <f t="shared" si="180"/>
        <v>-1.2280002236366272E-2</v>
      </c>
    </row>
    <row r="434" spans="1:48" ht="15" x14ac:dyDescent="0.25">
      <c r="A434" s="97">
        <v>45091</v>
      </c>
      <c r="B434" s="5" t="s">
        <v>415</v>
      </c>
      <c r="C434" s="5" t="s">
        <v>66</v>
      </c>
      <c r="D434" s="5">
        <v>433</v>
      </c>
      <c r="E434" s="5" t="s">
        <v>182</v>
      </c>
      <c r="F434" s="5" t="s">
        <v>45</v>
      </c>
      <c r="G434" s="221">
        <v>9800237926</v>
      </c>
      <c r="H434" s="18" t="s">
        <v>636</v>
      </c>
      <c r="I434" s="56">
        <v>45057</v>
      </c>
      <c r="J434" s="56" t="str">
        <f t="shared" si="179"/>
        <v>May</v>
      </c>
      <c r="K434" s="4"/>
      <c r="L434" s="18"/>
      <c r="M434" s="23">
        <v>3330025837</v>
      </c>
      <c r="N434" s="56">
        <v>45044</v>
      </c>
      <c r="O434" s="61">
        <v>652.36</v>
      </c>
      <c r="P434" s="4" t="s">
        <v>54</v>
      </c>
      <c r="Q434" s="4">
        <v>965</v>
      </c>
      <c r="R434" s="7">
        <f t="shared" si="167"/>
        <v>629527.4</v>
      </c>
      <c r="S434" s="7">
        <f t="shared" si="168"/>
        <v>88133.835999999996</v>
      </c>
      <c r="T434" s="7">
        <f t="shared" si="169"/>
        <v>26440.150799999999</v>
      </c>
      <c r="U434" s="7">
        <f t="shared" si="170"/>
        <v>1762.6767199999999</v>
      </c>
      <c r="V434" s="4">
        <f t="shared" si="171"/>
        <v>0</v>
      </c>
      <c r="W434" s="8">
        <v>0</v>
      </c>
      <c r="X434" s="8">
        <f t="shared" si="181"/>
        <v>1.0519958305230239</v>
      </c>
      <c r="Y434" s="18">
        <v>686.28</v>
      </c>
      <c r="Z434" s="8">
        <v>40</v>
      </c>
      <c r="AA434" s="7">
        <f t="shared" si="172"/>
        <v>26094.400000000001</v>
      </c>
      <c r="AB434" s="7">
        <f t="shared" si="173"/>
        <v>7339.05</v>
      </c>
      <c r="AC434" s="7">
        <f t="shared" si="174"/>
        <v>7339.05</v>
      </c>
      <c r="AD434" s="6">
        <v>0</v>
      </c>
      <c r="AE434" s="7">
        <f t="shared" si="175"/>
        <v>56755.32</v>
      </c>
      <c r="AF434" s="7">
        <f t="shared" si="183"/>
        <v>39141.599999999999</v>
      </c>
      <c r="AG434" s="9">
        <f t="shared" si="184"/>
        <v>883219.76352000004</v>
      </c>
      <c r="AH434" s="6">
        <v>0</v>
      </c>
      <c r="AI434" s="6">
        <v>0</v>
      </c>
      <c r="AJ434" s="9">
        <f t="shared" si="185"/>
        <v>44160.988176000006</v>
      </c>
      <c r="AK434" s="6">
        <f t="shared" si="176"/>
        <v>260944</v>
      </c>
      <c r="AL434" s="4">
        <v>0</v>
      </c>
      <c r="AM434" s="6">
        <v>0</v>
      </c>
      <c r="AN434" s="4">
        <v>0</v>
      </c>
      <c r="AO434" s="8">
        <f t="shared" si="182"/>
        <v>1188324.7516959999</v>
      </c>
      <c r="AP434" s="11">
        <f t="shared" si="177"/>
        <v>1821.578195622049</v>
      </c>
      <c r="AQ434" s="18"/>
      <c r="AR434" s="18"/>
      <c r="AS434" s="18">
        <v>1146262</v>
      </c>
      <c r="AT434" s="18">
        <v>51009569</v>
      </c>
      <c r="AU434" s="18">
        <v>-1188324.76</v>
      </c>
      <c r="AV434" s="76">
        <f t="shared" si="180"/>
        <v>-8.3040001336485147E-3</v>
      </c>
    </row>
    <row r="435" spans="1:48" ht="15" x14ac:dyDescent="0.25">
      <c r="A435" s="97">
        <v>45091</v>
      </c>
      <c r="B435" s="5" t="s">
        <v>415</v>
      </c>
      <c r="C435" s="5" t="s">
        <v>66</v>
      </c>
      <c r="D435" s="5">
        <v>434</v>
      </c>
      <c r="E435" s="5" t="s">
        <v>182</v>
      </c>
      <c r="F435" s="5" t="s">
        <v>45</v>
      </c>
      <c r="G435" s="221">
        <v>9800237848</v>
      </c>
      <c r="H435" s="18" t="s">
        <v>637</v>
      </c>
      <c r="I435" s="56">
        <v>45056</v>
      </c>
      <c r="J435" s="56" t="str">
        <f t="shared" si="179"/>
        <v>May</v>
      </c>
      <c r="K435" s="4"/>
      <c r="L435" s="18"/>
      <c r="M435" s="23">
        <v>3330026147</v>
      </c>
      <c r="N435" s="56">
        <v>45019</v>
      </c>
      <c r="O435" s="61">
        <v>3474.63</v>
      </c>
      <c r="P435" s="4" t="s">
        <v>54</v>
      </c>
      <c r="Q435" s="4">
        <v>965</v>
      </c>
      <c r="R435" s="7">
        <f t="shared" si="167"/>
        <v>3353017.95</v>
      </c>
      <c r="S435" s="7">
        <f t="shared" si="168"/>
        <v>469422.51299999998</v>
      </c>
      <c r="T435" s="7">
        <f t="shared" si="169"/>
        <v>140826.75389999998</v>
      </c>
      <c r="U435" s="7">
        <f t="shared" si="170"/>
        <v>9388.4502599999996</v>
      </c>
      <c r="V435" s="4">
        <f t="shared" si="171"/>
        <v>0</v>
      </c>
      <c r="W435" s="8">
        <v>0</v>
      </c>
      <c r="X435" s="8">
        <f t="shared" si="181"/>
        <v>1.0519997812716748</v>
      </c>
      <c r="Y435" s="18">
        <v>3655.31</v>
      </c>
      <c r="Z435" s="8">
        <v>40</v>
      </c>
      <c r="AA435" s="7">
        <f t="shared" si="172"/>
        <v>138985.20000000001</v>
      </c>
      <c r="AB435" s="7">
        <f t="shared" si="173"/>
        <v>39089.587500000001</v>
      </c>
      <c r="AC435" s="7">
        <f t="shared" si="174"/>
        <v>39089.587500000001</v>
      </c>
      <c r="AD435" s="6">
        <v>0</v>
      </c>
      <c r="AE435" s="7">
        <f t="shared" si="175"/>
        <v>302292.81</v>
      </c>
      <c r="AF435" s="7">
        <f t="shared" si="183"/>
        <v>208477.80000000002</v>
      </c>
      <c r="AG435" s="9">
        <f t="shared" si="184"/>
        <v>4704245.9621599996</v>
      </c>
      <c r="AH435" s="6">
        <v>0</v>
      </c>
      <c r="AI435" s="6">
        <v>0</v>
      </c>
      <c r="AJ435" s="9">
        <f t="shared" si="185"/>
        <v>235212.29810799996</v>
      </c>
      <c r="AK435" s="6">
        <f t="shared" si="176"/>
        <v>1389852</v>
      </c>
      <c r="AL435" s="4">
        <v>0</v>
      </c>
      <c r="AM435" s="6">
        <v>0</v>
      </c>
      <c r="AN435" s="4">
        <v>0</v>
      </c>
      <c r="AO435" s="8">
        <f t="shared" si="182"/>
        <v>6329310.260268</v>
      </c>
      <c r="AP435" s="11">
        <f t="shared" si="177"/>
        <v>1821.5781997703352</v>
      </c>
      <c r="AQ435" s="18"/>
      <c r="AR435" s="18"/>
      <c r="AS435" s="18">
        <v>1146262</v>
      </c>
      <c r="AT435" s="18">
        <v>51009526</v>
      </c>
      <c r="AU435" s="18">
        <v>-6329310.2599999998</v>
      </c>
      <c r="AV435" s="76">
        <f t="shared" si="180"/>
        <v>2.6800017803907394E-4</v>
      </c>
    </row>
    <row r="436" spans="1:48" ht="15" x14ac:dyDescent="0.25">
      <c r="A436" s="97">
        <v>45091</v>
      </c>
      <c r="B436" s="5" t="s">
        <v>415</v>
      </c>
      <c r="C436" s="5" t="s">
        <v>66</v>
      </c>
      <c r="D436" s="5">
        <v>435</v>
      </c>
      <c r="E436" s="5" t="s">
        <v>182</v>
      </c>
      <c r="F436" s="5" t="s">
        <v>45</v>
      </c>
      <c r="G436" s="221">
        <v>9800237944</v>
      </c>
      <c r="H436" s="18" t="s">
        <v>638</v>
      </c>
      <c r="I436" s="56">
        <v>45057</v>
      </c>
      <c r="J436" s="56" t="str">
        <f t="shared" si="179"/>
        <v>May</v>
      </c>
      <c r="K436" s="4"/>
      <c r="L436" s="18"/>
      <c r="M436" s="23">
        <v>3330026147</v>
      </c>
      <c r="N436" s="56">
        <v>45019</v>
      </c>
      <c r="O436" s="61">
        <v>7526.43</v>
      </c>
      <c r="P436" s="4" t="s">
        <v>54</v>
      </c>
      <c r="Q436" s="4">
        <v>965</v>
      </c>
      <c r="R436" s="7">
        <f t="shared" si="167"/>
        <v>7263004.9500000002</v>
      </c>
      <c r="S436" s="7">
        <f t="shared" si="168"/>
        <v>1016820.693</v>
      </c>
      <c r="T436" s="7">
        <f t="shared" si="169"/>
        <v>305046.20789999998</v>
      </c>
      <c r="U436" s="7">
        <f t="shared" si="170"/>
        <v>20336.413860000001</v>
      </c>
      <c r="V436" s="4">
        <f t="shared" si="171"/>
        <v>0</v>
      </c>
      <c r="W436" s="8">
        <v>0</v>
      </c>
      <c r="X436" s="8">
        <f t="shared" si="181"/>
        <v>1.0519994207080914</v>
      </c>
      <c r="Y436" s="18">
        <v>7917.8</v>
      </c>
      <c r="Z436" s="8">
        <v>40</v>
      </c>
      <c r="AA436" s="7">
        <f t="shared" si="172"/>
        <v>301057.2</v>
      </c>
      <c r="AB436" s="7">
        <f t="shared" si="173"/>
        <v>84672.337500000009</v>
      </c>
      <c r="AC436" s="7">
        <f t="shared" si="174"/>
        <v>84672.337500000009</v>
      </c>
      <c r="AD436" s="6">
        <v>0</v>
      </c>
      <c r="AE436" s="7">
        <f t="shared" si="175"/>
        <v>654799.41</v>
      </c>
      <c r="AF436" s="7">
        <f t="shared" si="183"/>
        <v>451585.80000000005</v>
      </c>
      <c r="AG436" s="9">
        <f t="shared" si="184"/>
        <v>10189913.149760002</v>
      </c>
      <c r="AH436" s="6">
        <v>0</v>
      </c>
      <c r="AI436" s="6">
        <v>0</v>
      </c>
      <c r="AJ436" s="9">
        <f t="shared" si="185"/>
        <v>509495.65748800011</v>
      </c>
      <c r="AK436" s="6">
        <f t="shared" si="176"/>
        <v>3010572</v>
      </c>
      <c r="AL436" s="4">
        <v>0</v>
      </c>
      <c r="AM436" s="6">
        <v>0</v>
      </c>
      <c r="AN436" s="4">
        <v>0</v>
      </c>
      <c r="AO436" s="8">
        <f t="shared" si="182"/>
        <v>13709980.807248002</v>
      </c>
      <c r="AP436" s="11">
        <f t="shared" si="177"/>
        <v>1821.5781993917437</v>
      </c>
      <c r="AQ436" s="18"/>
      <c r="AR436" s="18"/>
      <c r="AS436" s="18">
        <v>1146262</v>
      </c>
      <c r="AT436" s="18">
        <v>51009520</v>
      </c>
      <c r="AU436" s="18">
        <v>-13709980.810000001</v>
      </c>
      <c r="AV436" s="76">
        <f t="shared" si="180"/>
        <v>-2.7519986033439636E-3</v>
      </c>
    </row>
    <row r="437" spans="1:48" ht="15" x14ac:dyDescent="0.25">
      <c r="A437" s="97">
        <v>45091</v>
      </c>
      <c r="B437" s="5" t="s">
        <v>415</v>
      </c>
      <c r="C437" s="5" t="s">
        <v>66</v>
      </c>
      <c r="D437" s="5">
        <v>436</v>
      </c>
      <c r="E437" s="5" t="s">
        <v>182</v>
      </c>
      <c r="F437" s="5" t="s">
        <v>45</v>
      </c>
      <c r="G437" s="221">
        <v>9800238423</v>
      </c>
      <c r="H437" s="18" t="s">
        <v>639</v>
      </c>
      <c r="I437" s="56">
        <v>45058</v>
      </c>
      <c r="J437" s="56" t="str">
        <f t="shared" si="179"/>
        <v>May</v>
      </c>
      <c r="K437" s="4"/>
      <c r="L437" s="18"/>
      <c r="M437" s="23">
        <v>3330026147</v>
      </c>
      <c r="N437" s="56">
        <v>45019</v>
      </c>
      <c r="O437" s="61">
        <v>7798.79</v>
      </c>
      <c r="P437" s="4" t="s">
        <v>54</v>
      </c>
      <c r="Q437" s="4">
        <v>965</v>
      </c>
      <c r="R437" s="7">
        <f t="shared" si="167"/>
        <v>7525832.3499999996</v>
      </c>
      <c r="S437" s="7">
        <f t="shared" si="168"/>
        <v>1053616.5289999999</v>
      </c>
      <c r="T437" s="7">
        <f t="shared" si="169"/>
        <v>316084.95869999996</v>
      </c>
      <c r="U437" s="7">
        <f t="shared" si="170"/>
        <v>21072.330579999998</v>
      </c>
      <c r="V437" s="4">
        <f t="shared" si="171"/>
        <v>0</v>
      </c>
      <c r="W437" s="8">
        <v>0</v>
      </c>
      <c r="X437" s="8">
        <f t="shared" si="181"/>
        <v>1.052000374417057</v>
      </c>
      <c r="Y437" s="18">
        <v>8204.33</v>
      </c>
      <c r="Z437" s="8">
        <v>40</v>
      </c>
      <c r="AA437" s="7">
        <f t="shared" si="172"/>
        <v>311951.59999999998</v>
      </c>
      <c r="AB437" s="7">
        <f t="shared" si="173"/>
        <v>87736.387499999997</v>
      </c>
      <c r="AC437" s="7">
        <f t="shared" si="174"/>
        <v>87736.387499999997</v>
      </c>
      <c r="AD437" s="6">
        <v>0</v>
      </c>
      <c r="AE437" s="7">
        <f t="shared" si="175"/>
        <v>678494.73</v>
      </c>
      <c r="AF437" s="7">
        <f t="shared" si="183"/>
        <v>467927.4</v>
      </c>
      <c r="AG437" s="9">
        <f t="shared" si="184"/>
        <v>10558657.003279997</v>
      </c>
      <c r="AH437" s="6">
        <v>0</v>
      </c>
      <c r="AI437" s="6">
        <v>0</v>
      </c>
      <c r="AJ437" s="9">
        <f t="shared" si="185"/>
        <v>527932.85016399983</v>
      </c>
      <c r="AK437" s="6">
        <f t="shared" si="176"/>
        <v>3119516</v>
      </c>
      <c r="AL437" s="4">
        <v>0</v>
      </c>
      <c r="AM437" s="6">
        <v>0</v>
      </c>
      <c r="AN437" s="4">
        <v>0</v>
      </c>
      <c r="AO437" s="8">
        <f t="shared" si="182"/>
        <v>14206105.853443997</v>
      </c>
      <c r="AP437" s="11">
        <f t="shared" si="177"/>
        <v>1821.5782003931374</v>
      </c>
      <c r="AQ437" s="18"/>
      <c r="AR437" s="18"/>
      <c r="AS437" s="18">
        <v>1146262</v>
      </c>
      <c r="AT437" s="18">
        <v>51009513</v>
      </c>
      <c r="AU437" s="18">
        <v>-14206105.859999999</v>
      </c>
      <c r="AV437" s="76">
        <f t="shared" si="180"/>
        <v>-6.5560024231672287E-3</v>
      </c>
    </row>
    <row r="438" spans="1:48" ht="15" x14ac:dyDescent="0.25">
      <c r="A438" s="97">
        <v>45091</v>
      </c>
      <c r="B438" s="5" t="s">
        <v>415</v>
      </c>
      <c r="C438" s="5" t="s">
        <v>66</v>
      </c>
      <c r="D438" s="5">
        <v>437</v>
      </c>
      <c r="E438" s="5" t="s">
        <v>182</v>
      </c>
      <c r="F438" s="5" t="s">
        <v>45</v>
      </c>
      <c r="G438" s="221">
        <v>9800239584</v>
      </c>
      <c r="H438" s="18" t="s">
        <v>640</v>
      </c>
      <c r="I438" s="56">
        <v>45059</v>
      </c>
      <c r="J438" s="56" t="str">
        <f t="shared" si="179"/>
        <v>May</v>
      </c>
      <c r="K438" s="4"/>
      <c r="L438" s="18"/>
      <c r="M438" s="23">
        <v>3330026147</v>
      </c>
      <c r="N438" s="56">
        <v>45019</v>
      </c>
      <c r="O438" s="61">
        <v>8374.9</v>
      </c>
      <c r="P438" s="4" t="s">
        <v>54</v>
      </c>
      <c r="Q438" s="4">
        <v>965</v>
      </c>
      <c r="R438" s="7">
        <f t="shared" si="167"/>
        <v>8081778.5</v>
      </c>
      <c r="S438" s="7">
        <f t="shared" si="168"/>
        <v>1131448.99</v>
      </c>
      <c r="T438" s="7">
        <f t="shared" si="169"/>
        <v>339434.69700000004</v>
      </c>
      <c r="U438" s="7">
        <f t="shared" si="170"/>
        <v>22628.979800000001</v>
      </c>
      <c r="V438" s="4">
        <f t="shared" si="171"/>
        <v>0</v>
      </c>
      <c r="W438" s="8">
        <v>0</v>
      </c>
      <c r="X438" s="8">
        <f t="shared" si="181"/>
        <v>1.0519994268588282</v>
      </c>
      <c r="Y438" s="18">
        <v>8810.39</v>
      </c>
      <c r="Z438" s="8">
        <v>40</v>
      </c>
      <c r="AA438" s="7">
        <f t="shared" si="172"/>
        <v>334996</v>
      </c>
      <c r="AB438" s="7">
        <f t="shared" si="173"/>
        <v>94217.625</v>
      </c>
      <c r="AC438" s="7">
        <f t="shared" si="174"/>
        <v>94217.625</v>
      </c>
      <c r="AD438" s="6">
        <v>0</v>
      </c>
      <c r="AE438" s="7">
        <f t="shared" si="175"/>
        <v>728616.29999999993</v>
      </c>
      <c r="AF438" s="7">
        <f t="shared" si="183"/>
        <v>502494</v>
      </c>
      <c r="AG438" s="9">
        <f t="shared" si="184"/>
        <v>11338643.106800003</v>
      </c>
      <c r="AH438" s="6">
        <v>0</v>
      </c>
      <c r="AI438" s="6">
        <v>0</v>
      </c>
      <c r="AJ438" s="9">
        <f t="shared" si="185"/>
        <v>566932.15534000017</v>
      </c>
      <c r="AK438" s="6">
        <f t="shared" si="176"/>
        <v>3349960</v>
      </c>
      <c r="AL438" s="4">
        <v>0</v>
      </c>
      <c r="AM438" s="6">
        <v>0</v>
      </c>
      <c r="AN438" s="4">
        <v>0</v>
      </c>
      <c r="AO438" s="8">
        <f t="shared" si="182"/>
        <v>15255535.262140004</v>
      </c>
      <c r="AP438" s="11">
        <f t="shared" si="177"/>
        <v>1821.5781993982023</v>
      </c>
      <c r="AQ438" s="18"/>
      <c r="AR438" s="18"/>
      <c r="AS438" s="18">
        <v>1146262</v>
      </c>
      <c r="AT438" s="18">
        <v>51009508</v>
      </c>
      <c r="AU438" s="18">
        <v>-15255535.279999999</v>
      </c>
      <c r="AV438" s="76">
        <f t="shared" si="180"/>
        <v>-1.7859995365142822E-2</v>
      </c>
    </row>
    <row r="439" spans="1:48" ht="15" x14ac:dyDescent="0.25">
      <c r="A439" s="97">
        <v>45091</v>
      </c>
      <c r="B439" s="5" t="s">
        <v>415</v>
      </c>
      <c r="C439" s="5" t="s">
        <v>66</v>
      </c>
      <c r="D439" s="5">
        <v>438</v>
      </c>
      <c r="E439" s="5" t="s">
        <v>182</v>
      </c>
      <c r="F439" s="5" t="s">
        <v>45</v>
      </c>
      <c r="G439" s="221">
        <v>9800240880</v>
      </c>
      <c r="H439" s="18" t="s">
        <v>641</v>
      </c>
      <c r="I439" s="56">
        <v>45060</v>
      </c>
      <c r="J439" s="56" t="str">
        <f t="shared" si="179"/>
        <v>May</v>
      </c>
      <c r="K439" s="4"/>
      <c r="L439" s="18"/>
      <c r="M439" s="23">
        <v>3330026147</v>
      </c>
      <c r="N439" s="56">
        <v>45019</v>
      </c>
      <c r="O439" s="61">
        <v>2825.25</v>
      </c>
      <c r="P439" s="4" t="s">
        <v>54</v>
      </c>
      <c r="Q439" s="4">
        <v>965</v>
      </c>
      <c r="R439" s="7">
        <f t="shared" si="167"/>
        <v>2726366.25</v>
      </c>
      <c r="S439" s="7">
        <f t="shared" si="168"/>
        <v>381691.27499999997</v>
      </c>
      <c r="T439" s="7">
        <f t="shared" si="169"/>
        <v>114507.38249999998</v>
      </c>
      <c r="U439" s="7">
        <f t="shared" si="170"/>
        <v>7633.825499999999</v>
      </c>
      <c r="V439" s="4">
        <f t="shared" si="171"/>
        <v>0</v>
      </c>
      <c r="W439" s="8">
        <v>0</v>
      </c>
      <c r="X439" s="8">
        <f t="shared" si="181"/>
        <v>1.0519989381470667</v>
      </c>
      <c r="Y439" s="18">
        <v>2972.16</v>
      </c>
      <c r="Z439" s="8">
        <v>40</v>
      </c>
      <c r="AA439" s="7">
        <f t="shared" si="172"/>
        <v>113010</v>
      </c>
      <c r="AB439" s="7">
        <f t="shared" si="173"/>
        <v>31784.0625</v>
      </c>
      <c r="AC439" s="7">
        <f t="shared" si="174"/>
        <v>31784.0625</v>
      </c>
      <c r="AD439" s="6">
        <v>0</v>
      </c>
      <c r="AE439" s="7">
        <f t="shared" si="175"/>
        <v>245796.75</v>
      </c>
      <c r="AF439" s="7">
        <f t="shared" si="183"/>
        <v>169515</v>
      </c>
      <c r="AG439" s="9">
        <f t="shared" si="184"/>
        <v>3825060.7679999997</v>
      </c>
      <c r="AH439" s="6">
        <v>0</v>
      </c>
      <c r="AI439" s="6">
        <v>0</v>
      </c>
      <c r="AJ439" s="9">
        <f t="shared" si="185"/>
        <v>191253.03839999999</v>
      </c>
      <c r="AK439" s="6">
        <f t="shared" si="176"/>
        <v>1130100</v>
      </c>
      <c r="AL439" s="4">
        <v>0</v>
      </c>
      <c r="AM439" s="6">
        <v>0</v>
      </c>
      <c r="AN439" s="4">
        <v>0</v>
      </c>
      <c r="AO439" s="8">
        <f t="shared" si="182"/>
        <v>5146413.8063999992</v>
      </c>
      <c r="AP439" s="11">
        <f t="shared" si="177"/>
        <v>1821.5781988850542</v>
      </c>
      <c r="AQ439" s="18"/>
      <c r="AR439" s="18"/>
      <c r="AS439" s="18">
        <v>1146262</v>
      </c>
      <c r="AT439" s="18">
        <v>51009501</v>
      </c>
      <c r="AU439" s="18">
        <v>-5146413.8099999996</v>
      </c>
      <c r="AV439" s="76">
        <f t="shared" si="180"/>
        <v>-3.6000004038214684E-3</v>
      </c>
    </row>
    <row r="440" spans="1:48" ht="15" x14ac:dyDescent="0.25">
      <c r="A440" s="97">
        <v>45091</v>
      </c>
      <c r="B440" s="5" t="s">
        <v>415</v>
      </c>
      <c r="C440" s="5" t="s">
        <v>66</v>
      </c>
      <c r="D440" s="5">
        <v>439</v>
      </c>
      <c r="E440" s="5" t="s">
        <v>182</v>
      </c>
      <c r="F440" s="5" t="s">
        <v>72</v>
      </c>
      <c r="G440" s="221">
        <v>9800233537</v>
      </c>
      <c r="H440" s="18" t="s">
        <v>642</v>
      </c>
      <c r="I440" s="56">
        <v>45047</v>
      </c>
      <c r="J440" s="56" t="str">
        <f t="shared" si="179"/>
        <v>May</v>
      </c>
      <c r="K440" s="4"/>
      <c r="L440" s="18"/>
      <c r="M440" s="62">
        <v>3330026248</v>
      </c>
      <c r="N440" s="48">
        <v>45020</v>
      </c>
      <c r="O440" s="57">
        <v>123.46</v>
      </c>
      <c r="P440" s="4" t="s">
        <v>54</v>
      </c>
      <c r="Q440" s="4">
        <v>965</v>
      </c>
      <c r="R440" s="7">
        <f t="shared" si="167"/>
        <v>119138.9</v>
      </c>
      <c r="S440" s="7">
        <f t="shared" si="168"/>
        <v>16679.446</v>
      </c>
      <c r="T440" s="7">
        <f t="shared" si="169"/>
        <v>5003.8338000000003</v>
      </c>
      <c r="U440" s="7">
        <f t="shared" si="170"/>
        <v>333.58891999999997</v>
      </c>
      <c r="V440" s="4">
        <f t="shared" si="171"/>
        <v>0</v>
      </c>
      <c r="W440" s="8">
        <v>0</v>
      </c>
      <c r="X440" s="8">
        <f t="shared" si="181"/>
        <v>2.0420379070144179</v>
      </c>
      <c r="Y440" s="18">
        <v>252.11</v>
      </c>
      <c r="Z440" s="8">
        <v>40</v>
      </c>
      <c r="AA440" s="7">
        <f t="shared" si="172"/>
        <v>4938.3999999999996</v>
      </c>
      <c r="AB440" s="7">
        <f t="shared" si="173"/>
        <v>1388.925</v>
      </c>
      <c r="AC440" s="7">
        <f t="shared" si="174"/>
        <v>1388.925</v>
      </c>
      <c r="AD440" s="6">
        <v>0</v>
      </c>
      <c r="AE440" s="7">
        <f>O440*56</f>
        <v>6913.7599999999993</v>
      </c>
      <c r="AF440" s="7">
        <f t="shared" si="183"/>
        <v>7407.5999999999995</v>
      </c>
      <c r="AG440" s="9">
        <f t="shared" si="184"/>
        <v>163445.48871999996</v>
      </c>
      <c r="AH440" s="6">
        <v>0</v>
      </c>
      <c r="AI440" s="6">
        <v>0</v>
      </c>
      <c r="AJ440" s="9">
        <f t="shared" si="185"/>
        <v>8172.2744359999988</v>
      </c>
      <c r="AK440" s="6">
        <f t="shared" si="176"/>
        <v>49384</v>
      </c>
      <c r="AL440" s="4">
        <v>0</v>
      </c>
      <c r="AM440" s="6">
        <v>0</v>
      </c>
      <c r="AN440" s="4">
        <v>0</v>
      </c>
      <c r="AO440" s="8">
        <f>AG440+AJ440+AK440-AN440+0.02</f>
        <v>221001.78315599996</v>
      </c>
      <c r="AP440" s="11">
        <f t="shared" si="177"/>
        <v>1790.0679017981531</v>
      </c>
      <c r="AQ440" s="18"/>
      <c r="AR440" s="18"/>
      <c r="AS440" s="18">
        <v>1146262</v>
      </c>
      <c r="AT440" s="18">
        <v>51010216</v>
      </c>
      <c r="AU440" s="18">
        <v>-221001.79</v>
      </c>
      <c r="AV440" s="76">
        <f t="shared" si="180"/>
        <v>-6.8440000468399376E-3</v>
      </c>
    </row>
    <row r="441" spans="1:48" ht="15" x14ac:dyDescent="0.25">
      <c r="A441" s="97">
        <v>45091</v>
      </c>
      <c r="B441" s="5" t="s">
        <v>415</v>
      </c>
      <c r="C441" s="5" t="s">
        <v>66</v>
      </c>
      <c r="D441" s="5">
        <v>440</v>
      </c>
      <c r="E441" s="5" t="s">
        <v>182</v>
      </c>
      <c r="F441" s="5" t="s">
        <v>72</v>
      </c>
      <c r="G441" s="221">
        <v>9800233632</v>
      </c>
      <c r="H441" s="18" t="s">
        <v>643</v>
      </c>
      <c r="I441" s="56">
        <v>45048</v>
      </c>
      <c r="J441" s="56" t="str">
        <f t="shared" si="179"/>
        <v>May</v>
      </c>
      <c r="K441" s="4"/>
      <c r="L441" s="18"/>
      <c r="M441" s="62">
        <v>3330026248</v>
      </c>
      <c r="N441" s="48">
        <v>45020</v>
      </c>
      <c r="O441" s="57">
        <v>317.08</v>
      </c>
      <c r="P441" s="4" t="s">
        <v>54</v>
      </c>
      <c r="Q441" s="4">
        <v>965</v>
      </c>
      <c r="R441" s="7">
        <f t="shared" si="167"/>
        <v>305982.2</v>
      </c>
      <c r="S441" s="7">
        <f t="shared" si="168"/>
        <v>42837.507999999994</v>
      </c>
      <c r="T441" s="7">
        <f t="shared" si="169"/>
        <v>12851.252399999998</v>
      </c>
      <c r="U441" s="7">
        <f t="shared" si="170"/>
        <v>856.75015999999994</v>
      </c>
      <c r="V441" s="4">
        <f t="shared" si="171"/>
        <v>0</v>
      </c>
      <c r="W441" s="8">
        <v>0</v>
      </c>
      <c r="X441" s="8">
        <f t="shared" si="181"/>
        <v>2.0420083259745176</v>
      </c>
      <c r="Y441" s="18">
        <v>647.48</v>
      </c>
      <c r="Z441" s="8">
        <v>40</v>
      </c>
      <c r="AA441" s="7">
        <f t="shared" si="172"/>
        <v>12683.199999999999</v>
      </c>
      <c r="AB441" s="7">
        <f t="shared" si="173"/>
        <v>3567.1499999999996</v>
      </c>
      <c r="AC441" s="7">
        <f t="shared" si="174"/>
        <v>3567.1499999999996</v>
      </c>
      <c r="AD441" s="6">
        <v>0</v>
      </c>
      <c r="AE441" s="7">
        <f t="shared" ref="AE441:AE458" si="186">O441*56</f>
        <v>17756.48</v>
      </c>
      <c r="AF441" s="7">
        <f t="shared" si="183"/>
        <v>19024.8</v>
      </c>
      <c r="AG441" s="9">
        <f t="shared" si="184"/>
        <v>419773.97055999999</v>
      </c>
      <c r="AH441" s="6">
        <v>0</v>
      </c>
      <c r="AI441" s="6">
        <v>0</v>
      </c>
      <c r="AJ441" s="9">
        <f t="shared" si="185"/>
        <v>20988.698528000001</v>
      </c>
      <c r="AK441" s="6">
        <f t="shared" si="176"/>
        <v>126832</v>
      </c>
      <c r="AL441" s="4">
        <v>0</v>
      </c>
      <c r="AM441" s="6">
        <v>0</v>
      </c>
      <c r="AN441" s="4">
        <v>0</v>
      </c>
      <c r="AO441" s="8">
        <f t="shared" si="182"/>
        <v>567594.66908799997</v>
      </c>
      <c r="AP441" s="11">
        <f t="shared" si="177"/>
        <v>1790.0677087422732</v>
      </c>
      <c r="AQ441" s="18"/>
      <c r="AR441" s="18"/>
      <c r="AS441" s="18">
        <v>1146262</v>
      </c>
      <c r="AT441" s="18">
        <v>51010218</v>
      </c>
      <c r="AU441" s="18">
        <v>-567594.67000000004</v>
      </c>
      <c r="AV441" s="76">
        <f t="shared" si="180"/>
        <v>-9.120000759139657E-4</v>
      </c>
    </row>
    <row r="442" spans="1:48" ht="15" x14ac:dyDescent="0.25">
      <c r="A442" s="97">
        <v>45091</v>
      </c>
      <c r="B442" s="5" t="s">
        <v>415</v>
      </c>
      <c r="C442" s="5" t="s">
        <v>66</v>
      </c>
      <c r="D442" s="5">
        <v>441</v>
      </c>
      <c r="E442" s="5" t="s">
        <v>182</v>
      </c>
      <c r="F442" s="5" t="s">
        <v>72</v>
      </c>
      <c r="G442" s="221">
        <v>9800234266</v>
      </c>
      <c r="H442" s="18" t="s">
        <v>644</v>
      </c>
      <c r="I442" s="56">
        <v>45049</v>
      </c>
      <c r="J442" s="56" t="str">
        <f t="shared" si="179"/>
        <v>May</v>
      </c>
      <c r="K442" s="4"/>
      <c r="L442" s="18"/>
      <c r="M442" s="62">
        <v>3330026248</v>
      </c>
      <c r="N442" s="48">
        <v>45020</v>
      </c>
      <c r="O442" s="57">
        <v>39.15</v>
      </c>
      <c r="P442" s="4" t="s">
        <v>54</v>
      </c>
      <c r="Q442" s="4">
        <v>965</v>
      </c>
      <c r="R442" s="7">
        <f t="shared" si="167"/>
        <v>37779.75</v>
      </c>
      <c r="S442" s="7">
        <f t="shared" si="168"/>
        <v>5289.165</v>
      </c>
      <c r="T442" s="7">
        <f t="shared" si="169"/>
        <v>1586.7495000000001</v>
      </c>
      <c r="U442" s="7">
        <f t="shared" si="170"/>
        <v>105.7833</v>
      </c>
      <c r="V442" s="4">
        <f t="shared" si="171"/>
        <v>0</v>
      </c>
      <c r="W442" s="8">
        <v>0</v>
      </c>
      <c r="X442" s="8">
        <f t="shared" si="181"/>
        <v>2.041890166028097</v>
      </c>
      <c r="Y442" s="18">
        <v>79.94</v>
      </c>
      <c r="Z442" s="8">
        <v>40</v>
      </c>
      <c r="AA442" s="7">
        <f t="shared" si="172"/>
        <v>1566</v>
      </c>
      <c r="AB442" s="7">
        <f t="shared" si="173"/>
        <v>440.4375</v>
      </c>
      <c r="AC442" s="7">
        <f t="shared" si="174"/>
        <v>440.4375</v>
      </c>
      <c r="AD442" s="6">
        <v>0</v>
      </c>
      <c r="AE442" s="7">
        <f t="shared" si="186"/>
        <v>2192.4</v>
      </c>
      <c r="AF442" s="7">
        <f t="shared" si="183"/>
        <v>2349</v>
      </c>
      <c r="AG442" s="9">
        <f t="shared" si="184"/>
        <v>51829.662800000006</v>
      </c>
      <c r="AH442" s="6">
        <v>0</v>
      </c>
      <c r="AI442" s="6">
        <v>0</v>
      </c>
      <c r="AJ442" s="9">
        <f t="shared" si="185"/>
        <v>2591.4831400000003</v>
      </c>
      <c r="AK442" s="6">
        <f t="shared" si="176"/>
        <v>15660</v>
      </c>
      <c r="AL442" s="4">
        <v>0</v>
      </c>
      <c r="AM442" s="6">
        <v>0</v>
      </c>
      <c r="AN442" s="4">
        <v>0</v>
      </c>
      <c r="AO442" s="8">
        <f t="shared" si="182"/>
        <v>70081.145940000002</v>
      </c>
      <c r="AP442" s="11">
        <f t="shared" si="177"/>
        <v>1790.0675846743295</v>
      </c>
      <c r="AQ442" s="18"/>
      <c r="AR442" s="18"/>
      <c r="AS442" s="18">
        <v>1146262</v>
      </c>
      <c r="AT442" s="18">
        <v>51010220</v>
      </c>
      <c r="AU442" s="18">
        <v>-70081.149999999994</v>
      </c>
      <c r="AV442" s="76">
        <f t="shared" si="180"/>
        <v>-4.0599999920232221E-3</v>
      </c>
    </row>
    <row r="443" spans="1:48" ht="15" x14ac:dyDescent="0.25">
      <c r="A443" s="97">
        <v>45091</v>
      </c>
      <c r="B443" s="5" t="s">
        <v>415</v>
      </c>
      <c r="C443" s="5" t="s">
        <v>66</v>
      </c>
      <c r="D443" s="5">
        <v>442</v>
      </c>
      <c r="E443" s="5" t="s">
        <v>182</v>
      </c>
      <c r="F443" s="5" t="s">
        <v>72</v>
      </c>
      <c r="G443" s="221">
        <v>9800234650</v>
      </c>
      <c r="H443" s="18" t="s">
        <v>645</v>
      </c>
      <c r="I443" s="58">
        <v>45050</v>
      </c>
      <c r="J443" s="58" t="str">
        <f t="shared" si="179"/>
        <v>May</v>
      </c>
      <c r="K443" s="4"/>
      <c r="L443" s="18"/>
      <c r="M443" s="62">
        <v>3330026248</v>
      </c>
      <c r="N443" s="48">
        <v>45020</v>
      </c>
      <c r="O443" s="57">
        <v>413.94</v>
      </c>
      <c r="P443" s="4" t="s">
        <v>54</v>
      </c>
      <c r="Q443" s="4">
        <v>965</v>
      </c>
      <c r="R443" s="7">
        <f t="shared" si="167"/>
        <v>399452.1</v>
      </c>
      <c r="S443" s="7">
        <f t="shared" si="168"/>
        <v>55923.293999999994</v>
      </c>
      <c r="T443" s="7">
        <f t="shared" si="169"/>
        <v>16776.9882</v>
      </c>
      <c r="U443" s="7">
        <f t="shared" si="170"/>
        <v>1118.46588</v>
      </c>
      <c r="V443" s="4">
        <f t="shared" si="171"/>
        <v>0</v>
      </c>
      <c r="W443" s="8">
        <v>0</v>
      </c>
      <c r="X443" s="8">
        <f t="shared" si="181"/>
        <v>2.042010919456926</v>
      </c>
      <c r="Y443" s="18">
        <v>845.27</v>
      </c>
      <c r="Z443" s="8">
        <v>40</v>
      </c>
      <c r="AA443" s="7">
        <f t="shared" si="172"/>
        <v>16557.599999999999</v>
      </c>
      <c r="AB443" s="7">
        <f t="shared" si="173"/>
        <v>4656.8249999999998</v>
      </c>
      <c r="AC443" s="7">
        <f t="shared" si="174"/>
        <v>4656.8249999999998</v>
      </c>
      <c r="AD443" s="6">
        <v>0</v>
      </c>
      <c r="AE443" s="7">
        <f t="shared" si="186"/>
        <v>23180.639999999999</v>
      </c>
      <c r="AF443" s="7">
        <f t="shared" si="183"/>
        <v>24836.400000000001</v>
      </c>
      <c r="AG443" s="9">
        <f t="shared" si="184"/>
        <v>548004.40807999996</v>
      </c>
      <c r="AH443" s="6">
        <v>0</v>
      </c>
      <c r="AI443" s="6">
        <v>0</v>
      </c>
      <c r="AJ443" s="9">
        <f t="shared" si="185"/>
        <v>27400.220404</v>
      </c>
      <c r="AK443" s="6">
        <f t="shared" si="176"/>
        <v>165576</v>
      </c>
      <c r="AL443" s="4">
        <v>0</v>
      </c>
      <c r="AM443" s="6">
        <v>0</v>
      </c>
      <c r="AN443" s="4">
        <v>0</v>
      </c>
      <c r="AO443" s="8">
        <f t="shared" si="182"/>
        <v>740980.62848399999</v>
      </c>
      <c r="AP443" s="11">
        <f t="shared" si="177"/>
        <v>1790.0677114654297</v>
      </c>
      <c r="AQ443" s="18"/>
      <c r="AR443" s="18"/>
      <c r="AS443" s="18">
        <v>1146262</v>
      </c>
      <c r="AT443" s="18">
        <v>51010221</v>
      </c>
      <c r="AU443" s="18">
        <v>-740980.64</v>
      </c>
      <c r="AV443" s="76">
        <f t="shared" si="180"/>
        <v>-1.1516000027768314E-2</v>
      </c>
    </row>
    <row r="444" spans="1:48" ht="15" x14ac:dyDescent="0.25">
      <c r="A444" s="97">
        <v>45091</v>
      </c>
      <c r="B444" s="5" t="s">
        <v>415</v>
      </c>
      <c r="C444" s="5" t="s">
        <v>66</v>
      </c>
      <c r="D444" s="5">
        <v>443</v>
      </c>
      <c r="E444" s="5" t="s">
        <v>182</v>
      </c>
      <c r="F444" s="5" t="s">
        <v>72</v>
      </c>
      <c r="G444" s="221">
        <v>9800234717</v>
      </c>
      <c r="H444" s="18" t="s">
        <v>646</v>
      </c>
      <c r="I444" s="58">
        <v>45051</v>
      </c>
      <c r="J444" s="58" t="str">
        <f t="shared" si="179"/>
        <v>May</v>
      </c>
      <c r="K444" s="4"/>
      <c r="L444" s="18"/>
      <c r="M444" s="62">
        <v>3330026248</v>
      </c>
      <c r="N444" s="48">
        <v>45020</v>
      </c>
      <c r="O444" s="57">
        <v>2357.9899999999998</v>
      </c>
      <c r="P444" s="4" t="s">
        <v>54</v>
      </c>
      <c r="Q444" s="4">
        <v>965</v>
      </c>
      <c r="R444" s="7">
        <f t="shared" si="167"/>
        <v>2275460.3499999996</v>
      </c>
      <c r="S444" s="7">
        <f t="shared" si="168"/>
        <v>318564.44899999996</v>
      </c>
      <c r="T444" s="7">
        <f t="shared" si="169"/>
        <v>95569.334699999992</v>
      </c>
      <c r="U444" s="7">
        <f t="shared" si="170"/>
        <v>6371.2889799999994</v>
      </c>
      <c r="V444" s="4">
        <f t="shared" si="171"/>
        <v>0</v>
      </c>
      <c r="W444" s="8">
        <v>0</v>
      </c>
      <c r="X444" s="8">
        <f t="shared" si="181"/>
        <v>2.0420018744778394</v>
      </c>
      <c r="Y444" s="18">
        <v>4815.0200000000004</v>
      </c>
      <c r="Z444" s="8">
        <v>40</v>
      </c>
      <c r="AA444" s="7">
        <f t="shared" si="172"/>
        <v>94319.599999999991</v>
      </c>
      <c r="AB444" s="7">
        <f t="shared" si="173"/>
        <v>26527.387499999997</v>
      </c>
      <c r="AC444" s="7">
        <f t="shared" si="174"/>
        <v>26527.387499999997</v>
      </c>
      <c r="AD444" s="6">
        <v>0</v>
      </c>
      <c r="AE444" s="7">
        <f t="shared" si="186"/>
        <v>132047.44</v>
      </c>
      <c r="AF444" s="7">
        <f t="shared" si="183"/>
        <v>141479.4</v>
      </c>
      <c r="AG444" s="9">
        <f t="shared" si="184"/>
        <v>3121681.6576800002</v>
      </c>
      <c r="AH444" s="6">
        <v>0</v>
      </c>
      <c r="AI444" s="6">
        <v>0</v>
      </c>
      <c r="AJ444" s="9">
        <f t="shared" si="185"/>
        <v>156084.08288400003</v>
      </c>
      <c r="AK444" s="6">
        <f t="shared" si="176"/>
        <v>943195.99999999988</v>
      </c>
      <c r="AL444" s="4">
        <v>0</v>
      </c>
      <c r="AM444" s="6">
        <v>0</v>
      </c>
      <c r="AN444" s="4">
        <v>0</v>
      </c>
      <c r="AO444" s="8">
        <f t="shared" si="182"/>
        <v>4220961.7405639999</v>
      </c>
      <c r="AP444" s="11">
        <f t="shared" si="177"/>
        <v>1790.0677019682018</v>
      </c>
      <c r="AQ444" s="18"/>
      <c r="AR444" s="18"/>
      <c r="AS444" s="18">
        <v>1146262</v>
      </c>
      <c r="AT444" s="18">
        <v>51010224</v>
      </c>
      <c r="AU444" s="18">
        <v>-4220961.75</v>
      </c>
      <c r="AV444" s="76">
        <f t="shared" si="180"/>
        <v>-9.4360001385211945E-3</v>
      </c>
    </row>
    <row r="445" spans="1:48" ht="15" x14ac:dyDescent="0.25">
      <c r="A445" s="97">
        <v>45091</v>
      </c>
      <c r="B445" s="5" t="s">
        <v>415</v>
      </c>
      <c r="C445" s="5" t="s">
        <v>66</v>
      </c>
      <c r="D445" s="5">
        <v>444</v>
      </c>
      <c r="E445" s="5" t="s">
        <v>182</v>
      </c>
      <c r="F445" s="5" t="s">
        <v>72</v>
      </c>
      <c r="G445" s="221">
        <v>9800235093</v>
      </c>
      <c r="H445" s="18" t="s">
        <v>647</v>
      </c>
      <c r="I445" s="58">
        <v>45052</v>
      </c>
      <c r="J445" s="58" t="str">
        <f t="shared" si="179"/>
        <v>May</v>
      </c>
      <c r="K445" s="4"/>
      <c r="L445" s="18"/>
      <c r="M445" s="62">
        <v>3330026248</v>
      </c>
      <c r="N445" s="48">
        <v>45020</v>
      </c>
      <c r="O445" s="57">
        <v>1685.24</v>
      </c>
      <c r="P445" s="4" t="s">
        <v>54</v>
      </c>
      <c r="Q445" s="4">
        <v>965</v>
      </c>
      <c r="R445" s="7">
        <f t="shared" ref="R445:R508" si="187">+O445*Q445</f>
        <v>1626256.6</v>
      </c>
      <c r="S445" s="7">
        <f t="shared" ref="S445:S508" si="188">Q445*14/100*O445</f>
        <v>227675.924</v>
      </c>
      <c r="T445" s="7">
        <f t="shared" ref="T445:T508" si="189">S445*30/100</f>
        <v>68302.777199999997</v>
      </c>
      <c r="U445" s="7">
        <f t="shared" ref="U445:U508" si="190">S445*2/100</f>
        <v>4553.5184799999997</v>
      </c>
      <c r="V445" s="4">
        <f t="shared" ref="V445:V508" si="191">W445/O445</f>
        <v>0</v>
      </c>
      <c r="W445" s="8">
        <v>0</v>
      </c>
      <c r="X445" s="8">
        <f t="shared" si="181"/>
        <v>2.0419999525290167</v>
      </c>
      <c r="Y445" s="18">
        <v>3441.26</v>
      </c>
      <c r="Z445" s="8">
        <v>40</v>
      </c>
      <c r="AA445" s="7">
        <f t="shared" ref="AA445:AA508" si="192">O445*Z445</f>
        <v>67409.600000000006</v>
      </c>
      <c r="AB445" s="7">
        <f t="shared" ref="AB445:AB508" si="193">O445*11.25</f>
        <v>18958.95</v>
      </c>
      <c r="AC445" s="7">
        <f t="shared" ref="AC445:AC508" si="194">O445*11.25</f>
        <v>18958.95</v>
      </c>
      <c r="AD445" s="6">
        <v>0</v>
      </c>
      <c r="AE445" s="7">
        <f t="shared" si="186"/>
        <v>94373.440000000002</v>
      </c>
      <c r="AF445" s="7">
        <f t="shared" si="183"/>
        <v>101114.4</v>
      </c>
      <c r="AG445" s="9">
        <f t="shared" si="184"/>
        <v>2231045.4196800003</v>
      </c>
      <c r="AH445" s="6">
        <v>0</v>
      </c>
      <c r="AI445" s="6">
        <v>0</v>
      </c>
      <c r="AJ445" s="9">
        <f t="shared" si="185"/>
        <v>111552.270984</v>
      </c>
      <c r="AK445" s="6">
        <f t="shared" ref="AK445:AK508" si="195">O445*400</f>
        <v>674096</v>
      </c>
      <c r="AL445" s="4">
        <v>0</v>
      </c>
      <c r="AM445" s="6">
        <v>0</v>
      </c>
      <c r="AN445" s="4">
        <v>0</v>
      </c>
      <c r="AO445" s="8">
        <f t="shared" si="182"/>
        <v>3016693.6906640003</v>
      </c>
      <c r="AP445" s="11">
        <f t="shared" ref="AP445:AP508" si="196">AO445/O445</f>
        <v>1790.0676999501557</v>
      </c>
      <c r="AQ445" s="18"/>
      <c r="AR445" s="18"/>
      <c r="AS445" s="18">
        <v>1146262</v>
      </c>
      <c r="AT445" s="18">
        <v>51010227</v>
      </c>
      <c r="AU445" s="18">
        <v>-3016693.69</v>
      </c>
      <c r="AV445" s="76">
        <f t="shared" si="180"/>
        <v>6.6400039941072464E-4</v>
      </c>
    </row>
    <row r="446" spans="1:48" ht="15" x14ac:dyDescent="0.25">
      <c r="A446" s="97">
        <v>45091</v>
      </c>
      <c r="B446" s="5" t="s">
        <v>415</v>
      </c>
      <c r="C446" s="5" t="s">
        <v>66</v>
      </c>
      <c r="D446" s="5">
        <v>445</v>
      </c>
      <c r="E446" s="5" t="s">
        <v>182</v>
      </c>
      <c r="F446" s="5" t="s">
        <v>72</v>
      </c>
      <c r="G446" s="221">
        <v>9800235262</v>
      </c>
      <c r="H446" s="18" t="s">
        <v>648</v>
      </c>
      <c r="I446" s="58">
        <v>45053</v>
      </c>
      <c r="J446" s="58" t="str">
        <f t="shared" si="179"/>
        <v>May</v>
      </c>
      <c r="K446" s="4"/>
      <c r="L446" s="18"/>
      <c r="M446" s="62">
        <v>3330026248</v>
      </c>
      <c r="N446" s="48">
        <v>45020</v>
      </c>
      <c r="O446" s="57">
        <v>1333.6</v>
      </c>
      <c r="P446" s="4" t="s">
        <v>54</v>
      </c>
      <c r="Q446" s="4">
        <v>965</v>
      </c>
      <c r="R446" s="7">
        <f t="shared" si="187"/>
        <v>1286924</v>
      </c>
      <c r="S446" s="7">
        <f t="shared" si="188"/>
        <v>180169.36</v>
      </c>
      <c r="T446" s="7">
        <f t="shared" si="189"/>
        <v>54050.807999999997</v>
      </c>
      <c r="U446" s="7">
        <f t="shared" si="190"/>
        <v>3603.3871999999997</v>
      </c>
      <c r="V446" s="4">
        <f t="shared" si="191"/>
        <v>0</v>
      </c>
      <c r="W446" s="8">
        <v>0</v>
      </c>
      <c r="X446" s="8">
        <f t="shared" si="181"/>
        <v>2.041999100179964</v>
      </c>
      <c r="Y446" s="18">
        <v>2723.21</v>
      </c>
      <c r="Z446" s="8">
        <v>40</v>
      </c>
      <c r="AA446" s="7">
        <f t="shared" si="192"/>
        <v>53344</v>
      </c>
      <c r="AB446" s="7">
        <f t="shared" si="193"/>
        <v>15002.999999999998</v>
      </c>
      <c r="AC446" s="7">
        <f t="shared" si="194"/>
        <v>15002.999999999998</v>
      </c>
      <c r="AD446" s="6">
        <v>0</v>
      </c>
      <c r="AE446" s="7">
        <f t="shared" si="186"/>
        <v>74681.599999999991</v>
      </c>
      <c r="AF446" s="7">
        <f t="shared" si="183"/>
        <v>80016</v>
      </c>
      <c r="AG446" s="9">
        <f t="shared" si="184"/>
        <v>1765518.3651999999</v>
      </c>
      <c r="AH446" s="6">
        <v>0</v>
      </c>
      <c r="AI446" s="6">
        <v>0</v>
      </c>
      <c r="AJ446" s="9">
        <f t="shared" si="185"/>
        <v>88275.918259999991</v>
      </c>
      <c r="AK446" s="6">
        <f t="shared" si="195"/>
        <v>533440</v>
      </c>
      <c r="AL446" s="4">
        <v>0</v>
      </c>
      <c r="AM446" s="6">
        <v>0</v>
      </c>
      <c r="AN446" s="4">
        <v>0</v>
      </c>
      <c r="AO446" s="8">
        <f t="shared" si="182"/>
        <v>2387234.2834599996</v>
      </c>
      <c r="AP446" s="11">
        <f t="shared" si="196"/>
        <v>1790.0676990551888</v>
      </c>
      <c r="AQ446" s="18"/>
      <c r="AR446" s="18"/>
      <c r="AS446" s="18">
        <v>1146262</v>
      </c>
      <c r="AT446" s="18">
        <v>51010228</v>
      </c>
      <c r="AU446" s="18">
        <v>-2387234.29</v>
      </c>
      <c r="AV446" s="76">
        <f t="shared" si="180"/>
        <v>-6.5400004386901855E-3</v>
      </c>
    </row>
    <row r="447" spans="1:48" ht="15" x14ac:dyDescent="0.25">
      <c r="A447" s="97">
        <v>45091</v>
      </c>
      <c r="B447" s="5" t="s">
        <v>415</v>
      </c>
      <c r="C447" s="5" t="s">
        <v>66</v>
      </c>
      <c r="D447" s="5">
        <v>446</v>
      </c>
      <c r="E447" s="5" t="s">
        <v>182</v>
      </c>
      <c r="F447" s="5" t="s">
        <v>72</v>
      </c>
      <c r="G447" s="221">
        <v>9800239089</v>
      </c>
      <c r="H447" s="18" t="s">
        <v>649</v>
      </c>
      <c r="I447" s="58">
        <v>45054</v>
      </c>
      <c r="J447" s="58" t="str">
        <f t="shared" si="179"/>
        <v>May</v>
      </c>
      <c r="K447" s="4"/>
      <c r="L447" s="18"/>
      <c r="M447" s="62">
        <v>3330026248</v>
      </c>
      <c r="N447" s="48">
        <v>45020</v>
      </c>
      <c r="O447" s="57">
        <v>1526.56</v>
      </c>
      <c r="P447" s="4" t="s">
        <v>54</v>
      </c>
      <c r="Q447" s="4">
        <v>965</v>
      </c>
      <c r="R447" s="7">
        <f t="shared" si="187"/>
        <v>1473130.4</v>
      </c>
      <c r="S447" s="7">
        <f t="shared" si="188"/>
        <v>206238.25599999999</v>
      </c>
      <c r="T447" s="7">
        <f t="shared" si="189"/>
        <v>61871.476799999997</v>
      </c>
      <c r="U447" s="7">
        <f t="shared" si="190"/>
        <v>4124.76512</v>
      </c>
      <c r="V447" s="4">
        <f t="shared" si="191"/>
        <v>0</v>
      </c>
      <c r="W447" s="8">
        <v>0</v>
      </c>
      <c r="X447" s="8">
        <f t="shared" si="181"/>
        <v>2.0420029347028614</v>
      </c>
      <c r="Y447" s="18">
        <v>3117.24</v>
      </c>
      <c r="Z447" s="8">
        <v>40</v>
      </c>
      <c r="AA447" s="7">
        <f t="shared" si="192"/>
        <v>61062.399999999994</v>
      </c>
      <c r="AB447" s="7">
        <f t="shared" si="193"/>
        <v>17173.8</v>
      </c>
      <c r="AC447" s="7">
        <f t="shared" si="194"/>
        <v>17173.8</v>
      </c>
      <c r="AD447" s="6">
        <v>0</v>
      </c>
      <c r="AE447" s="7">
        <f t="shared" si="186"/>
        <v>85487.360000000001</v>
      </c>
      <c r="AF447" s="7">
        <f t="shared" si="183"/>
        <v>91593.599999999991</v>
      </c>
      <c r="AG447" s="9">
        <f t="shared" si="184"/>
        <v>2020973.0979200003</v>
      </c>
      <c r="AH447" s="6">
        <v>0</v>
      </c>
      <c r="AI447" s="6">
        <v>0</v>
      </c>
      <c r="AJ447" s="9">
        <f t="shared" si="185"/>
        <v>101048.65489600001</v>
      </c>
      <c r="AK447" s="6">
        <f t="shared" si="195"/>
        <v>610624</v>
      </c>
      <c r="AL447" s="4">
        <v>0</v>
      </c>
      <c r="AM447" s="6">
        <v>0</v>
      </c>
      <c r="AN447" s="4">
        <v>0</v>
      </c>
      <c r="AO447" s="8">
        <f t="shared" si="182"/>
        <v>2732645.7528160005</v>
      </c>
      <c r="AP447" s="11">
        <f t="shared" si="196"/>
        <v>1790.0677030814384</v>
      </c>
      <c r="AQ447" s="18"/>
      <c r="AR447" s="18"/>
      <c r="AS447" s="18">
        <v>1146262</v>
      </c>
      <c r="AT447" s="18">
        <v>51010207</v>
      </c>
      <c r="AU447" s="18">
        <v>-2732645.77</v>
      </c>
      <c r="AV447" s="76">
        <f t="shared" si="180"/>
        <v>-1.718399953097105E-2</v>
      </c>
    </row>
    <row r="448" spans="1:48" ht="15" x14ac:dyDescent="0.25">
      <c r="A448" s="97">
        <v>45091</v>
      </c>
      <c r="B448" s="5" t="s">
        <v>415</v>
      </c>
      <c r="C448" s="5" t="s">
        <v>66</v>
      </c>
      <c r="D448" s="5">
        <v>447</v>
      </c>
      <c r="E448" s="5" t="s">
        <v>182</v>
      </c>
      <c r="F448" s="5" t="s">
        <v>72</v>
      </c>
      <c r="G448" s="221">
        <v>9800236747</v>
      </c>
      <c r="H448" s="18" t="s">
        <v>650</v>
      </c>
      <c r="I448" s="58">
        <v>45055</v>
      </c>
      <c r="J448" s="58" t="str">
        <f t="shared" si="179"/>
        <v>May</v>
      </c>
      <c r="K448" s="4"/>
      <c r="L448" s="18"/>
      <c r="M448" s="62">
        <v>3330026248</v>
      </c>
      <c r="N448" s="48">
        <v>45020</v>
      </c>
      <c r="O448" s="57">
        <v>1248.1500000000001</v>
      </c>
      <c r="P448" s="4" t="s">
        <v>54</v>
      </c>
      <c r="Q448" s="4">
        <v>965</v>
      </c>
      <c r="R448" s="7">
        <f t="shared" si="187"/>
        <v>1204464.75</v>
      </c>
      <c r="S448" s="7">
        <f t="shared" si="188"/>
        <v>168625.065</v>
      </c>
      <c r="T448" s="7">
        <f t="shared" si="189"/>
        <v>50587.519500000002</v>
      </c>
      <c r="U448" s="7">
        <f t="shared" si="190"/>
        <v>3372.5012999999999</v>
      </c>
      <c r="V448" s="4">
        <f t="shared" si="191"/>
        <v>0</v>
      </c>
      <c r="W448" s="8">
        <v>0</v>
      </c>
      <c r="X448" s="8">
        <f t="shared" si="181"/>
        <v>2.0419981572727632</v>
      </c>
      <c r="Y448" s="18">
        <v>2548.7199999999998</v>
      </c>
      <c r="Z448" s="8">
        <v>40</v>
      </c>
      <c r="AA448" s="7">
        <f t="shared" si="192"/>
        <v>49926</v>
      </c>
      <c r="AB448" s="7">
        <f t="shared" si="193"/>
        <v>14041.687500000002</v>
      </c>
      <c r="AC448" s="7">
        <f t="shared" si="194"/>
        <v>14041.687500000002</v>
      </c>
      <c r="AD448" s="6">
        <v>0</v>
      </c>
      <c r="AE448" s="7">
        <f t="shared" si="186"/>
        <v>69896.400000000009</v>
      </c>
      <c r="AF448" s="7">
        <f t="shared" si="183"/>
        <v>74889</v>
      </c>
      <c r="AG448" s="9">
        <f t="shared" si="184"/>
        <v>1652393.3307999996</v>
      </c>
      <c r="AH448" s="6">
        <v>0</v>
      </c>
      <c r="AI448" s="6">
        <v>0</v>
      </c>
      <c r="AJ448" s="9">
        <f t="shared" si="185"/>
        <v>82619.666539999977</v>
      </c>
      <c r="AK448" s="6">
        <f t="shared" si="195"/>
        <v>499260.00000000006</v>
      </c>
      <c r="AL448" s="4">
        <v>0</v>
      </c>
      <c r="AM448" s="6">
        <v>0</v>
      </c>
      <c r="AN448" s="4">
        <v>0</v>
      </c>
      <c r="AO448" s="8">
        <f t="shared" si="182"/>
        <v>2234272.9973399998</v>
      </c>
      <c r="AP448" s="11">
        <f t="shared" si="196"/>
        <v>1790.067698065136</v>
      </c>
      <c r="AQ448" s="18"/>
      <c r="AR448" s="18"/>
      <c r="AS448" s="18">
        <v>1146262</v>
      </c>
      <c r="AT448" s="18">
        <v>51010229</v>
      </c>
      <c r="AU448" s="18">
        <v>-2234273.0099999998</v>
      </c>
      <c r="AV448" s="76">
        <f t="shared" si="180"/>
        <v>-1.2660000007599592E-2</v>
      </c>
    </row>
    <row r="449" spans="1:48" ht="15" x14ac:dyDescent="0.25">
      <c r="A449" s="97">
        <v>45091</v>
      </c>
      <c r="B449" s="5" t="s">
        <v>415</v>
      </c>
      <c r="C449" s="5" t="s">
        <v>66</v>
      </c>
      <c r="D449" s="5">
        <v>448</v>
      </c>
      <c r="E449" s="5" t="s">
        <v>182</v>
      </c>
      <c r="F449" s="5" t="s">
        <v>72</v>
      </c>
      <c r="G449" s="221">
        <v>9800237167</v>
      </c>
      <c r="H449" s="18" t="s">
        <v>651</v>
      </c>
      <c r="I449" s="58">
        <v>45056</v>
      </c>
      <c r="J449" s="58" t="str">
        <f t="shared" si="179"/>
        <v>May</v>
      </c>
      <c r="K449" s="4"/>
      <c r="L449" s="18"/>
      <c r="M449" s="62">
        <v>3330026248</v>
      </c>
      <c r="N449" s="48">
        <v>45020</v>
      </c>
      <c r="O449" s="57">
        <v>1177.28</v>
      </c>
      <c r="P449" s="4" t="s">
        <v>54</v>
      </c>
      <c r="Q449" s="4">
        <v>965</v>
      </c>
      <c r="R449" s="7">
        <f t="shared" si="187"/>
        <v>1136075.2</v>
      </c>
      <c r="S449" s="7">
        <f t="shared" si="188"/>
        <v>159050.52799999999</v>
      </c>
      <c r="T449" s="7">
        <f t="shared" si="189"/>
        <v>47715.1584</v>
      </c>
      <c r="U449" s="7">
        <f t="shared" si="190"/>
        <v>3181.0105599999997</v>
      </c>
      <c r="V449" s="4">
        <f t="shared" si="191"/>
        <v>0</v>
      </c>
      <c r="W449" s="8">
        <v>0</v>
      </c>
      <c r="X449" s="8">
        <f t="shared" si="181"/>
        <v>2.0420036015221532</v>
      </c>
      <c r="Y449" s="18">
        <v>2404.0100000000002</v>
      </c>
      <c r="Z449" s="8">
        <v>40</v>
      </c>
      <c r="AA449" s="7">
        <f t="shared" si="192"/>
        <v>47091.199999999997</v>
      </c>
      <c r="AB449" s="7">
        <f t="shared" si="193"/>
        <v>13244.4</v>
      </c>
      <c r="AC449" s="7">
        <f t="shared" si="194"/>
        <v>13244.4</v>
      </c>
      <c r="AD449" s="6">
        <v>0</v>
      </c>
      <c r="AE449" s="7">
        <f t="shared" si="186"/>
        <v>65927.679999999993</v>
      </c>
      <c r="AF449" s="7">
        <f t="shared" si="183"/>
        <v>70636.800000000003</v>
      </c>
      <c r="AG449" s="9">
        <f t="shared" si="184"/>
        <v>1558570.3869599998</v>
      </c>
      <c r="AH449" s="6">
        <v>0</v>
      </c>
      <c r="AI449" s="6">
        <v>0</v>
      </c>
      <c r="AJ449" s="9">
        <f t="shared" si="185"/>
        <v>77928.519347999987</v>
      </c>
      <c r="AK449" s="6">
        <f t="shared" si="195"/>
        <v>470912</v>
      </c>
      <c r="AL449" s="4">
        <v>0</v>
      </c>
      <c r="AM449" s="6">
        <v>0</v>
      </c>
      <c r="AN449" s="4">
        <v>0</v>
      </c>
      <c r="AO449" s="8">
        <f t="shared" si="182"/>
        <v>2107410.906308</v>
      </c>
      <c r="AP449" s="11">
        <f t="shared" si="196"/>
        <v>1790.0677037815983</v>
      </c>
      <c r="AQ449" s="18"/>
      <c r="AR449" s="18"/>
      <c r="AS449" s="18">
        <v>1146262</v>
      </c>
      <c r="AT449" s="18">
        <v>51010191</v>
      </c>
      <c r="AU449" s="18">
        <v>-2107410.91</v>
      </c>
      <c r="AV449" s="76">
        <f t="shared" si="180"/>
        <v>-3.6920001730322838E-3</v>
      </c>
    </row>
    <row r="450" spans="1:48" ht="15" x14ac:dyDescent="0.25">
      <c r="A450" s="97">
        <v>45091</v>
      </c>
      <c r="B450" s="5" t="s">
        <v>415</v>
      </c>
      <c r="C450" s="5" t="s">
        <v>66</v>
      </c>
      <c r="D450" s="5">
        <v>449</v>
      </c>
      <c r="E450" s="5" t="s">
        <v>182</v>
      </c>
      <c r="F450" s="5" t="s">
        <v>72</v>
      </c>
      <c r="G450" s="221">
        <v>9800238180</v>
      </c>
      <c r="H450" s="18" t="s">
        <v>652</v>
      </c>
      <c r="I450" s="58">
        <v>45057</v>
      </c>
      <c r="J450" s="58" t="str">
        <f t="shared" si="179"/>
        <v>May</v>
      </c>
      <c r="K450" s="4"/>
      <c r="L450" s="18"/>
      <c r="M450" s="62">
        <v>3330026248</v>
      </c>
      <c r="N450" s="48">
        <v>45020</v>
      </c>
      <c r="O450" s="57">
        <v>900.98</v>
      </c>
      <c r="P450" s="4" t="s">
        <v>54</v>
      </c>
      <c r="Q450" s="4">
        <v>965</v>
      </c>
      <c r="R450" s="7">
        <f t="shared" si="187"/>
        <v>869445.70000000007</v>
      </c>
      <c r="S450" s="7">
        <f t="shared" si="188"/>
        <v>121722.398</v>
      </c>
      <c r="T450" s="7">
        <f t="shared" si="189"/>
        <v>36516.719400000002</v>
      </c>
      <c r="U450" s="7">
        <f t="shared" si="190"/>
        <v>2434.44796</v>
      </c>
      <c r="V450" s="4">
        <f t="shared" si="191"/>
        <v>0</v>
      </c>
      <c r="W450" s="8">
        <v>0</v>
      </c>
      <c r="X450" s="8">
        <f t="shared" si="181"/>
        <v>2.0419987125130414</v>
      </c>
      <c r="Y450" s="18">
        <v>1839.8</v>
      </c>
      <c r="Z450" s="8">
        <v>40</v>
      </c>
      <c r="AA450" s="7">
        <f t="shared" si="192"/>
        <v>36039.199999999997</v>
      </c>
      <c r="AB450" s="7">
        <f t="shared" si="193"/>
        <v>10136.025</v>
      </c>
      <c r="AC450" s="7">
        <f t="shared" si="194"/>
        <v>10136.025</v>
      </c>
      <c r="AD450" s="6">
        <v>0</v>
      </c>
      <c r="AE450" s="7">
        <f t="shared" si="186"/>
        <v>50454.880000000005</v>
      </c>
      <c r="AF450" s="7">
        <f t="shared" si="183"/>
        <v>54058.8</v>
      </c>
      <c r="AG450" s="9">
        <f t="shared" si="184"/>
        <v>1192783.9953599998</v>
      </c>
      <c r="AH450" s="6">
        <v>0</v>
      </c>
      <c r="AI450" s="6">
        <v>0</v>
      </c>
      <c r="AJ450" s="9">
        <f t="shared" si="185"/>
        <v>59639.199767999991</v>
      </c>
      <c r="AK450" s="6">
        <f t="shared" si="195"/>
        <v>360392</v>
      </c>
      <c r="AL450" s="4">
        <v>0</v>
      </c>
      <c r="AM450" s="6">
        <v>0</v>
      </c>
      <c r="AN450" s="4">
        <v>0</v>
      </c>
      <c r="AO450" s="8">
        <f t="shared" si="182"/>
        <v>1612815.1951279999</v>
      </c>
      <c r="AP450" s="11">
        <f t="shared" si="196"/>
        <v>1790.0676986481385</v>
      </c>
      <c r="AQ450" s="18"/>
      <c r="AR450" s="18"/>
      <c r="AS450" s="18">
        <v>1146262</v>
      </c>
      <c r="AT450" s="18">
        <v>51010193</v>
      </c>
      <c r="AU450" s="18">
        <v>-1612815.21</v>
      </c>
      <c r="AV450" s="76">
        <f t="shared" si="180"/>
        <v>-1.4872000087052584E-2</v>
      </c>
    </row>
    <row r="451" spans="1:48" ht="15" x14ac:dyDescent="0.25">
      <c r="A451" s="97">
        <v>45091</v>
      </c>
      <c r="B451" s="5" t="s">
        <v>415</v>
      </c>
      <c r="C451" s="5" t="s">
        <v>66</v>
      </c>
      <c r="D451" s="5">
        <v>450</v>
      </c>
      <c r="E451" s="5" t="s">
        <v>182</v>
      </c>
      <c r="F451" s="5" t="s">
        <v>72</v>
      </c>
      <c r="G451" s="221">
        <v>9800238287</v>
      </c>
      <c r="H451" s="18" t="s">
        <v>653</v>
      </c>
      <c r="I451" s="58">
        <v>45058</v>
      </c>
      <c r="J451" s="58" t="str">
        <f t="shared" ref="J451:J514" si="197">TEXT(I451,"mmmm")</f>
        <v>May</v>
      </c>
      <c r="K451" s="4"/>
      <c r="L451" s="18"/>
      <c r="M451" s="62">
        <v>3330026248</v>
      </c>
      <c r="N451" s="48">
        <v>45020</v>
      </c>
      <c r="O451" s="57">
        <v>850.77</v>
      </c>
      <c r="P451" s="4" t="s">
        <v>54</v>
      </c>
      <c r="Q451" s="4">
        <v>965</v>
      </c>
      <c r="R451" s="7">
        <f t="shared" si="187"/>
        <v>820993.04999999993</v>
      </c>
      <c r="S451" s="7">
        <f t="shared" si="188"/>
        <v>114939.02699999999</v>
      </c>
      <c r="T451" s="7">
        <f t="shared" si="189"/>
        <v>34481.708099999996</v>
      </c>
      <c r="U451" s="7">
        <f t="shared" si="190"/>
        <v>2298.7805399999997</v>
      </c>
      <c r="V451" s="4">
        <f t="shared" si="191"/>
        <v>0</v>
      </c>
      <c r="W451" s="8">
        <v>0</v>
      </c>
      <c r="X451" s="8">
        <f t="shared" si="181"/>
        <v>2.0419972495504073</v>
      </c>
      <c r="Y451" s="18">
        <v>1737.27</v>
      </c>
      <c r="Z451" s="8">
        <v>40</v>
      </c>
      <c r="AA451" s="7">
        <f t="shared" si="192"/>
        <v>34030.800000000003</v>
      </c>
      <c r="AB451" s="7">
        <f t="shared" si="193"/>
        <v>9571.1625000000004</v>
      </c>
      <c r="AC451" s="7">
        <f t="shared" si="194"/>
        <v>9571.1625000000004</v>
      </c>
      <c r="AD451" s="6">
        <v>0</v>
      </c>
      <c r="AE451" s="7">
        <f t="shared" si="186"/>
        <v>47643.119999999995</v>
      </c>
      <c r="AF451" s="7">
        <f t="shared" si="183"/>
        <v>51046.2</v>
      </c>
      <c r="AG451" s="9">
        <f t="shared" si="184"/>
        <v>1126312.2806399998</v>
      </c>
      <c r="AH451" s="6">
        <v>0</v>
      </c>
      <c r="AI451" s="6">
        <v>0</v>
      </c>
      <c r="AJ451" s="9">
        <f t="shared" si="185"/>
        <v>56315.614031999983</v>
      </c>
      <c r="AK451" s="6">
        <f t="shared" si="195"/>
        <v>340308</v>
      </c>
      <c r="AL451" s="4">
        <v>0</v>
      </c>
      <c r="AM451" s="6">
        <v>0</v>
      </c>
      <c r="AN451" s="4">
        <v>0</v>
      </c>
      <c r="AO451" s="8">
        <f t="shared" si="182"/>
        <v>1522935.8946719998</v>
      </c>
      <c r="AP451" s="11">
        <f t="shared" si="196"/>
        <v>1790.0676971120279</v>
      </c>
      <c r="AQ451" s="18"/>
      <c r="AR451" s="18"/>
      <c r="AS451" s="18">
        <v>1146262</v>
      </c>
      <c r="AT451" s="18">
        <v>51010194</v>
      </c>
      <c r="AU451" s="18">
        <v>-1522935.89</v>
      </c>
      <c r="AV451" s="76">
        <f t="shared" ref="AV451:AV514" si="198">+AO451+AU451</f>
        <v>4.6719999518245459E-3</v>
      </c>
    </row>
    <row r="452" spans="1:48" ht="15" x14ac:dyDescent="0.25">
      <c r="A452" s="97">
        <v>45091</v>
      </c>
      <c r="B452" s="5" t="s">
        <v>415</v>
      </c>
      <c r="C452" s="5" t="s">
        <v>66</v>
      </c>
      <c r="D452" s="5">
        <v>451</v>
      </c>
      <c r="E452" s="5" t="s">
        <v>182</v>
      </c>
      <c r="F452" s="5" t="s">
        <v>72</v>
      </c>
      <c r="G452" s="221">
        <v>9800238517</v>
      </c>
      <c r="H452" s="18" t="s">
        <v>654</v>
      </c>
      <c r="I452" s="58">
        <v>45059</v>
      </c>
      <c r="J452" s="58" t="str">
        <f t="shared" si="197"/>
        <v>May</v>
      </c>
      <c r="K452" s="4"/>
      <c r="L452" s="18"/>
      <c r="M452" s="62">
        <v>3330026248</v>
      </c>
      <c r="N452" s="48">
        <v>45020</v>
      </c>
      <c r="O452" s="57">
        <v>1532.21</v>
      </c>
      <c r="P452" s="4" t="s">
        <v>54</v>
      </c>
      <c r="Q452" s="4">
        <v>965</v>
      </c>
      <c r="R452" s="7">
        <f t="shared" si="187"/>
        <v>1478582.6500000001</v>
      </c>
      <c r="S452" s="7">
        <f t="shared" si="188"/>
        <v>207001.571</v>
      </c>
      <c r="T452" s="7">
        <f t="shared" si="189"/>
        <v>62100.471299999997</v>
      </c>
      <c r="U452" s="7">
        <f t="shared" si="190"/>
        <v>4140.0314200000003</v>
      </c>
      <c r="V452" s="4">
        <f t="shared" si="191"/>
        <v>0</v>
      </c>
      <c r="W452" s="8">
        <v>0</v>
      </c>
      <c r="X452" s="8">
        <f t="shared" si="181"/>
        <v>2.0419981595212144</v>
      </c>
      <c r="Y452" s="18">
        <v>3128.77</v>
      </c>
      <c r="Z452" s="8">
        <v>40</v>
      </c>
      <c r="AA452" s="7">
        <f t="shared" si="192"/>
        <v>61288.4</v>
      </c>
      <c r="AB452" s="7">
        <f t="shared" si="193"/>
        <v>17237.362499999999</v>
      </c>
      <c r="AC452" s="7">
        <f t="shared" si="194"/>
        <v>17237.362499999999</v>
      </c>
      <c r="AD452" s="6">
        <v>0</v>
      </c>
      <c r="AE452" s="7">
        <f t="shared" si="186"/>
        <v>85803.760000000009</v>
      </c>
      <c r="AF452" s="7">
        <f t="shared" si="183"/>
        <v>91932.6</v>
      </c>
      <c r="AG452" s="9">
        <f t="shared" si="184"/>
        <v>2028452.9787200002</v>
      </c>
      <c r="AH452" s="6">
        <v>0</v>
      </c>
      <c r="AI452" s="6">
        <v>0</v>
      </c>
      <c r="AJ452" s="9">
        <f t="shared" si="185"/>
        <v>101422.64893600001</v>
      </c>
      <c r="AK452" s="6">
        <f t="shared" si="195"/>
        <v>612884</v>
      </c>
      <c r="AL452" s="4">
        <v>0</v>
      </c>
      <c r="AM452" s="6">
        <v>0</v>
      </c>
      <c r="AN452" s="4">
        <v>0</v>
      </c>
      <c r="AO452" s="8">
        <f t="shared" si="182"/>
        <v>2742759.6276560002</v>
      </c>
      <c r="AP452" s="11">
        <f t="shared" si="196"/>
        <v>1790.0676980674973</v>
      </c>
      <c r="AQ452" s="18"/>
      <c r="AR452" s="18"/>
      <c r="AS452" s="18">
        <v>1146262</v>
      </c>
      <c r="AT452" s="18">
        <v>51010199</v>
      </c>
      <c r="AU452" s="18">
        <v>-2742759.62</v>
      </c>
      <c r="AV452" s="76">
        <f t="shared" si="198"/>
        <v>7.6560000889003277E-3</v>
      </c>
    </row>
    <row r="453" spans="1:48" ht="15" x14ac:dyDescent="0.25">
      <c r="A453" s="97">
        <v>45091</v>
      </c>
      <c r="B453" s="5" t="s">
        <v>415</v>
      </c>
      <c r="C453" s="5" t="s">
        <v>66</v>
      </c>
      <c r="D453" s="5">
        <v>452</v>
      </c>
      <c r="E453" s="5" t="s">
        <v>182</v>
      </c>
      <c r="F453" s="5" t="s">
        <v>72</v>
      </c>
      <c r="G453" s="221">
        <v>9800238820</v>
      </c>
      <c r="H453" s="18" t="s">
        <v>655</v>
      </c>
      <c r="I453" s="58">
        <v>45060</v>
      </c>
      <c r="J453" s="58" t="str">
        <f t="shared" si="197"/>
        <v>May</v>
      </c>
      <c r="K453" s="4"/>
      <c r="L453" s="18"/>
      <c r="M453" s="62">
        <v>3330026248</v>
      </c>
      <c r="N453" s="48">
        <v>45020</v>
      </c>
      <c r="O453" s="57">
        <v>945.31</v>
      </c>
      <c r="P453" s="4" t="s">
        <v>54</v>
      </c>
      <c r="Q453" s="4">
        <v>965</v>
      </c>
      <c r="R453" s="7">
        <f t="shared" si="187"/>
        <v>912224.14999999991</v>
      </c>
      <c r="S453" s="7">
        <f t="shared" si="188"/>
        <v>127711.38099999999</v>
      </c>
      <c r="T453" s="7">
        <f t="shared" si="189"/>
        <v>38313.414299999997</v>
      </c>
      <c r="U453" s="7">
        <f t="shared" si="190"/>
        <v>2554.2276199999997</v>
      </c>
      <c r="V453" s="4">
        <f t="shared" si="191"/>
        <v>0</v>
      </c>
      <c r="W453" s="8">
        <v>0</v>
      </c>
      <c r="X453" s="8">
        <f t="shared" si="181"/>
        <v>2.0419968052808075</v>
      </c>
      <c r="Y453" s="18">
        <v>1930.32</v>
      </c>
      <c r="Z453" s="8">
        <v>40</v>
      </c>
      <c r="AA453" s="7">
        <f t="shared" si="192"/>
        <v>37812.399999999994</v>
      </c>
      <c r="AB453" s="7">
        <f t="shared" si="193"/>
        <v>10634.737499999999</v>
      </c>
      <c r="AC453" s="7">
        <f t="shared" si="194"/>
        <v>10634.737499999999</v>
      </c>
      <c r="AD453" s="6">
        <v>0</v>
      </c>
      <c r="AE453" s="7">
        <f t="shared" si="186"/>
        <v>52937.36</v>
      </c>
      <c r="AF453" s="7">
        <f t="shared" si="183"/>
        <v>56718.6</v>
      </c>
      <c r="AG453" s="9">
        <f t="shared" si="184"/>
        <v>1251471.3279200003</v>
      </c>
      <c r="AH453" s="6">
        <v>0</v>
      </c>
      <c r="AI453" s="6">
        <v>0</v>
      </c>
      <c r="AJ453" s="9">
        <f t="shared" si="185"/>
        <v>62573.566396000009</v>
      </c>
      <c r="AK453" s="6">
        <f t="shared" si="195"/>
        <v>378124</v>
      </c>
      <c r="AL453" s="4">
        <v>0</v>
      </c>
      <c r="AM453" s="6">
        <v>0</v>
      </c>
      <c r="AN453" s="4">
        <v>0</v>
      </c>
      <c r="AO453" s="8">
        <f t="shared" si="182"/>
        <v>1692168.8943160004</v>
      </c>
      <c r="AP453" s="11">
        <f t="shared" si="196"/>
        <v>1790.0676966455453</v>
      </c>
      <c r="AQ453" s="18"/>
      <c r="AR453" s="18"/>
      <c r="AS453" s="18">
        <v>1146262</v>
      </c>
      <c r="AT453" s="18">
        <v>51010203</v>
      </c>
      <c r="AU453" s="18">
        <v>-1692168.9</v>
      </c>
      <c r="AV453" s="76">
        <f t="shared" si="198"/>
        <v>-5.6839995086193085E-3</v>
      </c>
    </row>
    <row r="454" spans="1:48" ht="15" x14ac:dyDescent="0.25">
      <c r="A454" s="97">
        <v>45091</v>
      </c>
      <c r="B454" s="5" t="s">
        <v>415</v>
      </c>
      <c r="C454" s="5" t="s">
        <v>66</v>
      </c>
      <c r="D454" s="5">
        <v>453</v>
      </c>
      <c r="E454" s="5" t="s">
        <v>182</v>
      </c>
      <c r="F454" s="5" t="s">
        <v>72</v>
      </c>
      <c r="G454" s="221">
        <v>9800239672</v>
      </c>
      <c r="H454" s="18" t="s">
        <v>656</v>
      </c>
      <c r="I454" s="58">
        <v>45061</v>
      </c>
      <c r="J454" s="58" t="str">
        <f t="shared" si="197"/>
        <v>May</v>
      </c>
      <c r="K454" s="4"/>
      <c r="L454" s="18"/>
      <c r="M454" s="62">
        <v>3330026248</v>
      </c>
      <c r="N454" s="48">
        <v>45020</v>
      </c>
      <c r="O454" s="57">
        <v>1018.92</v>
      </c>
      <c r="P454" s="4" t="s">
        <v>54</v>
      </c>
      <c r="Q454" s="4">
        <v>965</v>
      </c>
      <c r="R454" s="7">
        <f t="shared" si="187"/>
        <v>983257.79999999993</v>
      </c>
      <c r="S454" s="7">
        <f t="shared" si="188"/>
        <v>137656.09199999998</v>
      </c>
      <c r="T454" s="7">
        <f t="shared" si="189"/>
        <v>41296.82759999999</v>
      </c>
      <c r="U454" s="7">
        <f t="shared" si="190"/>
        <v>2753.1218399999993</v>
      </c>
      <c r="V454" s="4">
        <f t="shared" si="191"/>
        <v>0</v>
      </c>
      <c r="W454" s="8">
        <v>0</v>
      </c>
      <c r="X454" s="8">
        <f t="shared" si="181"/>
        <v>2.041995446158678</v>
      </c>
      <c r="Y454" s="18">
        <v>2080.63</v>
      </c>
      <c r="Z454" s="8">
        <v>40</v>
      </c>
      <c r="AA454" s="7">
        <f t="shared" si="192"/>
        <v>40756.799999999996</v>
      </c>
      <c r="AB454" s="7">
        <f t="shared" si="193"/>
        <v>11462.85</v>
      </c>
      <c r="AC454" s="7">
        <f t="shared" si="194"/>
        <v>11462.85</v>
      </c>
      <c r="AD454" s="6">
        <v>0</v>
      </c>
      <c r="AE454" s="7">
        <f t="shared" si="186"/>
        <v>57059.519999999997</v>
      </c>
      <c r="AF454" s="7">
        <f t="shared" si="183"/>
        <v>61135.199999999997</v>
      </c>
      <c r="AG454" s="9">
        <f t="shared" si="184"/>
        <v>1348921.69144</v>
      </c>
      <c r="AH454" s="6">
        <v>0</v>
      </c>
      <c r="AI454" s="6">
        <v>0</v>
      </c>
      <c r="AJ454" s="9">
        <f t="shared" si="185"/>
        <v>67446.084572000007</v>
      </c>
      <c r="AK454" s="6">
        <f t="shared" si="195"/>
        <v>407568</v>
      </c>
      <c r="AL454" s="4">
        <v>0</v>
      </c>
      <c r="AM454" s="6">
        <v>0</v>
      </c>
      <c r="AN454" s="4">
        <v>0</v>
      </c>
      <c r="AO454" s="8">
        <f t="shared" si="182"/>
        <v>1823935.7760119999</v>
      </c>
      <c r="AP454" s="11">
        <f t="shared" si="196"/>
        <v>1790.0676952184667</v>
      </c>
      <c r="AQ454" s="18"/>
      <c r="AR454" s="18"/>
      <c r="AS454" s="18">
        <v>1146262</v>
      </c>
      <c r="AT454" s="18">
        <v>51010208</v>
      </c>
      <c r="AU454" s="18">
        <v>-1823935.77</v>
      </c>
      <c r="AV454" s="76">
        <f t="shared" si="198"/>
        <v>6.011999910697341E-3</v>
      </c>
    </row>
    <row r="455" spans="1:48" ht="15" x14ac:dyDescent="0.25">
      <c r="A455" s="97">
        <v>45091</v>
      </c>
      <c r="B455" s="5" t="s">
        <v>415</v>
      </c>
      <c r="C455" s="5" t="s">
        <v>66</v>
      </c>
      <c r="D455" s="5">
        <v>454</v>
      </c>
      <c r="E455" s="5" t="s">
        <v>182</v>
      </c>
      <c r="F455" s="5" t="s">
        <v>72</v>
      </c>
      <c r="G455" s="221">
        <v>9800240363</v>
      </c>
      <c r="H455" s="18" t="s">
        <v>657</v>
      </c>
      <c r="I455" s="58">
        <v>45062</v>
      </c>
      <c r="J455" s="58" t="str">
        <f t="shared" si="197"/>
        <v>May</v>
      </c>
      <c r="K455" s="4"/>
      <c r="L455" s="18"/>
      <c r="M455" s="62">
        <v>3330026248</v>
      </c>
      <c r="N455" s="48">
        <v>45020</v>
      </c>
      <c r="O455" s="57">
        <v>626.89</v>
      </c>
      <c r="P455" s="4" t="s">
        <v>54</v>
      </c>
      <c r="Q455" s="4">
        <v>965</v>
      </c>
      <c r="R455" s="7">
        <f t="shared" si="187"/>
        <v>604948.85</v>
      </c>
      <c r="S455" s="7">
        <f t="shared" si="188"/>
        <v>84692.838999999993</v>
      </c>
      <c r="T455" s="7">
        <f t="shared" si="189"/>
        <v>25407.851699999999</v>
      </c>
      <c r="U455" s="7">
        <f t="shared" si="190"/>
        <v>1693.8567799999998</v>
      </c>
      <c r="V455" s="4">
        <f t="shared" si="191"/>
        <v>0</v>
      </c>
      <c r="W455" s="8">
        <v>0</v>
      </c>
      <c r="X455" s="8">
        <f t="shared" si="181"/>
        <v>2.0420009890092361</v>
      </c>
      <c r="Y455" s="18">
        <v>1280.1099999999999</v>
      </c>
      <c r="Z455" s="8">
        <v>40</v>
      </c>
      <c r="AA455" s="7">
        <f t="shared" si="192"/>
        <v>25075.599999999999</v>
      </c>
      <c r="AB455" s="7">
        <f t="shared" si="193"/>
        <v>7052.5124999999998</v>
      </c>
      <c r="AC455" s="7">
        <f t="shared" si="194"/>
        <v>7052.5124999999998</v>
      </c>
      <c r="AD455" s="6">
        <v>0</v>
      </c>
      <c r="AE455" s="7">
        <f t="shared" si="186"/>
        <v>35105.839999999997</v>
      </c>
      <c r="AF455" s="7">
        <f t="shared" si="183"/>
        <v>37613.4</v>
      </c>
      <c r="AG455" s="9">
        <f t="shared" si="184"/>
        <v>829923.3724799999</v>
      </c>
      <c r="AH455" s="6">
        <v>0</v>
      </c>
      <c r="AI455" s="6">
        <v>0</v>
      </c>
      <c r="AJ455" s="9">
        <f t="shared" si="185"/>
        <v>41496.168623999998</v>
      </c>
      <c r="AK455" s="6">
        <f t="shared" si="195"/>
        <v>250756</v>
      </c>
      <c r="AL455" s="4">
        <v>0</v>
      </c>
      <c r="AM455" s="6">
        <v>0</v>
      </c>
      <c r="AN455" s="4">
        <v>0</v>
      </c>
      <c r="AO455" s="8">
        <f t="shared" si="182"/>
        <v>1122175.5411040001</v>
      </c>
      <c r="AP455" s="11">
        <f t="shared" si="196"/>
        <v>1790.0677010384597</v>
      </c>
      <c r="AQ455" s="18"/>
      <c r="AR455" s="18"/>
      <c r="AS455" s="18">
        <v>1146262</v>
      </c>
      <c r="AT455" s="18">
        <v>51010211</v>
      </c>
      <c r="AU455" s="18">
        <v>-1122175.54</v>
      </c>
      <c r="AV455" s="76">
        <f t="shared" si="198"/>
        <v>1.104000024497509E-3</v>
      </c>
    </row>
    <row r="456" spans="1:48" ht="15" x14ac:dyDescent="0.25">
      <c r="A456" s="97">
        <v>45091</v>
      </c>
      <c r="B456" s="5" t="s">
        <v>415</v>
      </c>
      <c r="C456" s="5" t="s">
        <v>66</v>
      </c>
      <c r="D456" s="5">
        <v>455</v>
      </c>
      <c r="E456" s="5" t="s">
        <v>182</v>
      </c>
      <c r="F456" s="5" t="s">
        <v>72</v>
      </c>
      <c r="G456" s="221">
        <v>9800240780</v>
      </c>
      <c r="H456" s="18" t="s">
        <v>658</v>
      </c>
      <c r="I456" s="58">
        <v>45063</v>
      </c>
      <c r="J456" s="58" t="str">
        <f t="shared" si="197"/>
        <v>May</v>
      </c>
      <c r="K456" s="4"/>
      <c r="L456" s="18"/>
      <c r="M456" s="62">
        <v>3330026248</v>
      </c>
      <c r="N456" s="48">
        <v>45020</v>
      </c>
      <c r="O456" s="57">
        <v>817.03</v>
      </c>
      <c r="P456" s="4" t="s">
        <v>54</v>
      </c>
      <c r="Q456" s="4">
        <v>965</v>
      </c>
      <c r="R456" s="7">
        <f t="shared" si="187"/>
        <v>788433.95</v>
      </c>
      <c r="S456" s="7">
        <f t="shared" si="188"/>
        <v>110380.753</v>
      </c>
      <c r="T456" s="7">
        <f t="shared" si="189"/>
        <v>33114.225899999998</v>
      </c>
      <c r="U456" s="7">
        <f t="shared" si="190"/>
        <v>2207.6150600000001</v>
      </c>
      <c r="V456" s="4">
        <f t="shared" si="191"/>
        <v>0</v>
      </c>
      <c r="W456" s="8">
        <v>0</v>
      </c>
      <c r="X456" s="8">
        <f t="shared" si="181"/>
        <v>2.0420058015005571</v>
      </c>
      <c r="Y456" s="18">
        <v>1668.38</v>
      </c>
      <c r="Z456" s="8">
        <v>40</v>
      </c>
      <c r="AA456" s="7">
        <f t="shared" si="192"/>
        <v>32681.199999999997</v>
      </c>
      <c r="AB456" s="7">
        <f t="shared" si="193"/>
        <v>9191.5874999999996</v>
      </c>
      <c r="AC456" s="7">
        <f t="shared" si="194"/>
        <v>9191.5874999999996</v>
      </c>
      <c r="AD456" s="6">
        <v>0</v>
      </c>
      <c r="AE456" s="7">
        <f t="shared" si="186"/>
        <v>45753.68</v>
      </c>
      <c r="AF456" s="7">
        <f t="shared" si="183"/>
        <v>49021.799999999996</v>
      </c>
      <c r="AG456" s="9">
        <f t="shared" si="184"/>
        <v>1081644.77896</v>
      </c>
      <c r="AH456" s="6">
        <v>0</v>
      </c>
      <c r="AI456" s="6">
        <v>0</v>
      </c>
      <c r="AJ456" s="9">
        <f t="shared" si="185"/>
        <v>54082.238947999998</v>
      </c>
      <c r="AK456" s="6">
        <f t="shared" si="195"/>
        <v>326812</v>
      </c>
      <c r="AL456" s="4">
        <v>0</v>
      </c>
      <c r="AM456" s="6">
        <v>0</v>
      </c>
      <c r="AN456" s="4">
        <v>0</v>
      </c>
      <c r="AO456" s="8">
        <f t="shared" si="182"/>
        <v>1462539.0179079999</v>
      </c>
      <c r="AP456" s="11">
        <f t="shared" si="196"/>
        <v>1790.0677060915755</v>
      </c>
      <c r="AQ456" s="18"/>
      <c r="AR456" s="18"/>
      <c r="AS456" s="18">
        <v>1146262</v>
      </c>
      <c r="AT456" s="18">
        <v>51010212</v>
      </c>
      <c r="AU456" s="18">
        <v>-1462539.03</v>
      </c>
      <c r="AV456" s="76">
        <f t="shared" si="198"/>
        <v>-1.2092000106349587E-2</v>
      </c>
    </row>
    <row r="457" spans="1:48" ht="15" x14ac:dyDescent="0.25">
      <c r="A457" s="97">
        <v>45091</v>
      </c>
      <c r="B457" s="5" t="s">
        <v>415</v>
      </c>
      <c r="C457" s="5" t="s">
        <v>66</v>
      </c>
      <c r="D457" s="5">
        <v>456</v>
      </c>
      <c r="E457" s="5" t="s">
        <v>182</v>
      </c>
      <c r="F457" s="5" t="s">
        <v>72</v>
      </c>
      <c r="G457" s="221">
        <v>9800241400</v>
      </c>
      <c r="H457" s="18" t="s">
        <v>659</v>
      </c>
      <c r="I457" s="56">
        <v>45064</v>
      </c>
      <c r="J457" s="56" t="str">
        <f t="shared" si="197"/>
        <v>May</v>
      </c>
      <c r="K457" s="4"/>
      <c r="L457" s="18"/>
      <c r="M457" s="62">
        <v>3330026248</v>
      </c>
      <c r="N457" s="48">
        <v>45020</v>
      </c>
      <c r="O457" s="57">
        <v>735.33</v>
      </c>
      <c r="P457" s="4" t="s">
        <v>54</v>
      </c>
      <c r="Q457" s="4">
        <v>965</v>
      </c>
      <c r="R457" s="7">
        <f t="shared" si="187"/>
        <v>709593.45000000007</v>
      </c>
      <c r="S457" s="7">
        <f t="shared" si="188"/>
        <v>99343.082999999999</v>
      </c>
      <c r="T457" s="7">
        <f t="shared" si="189"/>
        <v>29802.924899999998</v>
      </c>
      <c r="U457" s="7">
        <f t="shared" si="190"/>
        <v>1986.86166</v>
      </c>
      <c r="V457" s="4">
        <f t="shared" si="191"/>
        <v>0</v>
      </c>
      <c r="W457" s="8">
        <v>0</v>
      </c>
      <c r="X457" s="8">
        <f t="shared" si="181"/>
        <v>2.0419947506561678</v>
      </c>
      <c r="Y457" s="18">
        <v>1501.54</v>
      </c>
      <c r="Z457" s="8">
        <v>40</v>
      </c>
      <c r="AA457" s="7">
        <f t="shared" si="192"/>
        <v>29413.200000000001</v>
      </c>
      <c r="AB457" s="7">
        <f t="shared" si="193"/>
        <v>8272.4624999999996</v>
      </c>
      <c r="AC457" s="7">
        <f t="shared" si="194"/>
        <v>8272.4624999999996</v>
      </c>
      <c r="AD457" s="6">
        <v>0</v>
      </c>
      <c r="AE457" s="7">
        <f t="shared" si="186"/>
        <v>41178.480000000003</v>
      </c>
      <c r="AF457" s="7">
        <f t="shared" si="183"/>
        <v>44119.8</v>
      </c>
      <c r="AG457" s="9">
        <f t="shared" si="184"/>
        <v>973484.26456000016</v>
      </c>
      <c r="AH457" s="6">
        <v>0</v>
      </c>
      <c r="AI457" s="6">
        <v>0</v>
      </c>
      <c r="AJ457" s="9">
        <f t="shared" si="185"/>
        <v>48674.213228000008</v>
      </c>
      <c r="AK457" s="6">
        <f t="shared" si="195"/>
        <v>294132</v>
      </c>
      <c r="AL457" s="4">
        <v>0</v>
      </c>
      <c r="AM457" s="6">
        <v>0</v>
      </c>
      <c r="AN457" s="4">
        <v>0</v>
      </c>
      <c r="AO457" s="8">
        <f t="shared" si="182"/>
        <v>1316290.4777880001</v>
      </c>
      <c r="AP457" s="11">
        <f t="shared" si="196"/>
        <v>1790.0676944881891</v>
      </c>
      <c r="AQ457" s="18"/>
      <c r="AR457" s="18"/>
      <c r="AS457" s="18">
        <v>1146262</v>
      </c>
      <c r="AT457" s="18">
        <v>51010213</v>
      </c>
      <c r="AU457" s="18">
        <v>-1316290.46</v>
      </c>
      <c r="AV457" s="76">
        <f t="shared" si="198"/>
        <v>1.7788000172004104E-2</v>
      </c>
    </row>
    <row r="458" spans="1:48" ht="15" x14ac:dyDescent="0.25">
      <c r="A458" s="97">
        <v>45091</v>
      </c>
      <c r="B458" s="5" t="s">
        <v>415</v>
      </c>
      <c r="C458" s="5" t="s">
        <v>66</v>
      </c>
      <c r="D458" s="5">
        <v>457</v>
      </c>
      <c r="E458" s="5" t="s">
        <v>182</v>
      </c>
      <c r="F458" s="5" t="s">
        <v>72</v>
      </c>
      <c r="G458" s="221">
        <v>9800241656</v>
      </c>
      <c r="H458" s="18" t="s">
        <v>660</v>
      </c>
      <c r="I458" s="56">
        <v>45065</v>
      </c>
      <c r="J458" s="56" t="str">
        <f t="shared" si="197"/>
        <v>May</v>
      </c>
      <c r="K458" s="4"/>
      <c r="L458" s="18"/>
      <c r="M458" s="62">
        <v>3330026248</v>
      </c>
      <c r="N458" s="48">
        <v>45020</v>
      </c>
      <c r="O458" s="57">
        <v>816</v>
      </c>
      <c r="P458" s="4" t="s">
        <v>54</v>
      </c>
      <c r="Q458" s="4">
        <v>965</v>
      </c>
      <c r="R458" s="7">
        <f t="shared" si="187"/>
        <v>787440</v>
      </c>
      <c r="S458" s="7">
        <f t="shared" si="188"/>
        <v>110241.59999999999</v>
      </c>
      <c r="T458" s="7">
        <f t="shared" si="189"/>
        <v>33072.479999999996</v>
      </c>
      <c r="U458" s="7">
        <f t="shared" si="190"/>
        <v>2204.8319999999999</v>
      </c>
      <c r="V458" s="4">
        <f t="shared" si="191"/>
        <v>0</v>
      </c>
      <c r="W458" s="8">
        <v>0</v>
      </c>
      <c r="X458" s="8">
        <f t="shared" si="181"/>
        <v>2.0419975490196078</v>
      </c>
      <c r="Y458" s="18">
        <v>1666.27</v>
      </c>
      <c r="Z458" s="8">
        <v>40</v>
      </c>
      <c r="AA458" s="7">
        <f t="shared" si="192"/>
        <v>32640</v>
      </c>
      <c r="AB458" s="7">
        <f t="shared" si="193"/>
        <v>9180</v>
      </c>
      <c r="AC458" s="7">
        <f t="shared" si="194"/>
        <v>9180</v>
      </c>
      <c r="AD458" s="6">
        <v>0</v>
      </c>
      <c r="AE458" s="7">
        <f t="shared" si="186"/>
        <v>45696</v>
      </c>
      <c r="AF458" s="7">
        <f t="shared" si="183"/>
        <v>48960</v>
      </c>
      <c r="AG458" s="9">
        <f t="shared" si="184"/>
        <v>1080281.182</v>
      </c>
      <c r="AH458" s="6">
        <v>0</v>
      </c>
      <c r="AI458" s="6">
        <v>0</v>
      </c>
      <c r="AJ458" s="9">
        <f t="shared" si="185"/>
        <v>54014.059099999999</v>
      </c>
      <c r="AK458" s="6">
        <f t="shared" si="195"/>
        <v>326400</v>
      </c>
      <c r="AL458" s="4">
        <v>0</v>
      </c>
      <c r="AM458" s="6">
        <v>0</v>
      </c>
      <c r="AN458" s="4">
        <v>0</v>
      </c>
      <c r="AO458" s="8">
        <f t="shared" si="182"/>
        <v>1460695.2411</v>
      </c>
      <c r="AP458" s="11">
        <f t="shared" si="196"/>
        <v>1790.0676974264707</v>
      </c>
      <c r="AQ458" s="18"/>
      <c r="AR458" s="18"/>
      <c r="AS458" s="18">
        <v>1146262</v>
      </c>
      <c r="AT458" s="18">
        <v>51010214</v>
      </c>
      <c r="AU458" s="18">
        <v>-1460695.24</v>
      </c>
      <c r="AV458" s="76">
        <f t="shared" si="198"/>
        <v>1.0999999940395355E-3</v>
      </c>
    </row>
    <row r="459" spans="1:48" ht="15" x14ac:dyDescent="0.25">
      <c r="A459" s="97">
        <v>45096</v>
      </c>
      <c r="B459" s="5" t="s">
        <v>415</v>
      </c>
      <c r="C459" s="5" t="s">
        <v>66</v>
      </c>
      <c r="D459" s="5">
        <v>458</v>
      </c>
      <c r="E459" s="5" t="s">
        <v>182</v>
      </c>
      <c r="F459" s="5" t="s">
        <v>67</v>
      </c>
      <c r="G459" s="220">
        <v>9800247469</v>
      </c>
      <c r="H459" s="5" t="s">
        <v>672</v>
      </c>
      <c r="I459" s="101">
        <v>45073</v>
      </c>
      <c r="J459" s="101" t="str">
        <f t="shared" si="197"/>
        <v>May</v>
      </c>
      <c r="K459" s="4"/>
      <c r="L459" s="5"/>
      <c r="M459" s="228">
        <v>3330027907</v>
      </c>
      <c r="N459" s="15">
        <v>45055</v>
      </c>
      <c r="O459" s="103">
        <v>637.01</v>
      </c>
      <c r="P459" s="4" t="s">
        <v>54</v>
      </c>
      <c r="Q459" s="4">
        <v>965</v>
      </c>
      <c r="R459" s="7">
        <f t="shared" si="187"/>
        <v>614714.65</v>
      </c>
      <c r="S459" s="7">
        <f t="shared" si="188"/>
        <v>86060.050999999992</v>
      </c>
      <c r="T459" s="7">
        <f t="shared" si="189"/>
        <v>25818.015299999999</v>
      </c>
      <c r="U459" s="7">
        <f t="shared" si="190"/>
        <v>1721.2010199999997</v>
      </c>
      <c r="V459" s="104">
        <f t="shared" si="191"/>
        <v>22.800003139668139</v>
      </c>
      <c r="W459" s="8">
        <v>14523.83</v>
      </c>
      <c r="X459" s="8">
        <f t="shared" si="181"/>
        <v>1.0519929043500102</v>
      </c>
      <c r="Y459" s="5">
        <v>670.13</v>
      </c>
      <c r="Z459" s="8">
        <v>40</v>
      </c>
      <c r="AA459" s="7">
        <f t="shared" si="192"/>
        <v>25480.400000000001</v>
      </c>
      <c r="AB459" s="7">
        <f t="shared" si="193"/>
        <v>7166.3625000000002</v>
      </c>
      <c r="AC459" s="7">
        <f t="shared" si="194"/>
        <v>7166.3625000000002</v>
      </c>
      <c r="AD459" s="6">
        <v>0</v>
      </c>
      <c r="AE459" s="7">
        <f>O459*87</f>
        <v>55419.87</v>
      </c>
      <c r="AF459" s="7">
        <f t="shared" si="183"/>
        <v>38220.6</v>
      </c>
      <c r="AG459" s="9">
        <f t="shared" si="184"/>
        <v>876961.47232000006</v>
      </c>
      <c r="AH459" s="6">
        <v>0</v>
      </c>
      <c r="AI459" s="6">
        <v>0</v>
      </c>
      <c r="AJ459" s="9">
        <f t="shared" si="185"/>
        <v>43848.073616000001</v>
      </c>
      <c r="AK459" s="6">
        <f t="shared" si="195"/>
        <v>254804</v>
      </c>
      <c r="AL459" s="4">
        <v>0</v>
      </c>
      <c r="AM459" s="6">
        <v>0</v>
      </c>
      <c r="AN459" s="4">
        <v>0</v>
      </c>
      <c r="AO459" s="8">
        <f t="shared" si="182"/>
        <v>1175613.5459360001</v>
      </c>
      <c r="AP459" s="11">
        <f t="shared" si="196"/>
        <v>1845.5181958462192</v>
      </c>
      <c r="AQ459" s="9"/>
      <c r="AR459" s="5"/>
      <c r="AS459" s="18">
        <v>1146262</v>
      </c>
      <c r="AT459" s="18">
        <v>51010527</v>
      </c>
      <c r="AU459" s="18">
        <v>-1175613.54</v>
      </c>
      <c r="AV459" s="76">
        <f t="shared" si="198"/>
        <v>5.9360000304877758E-3</v>
      </c>
    </row>
    <row r="460" spans="1:48" ht="15" x14ac:dyDescent="0.25">
      <c r="A460" s="97">
        <v>45096</v>
      </c>
      <c r="B460" s="5" t="s">
        <v>415</v>
      </c>
      <c r="C460" s="5" t="s">
        <v>66</v>
      </c>
      <c r="D460" s="5">
        <v>459</v>
      </c>
      <c r="E460" s="5" t="s">
        <v>182</v>
      </c>
      <c r="F460" s="5" t="s">
        <v>67</v>
      </c>
      <c r="G460" s="220">
        <v>9800248419</v>
      </c>
      <c r="H460" s="5" t="s">
        <v>673</v>
      </c>
      <c r="I460" s="101">
        <v>45074</v>
      </c>
      <c r="J460" s="101" t="str">
        <f t="shared" si="197"/>
        <v>May</v>
      </c>
      <c r="K460" s="4"/>
      <c r="L460" s="5"/>
      <c r="M460" s="228">
        <v>3330027907</v>
      </c>
      <c r="N460" s="15">
        <v>45055</v>
      </c>
      <c r="O460" s="103">
        <v>2118</v>
      </c>
      <c r="P460" s="4" t="s">
        <v>54</v>
      </c>
      <c r="Q460" s="4">
        <v>965</v>
      </c>
      <c r="R460" s="7">
        <f t="shared" si="187"/>
        <v>2043870</v>
      </c>
      <c r="S460" s="7">
        <f t="shared" si="188"/>
        <v>286141.8</v>
      </c>
      <c r="T460" s="7">
        <f t="shared" si="189"/>
        <v>85842.54</v>
      </c>
      <c r="U460" s="7">
        <f t="shared" si="190"/>
        <v>5722.8359999999993</v>
      </c>
      <c r="V460" s="104">
        <f t="shared" si="191"/>
        <v>22.8</v>
      </c>
      <c r="W460" s="5">
        <v>48290.400000000001</v>
      </c>
      <c r="X460" s="8">
        <f t="shared" si="181"/>
        <v>1.0520018885741265</v>
      </c>
      <c r="Y460" s="5">
        <v>2228.14</v>
      </c>
      <c r="Z460" s="8">
        <v>40</v>
      </c>
      <c r="AA460" s="7">
        <f t="shared" si="192"/>
        <v>84720</v>
      </c>
      <c r="AB460" s="7">
        <f t="shared" si="193"/>
        <v>23827.5</v>
      </c>
      <c r="AC460" s="7">
        <f t="shared" si="194"/>
        <v>23827.5</v>
      </c>
      <c r="AD460" s="6">
        <v>0</v>
      </c>
      <c r="AE460" s="7">
        <f t="shared" ref="AE460:AE523" si="199">O460*87</f>
        <v>184266</v>
      </c>
      <c r="AF460" s="7">
        <f t="shared" si="183"/>
        <v>127080</v>
      </c>
      <c r="AG460" s="9">
        <f t="shared" si="184"/>
        <v>2915816.716</v>
      </c>
      <c r="AH460" s="6">
        <v>0</v>
      </c>
      <c r="AI460" s="6">
        <v>0</v>
      </c>
      <c r="AJ460" s="9">
        <f t="shared" si="185"/>
        <v>145790.8358</v>
      </c>
      <c r="AK460" s="6">
        <f t="shared" si="195"/>
        <v>847200</v>
      </c>
      <c r="AL460" s="4">
        <v>0</v>
      </c>
      <c r="AM460" s="6">
        <v>0</v>
      </c>
      <c r="AN460" s="4">
        <v>0</v>
      </c>
      <c r="AO460" s="8">
        <f>AG460+AJ460+AK460-AN460+0.01</f>
        <v>3908807.5617999998</v>
      </c>
      <c r="AP460" s="11">
        <f t="shared" si="196"/>
        <v>1845.5182067044379</v>
      </c>
      <c r="AQ460" s="9"/>
      <c r="AR460" s="5"/>
      <c r="AS460" s="18">
        <v>1146262</v>
      </c>
      <c r="AT460" s="18">
        <v>51010531</v>
      </c>
      <c r="AU460" s="18">
        <v>-3908807.56</v>
      </c>
      <c r="AV460" s="76">
        <f t="shared" si="198"/>
        <v>1.7999997362494469E-3</v>
      </c>
    </row>
    <row r="461" spans="1:48" ht="15" x14ac:dyDescent="0.25">
      <c r="A461" s="97">
        <v>45096</v>
      </c>
      <c r="B461" s="5" t="s">
        <v>415</v>
      </c>
      <c r="C461" s="5" t="s">
        <v>66</v>
      </c>
      <c r="D461" s="5">
        <v>460</v>
      </c>
      <c r="E461" s="5" t="s">
        <v>182</v>
      </c>
      <c r="F461" s="5" t="s">
        <v>67</v>
      </c>
      <c r="G461" s="220">
        <v>9800248641</v>
      </c>
      <c r="H461" s="5" t="s">
        <v>674</v>
      </c>
      <c r="I461" s="101">
        <v>45075</v>
      </c>
      <c r="J461" s="101" t="str">
        <f t="shared" si="197"/>
        <v>May</v>
      </c>
      <c r="K461" s="4"/>
      <c r="L461" s="5"/>
      <c r="M461" s="228">
        <v>3330027907</v>
      </c>
      <c r="N461" s="15">
        <v>45055</v>
      </c>
      <c r="O461" s="103">
        <v>3032.06</v>
      </c>
      <c r="P461" s="4" t="s">
        <v>54</v>
      </c>
      <c r="Q461" s="4">
        <v>965</v>
      </c>
      <c r="R461" s="7">
        <f t="shared" si="187"/>
        <v>2925937.9</v>
      </c>
      <c r="S461" s="7">
        <f t="shared" si="188"/>
        <v>409631.30599999998</v>
      </c>
      <c r="T461" s="7">
        <f t="shared" si="189"/>
        <v>122889.3918</v>
      </c>
      <c r="U461" s="7">
        <f t="shared" si="190"/>
        <v>8192.626119999999</v>
      </c>
      <c r="V461" s="104">
        <f t="shared" si="191"/>
        <v>22.800000659617556</v>
      </c>
      <c r="W461" s="5">
        <v>69130.97</v>
      </c>
      <c r="X461" s="8">
        <f t="shared" si="181"/>
        <v>1.0520009498492775</v>
      </c>
      <c r="Y461" s="5">
        <v>3189.73</v>
      </c>
      <c r="Z461" s="8">
        <v>40</v>
      </c>
      <c r="AA461" s="7">
        <f t="shared" si="192"/>
        <v>121282.4</v>
      </c>
      <c r="AB461" s="7">
        <f t="shared" si="193"/>
        <v>34110.675000000003</v>
      </c>
      <c r="AC461" s="7">
        <f t="shared" si="194"/>
        <v>34110.675000000003</v>
      </c>
      <c r="AD461" s="6">
        <v>0</v>
      </c>
      <c r="AE461" s="7">
        <f t="shared" si="199"/>
        <v>263789.21999999997</v>
      </c>
      <c r="AF461" s="7">
        <f t="shared" si="183"/>
        <v>181923.6</v>
      </c>
      <c r="AG461" s="9">
        <f t="shared" si="184"/>
        <v>4174188.4939199998</v>
      </c>
      <c r="AH461" s="6">
        <v>0</v>
      </c>
      <c r="AI461" s="6">
        <v>0</v>
      </c>
      <c r="AJ461" s="9">
        <f t="shared" si="185"/>
        <v>208709.424696</v>
      </c>
      <c r="AK461" s="6">
        <f t="shared" si="195"/>
        <v>1212824</v>
      </c>
      <c r="AL461" s="4">
        <v>0</v>
      </c>
      <c r="AM461" s="6">
        <v>0</v>
      </c>
      <c r="AN461" s="4">
        <v>0</v>
      </c>
      <c r="AO461" s="8">
        <f t="shared" si="182"/>
        <v>5595721.9186159996</v>
      </c>
      <c r="AP461" s="11">
        <f t="shared" si="196"/>
        <v>1845.51820168994</v>
      </c>
      <c r="AQ461" s="9"/>
      <c r="AR461" s="5"/>
      <c r="AS461" s="18">
        <v>1146262</v>
      </c>
      <c r="AT461" s="18">
        <v>51010533</v>
      </c>
      <c r="AU461" s="18">
        <v>-5595721.9400000004</v>
      </c>
      <c r="AV461" s="76">
        <f t="shared" si="198"/>
        <v>-2.1384000778198242E-2</v>
      </c>
    </row>
    <row r="462" spans="1:48" ht="15" x14ac:dyDescent="0.25">
      <c r="A462" s="97">
        <v>45096</v>
      </c>
      <c r="B462" s="5" t="s">
        <v>415</v>
      </c>
      <c r="C462" s="5" t="s">
        <v>66</v>
      </c>
      <c r="D462" s="5">
        <v>461</v>
      </c>
      <c r="E462" s="5" t="s">
        <v>182</v>
      </c>
      <c r="F462" s="5" t="s">
        <v>67</v>
      </c>
      <c r="G462" s="220">
        <v>9800249229</v>
      </c>
      <c r="H462" s="5" t="s">
        <v>675</v>
      </c>
      <c r="I462" s="101">
        <v>45076</v>
      </c>
      <c r="J462" s="101" t="str">
        <f t="shared" si="197"/>
        <v>May</v>
      </c>
      <c r="K462" s="4"/>
      <c r="L462" s="5"/>
      <c r="M462" s="228">
        <v>3330027907</v>
      </c>
      <c r="N462" s="15">
        <v>45055</v>
      </c>
      <c r="O462" s="103">
        <v>1531.35</v>
      </c>
      <c r="P462" s="4" t="s">
        <v>54</v>
      </c>
      <c r="Q462" s="4">
        <v>965</v>
      </c>
      <c r="R462" s="7">
        <f t="shared" si="187"/>
        <v>1477752.75</v>
      </c>
      <c r="S462" s="7">
        <f t="shared" si="188"/>
        <v>206885.38499999998</v>
      </c>
      <c r="T462" s="7">
        <f t="shared" si="189"/>
        <v>62065.6155</v>
      </c>
      <c r="U462" s="7">
        <f t="shared" si="190"/>
        <v>4137.7076999999999</v>
      </c>
      <c r="V462" s="104">
        <f t="shared" si="191"/>
        <v>22.8</v>
      </c>
      <c r="W462" s="5">
        <v>34914.78</v>
      </c>
      <c r="X462" s="8">
        <f t="shared" si="181"/>
        <v>1.0519998693962844</v>
      </c>
      <c r="Y462" s="5">
        <v>1610.98</v>
      </c>
      <c r="Z462" s="8">
        <v>40</v>
      </c>
      <c r="AA462" s="7">
        <f t="shared" si="192"/>
        <v>61254</v>
      </c>
      <c r="AB462" s="7">
        <f t="shared" si="193"/>
        <v>17227.6875</v>
      </c>
      <c r="AC462" s="7">
        <f t="shared" si="194"/>
        <v>17227.6875</v>
      </c>
      <c r="AD462" s="6">
        <v>0</v>
      </c>
      <c r="AE462" s="7">
        <f t="shared" si="199"/>
        <v>133227.44999999998</v>
      </c>
      <c r="AF462" s="7">
        <f t="shared" si="183"/>
        <v>91881</v>
      </c>
      <c r="AG462" s="9">
        <f t="shared" si="184"/>
        <v>2108185.0432000002</v>
      </c>
      <c r="AH462" s="6">
        <v>0</v>
      </c>
      <c r="AI462" s="6">
        <v>0</v>
      </c>
      <c r="AJ462" s="9">
        <f t="shared" si="185"/>
        <v>105409.25216000002</v>
      </c>
      <c r="AK462" s="6">
        <f t="shared" si="195"/>
        <v>612540</v>
      </c>
      <c r="AL462" s="4">
        <v>0</v>
      </c>
      <c r="AM462" s="6">
        <v>0</v>
      </c>
      <c r="AN462" s="4">
        <v>0</v>
      </c>
      <c r="AO462" s="8">
        <f t="shared" si="182"/>
        <v>2826134.2953600003</v>
      </c>
      <c r="AP462" s="11">
        <f t="shared" si="196"/>
        <v>1845.5181998628664</v>
      </c>
      <c r="AQ462" s="9"/>
      <c r="AR462" s="5"/>
      <c r="AS462" s="18">
        <v>1146262</v>
      </c>
      <c r="AT462" s="18">
        <v>51010535</v>
      </c>
      <c r="AU462" s="18">
        <v>-2826134.31</v>
      </c>
      <c r="AV462" s="76">
        <f t="shared" si="198"/>
        <v>-1.4639999717473984E-2</v>
      </c>
    </row>
    <row r="463" spans="1:48" ht="15" x14ac:dyDescent="0.25">
      <c r="A463" s="97">
        <v>45096</v>
      </c>
      <c r="B463" s="5" t="s">
        <v>415</v>
      </c>
      <c r="C463" s="5" t="s">
        <v>66</v>
      </c>
      <c r="D463" s="5">
        <v>462</v>
      </c>
      <c r="E463" s="5" t="s">
        <v>182</v>
      </c>
      <c r="F463" s="5" t="s">
        <v>67</v>
      </c>
      <c r="G463" s="220">
        <v>9800249711</v>
      </c>
      <c r="H463" s="5" t="s">
        <v>676</v>
      </c>
      <c r="I463" s="101">
        <v>45077</v>
      </c>
      <c r="J463" s="101" t="str">
        <f t="shared" si="197"/>
        <v>May</v>
      </c>
      <c r="K463" s="4"/>
      <c r="L463" s="5"/>
      <c r="M463" s="228">
        <v>3330027907</v>
      </c>
      <c r="N463" s="15">
        <v>45055</v>
      </c>
      <c r="O463" s="103">
        <v>2536.8200000000002</v>
      </c>
      <c r="P463" s="4" t="s">
        <v>54</v>
      </c>
      <c r="Q463" s="4">
        <v>965</v>
      </c>
      <c r="R463" s="7">
        <f t="shared" si="187"/>
        <v>2448031.3000000003</v>
      </c>
      <c r="S463" s="7">
        <f t="shared" si="188"/>
        <v>342724.38199999998</v>
      </c>
      <c r="T463" s="7">
        <f t="shared" si="189"/>
        <v>102817.31459999998</v>
      </c>
      <c r="U463" s="7">
        <f t="shared" si="190"/>
        <v>6854.4876399999994</v>
      </c>
      <c r="V463" s="104">
        <f t="shared" si="191"/>
        <v>22.800001576777223</v>
      </c>
      <c r="W463" s="5">
        <v>57839.5</v>
      </c>
      <c r="X463" s="8">
        <f t="shared" si="181"/>
        <v>1.051998170938419</v>
      </c>
      <c r="Y463" s="5">
        <v>2668.73</v>
      </c>
      <c r="Z463" s="8">
        <v>40</v>
      </c>
      <c r="AA463" s="7">
        <f t="shared" si="192"/>
        <v>101472.8</v>
      </c>
      <c r="AB463" s="7">
        <f t="shared" si="193"/>
        <v>28539.225000000002</v>
      </c>
      <c r="AC463" s="7">
        <f t="shared" si="194"/>
        <v>28539.225000000002</v>
      </c>
      <c r="AD463" s="6">
        <v>0</v>
      </c>
      <c r="AE463" s="7">
        <f t="shared" si="199"/>
        <v>220703.34000000003</v>
      </c>
      <c r="AF463" s="7">
        <f t="shared" si="183"/>
        <v>152209.20000000001</v>
      </c>
      <c r="AG463" s="9">
        <f t="shared" si="184"/>
        <v>3492399.5042400002</v>
      </c>
      <c r="AH463" s="6">
        <v>0</v>
      </c>
      <c r="AI463" s="6">
        <v>0</v>
      </c>
      <c r="AJ463" s="9">
        <f t="shared" si="185"/>
        <v>174619.97521200002</v>
      </c>
      <c r="AK463" s="6">
        <f t="shared" si="195"/>
        <v>1014728.0000000001</v>
      </c>
      <c r="AL463" s="4">
        <v>0</v>
      </c>
      <c r="AM463" s="6">
        <v>0</v>
      </c>
      <c r="AN463" s="4">
        <v>0</v>
      </c>
      <c r="AO463" s="8">
        <f t="shared" si="182"/>
        <v>4681747.479452</v>
      </c>
      <c r="AP463" s="11">
        <f t="shared" si="196"/>
        <v>1845.5181997351012</v>
      </c>
      <c r="AQ463" s="9"/>
      <c r="AR463" s="5"/>
      <c r="AS463" s="18">
        <v>1146262</v>
      </c>
      <c r="AT463" s="18">
        <v>51010540</v>
      </c>
      <c r="AU463" s="18">
        <v>-4681747.49</v>
      </c>
      <c r="AV463" s="76">
        <f t="shared" si="198"/>
        <v>-1.054800022393465E-2</v>
      </c>
    </row>
    <row r="464" spans="1:48" ht="15" x14ac:dyDescent="0.25">
      <c r="A464" s="97">
        <v>45096</v>
      </c>
      <c r="B464" s="5" t="s">
        <v>415</v>
      </c>
      <c r="C464" s="5" t="s">
        <v>66</v>
      </c>
      <c r="D464" s="5">
        <v>463</v>
      </c>
      <c r="E464" s="5" t="s">
        <v>182</v>
      </c>
      <c r="F464" s="5" t="s">
        <v>67</v>
      </c>
      <c r="G464" s="220">
        <v>9800236337</v>
      </c>
      <c r="H464" s="5" t="s">
        <v>677</v>
      </c>
      <c r="I464" s="58">
        <v>45051</v>
      </c>
      <c r="J464" s="58" t="str">
        <f t="shared" si="197"/>
        <v>May</v>
      </c>
      <c r="K464" s="4"/>
      <c r="L464" s="5"/>
      <c r="M464" s="228">
        <v>3330026739</v>
      </c>
      <c r="N464" s="15">
        <v>45037</v>
      </c>
      <c r="O464" s="105">
        <v>128.46</v>
      </c>
      <c r="P464" s="4" t="s">
        <v>54</v>
      </c>
      <c r="Q464" s="4">
        <v>965</v>
      </c>
      <c r="R464" s="7">
        <f t="shared" si="187"/>
        <v>123963.90000000001</v>
      </c>
      <c r="S464" s="7">
        <f t="shared" si="188"/>
        <v>17354.946</v>
      </c>
      <c r="T464" s="7">
        <f t="shared" si="189"/>
        <v>5206.4838</v>
      </c>
      <c r="U464" s="7">
        <f t="shared" si="190"/>
        <v>347.09892000000002</v>
      </c>
      <c r="V464" s="104">
        <f t="shared" si="191"/>
        <v>22.800015569048728</v>
      </c>
      <c r="W464" s="5">
        <v>2928.89</v>
      </c>
      <c r="X464" s="8">
        <f t="shared" si="181"/>
        <v>1.0520006227619492</v>
      </c>
      <c r="Y464" s="5">
        <v>135.13999999999999</v>
      </c>
      <c r="Z464" s="8">
        <v>40</v>
      </c>
      <c r="AA464" s="7">
        <f t="shared" si="192"/>
        <v>5138.4000000000005</v>
      </c>
      <c r="AB464" s="7">
        <f t="shared" si="193"/>
        <v>1445.1750000000002</v>
      </c>
      <c r="AC464" s="7">
        <f t="shared" si="194"/>
        <v>1445.1750000000002</v>
      </c>
      <c r="AD464" s="6">
        <v>0</v>
      </c>
      <c r="AE464" s="7">
        <f t="shared" si="199"/>
        <v>11176.02</v>
      </c>
      <c r="AF464" s="7">
        <f t="shared" si="183"/>
        <v>7707.6</v>
      </c>
      <c r="AG464" s="9">
        <f t="shared" si="184"/>
        <v>176848.82871999999</v>
      </c>
      <c r="AH464" s="6">
        <v>0</v>
      </c>
      <c r="AI464" s="6">
        <v>0</v>
      </c>
      <c r="AJ464" s="9">
        <f t="shared" si="185"/>
        <v>8842.4414359999992</v>
      </c>
      <c r="AK464" s="6">
        <f t="shared" si="195"/>
        <v>51384</v>
      </c>
      <c r="AL464" s="4">
        <v>0</v>
      </c>
      <c r="AM464" s="6">
        <v>0</v>
      </c>
      <c r="AN464" s="4">
        <v>0</v>
      </c>
      <c r="AO464" s="8">
        <f t="shared" si="182"/>
        <v>237075.27015599998</v>
      </c>
      <c r="AP464" s="11">
        <f t="shared" si="196"/>
        <v>1845.5182170014009</v>
      </c>
      <c r="AQ464" s="9"/>
      <c r="AR464" s="5"/>
      <c r="AS464" s="18">
        <v>1146262</v>
      </c>
      <c r="AT464" s="18">
        <v>51010387</v>
      </c>
      <c r="AU464" s="18">
        <v>-237075.29</v>
      </c>
      <c r="AV464" s="76">
        <f t="shared" si="198"/>
        <v>-1.9844000024022534E-2</v>
      </c>
    </row>
    <row r="465" spans="1:48" ht="15" x14ac:dyDescent="0.25">
      <c r="A465" s="97">
        <v>45096</v>
      </c>
      <c r="B465" s="5" t="s">
        <v>415</v>
      </c>
      <c r="C465" s="5" t="s">
        <v>66</v>
      </c>
      <c r="D465" s="5">
        <v>464</v>
      </c>
      <c r="E465" s="5" t="s">
        <v>182</v>
      </c>
      <c r="F465" s="5" t="s">
        <v>67</v>
      </c>
      <c r="G465" s="220">
        <v>9800236993</v>
      </c>
      <c r="H465" s="5" t="s">
        <v>888</v>
      </c>
      <c r="I465" s="58">
        <v>45052</v>
      </c>
      <c r="J465" s="58" t="str">
        <f t="shared" si="197"/>
        <v>May</v>
      </c>
      <c r="K465" s="4"/>
      <c r="L465" s="5"/>
      <c r="M465" s="228">
        <v>3330026739</v>
      </c>
      <c r="N465" s="15">
        <v>45037</v>
      </c>
      <c r="O465" s="103">
        <v>327.52</v>
      </c>
      <c r="P465" s="4" t="s">
        <v>54</v>
      </c>
      <c r="Q465" s="4">
        <v>965</v>
      </c>
      <c r="R465" s="7">
        <f t="shared" si="187"/>
        <v>316056.8</v>
      </c>
      <c r="S465" s="7">
        <f t="shared" si="188"/>
        <v>44247.951999999997</v>
      </c>
      <c r="T465" s="7">
        <f t="shared" si="189"/>
        <v>13274.385599999998</v>
      </c>
      <c r="U465" s="7">
        <f t="shared" si="190"/>
        <v>884.95903999999996</v>
      </c>
      <c r="V465" s="104">
        <f t="shared" si="191"/>
        <v>22.800012212994627</v>
      </c>
      <c r="W465" s="5">
        <v>7467.46</v>
      </c>
      <c r="X465" s="8">
        <f t="shared" si="181"/>
        <v>1.0519968246213973</v>
      </c>
      <c r="Y465" s="5">
        <v>344.55</v>
      </c>
      <c r="Z465" s="8">
        <v>40</v>
      </c>
      <c r="AA465" s="7">
        <f t="shared" si="192"/>
        <v>13100.8</v>
      </c>
      <c r="AB465" s="7">
        <f t="shared" si="193"/>
        <v>3684.6</v>
      </c>
      <c r="AC465" s="7">
        <f t="shared" si="194"/>
        <v>3684.6</v>
      </c>
      <c r="AD465" s="6">
        <v>0</v>
      </c>
      <c r="AE465" s="7">
        <f t="shared" si="199"/>
        <v>28494.239999999998</v>
      </c>
      <c r="AF465" s="7">
        <f t="shared" si="183"/>
        <v>19651.199999999997</v>
      </c>
      <c r="AG465" s="9">
        <f t="shared" si="184"/>
        <v>450891.5466399999</v>
      </c>
      <c r="AH465" s="6">
        <v>0</v>
      </c>
      <c r="AI465" s="6">
        <v>0</v>
      </c>
      <c r="AJ465" s="9">
        <f t="shared" si="185"/>
        <v>22544.577331999997</v>
      </c>
      <c r="AK465" s="6">
        <f t="shared" si="195"/>
        <v>131008</v>
      </c>
      <c r="AL465" s="4">
        <v>0</v>
      </c>
      <c r="AM465" s="6">
        <v>0</v>
      </c>
      <c r="AN465" s="4">
        <v>0</v>
      </c>
      <c r="AO465" s="8">
        <f t="shared" si="182"/>
        <v>604444.12397199986</v>
      </c>
      <c r="AP465" s="11">
        <f t="shared" si="196"/>
        <v>1845.5182094894965</v>
      </c>
      <c r="AQ465" s="9"/>
      <c r="AR465" s="5"/>
      <c r="AS465" s="18">
        <v>1146262</v>
      </c>
      <c r="AT465" s="18" t="e">
        <v>#N/A</v>
      </c>
      <c r="AU465" s="18" t="e">
        <v>#N/A</v>
      </c>
      <c r="AV465" s="76" t="e">
        <f t="shared" si="198"/>
        <v>#N/A</v>
      </c>
    </row>
    <row r="466" spans="1:48" ht="15" x14ac:dyDescent="0.25">
      <c r="A466" s="97">
        <v>45096</v>
      </c>
      <c r="B466" s="5" t="s">
        <v>415</v>
      </c>
      <c r="C466" s="5" t="s">
        <v>66</v>
      </c>
      <c r="D466" s="5">
        <v>465</v>
      </c>
      <c r="E466" s="5" t="s">
        <v>182</v>
      </c>
      <c r="F466" s="5" t="s">
        <v>67</v>
      </c>
      <c r="G466" s="220">
        <v>9800237204</v>
      </c>
      <c r="H466" s="5" t="s">
        <v>678</v>
      </c>
      <c r="I466" s="58">
        <v>45053</v>
      </c>
      <c r="J466" s="58" t="str">
        <f t="shared" si="197"/>
        <v>May</v>
      </c>
      <c r="K466" s="4"/>
      <c r="L466" s="5"/>
      <c r="M466" s="228">
        <v>3330026739</v>
      </c>
      <c r="N466" s="15">
        <v>45037</v>
      </c>
      <c r="O466" s="103">
        <v>261.27</v>
      </c>
      <c r="P466" s="4" t="s">
        <v>54</v>
      </c>
      <c r="Q466" s="4">
        <v>965</v>
      </c>
      <c r="R466" s="7">
        <f t="shared" si="187"/>
        <v>252125.55</v>
      </c>
      <c r="S466" s="7">
        <f t="shared" si="188"/>
        <v>35297.576999999997</v>
      </c>
      <c r="T466" s="7">
        <f t="shared" si="189"/>
        <v>10589.273099999999</v>
      </c>
      <c r="U466" s="7">
        <f t="shared" si="190"/>
        <v>705.95153999999991</v>
      </c>
      <c r="V466" s="104">
        <f t="shared" si="191"/>
        <v>22.800015309832741</v>
      </c>
      <c r="W466" s="5">
        <v>5956.96</v>
      </c>
      <c r="X466" s="8">
        <f t="shared" si="181"/>
        <v>1.0520151567344127</v>
      </c>
      <c r="Y466" s="5">
        <v>274.86</v>
      </c>
      <c r="Z466" s="8">
        <v>40</v>
      </c>
      <c r="AA466" s="7">
        <f t="shared" si="192"/>
        <v>10450.799999999999</v>
      </c>
      <c r="AB466" s="7">
        <f t="shared" si="193"/>
        <v>2939.2874999999999</v>
      </c>
      <c r="AC466" s="7">
        <f t="shared" si="194"/>
        <v>2939.2874999999999</v>
      </c>
      <c r="AD466" s="6">
        <v>0</v>
      </c>
      <c r="AE466" s="7">
        <f t="shared" si="199"/>
        <v>22730.489999999998</v>
      </c>
      <c r="AF466" s="7">
        <f t="shared" si="183"/>
        <v>15676.199999999999</v>
      </c>
      <c r="AG466" s="9">
        <f t="shared" si="184"/>
        <v>359686.2366399999</v>
      </c>
      <c r="AH466" s="6">
        <v>0</v>
      </c>
      <c r="AI466" s="6">
        <v>0</v>
      </c>
      <c r="AJ466" s="9">
        <f t="shared" si="185"/>
        <v>17984.311831999992</v>
      </c>
      <c r="AK466" s="6">
        <f t="shared" si="195"/>
        <v>104508</v>
      </c>
      <c r="AL466" s="4">
        <v>0</v>
      </c>
      <c r="AM466" s="6">
        <v>0</v>
      </c>
      <c r="AN466" s="4">
        <v>0</v>
      </c>
      <c r="AO466" s="8">
        <f t="shared" si="182"/>
        <v>482178.54847199988</v>
      </c>
      <c r="AP466" s="11">
        <f t="shared" si="196"/>
        <v>1845.5182319898952</v>
      </c>
      <c r="AQ466" s="9"/>
      <c r="AR466" s="5"/>
      <c r="AS466" s="18">
        <v>1146262</v>
      </c>
      <c r="AT466" s="18">
        <v>51010393</v>
      </c>
      <c r="AU466" s="18">
        <v>-482178.55</v>
      </c>
      <c r="AV466" s="76">
        <f t="shared" si="198"/>
        <v>-1.5280001098290086E-3</v>
      </c>
    </row>
    <row r="467" spans="1:48" ht="15" x14ac:dyDescent="0.25">
      <c r="A467" s="97">
        <v>45096</v>
      </c>
      <c r="B467" s="5" t="s">
        <v>415</v>
      </c>
      <c r="C467" s="5" t="s">
        <v>66</v>
      </c>
      <c r="D467" s="5">
        <v>466</v>
      </c>
      <c r="E467" s="5" t="s">
        <v>182</v>
      </c>
      <c r="F467" s="5" t="s">
        <v>67</v>
      </c>
      <c r="G467" s="220">
        <v>9800237411</v>
      </c>
      <c r="H467" s="5" t="s">
        <v>679</v>
      </c>
      <c r="I467" s="58">
        <v>45054</v>
      </c>
      <c r="J467" s="58" t="str">
        <f t="shared" si="197"/>
        <v>May</v>
      </c>
      <c r="K467" s="4"/>
      <c r="L467" s="5"/>
      <c r="M467" s="228">
        <v>3330026739</v>
      </c>
      <c r="N467" s="15">
        <v>45037</v>
      </c>
      <c r="O467" s="103">
        <v>256.99</v>
      </c>
      <c r="P467" s="4" t="s">
        <v>54</v>
      </c>
      <c r="Q467" s="4">
        <v>965</v>
      </c>
      <c r="R467" s="7">
        <f t="shared" si="187"/>
        <v>247995.35</v>
      </c>
      <c r="S467" s="7">
        <f t="shared" si="188"/>
        <v>34719.349000000002</v>
      </c>
      <c r="T467" s="7">
        <f t="shared" si="189"/>
        <v>10415.804700000001</v>
      </c>
      <c r="U467" s="7">
        <f t="shared" si="190"/>
        <v>694.38697999999999</v>
      </c>
      <c r="V467" s="104">
        <f t="shared" si="191"/>
        <v>22.799992217596014</v>
      </c>
      <c r="W467" s="5">
        <v>5859.37</v>
      </c>
      <c r="X467" s="8">
        <f t="shared" si="181"/>
        <v>1.0519864586170669</v>
      </c>
      <c r="Y467" s="5">
        <v>270.35000000000002</v>
      </c>
      <c r="Z467" s="8">
        <v>40</v>
      </c>
      <c r="AA467" s="7">
        <f t="shared" si="192"/>
        <v>10279.6</v>
      </c>
      <c r="AB467" s="7">
        <f t="shared" si="193"/>
        <v>2891.1375000000003</v>
      </c>
      <c r="AC467" s="7">
        <f t="shared" si="194"/>
        <v>2891.1375000000003</v>
      </c>
      <c r="AD467" s="6">
        <v>0</v>
      </c>
      <c r="AE467" s="7">
        <f t="shared" si="199"/>
        <v>22358.13</v>
      </c>
      <c r="AF467" s="7">
        <f t="shared" si="183"/>
        <v>15419.400000000001</v>
      </c>
      <c r="AG467" s="9">
        <f t="shared" si="184"/>
        <v>353794.01568000001</v>
      </c>
      <c r="AH467" s="6">
        <v>0</v>
      </c>
      <c r="AI467" s="6">
        <v>0</v>
      </c>
      <c r="AJ467" s="9">
        <f t="shared" si="185"/>
        <v>17689.700784000001</v>
      </c>
      <c r="AK467" s="6">
        <f t="shared" si="195"/>
        <v>102796</v>
      </c>
      <c r="AL467" s="4">
        <v>0</v>
      </c>
      <c r="AM467" s="6">
        <v>0</v>
      </c>
      <c r="AN467" s="4">
        <v>0</v>
      </c>
      <c r="AO467" s="8">
        <f t="shared" si="182"/>
        <v>474279.716464</v>
      </c>
      <c r="AP467" s="11">
        <f t="shared" si="196"/>
        <v>1845.5181776100237</v>
      </c>
      <c r="AQ467" s="9"/>
      <c r="AR467" s="5"/>
      <c r="AS467" s="18">
        <v>1146262</v>
      </c>
      <c r="AT467" s="18">
        <v>51010394</v>
      </c>
      <c r="AU467" s="18">
        <v>-474279.73</v>
      </c>
      <c r="AV467" s="76">
        <f t="shared" si="198"/>
        <v>-1.3535999984014779E-2</v>
      </c>
    </row>
    <row r="468" spans="1:48" ht="15" x14ac:dyDescent="0.25">
      <c r="A468" s="97">
        <v>45096</v>
      </c>
      <c r="B468" s="5" t="s">
        <v>415</v>
      </c>
      <c r="C468" s="5" t="s">
        <v>66</v>
      </c>
      <c r="D468" s="5">
        <v>467</v>
      </c>
      <c r="E468" s="5" t="s">
        <v>182</v>
      </c>
      <c r="F468" s="5" t="s">
        <v>67</v>
      </c>
      <c r="G468" s="220">
        <v>9800237478</v>
      </c>
      <c r="H468" s="5" t="s">
        <v>680</v>
      </c>
      <c r="I468" s="58">
        <v>45055</v>
      </c>
      <c r="J468" s="58" t="str">
        <f t="shared" si="197"/>
        <v>May</v>
      </c>
      <c r="K468" s="4"/>
      <c r="L468" s="5"/>
      <c r="M468" s="228">
        <v>3330026739</v>
      </c>
      <c r="N468" s="15">
        <v>45037</v>
      </c>
      <c r="O468" s="103">
        <v>461.12</v>
      </c>
      <c r="P468" s="4" t="s">
        <v>54</v>
      </c>
      <c r="Q468" s="4">
        <v>965</v>
      </c>
      <c r="R468" s="7">
        <f t="shared" si="187"/>
        <v>444980.8</v>
      </c>
      <c r="S468" s="7">
        <f t="shared" si="188"/>
        <v>62297.311999999998</v>
      </c>
      <c r="T468" s="7">
        <f t="shared" si="189"/>
        <v>18689.193599999999</v>
      </c>
      <c r="U468" s="7">
        <f t="shared" si="190"/>
        <v>1245.94624</v>
      </c>
      <c r="V468" s="104">
        <f t="shared" si="191"/>
        <v>22.800008674531576</v>
      </c>
      <c r="W468" s="5">
        <v>10513.54</v>
      </c>
      <c r="X468" s="8">
        <f t="shared" si="181"/>
        <v>1.0520038167938932</v>
      </c>
      <c r="Y468" s="5">
        <v>485.1</v>
      </c>
      <c r="Z468" s="8">
        <v>40</v>
      </c>
      <c r="AA468" s="7">
        <f t="shared" si="192"/>
        <v>18444.8</v>
      </c>
      <c r="AB468" s="7">
        <f t="shared" si="193"/>
        <v>5187.6000000000004</v>
      </c>
      <c r="AC468" s="7">
        <f t="shared" si="194"/>
        <v>5187.6000000000004</v>
      </c>
      <c r="AD468" s="6">
        <v>0</v>
      </c>
      <c r="AE468" s="7">
        <f t="shared" si="199"/>
        <v>40117.440000000002</v>
      </c>
      <c r="AF468" s="7">
        <f t="shared" si="183"/>
        <v>27667.200000000001</v>
      </c>
      <c r="AG468" s="9">
        <f t="shared" si="184"/>
        <v>634816.53183999984</v>
      </c>
      <c r="AH468" s="6">
        <v>0</v>
      </c>
      <c r="AI468" s="6">
        <v>0</v>
      </c>
      <c r="AJ468" s="9">
        <f t="shared" si="185"/>
        <v>31740.82659199999</v>
      </c>
      <c r="AK468" s="6">
        <f t="shared" si="195"/>
        <v>184448</v>
      </c>
      <c r="AL468" s="4">
        <v>0</v>
      </c>
      <c r="AM468" s="6">
        <v>0</v>
      </c>
      <c r="AN468" s="4">
        <v>0</v>
      </c>
      <c r="AO468" s="8">
        <f t="shared" si="182"/>
        <v>851005.3584319998</v>
      </c>
      <c r="AP468" s="11">
        <f t="shared" si="196"/>
        <v>1845.5182131158913</v>
      </c>
      <c r="AQ468" s="9"/>
      <c r="AR468" s="5"/>
      <c r="AS468" s="18">
        <v>1146262</v>
      </c>
      <c r="AT468" s="18">
        <v>51010395</v>
      </c>
      <c r="AU468" s="18">
        <v>-851005.36</v>
      </c>
      <c r="AV468" s="76">
        <f t="shared" si="198"/>
        <v>-1.5680001815780997E-3</v>
      </c>
    </row>
    <row r="469" spans="1:48" ht="15" x14ac:dyDescent="0.25">
      <c r="A469" s="97">
        <v>45096</v>
      </c>
      <c r="B469" s="5" t="s">
        <v>415</v>
      </c>
      <c r="C469" s="5" t="s">
        <v>66</v>
      </c>
      <c r="D469" s="5">
        <v>468</v>
      </c>
      <c r="E469" s="5" t="s">
        <v>182</v>
      </c>
      <c r="F469" s="5" t="s">
        <v>67</v>
      </c>
      <c r="G469" s="220">
        <v>9800237642</v>
      </c>
      <c r="H469" s="5" t="s">
        <v>681</v>
      </c>
      <c r="I469" s="58">
        <v>45056</v>
      </c>
      <c r="J469" s="58" t="str">
        <f t="shared" si="197"/>
        <v>May</v>
      </c>
      <c r="K469" s="4"/>
      <c r="L469" s="5"/>
      <c r="M469" s="228">
        <v>3330026739</v>
      </c>
      <c r="N469" s="15">
        <v>45037</v>
      </c>
      <c r="O469" s="103">
        <v>105.29</v>
      </c>
      <c r="P469" s="4" t="s">
        <v>54</v>
      </c>
      <c r="Q469" s="4">
        <v>965</v>
      </c>
      <c r="R469" s="7">
        <f t="shared" si="187"/>
        <v>101604.85</v>
      </c>
      <c r="S469" s="7">
        <f t="shared" si="188"/>
        <v>14224.679</v>
      </c>
      <c r="T469" s="7">
        <f t="shared" si="189"/>
        <v>4267.4036999999998</v>
      </c>
      <c r="U469" s="7">
        <f t="shared" si="190"/>
        <v>284.49358000000001</v>
      </c>
      <c r="V469" s="104">
        <f t="shared" si="191"/>
        <v>22.799981004843765</v>
      </c>
      <c r="W469" s="5">
        <v>2400.61</v>
      </c>
      <c r="X469" s="8">
        <f t="shared" si="181"/>
        <v>1.0520467280843384</v>
      </c>
      <c r="Y469" s="5">
        <v>110.77</v>
      </c>
      <c r="Z469" s="8">
        <v>40</v>
      </c>
      <c r="AA469" s="7">
        <f t="shared" si="192"/>
        <v>4211.6000000000004</v>
      </c>
      <c r="AB469" s="7">
        <f t="shared" si="193"/>
        <v>1184.5125</v>
      </c>
      <c r="AC469" s="7">
        <f t="shared" si="194"/>
        <v>1184.5125</v>
      </c>
      <c r="AD469" s="6">
        <v>0</v>
      </c>
      <c r="AE469" s="7">
        <f t="shared" si="199"/>
        <v>9160.2300000000014</v>
      </c>
      <c r="AF469" s="7">
        <f t="shared" si="183"/>
        <v>6317.4000000000005</v>
      </c>
      <c r="AG469" s="9">
        <f t="shared" si="184"/>
        <v>144951.06127999999</v>
      </c>
      <c r="AH469" s="6">
        <v>0</v>
      </c>
      <c r="AI469" s="6">
        <v>0</v>
      </c>
      <c r="AJ469" s="9">
        <f t="shared" si="185"/>
        <v>7247.5530639999997</v>
      </c>
      <c r="AK469" s="6">
        <f t="shared" si="195"/>
        <v>42116</v>
      </c>
      <c r="AL469" s="4">
        <v>0</v>
      </c>
      <c r="AM469" s="6">
        <v>0</v>
      </c>
      <c r="AN469" s="4">
        <v>0</v>
      </c>
      <c r="AO469" s="8">
        <f t="shared" si="182"/>
        <v>194314.614344</v>
      </c>
      <c r="AP469" s="11">
        <f t="shared" si="196"/>
        <v>1845.5182291195745</v>
      </c>
      <c r="AQ469" s="9"/>
      <c r="AR469" s="5"/>
      <c r="AS469" s="18">
        <v>1146262</v>
      </c>
      <c r="AT469" s="18">
        <v>51010397</v>
      </c>
      <c r="AU469" s="18">
        <v>-194314.6</v>
      </c>
      <c r="AV469" s="76">
        <f t="shared" si="198"/>
        <v>1.4343999995617196E-2</v>
      </c>
    </row>
    <row r="470" spans="1:48" ht="15" x14ac:dyDescent="0.25">
      <c r="A470" s="97">
        <v>45096</v>
      </c>
      <c r="B470" s="5" t="s">
        <v>415</v>
      </c>
      <c r="C470" s="5" t="s">
        <v>66</v>
      </c>
      <c r="D470" s="5">
        <v>469</v>
      </c>
      <c r="E470" s="5" t="s">
        <v>182</v>
      </c>
      <c r="F470" s="5" t="s">
        <v>67</v>
      </c>
      <c r="G470" s="220">
        <v>9800238095</v>
      </c>
      <c r="H470" s="5" t="s">
        <v>682</v>
      </c>
      <c r="I470" s="58">
        <v>45057</v>
      </c>
      <c r="J470" s="58" t="str">
        <f t="shared" si="197"/>
        <v>May</v>
      </c>
      <c r="K470" s="4"/>
      <c r="L470" s="5"/>
      <c r="M470" s="228">
        <v>3330026739</v>
      </c>
      <c r="N470" s="15">
        <v>45037</v>
      </c>
      <c r="O470" s="103">
        <v>671.14</v>
      </c>
      <c r="P470" s="4" t="s">
        <v>54</v>
      </c>
      <c r="Q470" s="4">
        <v>965</v>
      </c>
      <c r="R470" s="7">
        <f t="shared" si="187"/>
        <v>647650.1</v>
      </c>
      <c r="S470" s="7">
        <f t="shared" si="188"/>
        <v>90671.013999999996</v>
      </c>
      <c r="T470" s="7">
        <f t="shared" si="189"/>
        <v>27201.304199999999</v>
      </c>
      <c r="U470" s="7">
        <f t="shared" si="190"/>
        <v>1813.4202799999998</v>
      </c>
      <c r="V470" s="104">
        <f t="shared" si="191"/>
        <v>22.799997019995828</v>
      </c>
      <c r="W470" s="5">
        <v>15301.99</v>
      </c>
      <c r="X470" s="8">
        <f t="shared" ref="X470:X533" si="200">Y470/O470</f>
        <v>1.0520010728015019</v>
      </c>
      <c r="Y470" s="5">
        <v>706.04</v>
      </c>
      <c r="Z470" s="8">
        <v>40</v>
      </c>
      <c r="AA470" s="7">
        <f t="shared" si="192"/>
        <v>26845.599999999999</v>
      </c>
      <c r="AB470" s="7">
        <f t="shared" si="193"/>
        <v>7550.3249999999998</v>
      </c>
      <c r="AC470" s="7">
        <f t="shared" si="194"/>
        <v>7550.3249999999998</v>
      </c>
      <c r="AD470" s="6">
        <v>0</v>
      </c>
      <c r="AE470" s="7">
        <f t="shared" si="199"/>
        <v>58389.18</v>
      </c>
      <c r="AF470" s="7">
        <f t="shared" si="183"/>
        <v>40268.400000000001</v>
      </c>
      <c r="AG470" s="9">
        <f t="shared" si="184"/>
        <v>923947.6984799999</v>
      </c>
      <c r="AH470" s="6">
        <v>0</v>
      </c>
      <c r="AI470" s="6">
        <v>0</v>
      </c>
      <c r="AJ470" s="9">
        <f t="shared" si="185"/>
        <v>46197.384923999998</v>
      </c>
      <c r="AK470" s="6">
        <f t="shared" si="195"/>
        <v>268456</v>
      </c>
      <c r="AL470" s="4">
        <v>0</v>
      </c>
      <c r="AM470" s="6">
        <v>0</v>
      </c>
      <c r="AN470" s="4">
        <v>0</v>
      </c>
      <c r="AO470" s="8">
        <f t="shared" ref="AO470:AO533" si="201">AG470+AJ470+AK470-AN470</f>
        <v>1238601.0834039999</v>
      </c>
      <c r="AP470" s="11">
        <f t="shared" si="196"/>
        <v>1845.518197997437</v>
      </c>
      <c r="AQ470" s="9"/>
      <c r="AR470" s="5"/>
      <c r="AS470" s="18">
        <v>1146262</v>
      </c>
      <c r="AT470" s="18">
        <v>51010496</v>
      </c>
      <c r="AU470" s="18">
        <v>-1238601.0900000001</v>
      </c>
      <c r="AV470" s="76">
        <f t="shared" si="198"/>
        <v>-6.5960001666098833E-3</v>
      </c>
    </row>
    <row r="471" spans="1:48" ht="15" x14ac:dyDescent="0.25">
      <c r="A471" s="97">
        <v>45096</v>
      </c>
      <c r="B471" s="5" t="s">
        <v>415</v>
      </c>
      <c r="C471" s="5" t="s">
        <v>66</v>
      </c>
      <c r="D471" s="5">
        <v>470</v>
      </c>
      <c r="E471" s="5" t="s">
        <v>182</v>
      </c>
      <c r="F471" s="5" t="s">
        <v>67</v>
      </c>
      <c r="G471" s="220">
        <v>9800238608</v>
      </c>
      <c r="H471" s="5" t="s">
        <v>683</v>
      </c>
      <c r="I471" s="58">
        <v>45058</v>
      </c>
      <c r="J471" s="58" t="str">
        <f t="shared" si="197"/>
        <v>May</v>
      </c>
      <c r="K471" s="4"/>
      <c r="L471" s="5"/>
      <c r="M471" s="228">
        <v>3330026739</v>
      </c>
      <c r="N471" s="15">
        <v>45037</v>
      </c>
      <c r="O471" s="103">
        <v>690.16</v>
      </c>
      <c r="P471" s="4" t="s">
        <v>54</v>
      </c>
      <c r="Q471" s="4">
        <v>965</v>
      </c>
      <c r="R471" s="7">
        <f t="shared" si="187"/>
        <v>666004.4</v>
      </c>
      <c r="S471" s="7">
        <f t="shared" si="188"/>
        <v>93240.615999999995</v>
      </c>
      <c r="T471" s="7">
        <f t="shared" si="189"/>
        <v>27972.184799999999</v>
      </c>
      <c r="U471" s="7">
        <f t="shared" si="190"/>
        <v>1864.81232</v>
      </c>
      <c r="V471" s="104">
        <f t="shared" si="191"/>
        <v>22.800002897878752</v>
      </c>
      <c r="W471" s="5">
        <v>15735.65</v>
      </c>
      <c r="X471" s="8">
        <f t="shared" si="200"/>
        <v>1.0520024342181522</v>
      </c>
      <c r="Y471" s="5">
        <v>726.05</v>
      </c>
      <c r="Z471" s="8">
        <v>40</v>
      </c>
      <c r="AA471" s="7">
        <f t="shared" si="192"/>
        <v>27606.399999999998</v>
      </c>
      <c r="AB471" s="7">
        <f t="shared" si="193"/>
        <v>7764.2999999999993</v>
      </c>
      <c r="AC471" s="7">
        <f t="shared" si="194"/>
        <v>7764.2999999999993</v>
      </c>
      <c r="AD471" s="6">
        <v>0</v>
      </c>
      <c r="AE471" s="7">
        <f t="shared" si="199"/>
        <v>60043.92</v>
      </c>
      <c r="AF471" s="7">
        <f t="shared" si="183"/>
        <v>41409.599999999999</v>
      </c>
      <c r="AG471" s="9">
        <f t="shared" si="184"/>
        <v>950132.23312000034</v>
      </c>
      <c r="AH471" s="6">
        <v>0</v>
      </c>
      <c r="AI471" s="6">
        <v>0</v>
      </c>
      <c r="AJ471" s="9">
        <f t="shared" si="185"/>
        <v>47506.611656000016</v>
      </c>
      <c r="AK471" s="6">
        <f t="shared" si="195"/>
        <v>276064</v>
      </c>
      <c r="AL471" s="4">
        <v>0</v>
      </c>
      <c r="AM471" s="6">
        <v>0</v>
      </c>
      <c r="AN471" s="4">
        <v>0</v>
      </c>
      <c r="AO471" s="8">
        <f t="shared" si="201"/>
        <v>1273702.8447760004</v>
      </c>
      <c r="AP471" s="11">
        <f t="shared" si="196"/>
        <v>1845.5182055987023</v>
      </c>
      <c r="AQ471" s="9"/>
      <c r="AR471" s="5"/>
      <c r="AS471" s="18">
        <v>1146262</v>
      </c>
      <c r="AT471" s="18">
        <v>51010497</v>
      </c>
      <c r="AU471" s="18">
        <v>-1273702.8500000001</v>
      </c>
      <c r="AV471" s="76">
        <f t="shared" si="198"/>
        <v>-5.2239997312426567E-3</v>
      </c>
    </row>
    <row r="472" spans="1:48" ht="15" x14ac:dyDescent="0.25">
      <c r="A472" s="97">
        <v>45096</v>
      </c>
      <c r="B472" s="5" t="s">
        <v>415</v>
      </c>
      <c r="C472" s="5" t="s">
        <v>66</v>
      </c>
      <c r="D472" s="5">
        <v>471</v>
      </c>
      <c r="E472" s="5" t="s">
        <v>182</v>
      </c>
      <c r="F472" s="5" t="s">
        <v>67</v>
      </c>
      <c r="G472" s="220">
        <v>9800238952</v>
      </c>
      <c r="H472" s="5" t="s">
        <v>684</v>
      </c>
      <c r="I472" s="58">
        <v>45059</v>
      </c>
      <c r="J472" s="58" t="str">
        <f t="shared" si="197"/>
        <v>May</v>
      </c>
      <c r="K472" s="4"/>
      <c r="L472" s="5"/>
      <c r="M472" s="228">
        <v>3330026739</v>
      </c>
      <c r="N472" s="15">
        <v>45037</v>
      </c>
      <c r="O472" s="103">
        <v>503.8</v>
      </c>
      <c r="P472" s="4" t="s">
        <v>54</v>
      </c>
      <c r="Q472" s="4">
        <v>965</v>
      </c>
      <c r="R472" s="7">
        <f t="shared" si="187"/>
        <v>486167</v>
      </c>
      <c r="S472" s="7">
        <f t="shared" si="188"/>
        <v>68063.38</v>
      </c>
      <c r="T472" s="7">
        <f t="shared" si="189"/>
        <v>20419.014000000003</v>
      </c>
      <c r="U472" s="7">
        <f t="shared" si="190"/>
        <v>1361.2676000000001</v>
      </c>
      <c r="V472" s="104">
        <f t="shared" si="191"/>
        <v>22.799999999999997</v>
      </c>
      <c r="W472" s="5">
        <v>11486.64</v>
      </c>
      <c r="X472" s="8">
        <f t="shared" si="200"/>
        <v>1.0520047637951568</v>
      </c>
      <c r="Y472" s="5">
        <v>530</v>
      </c>
      <c r="Z472" s="8">
        <v>40</v>
      </c>
      <c r="AA472" s="7">
        <f t="shared" si="192"/>
        <v>20152</v>
      </c>
      <c r="AB472" s="7">
        <f t="shared" si="193"/>
        <v>5667.75</v>
      </c>
      <c r="AC472" s="7">
        <f t="shared" si="194"/>
        <v>5667.75</v>
      </c>
      <c r="AD472" s="6">
        <v>0</v>
      </c>
      <c r="AE472" s="7">
        <f t="shared" si="199"/>
        <v>43830.6</v>
      </c>
      <c r="AF472" s="7">
        <f t="shared" ref="AF472:AF535" si="202">O472*60</f>
        <v>30228</v>
      </c>
      <c r="AG472" s="9">
        <f t="shared" ref="AG472:AG535" si="203">R472+S472+T472+U472+W472+Y472+AA472+AB472+AC472+AE472+AF472</f>
        <v>693573.40159999998</v>
      </c>
      <c r="AH472" s="6">
        <v>0</v>
      </c>
      <c r="AI472" s="6">
        <v>0</v>
      </c>
      <c r="AJ472" s="9">
        <f t="shared" ref="AJ472:AJ535" si="204">AG472*5/100</f>
        <v>34678.670079999996</v>
      </c>
      <c r="AK472" s="6">
        <f t="shared" si="195"/>
        <v>201520</v>
      </c>
      <c r="AL472" s="4">
        <v>0</v>
      </c>
      <c r="AM472" s="6">
        <v>0</v>
      </c>
      <c r="AN472" s="4">
        <v>0</v>
      </c>
      <c r="AO472" s="8">
        <f t="shared" si="201"/>
        <v>929772.07167999994</v>
      </c>
      <c r="AP472" s="11">
        <f t="shared" si="196"/>
        <v>1845.5182050019848</v>
      </c>
      <c r="AQ472" s="9"/>
      <c r="AR472" s="5"/>
      <c r="AS472" s="18">
        <v>1146262</v>
      </c>
      <c r="AT472" s="18">
        <v>51010498</v>
      </c>
      <c r="AU472" s="18">
        <v>-929772.07</v>
      </c>
      <c r="AV472" s="76">
        <f t="shared" si="198"/>
        <v>1.6799999866634607E-3</v>
      </c>
    </row>
    <row r="473" spans="1:48" ht="15" x14ac:dyDescent="0.25">
      <c r="A473" s="97">
        <v>45096</v>
      </c>
      <c r="B473" s="5" t="s">
        <v>415</v>
      </c>
      <c r="C473" s="5" t="s">
        <v>66</v>
      </c>
      <c r="D473" s="5">
        <v>472</v>
      </c>
      <c r="E473" s="5" t="s">
        <v>182</v>
      </c>
      <c r="F473" s="5" t="s">
        <v>67</v>
      </c>
      <c r="G473" s="220">
        <v>9800239210</v>
      </c>
      <c r="H473" s="5" t="s">
        <v>685</v>
      </c>
      <c r="I473" s="58">
        <v>45060</v>
      </c>
      <c r="J473" s="58" t="str">
        <f t="shared" si="197"/>
        <v>May</v>
      </c>
      <c r="K473" s="4"/>
      <c r="L473" s="5"/>
      <c r="M473" s="228">
        <v>3330026739</v>
      </c>
      <c r="N473" s="15">
        <v>45037</v>
      </c>
      <c r="O473" s="103">
        <v>1172.6400000000001</v>
      </c>
      <c r="P473" s="4" t="s">
        <v>54</v>
      </c>
      <c r="Q473" s="4">
        <v>965</v>
      </c>
      <c r="R473" s="7">
        <f t="shared" si="187"/>
        <v>1131597.6000000001</v>
      </c>
      <c r="S473" s="7">
        <f t="shared" si="188"/>
        <v>158423.66400000002</v>
      </c>
      <c r="T473" s="7">
        <f t="shared" si="189"/>
        <v>47527.099200000011</v>
      </c>
      <c r="U473" s="7">
        <f t="shared" si="190"/>
        <v>3168.4732800000002</v>
      </c>
      <c r="V473" s="104">
        <f t="shared" si="191"/>
        <v>22.799998294446716</v>
      </c>
      <c r="W473" s="5">
        <v>26736.19</v>
      </c>
      <c r="X473" s="8">
        <f t="shared" si="200"/>
        <v>1.0520023195524626</v>
      </c>
      <c r="Y473" s="5">
        <v>1233.6199999999999</v>
      </c>
      <c r="Z473" s="8">
        <v>40</v>
      </c>
      <c r="AA473" s="7">
        <f t="shared" si="192"/>
        <v>46905.600000000006</v>
      </c>
      <c r="AB473" s="7">
        <f t="shared" si="193"/>
        <v>13192.2</v>
      </c>
      <c r="AC473" s="7">
        <f t="shared" si="194"/>
        <v>13192.2</v>
      </c>
      <c r="AD473" s="6">
        <v>0</v>
      </c>
      <c r="AE473" s="7">
        <f t="shared" si="199"/>
        <v>102019.68000000001</v>
      </c>
      <c r="AF473" s="7">
        <f t="shared" si="202"/>
        <v>70358.400000000009</v>
      </c>
      <c r="AG473" s="9">
        <f t="shared" si="203"/>
        <v>1614354.7264800002</v>
      </c>
      <c r="AH473" s="6">
        <v>0</v>
      </c>
      <c r="AI473" s="6">
        <v>0</v>
      </c>
      <c r="AJ473" s="9">
        <f t="shared" si="204"/>
        <v>80717.736323999998</v>
      </c>
      <c r="AK473" s="6">
        <f t="shared" si="195"/>
        <v>469056.00000000006</v>
      </c>
      <c r="AL473" s="4">
        <v>0</v>
      </c>
      <c r="AM473" s="6">
        <v>0</v>
      </c>
      <c r="AN473" s="4">
        <v>0</v>
      </c>
      <c r="AO473" s="8">
        <f t="shared" si="201"/>
        <v>2164128.4628040004</v>
      </c>
      <c r="AP473" s="11">
        <f t="shared" si="196"/>
        <v>1845.5182006446994</v>
      </c>
      <c r="AQ473" s="9"/>
      <c r="AR473" s="5"/>
      <c r="AS473" s="18">
        <v>1146262</v>
      </c>
      <c r="AT473" s="18">
        <v>51010499</v>
      </c>
      <c r="AU473" s="18">
        <v>-2164128.46</v>
      </c>
      <c r="AV473" s="76">
        <f t="shared" si="198"/>
        <v>2.8040003962814808E-3</v>
      </c>
    </row>
    <row r="474" spans="1:48" ht="15" x14ac:dyDescent="0.25">
      <c r="A474" s="97">
        <v>45096</v>
      </c>
      <c r="B474" s="5" t="s">
        <v>415</v>
      </c>
      <c r="C474" s="5" t="s">
        <v>66</v>
      </c>
      <c r="D474" s="5">
        <v>473</v>
      </c>
      <c r="E474" s="5" t="s">
        <v>182</v>
      </c>
      <c r="F474" s="5" t="s">
        <v>67</v>
      </c>
      <c r="G474" s="220">
        <v>9800240178</v>
      </c>
      <c r="H474" s="5" t="s">
        <v>686</v>
      </c>
      <c r="I474" s="58">
        <v>45061</v>
      </c>
      <c r="J474" s="58" t="str">
        <f t="shared" si="197"/>
        <v>May</v>
      </c>
      <c r="K474" s="4"/>
      <c r="L474" s="5"/>
      <c r="M474" s="228">
        <v>3330026739</v>
      </c>
      <c r="N474" s="15">
        <v>45037</v>
      </c>
      <c r="O474" s="103">
        <v>522.05999999999995</v>
      </c>
      <c r="P474" s="4" t="s">
        <v>54</v>
      </c>
      <c r="Q474" s="4">
        <v>965</v>
      </c>
      <c r="R474" s="7">
        <f t="shared" si="187"/>
        <v>503787.89999999997</v>
      </c>
      <c r="S474" s="7">
        <f t="shared" si="188"/>
        <v>70530.305999999997</v>
      </c>
      <c r="T474" s="7">
        <f t="shared" si="189"/>
        <v>21159.091799999998</v>
      </c>
      <c r="U474" s="7">
        <f t="shared" si="190"/>
        <v>1410.6061199999999</v>
      </c>
      <c r="V474" s="104">
        <f t="shared" si="191"/>
        <v>22.800003830977282</v>
      </c>
      <c r="W474" s="5">
        <v>11902.97</v>
      </c>
      <c r="X474" s="8">
        <f t="shared" si="200"/>
        <v>1.0520055166072868</v>
      </c>
      <c r="Y474" s="5">
        <v>549.21</v>
      </c>
      <c r="Z474" s="8">
        <v>40</v>
      </c>
      <c r="AA474" s="7">
        <f t="shared" si="192"/>
        <v>20882.399999999998</v>
      </c>
      <c r="AB474" s="7">
        <f t="shared" si="193"/>
        <v>5873.1749999999993</v>
      </c>
      <c r="AC474" s="7">
        <f t="shared" si="194"/>
        <v>5873.1749999999993</v>
      </c>
      <c r="AD474" s="6">
        <v>0</v>
      </c>
      <c r="AE474" s="7">
        <f t="shared" si="199"/>
        <v>45419.219999999994</v>
      </c>
      <c r="AF474" s="7">
        <f t="shared" si="202"/>
        <v>31323.599999999999</v>
      </c>
      <c r="AG474" s="9">
        <f t="shared" si="203"/>
        <v>718711.65392000007</v>
      </c>
      <c r="AH474" s="6">
        <v>0</v>
      </c>
      <c r="AI474" s="6">
        <v>0</v>
      </c>
      <c r="AJ474" s="9">
        <f t="shared" si="204"/>
        <v>35935.582696000005</v>
      </c>
      <c r="AK474" s="6">
        <f t="shared" si="195"/>
        <v>208823.99999999997</v>
      </c>
      <c r="AL474" s="4">
        <v>0</v>
      </c>
      <c r="AM474" s="6">
        <v>0</v>
      </c>
      <c r="AN474" s="4">
        <v>0</v>
      </c>
      <c r="AO474" s="8">
        <f t="shared" si="201"/>
        <v>963471.23661600007</v>
      </c>
      <c r="AP474" s="11">
        <f t="shared" si="196"/>
        <v>1845.5182098149642</v>
      </c>
      <c r="AQ474" s="9"/>
      <c r="AR474" s="5"/>
      <c r="AS474" s="18">
        <v>1146262</v>
      </c>
      <c r="AT474" s="18">
        <v>51010500</v>
      </c>
      <c r="AU474" s="18">
        <v>-963471.25</v>
      </c>
      <c r="AV474" s="76">
        <f t="shared" si="198"/>
        <v>-1.3383999932557344E-2</v>
      </c>
    </row>
    <row r="475" spans="1:48" ht="15" x14ac:dyDescent="0.25">
      <c r="A475" s="97">
        <v>45096</v>
      </c>
      <c r="B475" s="5" t="s">
        <v>415</v>
      </c>
      <c r="C475" s="5" t="s">
        <v>66</v>
      </c>
      <c r="D475" s="5">
        <v>474</v>
      </c>
      <c r="E475" s="5" t="s">
        <v>182</v>
      </c>
      <c r="F475" s="5" t="s">
        <v>67</v>
      </c>
      <c r="G475" s="220">
        <v>9800240568</v>
      </c>
      <c r="H475" s="5" t="s">
        <v>687</v>
      </c>
      <c r="I475" s="58">
        <v>45062</v>
      </c>
      <c r="J475" s="58" t="str">
        <f t="shared" si="197"/>
        <v>May</v>
      </c>
      <c r="K475" s="4"/>
      <c r="L475" s="5"/>
      <c r="M475" s="228">
        <v>3330026739</v>
      </c>
      <c r="N475" s="15">
        <v>45037</v>
      </c>
      <c r="O475" s="103">
        <v>403.85</v>
      </c>
      <c r="P475" s="4" t="s">
        <v>54</v>
      </c>
      <c r="Q475" s="4">
        <v>965</v>
      </c>
      <c r="R475" s="7">
        <f t="shared" si="187"/>
        <v>389715.25</v>
      </c>
      <c r="S475" s="7">
        <f t="shared" si="188"/>
        <v>54560.135000000002</v>
      </c>
      <c r="T475" s="7">
        <f t="shared" si="189"/>
        <v>16368.040500000001</v>
      </c>
      <c r="U475" s="7">
        <f t="shared" si="190"/>
        <v>1091.2027</v>
      </c>
      <c r="V475" s="104">
        <f t="shared" si="191"/>
        <v>22.8</v>
      </c>
      <c r="W475" s="5">
        <v>9207.7800000000007</v>
      </c>
      <c r="X475" s="8">
        <f t="shared" si="200"/>
        <v>1.0519995047666213</v>
      </c>
      <c r="Y475" s="5">
        <v>424.85</v>
      </c>
      <c r="Z475" s="8">
        <v>40</v>
      </c>
      <c r="AA475" s="7">
        <f t="shared" si="192"/>
        <v>16154</v>
      </c>
      <c r="AB475" s="7">
        <f t="shared" si="193"/>
        <v>4543.3125</v>
      </c>
      <c r="AC475" s="7">
        <f t="shared" si="194"/>
        <v>4543.3125</v>
      </c>
      <c r="AD475" s="6">
        <v>0</v>
      </c>
      <c r="AE475" s="7">
        <f t="shared" si="199"/>
        <v>35134.950000000004</v>
      </c>
      <c r="AF475" s="7">
        <f t="shared" si="202"/>
        <v>24231</v>
      </c>
      <c r="AG475" s="9">
        <f t="shared" si="203"/>
        <v>555973.83319999999</v>
      </c>
      <c r="AH475" s="6">
        <v>0</v>
      </c>
      <c r="AI475" s="6">
        <v>0</v>
      </c>
      <c r="AJ475" s="9">
        <f t="shared" si="204"/>
        <v>27798.69166</v>
      </c>
      <c r="AK475" s="6">
        <f t="shared" si="195"/>
        <v>161540</v>
      </c>
      <c r="AL475" s="4">
        <v>0</v>
      </c>
      <c r="AM475" s="6">
        <v>0</v>
      </c>
      <c r="AN475" s="4">
        <v>0</v>
      </c>
      <c r="AO475" s="8">
        <f t="shared" si="201"/>
        <v>745312.52486</v>
      </c>
      <c r="AP475" s="11">
        <f t="shared" si="196"/>
        <v>1845.5181994800048</v>
      </c>
      <c r="AQ475" s="9"/>
      <c r="AR475" s="5"/>
      <c r="AS475" s="18">
        <v>1146262</v>
      </c>
      <c r="AT475" s="18">
        <v>51010501</v>
      </c>
      <c r="AU475" s="18">
        <v>-745312.52</v>
      </c>
      <c r="AV475" s="76">
        <f t="shared" si="198"/>
        <v>4.8599999863654375E-3</v>
      </c>
    </row>
    <row r="476" spans="1:48" ht="15" x14ac:dyDescent="0.25">
      <c r="A476" s="97">
        <v>45096</v>
      </c>
      <c r="B476" s="5" t="s">
        <v>415</v>
      </c>
      <c r="C476" s="5" t="s">
        <v>66</v>
      </c>
      <c r="D476" s="5">
        <v>475</v>
      </c>
      <c r="E476" s="5" t="s">
        <v>182</v>
      </c>
      <c r="F476" s="5" t="s">
        <v>67</v>
      </c>
      <c r="G476" s="220">
        <v>9800241068</v>
      </c>
      <c r="H476" s="5" t="s">
        <v>688</v>
      </c>
      <c r="I476" s="101">
        <v>45063</v>
      </c>
      <c r="J476" s="101" t="str">
        <f t="shared" si="197"/>
        <v>May</v>
      </c>
      <c r="K476" s="4"/>
      <c r="L476" s="5"/>
      <c r="M476" s="228">
        <v>3330026739</v>
      </c>
      <c r="N476" s="15">
        <v>45037</v>
      </c>
      <c r="O476" s="103">
        <v>280.36</v>
      </c>
      <c r="P476" s="4" t="s">
        <v>54</v>
      </c>
      <c r="Q476" s="4">
        <v>965</v>
      </c>
      <c r="R476" s="7">
        <f t="shared" si="187"/>
        <v>270547.40000000002</v>
      </c>
      <c r="S476" s="7">
        <f t="shared" si="188"/>
        <v>37876.635999999999</v>
      </c>
      <c r="T476" s="7">
        <f t="shared" si="189"/>
        <v>11362.990800000001</v>
      </c>
      <c r="U476" s="7">
        <f t="shared" si="190"/>
        <v>757.53271999999993</v>
      </c>
      <c r="V476" s="104">
        <f t="shared" si="191"/>
        <v>22.800007133685259</v>
      </c>
      <c r="W476" s="5">
        <v>6392.21</v>
      </c>
      <c r="X476" s="8">
        <f t="shared" si="200"/>
        <v>1.0520045655585675</v>
      </c>
      <c r="Y476" s="5">
        <v>294.94</v>
      </c>
      <c r="Z476" s="8">
        <v>40</v>
      </c>
      <c r="AA476" s="7">
        <f t="shared" si="192"/>
        <v>11214.400000000001</v>
      </c>
      <c r="AB476" s="7">
        <f t="shared" si="193"/>
        <v>3154.05</v>
      </c>
      <c r="AC476" s="7">
        <f t="shared" si="194"/>
        <v>3154.05</v>
      </c>
      <c r="AD476" s="6">
        <v>0</v>
      </c>
      <c r="AE476" s="7">
        <f t="shared" si="199"/>
        <v>24391.32</v>
      </c>
      <c r="AF476" s="7">
        <f t="shared" si="202"/>
        <v>16821.600000000002</v>
      </c>
      <c r="AG476" s="9">
        <f t="shared" si="203"/>
        <v>385967.12952000007</v>
      </c>
      <c r="AH476" s="6">
        <v>0</v>
      </c>
      <c r="AI476" s="6">
        <v>0</v>
      </c>
      <c r="AJ476" s="9">
        <f t="shared" si="204"/>
        <v>19298.356476000001</v>
      </c>
      <c r="AK476" s="6">
        <f t="shared" si="195"/>
        <v>112144</v>
      </c>
      <c r="AL476" s="4">
        <v>0</v>
      </c>
      <c r="AM476" s="6">
        <v>0</v>
      </c>
      <c r="AN476" s="4">
        <v>0</v>
      </c>
      <c r="AO476" s="8">
        <f t="shared" si="201"/>
        <v>517409.48599600006</v>
      </c>
      <c r="AP476" s="11">
        <f t="shared" si="196"/>
        <v>1845.5182122842061</v>
      </c>
      <c r="AQ476" s="9"/>
      <c r="AR476" s="5"/>
      <c r="AS476" s="18">
        <v>1146262</v>
      </c>
      <c r="AT476" s="18">
        <v>51010502</v>
      </c>
      <c r="AU476" s="18">
        <v>-517409.49</v>
      </c>
      <c r="AV476" s="76">
        <f t="shared" si="198"/>
        <v>-4.0039999294094741E-3</v>
      </c>
    </row>
    <row r="477" spans="1:48" ht="15" x14ac:dyDescent="0.25">
      <c r="A477" s="97">
        <v>45096</v>
      </c>
      <c r="B477" s="5" t="s">
        <v>415</v>
      </c>
      <c r="C477" s="5" t="s">
        <v>66</v>
      </c>
      <c r="D477" s="5">
        <v>476</v>
      </c>
      <c r="E477" s="5" t="s">
        <v>182</v>
      </c>
      <c r="F477" s="5" t="s">
        <v>67</v>
      </c>
      <c r="G477" s="220">
        <v>9800242603</v>
      </c>
      <c r="H477" s="5" t="s">
        <v>689</v>
      </c>
      <c r="I477" s="101">
        <v>45064</v>
      </c>
      <c r="J477" s="101" t="str">
        <f t="shared" si="197"/>
        <v>May</v>
      </c>
      <c r="K477" s="4"/>
      <c r="L477" s="5"/>
      <c r="M477" s="228">
        <v>3330026739</v>
      </c>
      <c r="N477" s="15">
        <v>45037</v>
      </c>
      <c r="O477" s="103">
        <v>215.9</v>
      </c>
      <c r="P477" s="4" t="s">
        <v>54</v>
      </c>
      <c r="Q477" s="4">
        <v>965</v>
      </c>
      <c r="R477" s="7">
        <f t="shared" si="187"/>
        <v>208343.5</v>
      </c>
      <c r="S477" s="7">
        <f t="shared" si="188"/>
        <v>29168.09</v>
      </c>
      <c r="T477" s="7">
        <f t="shared" si="189"/>
        <v>8750.4269999999997</v>
      </c>
      <c r="U477" s="7">
        <f t="shared" si="190"/>
        <v>583.36180000000002</v>
      </c>
      <c r="V477" s="104">
        <f t="shared" si="191"/>
        <v>22.8</v>
      </c>
      <c r="W477" s="5">
        <v>4922.5200000000004</v>
      </c>
      <c r="X477" s="8">
        <f t="shared" si="200"/>
        <v>1.0520148216767022</v>
      </c>
      <c r="Y477" s="5">
        <v>227.13</v>
      </c>
      <c r="Z477" s="8">
        <v>40</v>
      </c>
      <c r="AA477" s="7">
        <f t="shared" si="192"/>
        <v>8636</v>
      </c>
      <c r="AB477" s="7">
        <f t="shared" si="193"/>
        <v>2428.875</v>
      </c>
      <c r="AC477" s="7">
        <f t="shared" si="194"/>
        <v>2428.875</v>
      </c>
      <c r="AD477" s="6">
        <v>0</v>
      </c>
      <c r="AE477" s="7">
        <f t="shared" si="199"/>
        <v>18783.3</v>
      </c>
      <c r="AF477" s="7">
        <f t="shared" si="202"/>
        <v>12954</v>
      </c>
      <c r="AG477" s="9">
        <f t="shared" si="203"/>
        <v>297226.07879999996</v>
      </c>
      <c r="AH477" s="6">
        <v>0</v>
      </c>
      <c r="AI477" s="6">
        <v>0</v>
      </c>
      <c r="AJ477" s="9">
        <f t="shared" si="204"/>
        <v>14861.303939999998</v>
      </c>
      <c r="AK477" s="6">
        <f t="shared" si="195"/>
        <v>86360</v>
      </c>
      <c r="AL477" s="4">
        <v>0</v>
      </c>
      <c r="AM477" s="6">
        <v>0</v>
      </c>
      <c r="AN477" s="4">
        <v>0</v>
      </c>
      <c r="AO477" s="8">
        <f t="shared" si="201"/>
        <v>398447.38273999997</v>
      </c>
      <c r="AP477" s="11">
        <f t="shared" si="196"/>
        <v>1845.5182155627604</v>
      </c>
      <c r="AQ477" s="9"/>
      <c r="AR477" s="5"/>
      <c r="AS477" s="18">
        <v>1146262</v>
      </c>
      <c r="AT477" s="18">
        <v>51010503</v>
      </c>
      <c r="AU477" s="18">
        <v>-398447.39</v>
      </c>
      <c r="AV477" s="76">
        <f t="shared" si="198"/>
        <v>-7.2600000421516597E-3</v>
      </c>
    </row>
    <row r="478" spans="1:48" ht="15" x14ac:dyDescent="0.25">
      <c r="A478" s="97">
        <v>45096</v>
      </c>
      <c r="B478" s="5" t="s">
        <v>415</v>
      </c>
      <c r="C478" s="5" t="s">
        <v>66</v>
      </c>
      <c r="D478" s="5">
        <v>477</v>
      </c>
      <c r="E478" s="5" t="s">
        <v>182</v>
      </c>
      <c r="F478" s="5" t="s">
        <v>67</v>
      </c>
      <c r="G478" s="220">
        <v>9800242977</v>
      </c>
      <c r="H478" s="5" t="s">
        <v>690</v>
      </c>
      <c r="I478" s="101">
        <v>45065</v>
      </c>
      <c r="J478" s="101" t="str">
        <f t="shared" si="197"/>
        <v>May</v>
      </c>
      <c r="K478" s="4"/>
      <c r="L478" s="5"/>
      <c r="M478" s="228">
        <v>3330026739</v>
      </c>
      <c r="N478" s="15">
        <v>45037</v>
      </c>
      <c r="O478" s="103">
        <v>347.42</v>
      </c>
      <c r="P478" s="4" t="s">
        <v>54</v>
      </c>
      <c r="Q478" s="4">
        <v>965</v>
      </c>
      <c r="R478" s="7">
        <f t="shared" si="187"/>
        <v>335260.3</v>
      </c>
      <c r="S478" s="7">
        <f t="shared" si="188"/>
        <v>46936.442000000003</v>
      </c>
      <c r="T478" s="7">
        <f t="shared" si="189"/>
        <v>14080.9326</v>
      </c>
      <c r="U478" s="7">
        <f t="shared" si="190"/>
        <v>938.7288400000001</v>
      </c>
      <c r="V478" s="104">
        <f t="shared" si="191"/>
        <v>22.800011513441945</v>
      </c>
      <c r="W478" s="5">
        <v>7921.18</v>
      </c>
      <c r="X478" s="8">
        <f t="shared" si="200"/>
        <v>1.0520119739796212</v>
      </c>
      <c r="Y478" s="5">
        <v>365.49</v>
      </c>
      <c r="Z478" s="8">
        <v>40</v>
      </c>
      <c r="AA478" s="7">
        <f t="shared" si="192"/>
        <v>13896.800000000001</v>
      </c>
      <c r="AB478" s="7">
        <f t="shared" si="193"/>
        <v>3908.4750000000004</v>
      </c>
      <c r="AC478" s="7">
        <f t="shared" si="194"/>
        <v>3908.4750000000004</v>
      </c>
      <c r="AD478" s="6">
        <v>0</v>
      </c>
      <c r="AE478" s="7">
        <f t="shared" si="199"/>
        <v>30225.54</v>
      </c>
      <c r="AF478" s="7">
        <f t="shared" si="202"/>
        <v>20845.2</v>
      </c>
      <c r="AG478" s="9">
        <f t="shared" si="203"/>
        <v>478287.56343999988</v>
      </c>
      <c r="AH478" s="6">
        <v>0</v>
      </c>
      <c r="AI478" s="6">
        <v>0</v>
      </c>
      <c r="AJ478" s="9">
        <f t="shared" si="204"/>
        <v>23914.378171999993</v>
      </c>
      <c r="AK478" s="6">
        <f t="shared" si="195"/>
        <v>138968</v>
      </c>
      <c r="AL478" s="4">
        <v>0</v>
      </c>
      <c r="AM478" s="6">
        <v>0</v>
      </c>
      <c r="AN478" s="4">
        <v>0</v>
      </c>
      <c r="AO478" s="8">
        <f t="shared" si="201"/>
        <v>641169.94161199988</v>
      </c>
      <c r="AP478" s="11">
        <f t="shared" si="196"/>
        <v>1845.5182246617921</v>
      </c>
      <c r="AQ478" s="9"/>
      <c r="AR478" s="5"/>
      <c r="AS478" s="18">
        <v>1146262</v>
      </c>
      <c r="AT478" s="18">
        <v>51010505</v>
      </c>
      <c r="AU478" s="18">
        <v>-641169.94999999995</v>
      </c>
      <c r="AV478" s="76">
        <f t="shared" si="198"/>
        <v>-8.3880000747740269E-3</v>
      </c>
    </row>
    <row r="479" spans="1:48" ht="15" x14ac:dyDescent="0.25">
      <c r="A479" s="97">
        <v>45096</v>
      </c>
      <c r="B479" s="5" t="s">
        <v>415</v>
      </c>
      <c r="C479" s="5" t="s">
        <v>66</v>
      </c>
      <c r="D479" s="5">
        <v>478</v>
      </c>
      <c r="E479" s="5" t="s">
        <v>182</v>
      </c>
      <c r="F479" s="5" t="s">
        <v>67</v>
      </c>
      <c r="G479" s="220">
        <v>9800243241</v>
      </c>
      <c r="H479" s="5" t="s">
        <v>691</v>
      </c>
      <c r="I479" s="101">
        <v>45066</v>
      </c>
      <c r="J479" s="101" t="str">
        <f t="shared" si="197"/>
        <v>May</v>
      </c>
      <c r="K479" s="4"/>
      <c r="L479" s="5"/>
      <c r="M479" s="228">
        <v>3330026739</v>
      </c>
      <c r="N479" s="15">
        <v>45037</v>
      </c>
      <c r="O479" s="103">
        <v>144.24</v>
      </c>
      <c r="P479" s="4" t="s">
        <v>54</v>
      </c>
      <c r="Q479" s="4">
        <v>965</v>
      </c>
      <c r="R479" s="7">
        <f t="shared" si="187"/>
        <v>139191.6</v>
      </c>
      <c r="S479" s="7">
        <f t="shared" si="188"/>
        <v>19486.824000000001</v>
      </c>
      <c r="T479" s="7">
        <f t="shared" si="189"/>
        <v>5846.0472</v>
      </c>
      <c r="U479" s="7">
        <f t="shared" si="190"/>
        <v>389.73648000000003</v>
      </c>
      <c r="V479" s="104">
        <f t="shared" si="191"/>
        <v>22.799986134220742</v>
      </c>
      <c r="W479" s="5">
        <v>3288.67</v>
      </c>
      <c r="X479" s="8">
        <f t="shared" si="200"/>
        <v>1.0519966722129783</v>
      </c>
      <c r="Y479" s="5">
        <v>151.74</v>
      </c>
      <c r="Z479" s="8">
        <v>40</v>
      </c>
      <c r="AA479" s="7">
        <f t="shared" si="192"/>
        <v>5769.6</v>
      </c>
      <c r="AB479" s="7">
        <f t="shared" si="193"/>
        <v>1622.7</v>
      </c>
      <c r="AC479" s="7">
        <f t="shared" si="194"/>
        <v>1622.7</v>
      </c>
      <c r="AD479" s="6">
        <v>0</v>
      </c>
      <c r="AE479" s="7">
        <f t="shared" si="199"/>
        <v>12548.880000000001</v>
      </c>
      <c r="AF479" s="7">
        <f t="shared" si="202"/>
        <v>8654.4000000000015</v>
      </c>
      <c r="AG479" s="9">
        <f t="shared" si="203"/>
        <v>198572.89768000002</v>
      </c>
      <c r="AH479" s="6">
        <v>0</v>
      </c>
      <c r="AI479" s="6">
        <v>0</v>
      </c>
      <c r="AJ479" s="9">
        <f t="shared" si="204"/>
        <v>9928.6448840000012</v>
      </c>
      <c r="AK479" s="6">
        <f t="shared" si="195"/>
        <v>57696</v>
      </c>
      <c r="AL479" s="4">
        <v>0</v>
      </c>
      <c r="AM479" s="6">
        <v>0</v>
      </c>
      <c r="AN479" s="4">
        <v>0</v>
      </c>
      <c r="AO479" s="8">
        <f t="shared" si="201"/>
        <v>266197.542564</v>
      </c>
      <c r="AP479" s="11">
        <f t="shared" si="196"/>
        <v>1845.5181819467552</v>
      </c>
      <c r="AQ479" s="9"/>
      <c r="AR479" s="5"/>
      <c r="AS479" s="18">
        <v>1146262</v>
      </c>
      <c r="AT479" s="18">
        <v>51010506</v>
      </c>
      <c r="AU479" s="18">
        <v>-266197.55</v>
      </c>
      <c r="AV479" s="76">
        <f t="shared" si="198"/>
        <v>-7.4359999853186309E-3</v>
      </c>
    </row>
    <row r="480" spans="1:48" ht="15" x14ac:dyDescent="0.25">
      <c r="A480" s="97">
        <v>45096</v>
      </c>
      <c r="B480" s="5" t="s">
        <v>415</v>
      </c>
      <c r="C480" s="5" t="s">
        <v>66</v>
      </c>
      <c r="D480" s="5">
        <v>479</v>
      </c>
      <c r="E480" s="5" t="s">
        <v>182</v>
      </c>
      <c r="F480" s="5" t="s">
        <v>67</v>
      </c>
      <c r="G480" s="220">
        <v>9800246252</v>
      </c>
      <c r="H480" s="5" t="s">
        <v>692</v>
      </c>
      <c r="I480" s="101">
        <v>45071</v>
      </c>
      <c r="J480" s="101" t="str">
        <f t="shared" si="197"/>
        <v>May</v>
      </c>
      <c r="K480" s="4"/>
      <c r="L480" s="5"/>
      <c r="M480" s="228">
        <v>3330026739</v>
      </c>
      <c r="N480" s="15">
        <v>45037</v>
      </c>
      <c r="O480" s="103">
        <v>321.87</v>
      </c>
      <c r="P480" s="4" t="s">
        <v>54</v>
      </c>
      <c r="Q480" s="4">
        <v>965</v>
      </c>
      <c r="R480" s="7">
        <f t="shared" si="187"/>
        <v>310604.55</v>
      </c>
      <c r="S480" s="7">
        <f t="shared" si="188"/>
        <v>43484.636999999995</v>
      </c>
      <c r="T480" s="7">
        <f t="shared" si="189"/>
        <v>13045.391099999999</v>
      </c>
      <c r="U480" s="7">
        <f t="shared" si="190"/>
        <v>869.69273999999996</v>
      </c>
      <c r="V480" s="104">
        <f t="shared" si="191"/>
        <v>22.800012427377514</v>
      </c>
      <c r="W480" s="5">
        <v>7338.64</v>
      </c>
      <c r="X480" s="8">
        <f t="shared" si="200"/>
        <v>1.0520085748904837</v>
      </c>
      <c r="Y480" s="5">
        <v>338.61</v>
      </c>
      <c r="Z480" s="8">
        <v>40</v>
      </c>
      <c r="AA480" s="7">
        <f t="shared" si="192"/>
        <v>12874.8</v>
      </c>
      <c r="AB480" s="7">
        <f t="shared" si="193"/>
        <v>3621.0374999999999</v>
      </c>
      <c r="AC480" s="7">
        <f t="shared" si="194"/>
        <v>3621.0374999999999</v>
      </c>
      <c r="AD480" s="6">
        <v>0</v>
      </c>
      <c r="AE480" s="7">
        <f t="shared" si="199"/>
        <v>28002.69</v>
      </c>
      <c r="AF480" s="7">
        <f t="shared" si="202"/>
        <v>19312.2</v>
      </c>
      <c r="AG480" s="9">
        <f t="shared" si="203"/>
        <v>443113.28583999997</v>
      </c>
      <c r="AH480" s="6">
        <v>0</v>
      </c>
      <c r="AI480" s="6">
        <v>0</v>
      </c>
      <c r="AJ480" s="9">
        <f t="shared" si="204"/>
        <v>22155.664291999998</v>
      </c>
      <c r="AK480" s="6">
        <f t="shared" si="195"/>
        <v>128748</v>
      </c>
      <c r="AL480" s="4">
        <v>0</v>
      </c>
      <c r="AM480" s="6">
        <v>0</v>
      </c>
      <c r="AN480" s="4">
        <v>0</v>
      </c>
      <c r="AO480" s="8">
        <f t="shared" si="201"/>
        <v>594016.95013200003</v>
      </c>
      <c r="AP480" s="11">
        <f t="shared" si="196"/>
        <v>1845.5182220523814</v>
      </c>
      <c r="AQ480" s="9"/>
      <c r="AR480" s="5"/>
      <c r="AS480" s="18">
        <v>1146262</v>
      </c>
      <c r="AT480" s="18">
        <v>51010508</v>
      </c>
      <c r="AU480" s="18">
        <v>-594016.94999999995</v>
      </c>
      <c r="AV480" s="76">
        <f t="shared" si="198"/>
        <v>1.3200007379055023E-4</v>
      </c>
    </row>
    <row r="481" spans="1:48" ht="15" x14ac:dyDescent="0.25">
      <c r="A481" s="97">
        <v>45096</v>
      </c>
      <c r="B481" s="5" t="s">
        <v>415</v>
      </c>
      <c r="C481" s="5" t="s">
        <v>66</v>
      </c>
      <c r="D481" s="5">
        <v>480</v>
      </c>
      <c r="E481" s="5" t="s">
        <v>182</v>
      </c>
      <c r="F481" s="5" t="s">
        <v>67</v>
      </c>
      <c r="G481" s="220">
        <v>9800247097</v>
      </c>
      <c r="H481" s="5" t="s">
        <v>693</v>
      </c>
      <c r="I481" s="101">
        <v>45072</v>
      </c>
      <c r="J481" s="101" t="str">
        <f t="shared" si="197"/>
        <v>May</v>
      </c>
      <c r="K481" s="4"/>
      <c r="L481" s="5"/>
      <c r="M481" s="228">
        <v>3330026739</v>
      </c>
      <c r="N481" s="15">
        <v>45037</v>
      </c>
      <c r="O481" s="103">
        <v>354.75</v>
      </c>
      <c r="P481" s="4" t="s">
        <v>54</v>
      </c>
      <c r="Q481" s="4">
        <v>965</v>
      </c>
      <c r="R481" s="7">
        <f t="shared" si="187"/>
        <v>342333.75</v>
      </c>
      <c r="S481" s="7">
        <f t="shared" si="188"/>
        <v>47926.724999999999</v>
      </c>
      <c r="T481" s="7">
        <f t="shared" si="189"/>
        <v>14378.0175</v>
      </c>
      <c r="U481" s="7">
        <f t="shared" si="190"/>
        <v>958.53449999999998</v>
      </c>
      <c r="V481" s="104">
        <f t="shared" si="191"/>
        <v>22.8</v>
      </c>
      <c r="W481" s="5">
        <v>8088.3</v>
      </c>
      <c r="X481" s="8">
        <f t="shared" si="200"/>
        <v>1.0520084566596195</v>
      </c>
      <c r="Y481" s="5">
        <v>373.2</v>
      </c>
      <c r="Z481" s="8">
        <v>40</v>
      </c>
      <c r="AA481" s="7">
        <f t="shared" si="192"/>
        <v>14190</v>
      </c>
      <c r="AB481" s="7">
        <f t="shared" si="193"/>
        <v>3990.9375</v>
      </c>
      <c r="AC481" s="7">
        <f t="shared" si="194"/>
        <v>3990.9375</v>
      </c>
      <c r="AD481" s="6">
        <v>0</v>
      </c>
      <c r="AE481" s="7">
        <f t="shared" si="199"/>
        <v>30863.25</v>
      </c>
      <c r="AF481" s="7">
        <f t="shared" si="202"/>
        <v>21285</v>
      </c>
      <c r="AG481" s="9">
        <f t="shared" si="203"/>
        <v>488378.652</v>
      </c>
      <c r="AH481" s="6">
        <v>0</v>
      </c>
      <c r="AI481" s="6">
        <v>0</v>
      </c>
      <c r="AJ481" s="9">
        <f t="shared" si="204"/>
        <v>24418.932599999996</v>
      </c>
      <c r="AK481" s="6">
        <f t="shared" si="195"/>
        <v>141900</v>
      </c>
      <c r="AL481" s="4">
        <v>0</v>
      </c>
      <c r="AM481" s="6">
        <v>0</v>
      </c>
      <c r="AN481" s="4">
        <v>0</v>
      </c>
      <c r="AO481" s="8">
        <f t="shared" si="201"/>
        <v>654697.58459999994</v>
      </c>
      <c r="AP481" s="11">
        <f t="shared" si="196"/>
        <v>1845.5182088794925</v>
      </c>
      <c r="AQ481" s="9"/>
      <c r="AR481" s="5"/>
      <c r="AS481" s="18">
        <v>1146262</v>
      </c>
      <c r="AT481" s="18">
        <v>51010509</v>
      </c>
      <c r="AU481" s="18">
        <v>-654697.59</v>
      </c>
      <c r="AV481" s="76">
        <f t="shared" si="198"/>
        <v>-5.4000000236555934E-3</v>
      </c>
    </row>
    <row r="482" spans="1:48" ht="15" x14ac:dyDescent="0.25">
      <c r="A482" s="97">
        <v>45096</v>
      </c>
      <c r="B482" s="5" t="s">
        <v>415</v>
      </c>
      <c r="C482" s="5" t="s">
        <v>66</v>
      </c>
      <c r="D482" s="5">
        <v>481</v>
      </c>
      <c r="E482" s="5" t="s">
        <v>182</v>
      </c>
      <c r="F482" s="5" t="s">
        <v>67</v>
      </c>
      <c r="G482" s="220">
        <v>9800247425</v>
      </c>
      <c r="H482" s="5" t="s">
        <v>694</v>
      </c>
      <c r="I482" s="101">
        <v>45073</v>
      </c>
      <c r="J482" s="101" t="str">
        <f t="shared" si="197"/>
        <v>May</v>
      </c>
      <c r="K482" s="4"/>
      <c r="L482" s="5"/>
      <c r="M482" s="228">
        <v>3330026739</v>
      </c>
      <c r="N482" s="15">
        <v>45037</v>
      </c>
      <c r="O482" s="103">
        <v>470.65</v>
      </c>
      <c r="P482" s="4" t="s">
        <v>54</v>
      </c>
      <c r="Q482" s="4">
        <v>965</v>
      </c>
      <c r="R482" s="7">
        <f t="shared" si="187"/>
        <v>454177.25</v>
      </c>
      <c r="S482" s="7">
        <f t="shared" si="188"/>
        <v>63584.814999999995</v>
      </c>
      <c r="T482" s="7">
        <f t="shared" si="189"/>
        <v>19075.444499999998</v>
      </c>
      <c r="U482" s="7">
        <f t="shared" si="190"/>
        <v>1271.6962999999998</v>
      </c>
      <c r="V482" s="104">
        <f t="shared" si="191"/>
        <v>22.8</v>
      </c>
      <c r="W482" s="5">
        <v>10730.82</v>
      </c>
      <c r="X482" s="8">
        <f t="shared" si="200"/>
        <v>1.0519919260597048</v>
      </c>
      <c r="Y482" s="5">
        <v>495.12</v>
      </c>
      <c r="Z482" s="8">
        <v>40</v>
      </c>
      <c r="AA482" s="7">
        <f t="shared" si="192"/>
        <v>18826</v>
      </c>
      <c r="AB482" s="7">
        <f t="shared" si="193"/>
        <v>5294.8125</v>
      </c>
      <c r="AC482" s="7">
        <f t="shared" si="194"/>
        <v>5294.8125</v>
      </c>
      <c r="AD482" s="6">
        <v>0</v>
      </c>
      <c r="AE482" s="7">
        <f t="shared" si="199"/>
        <v>40946.549999999996</v>
      </c>
      <c r="AF482" s="7">
        <f t="shared" si="202"/>
        <v>28239</v>
      </c>
      <c r="AG482" s="9">
        <f t="shared" si="203"/>
        <v>647936.32079999999</v>
      </c>
      <c r="AH482" s="6">
        <v>0</v>
      </c>
      <c r="AI482" s="6">
        <v>0</v>
      </c>
      <c r="AJ482" s="9">
        <f t="shared" si="204"/>
        <v>32396.816039999998</v>
      </c>
      <c r="AK482" s="6">
        <f t="shared" si="195"/>
        <v>188260</v>
      </c>
      <c r="AL482" s="4">
        <v>0</v>
      </c>
      <c r="AM482" s="6">
        <v>0</v>
      </c>
      <c r="AN482" s="4">
        <v>0</v>
      </c>
      <c r="AO482" s="8">
        <f>AG482+AJ482+AK482-AN482</f>
        <v>868593.13683999993</v>
      </c>
      <c r="AP482" s="11">
        <f t="shared" si="196"/>
        <v>1845.5181915223627</v>
      </c>
      <c r="AQ482" s="9"/>
      <c r="AR482" s="5"/>
      <c r="AS482" s="18">
        <v>1146262</v>
      </c>
      <c r="AT482" s="18">
        <v>51010511</v>
      </c>
      <c r="AU482" s="18">
        <v>-868593.15</v>
      </c>
      <c r="AV482" s="76">
        <f t="shared" si="198"/>
        <v>-1.3160000089555979E-2</v>
      </c>
    </row>
    <row r="483" spans="1:48" ht="15" x14ac:dyDescent="0.25">
      <c r="A483" s="97">
        <v>45096</v>
      </c>
      <c r="B483" s="5" t="s">
        <v>415</v>
      </c>
      <c r="C483" s="5" t="s">
        <v>66</v>
      </c>
      <c r="D483" s="5">
        <v>482</v>
      </c>
      <c r="E483" s="5" t="s">
        <v>182</v>
      </c>
      <c r="F483" s="5" t="s">
        <v>67</v>
      </c>
      <c r="G483" s="220">
        <v>9800248493</v>
      </c>
      <c r="H483" s="5" t="s">
        <v>695</v>
      </c>
      <c r="I483" s="101">
        <v>45074</v>
      </c>
      <c r="J483" s="101" t="str">
        <f t="shared" si="197"/>
        <v>May</v>
      </c>
      <c r="K483" s="4"/>
      <c r="L483" s="5"/>
      <c r="M483" s="228">
        <v>3330026739</v>
      </c>
      <c r="N483" s="15">
        <v>45037</v>
      </c>
      <c r="O483" s="103">
        <v>194.65</v>
      </c>
      <c r="P483" s="4" t="s">
        <v>54</v>
      </c>
      <c r="Q483" s="4">
        <v>965</v>
      </c>
      <c r="R483" s="7">
        <f t="shared" si="187"/>
        <v>187837.25</v>
      </c>
      <c r="S483" s="7">
        <f t="shared" si="188"/>
        <v>26297.215</v>
      </c>
      <c r="T483" s="7">
        <f t="shared" si="189"/>
        <v>7889.1644999999999</v>
      </c>
      <c r="U483" s="7">
        <f t="shared" si="190"/>
        <v>525.9443</v>
      </c>
      <c r="V483" s="104">
        <f t="shared" si="191"/>
        <v>22.8</v>
      </c>
      <c r="W483" s="5">
        <v>4438.0200000000004</v>
      </c>
      <c r="X483" s="8">
        <f t="shared" si="200"/>
        <v>1.0519907526329308</v>
      </c>
      <c r="Y483" s="5">
        <v>204.77</v>
      </c>
      <c r="Z483" s="8">
        <v>40</v>
      </c>
      <c r="AA483" s="7">
        <f t="shared" si="192"/>
        <v>7786</v>
      </c>
      <c r="AB483" s="7">
        <f t="shared" si="193"/>
        <v>2189.8125</v>
      </c>
      <c r="AC483" s="7">
        <f t="shared" si="194"/>
        <v>2189.8125</v>
      </c>
      <c r="AD483" s="6">
        <v>0</v>
      </c>
      <c r="AE483" s="7">
        <f t="shared" si="199"/>
        <v>16934.55</v>
      </c>
      <c r="AF483" s="7">
        <f t="shared" si="202"/>
        <v>11679</v>
      </c>
      <c r="AG483" s="9">
        <f t="shared" si="203"/>
        <v>267971.53879999998</v>
      </c>
      <c r="AH483" s="6">
        <v>0</v>
      </c>
      <c r="AI483" s="6">
        <v>0</v>
      </c>
      <c r="AJ483" s="9">
        <f t="shared" si="204"/>
        <v>13398.576939999999</v>
      </c>
      <c r="AK483" s="6">
        <f t="shared" si="195"/>
        <v>77860</v>
      </c>
      <c r="AL483" s="4">
        <v>0</v>
      </c>
      <c r="AM483" s="6">
        <v>0</v>
      </c>
      <c r="AN483" s="4">
        <v>0</v>
      </c>
      <c r="AO483" s="8">
        <f>AG483+AJ483+AK483-AN483</f>
        <v>359230.11573999998</v>
      </c>
      <c r="AP483" s="11">
        <f t="shared" si="196"/>
        <v>1845.5181902902643</v>
      </c>
      <c r="AQ483" s="9"/>
      <c r="AR483" s="5"/>
      <c r="AS483" s="18">
        <v>1146262</v>
      </c>
      <c r="AT483" s="18">
        <v>51010515</v>
      </c>
      <c r="AU483" s="18">
        <v>-359230.12</v>
      </c>
      <c r="AV483" s="76">
        <f t="shared" si="198"/>
        <v>-4.2600000160746276E-3</v>
      </c>
    </row>
    <row r="484" spans="1:48" ht="15" x14ac:dyDescent="0.25">
      <c r="A484" s="97">
        <v>45096</v>
      </c>
      <c r="B484" s="5" t="s">
        <v>415</v>
      </c>
      <c r="C484" s="5" t="s">
        <v>66</v>
      </c>
      <c r="D484" s="5">
        <v>483</v>
      </c>
      <c r="E484" s="5" t="s">
        <v>182</v>
      </c>
      <c r="F484" s="5" t="s">
        <v>67</v>
      </c>
      <c r="G484" s="220">
        <v>9800248686</v>
      </c>
      <c r="H484" s="5" t="s">
        <v>696</v>
      </c>
      <c r="I484" s="101">
        <v>45075</v>
      </c>
      <c r="J484" s="101" t="str">
        <f t="shared" si="197"/>
        <v>May</v>
      </c>
      <c r="K484" s="4"/>
      <c r="L484" s="5"/>
      <c r="M484" s="228">
        <v>3330026739</v>
      </c>
      <c r="N484" s="15">
        <v>45037</v>
      </c>
      <c r="O484" s="103">
        <v>503.03</v>
      </c>
      <c r="P484" s="4" t="s">
        <v>54</v>
      </c>
      <c r="Q484" s="4">
        <v>965</v>
      </c>
      <c r="R484" s="7">
        <f t="shared" si="187"/>
        <v>485423.94999999995</v>
      </c>
      <c r="S484" s="7">
        <f t="shared" si="188"/>
        <v>67959.352999999988</v>
      </c>
      <c r="T484" s="7">
        <f t="shared" si="189"/>
        <v>20387.805899999996</v>
      </c>
      <c r="U484" s="7">
        <f t="shared" si="190"/>
        <v>1359.1870599999997</v>
      </c>
      <c r="V484" s="104">
        <f t="shared" si="191"/>
        <v>22.799992048187981</v>
      </c>
      <c r="W484" s="5">
        <v>11469.08</v>
      </c>
      <c r="X484" s="8">
        <f t="shared" si="200"/>
        <v>1.0520048506053319</v>
      </c>
      <c r="Y484" s="5">
        <v>529.19000000000005</v>
      </c>
      <c r="Z484" s="8">
        <v>40</v>
      </c>
      <c r="AA484" s="7">
        <f t="shared" si="192"/>
        <v>20121.199999999997</v>
      </c>
      <c r="AB484" s="7">
        <f t="shared" si="193"/>
        <v>5659.0874999999996</v>
      </c>
      <c r="AC484" s="7">
        <f t="shared" si="194"/>
        <v>5659.0874999999996</v>
      </c>
      <c r="AD484" s="6">
        <v>0</v>
      </c>
      <c r="AE484" s="7">
        <f t="shared" si="199"/>
        <v>43763.61</v>
      </c>
      <c r="AF484" s="7">
        <f t="shared" si="202"/>
        <v>30181.8</v>
      </c>
      <c r="AG484" s="9">
        <f t="shared" si="203"/>
        <v>692513.35095999995</v>
      </c>
      <c r="AH484" s="6">
        <v>0</v>
      </c>
      <c r="AI484" s="6">
        <v>0</v>
      </c>
      <c r="AJ484" s="9">
        <f t="shared" si="204"/>
        <v>34625.667547999998</v>
      </c>
      <c r="AK484" s="6">
        <f t="shared" si="195"/>
        <v>201212</v>
      </c>
      <c r="AL484" s="4">
        <v>0</v>
      </c>
      <c r="AM484" s="6">
        <v>0</v>
      </c>
      <c r="AN484" s="4">
        <v>0</v>
      </c>
      <c r="AO484" s="8">
        <f t="shared" si="201"/>
        <v>928351.01850799995</v>
      </c>
      <c r="AP484" s="11">
        <f t="shared" si="196"/>
        <v>1845.5181967437329</v>
      </c>
      <c r="AQ484" s="9"/>
      <c r="AR484" s="5"/>
      <c r="AS484" s="18">
        <v>1146262</v>
      </c>
      <c r="AT484" s="18">
        <v>51010516</v>
      </c>
      <c r="AU484" s="18">
        <v>-928351.03</v>
      </c>
      <c r="AV484" s="76">
        <f t="shared" si="198"/>
        <v>-1.1492000077851117E-2</v>
      </c>
    </row>
    <row r="485" spans="1:48" ht="15" x14ac:dyDescent="0.25">
      <c r="A485" s="97">
        <v>45096</v>
      </c>
      <c r="B485" s="5" t="s">
        <v>415</v>
      </c>
      <c r="C485" s="5" t="s">
        <v>66</v>
      </c>
      <c r="D485" s="5">
        <v>484</v>
      </c>
      <c r="E485" s="5" t="s">
        <v>182</v>
      </c>
      <c r="F485" s="5" t="s">
        <v>67</v>
      </c>
      <c r="G485" s="220">
        <v>9800249299</v>
      </c>
      <c r="H485" s="5" t="s">
        <v>697</v>
      </c>
      <c r="I485" s="101">
        <v>45076</v>
      </c>
      <c r="J485" s="101" t="str">
        <f t="shared" si="197"/>
        <v>May</v>
      </c>
      <c r="K485" s="4"/>
      <c r="L485" s="5"/>
      <c r="M485" s="228">
        <v>3330026739</v>
      </c>
      <c r="N485" s="15">
        <v>45037</v>
      </c>
      <c r="O485" s="103">
        <v>158.71</v>
      </c>
      <c r="P485" s="4" t="s">
        <v>54</v>
      </c>
      <c r="Q485" s="4">
        <v>965</v>
      </c>
      <c r="R485" s="7">
        <f t="shared" si="187"/>
        <v>153155.15</v>
      </c>
      <c r="S485" s="7">
        <f t="shared" si="188"/>
        <v>21441.721000000001</v>
      </c>
      <c r="T485" s="7">
        <f t="shared" si="189"/>
        <v>6432.5163000000002</v>
      </c>
      <c r="U485" s="7">
        <f t="shared" si="190"/>
        <v>428.83442000000002</v>
      </c>
      <c r="V485" s="104">
        <f t="shared" si="191"/>
        <v>22.800012601600404</v>
      </c>
      <c r="W485" s="5">
        <v>3618.59</v>
      </c>
      <c r="X485" s="8">
        <f t="shared" si="200"/>
        <v>1.0519816016634111</v>
      </c>
      <c r="Y485" s="5">
        <v>166.96</v>
      </c>
      <c r="Z485" s="8">
        <v>40</v>
      </c>
      <c r="AA485" s="7">
        <f t="shared" si="192"/>
        <v>6348.4000000000005</v>
      </c>
      <c r="AB485" s="7">
        <f t="shared" si="193"/>
        <v>1785.4875000000002</v>
      </c>
      <c r="AC485" s="7">
        <f t="shared" si="194"/>
        <v>1785.4875000000002</v>
      </c>
      <c r="AD485" s="6">
        <v>0</v>
      </c>
      <c r="AE485" s="7">
        <f t="shared" si="199"/>
        <v>13807.77</v>
      </c>
      <c r="AF485" s="7">
        <f t="shared" si="202"/>
        <v>9522.6</v>
      </c>
      <c r="AG485" s="9">
        <f t="shared" si="203"/>
        <v>218493.51671999993</v>
      </c>
      <c r="AH485" s="6">
        <v>0</v>
      </c>
      <c r="AI485" s="6">
        <v>0</v>
      </c>
      <c r="AJ485" s="9">
        <f t="shared" si="204"/>
        <v>10924.675835999995</v>
      </c>
      <c r="AK485" s="6">
        <f t="shared" si="195"/>
        <v>63484</v>
      </c>
      <c r="AL485" s="4">
        <v>0</v>
      </c>
      <c r="AM485" s="6">
        <v>0</v>
      </c>
      <c r="AN485" s="4">
        <v>0</v>
      </c>
      <c r="AO485" s="8">
        <f t="shared" si="201"/>
        <v>292902.19255599991</v>
      </c>
      <c r="AP485" s="11">
        <f t="shared" si="196"/>
        <v>1845.5181939134263</v>
      </c>
      <c r="AQ485" s="9"/>
      <c r="AR485" s="5"/>
      <c r="AS485" s="18">
        <v>1146262</v>
      </c>
      <c r="AT485" s="18">
        <v>51010525</v>
      </c>
      <c r="AU485" s="18">
        <v>-292902.2</v>
      </c>
      <c r="AV485" s="76">
        <f t="shared" si="198"/>
        <v>-7.4440001044422388E-3</v>
      </c>
    </row>
    <row r="486" spans="1:48" ht="15" x14ac:dyDescent="0.25">
      <c r="A486" s="97">
        <v>45096</v>
      </c>
      <c r="B486" s="5" t="s">
        <v>415</v>
      </c>
      <c r="C486" s="5" t="s">
        <v>66</v>
      </c>
      <c r="D486" s="5">
        <v>485</v>
      </c>
      <c r="E486" s="5" t="s">
        <v>182</v>
      </c>
      <c r="F486" s="5" t="s">
        <v>67</v>
      </c>
      <c r="G486" s="220">
        <v>9800249740</v>
      </c>
      <c r="H486" s="5" t="s">
        <v>698</v>
      </c>
      <c r="I486" s="101">
        <v>45077</v>
      </c>
      <c r="J486" s="101" t="str">
        <f t="shared" si="197"/>
        <v>May</v>
      </c>
      <c r="K486" s="4"/>
      <c r="L486" s="5"/>
      <c r="M486" s="228">
        <v>3330026739</v>
      </c>
      <c r="N486" s="15">
        <v>45037</v>
      </c>
      <c r="O486" s="103">
        <v>435.79</v>
      </c>
      <c r="P486" s="4" t="s">
        <v>54</v>
      </c>
      <c r="Q486" s="4">
        <v>965</v>
      </c>
      <c r="R486" s="7">
        <f t="shared" si="187"/>
        <v>420537.35000000003</v>
      </c>
      <c r="S486" s="7">
        <f t="shared" si="188"/>
        <v>58875.228999999999</v>
      </c>
      <c r="T486" s="7">
        <f t="shared" si="189"/>
        <v>17662.5687</v>
      </c>
      <c r="U486" s="7">
        <f t="shared" si="190"/>
        <v>1177.50458</v>
      </c>
      <c r="V486" s="104">
        <f t="shared" si="191"/>
        <v>22.79999541063356</v>
      </c>
      <c r="W486" s="5">
        <v>9936.01</v>
      </c>
      <c r="X486" s="8">
        <f t="shared" si="200"/>
        <v>1.0519975217421234</v>
      </c>
      <c r="Y486" s="5">
        <v>458.45</v>
      </c>
      <c r="Z486" s="8">
        <v>40</v>
      </c>
      <c r="AA486" s="7">
        <f t="shared" si="192"/>
        <v>17431.600000000002</v>
      </c>
      <c r="AB486" s="7">
        <f t="shared" si="193"/>
        <v>4902.6374999999998</v>
      </c>
      <c r="AC486" s="7">
        <f t="shared" si="194"/>
        <v>4902.6374999999998</v>
      </c>
      <c r="AD486" s="6">
        <v>0</v>
      </c>
      <c r="AE486" s="7">
        <f t="shared" si="199"/>
        <v>37913.730000000003</v>
      </c>
      <c r="AF486" s="7">
        <f t="shared" si="202"/>
        <v>26147.4</v>
      </c>
      <c r="AG486" s="9">
        <f t="shared" si="203"/>
        <v>599945.11728000001</v>
      </c>
      <c r="AH486" s="6">
        <v>0</v>
      </c>
      <c r="AI486" s="6">
        <v>0</v>
      </c>
      <c r="AJ486" s="9">
        <f t="shared" si="204"/>
        <v>29997.255863999999</v>
      </c>
      <c r="AK486" s="6">
        <f t="shared" si="195"/>
        <v>174316</v>
      </c>
      <c r="AL486" s="4">
        <v>0</v>
      </c>
      <c r="AM486" s="6">
        <v>0</v>
      </c>
      <c r="AN486" s="4">
        <v>0</v>
      </c>
      <c r="AO486" s="8">
        <f t="shared" si="201"/>
        <v>804258.37314399995</v>
      </c>
      <c r="AP486" s="11">
        <f t="shared" si="196"/>
        <v>1845.5181925789943</v>
      </c>
      <c r="AQ486" s="9"/>
      <c r="AR486" s="5"/>
      <c r="AS486" s="18">
        <v>1146262</v>
      </c>
      <c r="AT486" s="18">
        <v>51010526</v>
      </c>
      <c r="AU486" s="18">
        <v>-804258.38</v>
      </c>
      <c r="AV486" s="76">
        <f t="shared" si="198"/>
        <v>-6.8560000509023666E-3</v>
      </c>
    </row>
    <row r="487" spans="1:48" ht="15" x14ac:dyDescent="0.25">
      <c r="A487" s="97">
        <v>45096</v>
      </c>
      <c r="B487" s="5" t="s">
        <v>415</v>
      </c>
      <c r="C487" s="5" t="s">
        <v>66</v>
      </c>
      <c r="D487" s="5">
        <v>486</v>
      </c>
      <c r="E487" s="5" t="s">
        <v>182</v>
      </c>
      <c r="F487" s="5" t="s">
        <v>67</v>
      </c>
      <c r="G487" s="220">
        <v>9800245683</v>
      </c>
      <c r="H487" s="5" t="s">
        <v>699</v>
      </c>
      <c r="I487" s="101">
        <v>45069</v>
      </c>
      <c r="J487" s="101" t="str">
        <f t="shared" si="197"/>
        <v>May</v>
      </c>
      <c r="K487" s="4"/>
      <c r="L487" s="5"/>
      <c r="M487" s="84">
        <v>3330026802</v>
      </c>
      <c r="N487" s="15">
        <v>45040</v>
      </c>
      <c r="O487" s="103">
        <v>31.04</v>
      </c>
      <c r="P487" s="4" t="s">
        <v>54</v>
      </c>
      <c r="Q487" s="4">
        <v>965</v>
      </c>
      <c r="R487" s="7">
        <f t="shared" si="187"/>
        <v>29953.599999999999</v>
      </c>
      <c r="S487" s="7">
        <f t="shared" si="188"/>
        <v>4193.5039999999999</v>
      </c>
      <c r="T487" s="7">
        <f t="shared" si="189"/>
        <v>1258.0511999999999</v>
      </c>
      <c r="U487" s="7">
        <f t="shared" si="190"/>
        <v>83.870080000000002</v>
      </c>
      <c r="V487" s="104">
        <f t="shared" si="191"/>
        <v>22.799935567010312</v>
      </c>
      <c r="W487" s="5">
        <v>707.71</v>
      </c>
      <c r="X487" s="8">
        <f t="shared" si="200"/>
        <v>1.0518685567010309</v>
      </c>
      <c r="Y487" s="5">
        <v>32.65</v>
      </c>
      <c r="Z487" s="8">
        <v>40</v>
      </c>
      <c r="AA487" s="7">
        <f t="shared" si="192"/>
        <v>1241.5999999999999</v>
      </c>
      <c r="AB487" s="7">
        <f t="shared" si="193"/>
        <v>349.2</v>
      </c>
      <c r="AC487" s="7">
        <f t="shared" si="194"/>
        <v>349.2</v>
      </c>
      <c r="AD487" s="6">
        <v>0</v>
      </c>
      <c r="AE487" s="7">
        <f t="shared" si="199"/>
        <v>2700.48</v>
      </c>
      <c r="AF487" s="7">
        <f t="shared" si="202"/>
        <v>1862.3999999999999</v>
      </c>
      <c r="AG487" s="9">
        <f t="shared" si="203"/>
        <v>42732.26528</v>
      </c>
      <c r="AH487" s="6">
        <v>0</v>
      </c>
      <c r="AI487" s="6">
        <v>0</v>
      </c>
      <c r="AJ487" s="9">
        <f t="shared" si="204"/>
        <v>2136.6132640000001</v>
      </c>
      <c r="AK487" s="6">
        <f t="shared" si="195"/>
        <v>12416</v>
      </c>
      <c r="AL487" s="4">
        <v>0</v>
      </c>
      <c r="AM487" s="6">
        <v>0</v>
      </c>
      <c r="AN487" s="4">
        <v>0</v>
      </c>
      <c r="AO487" s="8">
        <f t="shared" si="201"/>
        <v>57284.878543999999</v>
      </c>
      <c r="AP487" s="11">
        <f t="shared" si="196"/>
        <v>1845.517994329897</v>
      </c>
      <c r="AQ487" s="9"/>
      <c r="AR487" s="5"/>
      <c r="AS487" s="18">
        <v>1146262</v>
      </c>
      <c r="AT487" s="18">
        <v>51009533</v>
      </c>
      <c r="AU487" s="18">
        <v>-57284.87</v>
      </c>
      <c r="AV487" s="76">
        <f t="shared" si="198"/>
        <v>8.5439999966183677E-3</v>
      </c>
    </row>
    <row r="488" spans="1:48" ht="15" x14ac:dyDescent="0.25">
      <c r="A488" s="97">
        <v>45096</v>
      </c>
      <c r="B488" s="5" t="s">
        <v>415</v>
      </c>
      <c r="C488" s="5" t="s">
        <v>66</v>
      </c>
      <c r="D488" s="5">
        <v>487</v>
      </c>
      <c r="E488" s="5" t="s">
        <v>182</v>
      </c>
      <c r="F488" s="5" t="s">
        <v>67</v>
      </c>
      <c r="G488" s="220">
        <v>9800245963</v>
      </c>
      <c r="H488" s="5" t="s">
        <v>700</v>
      </c>
      <c r="I488" s="101">
        <v>45070</v>
      </c>
      <c r="J488" s="101" t="str">
        <f t="shared" si="197"/>
        <v>May</v>
      </c>
      <c r="K488" s="4"/>
      <c r="L488" s="5"/>
      <c r="M488" s="84">
        <v>3330026802</v>
      </c>
      <c r="N488" s="106">
        <v>45040</v>
      </c>
      <c r="O488" s="103">
        <v>1715.77</v>
      </c>
      <c r="P488" s="4" t="s">
        <v>54</v>
      </c>
      <c r="Q488" s="4">
        <v>965</v>
      </c>
      <c r="R488" s="7">
        <f t="shared" si="187"/>
        <v>1655718.05</v>
      </c>
      <c r="S488" s="7">
        <f t="shared" si="188"/>
        <v>231800.527</v>
      </c>
      <c r="T488" s="7">
        <f t="shared" si="189"/>
        <v>69540.158100000001</v>
      </c>
      <c r="U488" s="7">
        <f t="shared" si="190"/>
        <v>4636.0105400000002</v>
      </c>
      <c r="V488" s="104">
        <f t="shared" si="191"/>
        <v>22.800002331314801</v>
      </c>
      <c r="W488" s="5">
        <v>39119.56</v>
      </c>
      <c r="X488" s="8">
        <f t="shared" si="200"/>
        <v>1.051999976686852</v>
      </c>
      <c r="Y488" s="5">
        <v>1804.99</v>
      </c>
      <c r="Z488" s="8">
        <v>40</v>
      </c>
      <c r="AA488" s="7">
        <f t="shared" si="192"/>
        <v>68630.8</v>
      </c>
      <c r="AB488" s="7">
        <f t="shared" si="193"/>
        <v>19302.412499999999</v>
      </c>
      <c r="AC488" s="7">
        <f t="shared" si="194"/>
        <v>19302.412499999999</v>
      </c>
      <c r="AD488" s="6">
        <v>0</v>
      </c>
      <c r="AE488" s="7">
        <f t="shared" si="199"/>
        <v>149271.99</v>
      </c>
      <c r="AF488" s="7">
        <f t="shared" si="202"/>
        <v>102946.2</v>
      </c>
      <c r="AG488" s="9">
        <f t="shared" si="203"/>
        <v>2362073.1106400006</v>
      </c>
      <c r="AH488" s="6">
        <v>0</v>
      </c>
      <c r="AI488" s="6">
        <v>0</v>
      </c>
      <c r="AJ488" s="9">
        <f t="shared" si="204"/>
        <v>118103.65553200003</v>
      </c>
      <c r="AK488" s="6">
        <f t="shared" si="195"/>
        <v>686308</v>
      </c>
      <c r="AL488" s="4">
        <v>0</v>
      </c>
      <c r="AM488" s="6">
        <v>0</v>
      </c>
      <c r="AN488" s="4">
        <v>0</v>
      </c>
      <c r="AO488" s="8">
        <f t="shared" si="201"/>
        <v>3166484.7661720007</v>
      </c>
      <c r="AP488" s="11">
        <f t="shared" si="196"/>
        <v>1845.518202423402</v>
      </c>
      <c r="AQ488" s="9"/>
      <c r="AR488" s="5"/>
      <c r="AS488" s="18">
        <v>1146262</v>
      </c>
      <c r="AT488" s="18">
        <v>51009537</v>
      </c>
      <c r="AU488" s="18">
        <v>-3166484.77</v>
      </c>
      <c r="AV488" s="76">
        <f t="shared" si="198"/>
        <v>-3.8279993459582329E-3</v>
      </c>
    </row>
    <row r="489" spans="1:48" ht="15" x14ac:dyDescent="0.25">
      <c r="A489" s="97">
        <v>45096</v>
      </c>
      <c r="B489" s="5" t="s">
        <v>415</v>
      </c>
      <c r="C489" s="5" t="s">
        <v>66</v>
      </c>
      <c r="D489" s="5">
        <v>488</v>
      </c>
      <c r="E489" s="5" t="s">
        <v>182</v>
      </c>
      <c r="F489" s="5" t="s">
        <v>67</v>
      </c>
      <c r="G489" s="220">
        <v>9800246210</v>
      </c>
      <c r="H489" s="5" t="s">
        <v>701</v>
      </c>
      <c r="I489" s="101">
        <v>45071</v>
      </c>
      <c r="J489" s="101" t="str">
        <f t="shared" si="197"/>
        <v>May</v>
      </c>
      <c r="K489" s="4"/>
      <c r="L489" s="5"/>
      <c r="M489" s="84">
        <v>3330026802</v>
      </c>
      <c r="N489" s="15">
        <v>45040</v>
      </c>
      <c r="O489" s="103">
        <v>2751.05</v>
      </c>
      <c r="P489" s="4" t="s">
        <v>54</v>
      </c>
      <c r="Q489" s="4">
        <v>965</v>
      </c>
      <c r="R489" s="7">
        <f t="shared" si="187"/>
        <v>2654763.25</v>
      </c>
      <c r="S489" s="7">
        <f t="shared" si="188"/>
        <v>371666.85499999998</v>
      </c>
      <c r="T489" s="7">
        <f t="shared" si="189"/>
        <v>111500.05649999999</v>
      </c>
      <c r="U489" s="7">
        <f t="shared" si="190"/>
        <v>7433.3370999999997</v>
      </c>
      <c r="V489" s="104">
        <f t="shared" si="191"/>
        <v>22.8</v>
      </c>
      <c r="W489" s="5">
        <v>62723.94</v>
      </c>
      <c r="X489" s="8">
        <f t="shared" si="200"/>
        <v>1.0519983279111611</v>
      </c>
      <c r="Y489" s="5">
        <v>2894.1</v>
      </c>
      <c r="Z489" s="8">
        <v>40</v>
      </c>
      <c r="AA489" s="7">
        <f t="shared" si="192"/>
        <v>110042</v>
      </c>
      <c r="AB489" s="7">
        <f t="shared" si="193"/>
        <v>30949.312500000004</v>
      </c>
      <c r="AC489" s="7">
        <f t="shared" si="194"/>
        <v>30949.312500000004</v>
      </c>
      <c r="AD489" s="6">
        <v>0</v>
      </c>
      <c r="AE489" s="7">
        <f t="shared" si="199"/>
        <v>239341.35</v>
      </c>
      <c r="AF489" s="7">
        <f t="shared" si="202"/>
        <v>165063</v>
      </c>
      <c r="AG489" s="9">
        <f t="shared" si="203"/>
        <v>3787326.5136000002</v>
      </c>
      <c r="AH489" s="6">
        <v>0</v>
      </c>
      <c r="AI489" s="6">
        <v>0</v>
      </c>
      <c r="AJ489" s="9">
        <f t="shared" si="204"/>
        <v>189366.32568000001</v>
      </c>
      <c r="AK489" s="6">
        <f t="shared" si="195"/>
        <v>1100420</v>
      </c>
      <c r="AL489" s="4">
        <v>0</v>
      </c>
      <c r="AM489" s="6">
        <v>0</v>
      </c>
      <c r="AN489" s="4">
        <v>0</v>
      </c>
      <c r="AO489" s="8">
        <f t="shared" si="201"/>
        <v>5077112.83928</v>
      </c>
      <c r="AP489" s="11">
        <f t="shared" si="196"/>
        <v>1845.5181982443066</v>
      </c>
      <c r="AQ489" s="9"/>
      <c r="AR489" s="5"/>
      <c r="AS489" s="18">
        <v>1146262</v>
      </c>
      <c r="AT489" s="18">
        <v>51009542</v>
      </c>
      <c r="AU489" s="18">
        <v>-5077112.8499999996</v>
      </c>
      <c r="AV489" s="76">
        <f t="shared" si="198"/>
        <v>-1.0719999670982361E-2</v>
      </c>
    </row>
    <row r="490" spans="1:48" ht="15" x14ac:dyDescent="0.25">
      <c r="A490" s="97">
        <v>45096</v>
      </c>
      <c r="B490" s="5" t="s">
        <v>415</v>
      </c>
      <c r="C490" s="5" t="s">
        <v>66</v>
      </c>
      <c r="D490" s="5">
        <v>489</v>
      </c>
      <c r="E490" s="5" t="s">
        <v>182</v>
      </c>
      <c r="F490" s="5" t="s">
        <v>67</v>
      </c>
      <c r="G490" s="220">
        <v>9800247067</v>
      </c>
      <c r="H490" s="5" t="s">
        <v>702</v>
      </c>
      <c r="I490" s="101">
        <v>45072</v>
      </c>
      <c r="J490" s="101" t="str">
        <f t="shared" si="197"/>
        <v>May</v>
      </c>
      <c r="K490" s="4"/>
      <c r="L490" s="5"/>
      <c r="M490" s="84">
        <v>3330026802</v>
      </c>
      <c r="N490" s="15">
        <v>45040</v>
      </c>
      <c r="O490" s="103">
        <v>2405.5300000000002</v>
      </c>
      <c r="P490" s="4" t="s">
        <v>54</v>
      </c>
      <c r="Q490" s="4">
        <v>965</v>
      </c>
      <c r="R490" s="7">
        <f t="shared" si="187"/>
        <v>2321336.4500000002</v>
      </c>
      <c r="S490" s="7">
        <f t="shared" si="188"/>
        <v>324987.103</v>
      </c>
      <c r="T490" s="7">
        <f t="shared" si="189"/>
        <v>97496.130900000004</v>
      </c>
      <c r="U490" s="7">
        <f t="shared" si="190"/>
        <v>6499.7420600000005</v>
      </c>
      <c r="V490" s="104">
        <f t="shared" si="191"/>
        <v>22.79999833716478</v>
      </c>
      <c r="W490" s="5">
        <v>54846.080000000002</v>
      </c>
      <c r="X490" s="8">
        <f t="shared" si="200"/>
        <v>1.0520010143294825</v>
      </c>
      <c r="Y490" s="5">
        <v>2530.62</v>
      </c>
      <c r="Z490" s="8">
        <v>40</v>
      </c>
      <c r="AA490" s="7">
        <f t="shared" si="192"/>
        <v>96221.200000000012</v>
      </c>
      <c r="AB490" s="7">
        <f t="shared" si="193"/>
        <v>27062.212500000001</v>
      </c>
      <c r="AC490" s="7">
        <f t="shared" si="194"/>
        <v>27062.212500000001</v>
      </c>
      <c r="AD490" s="6">
        <v>0</v>
      </c>
      <c r="AE490" s="7">
        <f t="shared" si="199"/>
        <v>209281.11000000002</v>
      </c>
      <c r="AF490" s="7">
        <f t="shared" si="202"/>
        <v>144331.80000000002</v>
      </c>
      <c r="AG490" s="9">
        <f t="shared" si="203"/>
        <v>3311654.6609600005</v>
      </c>
      <c r="AH490" s="6">
        <v>0</v>
      </c>
      <c r="AI490" s="6">
        <v>0</v>
      </c>
      <c r="AJ490" s="9">
        <f t="shared" si="204"/>
        <v>165582.73304800002</v>
      </c>
      <c r="AK490" s="6">
        <f t="shared" si="195"/>
        <v>962212.00000000012</v>
      </c>
      <c r="AL490" s="4">
        <v>0</v>
      </c>
      <c r="AM490" s="6">
        <v>0</v>
      </c>
      <c r="AN490" s="4">
        <v>0</v>
      </c>
      <c r="AO490" s="8">
        <f t="shared" si="201"/>
        <v>4439449.3940080004</v>
      </c>
      <c r="AP490" s="11">
        <f t="shared" si="196"/>
        <v>1845.518199319069</v>
      </c>
      <c r="AQ490" s="9"/>
      <c r="AR490" s="5"/>
      <c r="AS490" s="18">
        <v>1146262</v>
      </c>
      <c r="AT490" s="18">
        <v>51009545</v>
      </c>
      <c r="AU490" s="18">
        <v>-4439449.38</v>
      </c>
      <c r="AV490" s="76">
        <f t="shared" si="198"/>
        <v>1.4008000493049622E-2</v>
      </c>
    </row>
    <row r="491" spans="1:48" ht="15" x14ac:dyDescent="0.25">
      <c r="A491" s="97">
        <v>45096</v>
      </c>
      <c r="B491" s="5" t="s">
        <v>415</v>
      </c>
      <c r="C491" s="5" t="s">
        <v>66</v>
      </c>
      <c r="D491" s="5">
        <v>490</v>
      </c>
      <c r="E491" s="5" t="s">
        <v>182</v>
      </c>
      <c r="F491" s="5" t="s">
        <v>67</v>
      </c>
      <c r="G491" s="220">
        <v>9800247408</v>
      </c>
      <c r="H491" s="5" t="s">
        <v>703</v>
      </c>
      <c r="I491" s="101">
        <v>45073</v>
      </c>
      <c r="J491" s="101" t="str">
        <f t="shared" si="197"/>
        <v>May</v>
      </c>
      <c r="K491" s="4"/>
      <c r="L491" s="5"/>
      <c r="M491" s="84">
        <v>3330026802</v>
      </c>
      <c r="N491" s="15">
        <v>45040</v>
      </c>
      <c r="O491" s="103">
        <v>2571.23</v>
      </c>
      <c r="P491" s="4" t="s">
        <v>54</v>
      </c>
      <c r="Q491" s="4">
        <v>965</v>
      </c>
      <c r="R491" s="7">
        <f t="shared" si="187"/>
        <v>2481236.9500000002</v>
      </c>
      <c r="S491" s="7">
        <f t="shared" si="188"/>
        <v>347373.17300000001</v>
      </c>
      <c r="T491" s="7">
        <f t="shared" si="189"/>
        <v>104211.9519</v>
      </c>
      <c r="U491" s="7">
        <f t="shared" si="190"/>
        <v>6947.4634599999999</v>
      </c>
      <c r="V491" s="104">
        <f t="shared" si="191"/>
        <v>22.799998444324313</v>
      </c>
      <c r="W491" s="5">
        <v>58624.04</v>
      </c>
      <c r="X491" s="8">
        <f t="shared" si="200"/>
        <v>1.0519984598810685</v>
      </c>
      <c r="Y491" s="5">
        <v>2704.93</v>
      </c>
      <c r="Z491" s="8">
        <v>40</v>
      </c>
      <c r="AA491" s="7">
        <f t="shared" si="192"/>
        <v>102849.2</v>
      </c>
      <c r="AB491" s="7">
        <f t="shared" si="193"/>
        <v>28926.337500000001</v>
      </c>
      <c r="AC491" s="7">
        <f t="shared" si="194"/>
        <v>28926.337500000001</v>
      </c>
      <c r="AD491" s="6">
        <v>0</v>
      </c>
      <c r="AE491" s="7">
        <f t="shared" si="199"/>
        <v>223697.01</v>
      </c>
      <c r="AF491" s="7">
        <f t="shared" si="202"/>
        <v>154273.79999999999</v>
      </c>
      <c r="AG491" s="9">
        <f t="shared" si="203"/>
        <v>3539771.1933600008</v>
      </c>
      <c r="AH491" s="6">
        <v>0</v>
      </c>
      <c r="AI491" s="6">
        <v>0</v>
      </c>
      <c r="AJ491" s="9">
        <f t="shared" si="204"/>
        <v>176988.55966800003</v>
      </c>
      <c r="AK491" s="6">
        <f t="shared" si="195"/>
        <v>1028492</v>
      </c>
      <c r="AL491" s="4">
        <v>0</v>
      </c>
      <c r="AM491" s="6">
        <v>0</v>
      </c>
      <c r="AN491" s="4">
        <v>0</v>
      </c>
      <c r="AO491" s="8">
        <f t="shared" si="201"/>
        <v>4745251.7530280007</v>
      </c>
      <c r="AP491" s="11">
        <f t="shared" si="196"/>
        <v>1845.5181967494159</v>
      </c>
      <c r="AQ491" s="9"/>
      <c r="AR491" s="5"/>
      <c r="AS491" s="18">
        <v>1146262</v>
      </c>
      <c r="AT491" s="18">
        <v>51009554</v>
      </c>
      <c r="AU491" s="18">
        <v>-4745251.75</v>
      </c>
      <c r="AV491" s="76">
        <f t="shared" si="198"/>
        <v>3.0280007049441338E-3</v>
      </c>
    </row>
    <row r="492" spans="1:48" ht="15" x14ac:dyDescent="0.25">
      <c r="A492" s="97">
        <v>45096</v>
      </c>
      <c r="B492" s="5" t="s">
        <v>415</v>
      </c>
      <c r="C492" s="5" t="s">
        <v>66</v>
      </c>
      <c r="D492" s="5">
        <v>491</v>
      </c>
      <c r="E492" s="5" t="s">
        <v>182</v>
      </c>
      <c r="F492" s="5" t="s">
        <v>67</v>
      </c>
      <c r="G492" s="220">
        <v>9800248461</v>
      </c>
      <c r="H492" s="5" t="s">
        <v>704</v>
      </c>
      <c r="I492" s="101">
        <v>45074</v>
      </c>
      <c r="J492" s="101" t="str">
        <f t="shared" si="197"/>
        <v>May</v>
      </c>
      <c r="K492" s="4"/>
      <c r="L492" s="5"/>
      <c r="M492" s="84">
        <v>3330026802</v>
      </c>
      <c r="N492" s="15">
        <v>45040</v>
      </c>
      <c r="O492" s="103">
        <v>525.38</v>
      </c>
      <c r="P492" s="4" t="s">
        <v>54</v>
      </c>
      <c r="Q492" s="4">
        <v>965</v>
      </c>
      <c r="R492" s="7">
        <f t="shared" si="187"/>
        <v>506991.7</v>
      </c>
      <c r="S492" s="7">
        <f t="shared" si="188"/>
        <v>70978.838000000003</v>
      </c>
      <c r="T492" s="7">
        <f t="shared" si="189"/>
        <v>21293.651400000002</v>
      </c>
      <c r="U492" s="7">
        <f t="shared" si="190"/>
        <v>1419.5767600000001</v>
      </c>
      <c r="V492" s="104">
        <f t="shared" si="191"/>
        <v>22.799992386463131</v>
      </c>
      <c r="W492" s="5">
        <v>11978.66</v>
      </c>
      <c r="X492" s="8">
        <f t="shared" si="200"/>
        <v>1.0520004568122121</v>
      </c>
      <c r="Y492" s="5">
        <v>552.70000000000005</v>
      </c>
      <c r="Z492" s="8">
        <v>40</v>
      </c>
      <c r="AA492" s="7">
        <f t="shared" si="192"/>
        <v>21015.200000000001</v>
      </c>
      <c r="AB492" s="7">
        <f t="shared" si="193"/>
        <v>5910.5249999999996</v>
      </c>
      <c r="AC492" s="7">
        <f t="shared" si="194"/>
        <v>5910.5249999999996</v>
      </c>
      <c r="AD492" s="6">
        <v>0</v>
      </c>
      <c r="AE492" s="7">
        <f t="shared" si="199"/>
        <v>45708.06</v>
      </c>
      <c r="AF492" s="7">
        <f t="shared" si="202"/>
        <v>31522.799999999999</v>
      </c>
      <c r="AG492" s="9">
        <f t="shared" si="203"/>
        <v>723282.23616000009</v>
      </c>
      <c r="AH492" s="6">
        <v>0</v>
      </c>
      <c r="AI492" s="6">
        <v>0</v>
      </c>
      <c r="AJ492" s="9">
        <f t="shared" si="204"/>
        <v>36164.111808000001</v>
      </c>
      <c r="AK492" s="6">
        <f t="shared" si="195"/>
        <v>210152</v>
      </c>
      <c r="AL492" s="4">
        <v>0</v>
      </c>
      <c r="AM492" s="6">
        <v>0</v>
      </c>
      <c r="AN492" s="4">
        <v>0</v>
      </c>
      <c r="AO492" s="8">
        <f t="shared" si="201"/>
        <v>969598.3479680001</v>
      </c>
      <c r="AP492" s="11">
        <f t="shared" si="196"/>
        <v>1845.5181924854394</v>
      </c>
      <c r="AQ492" s="9"/>
      <c r="AR492" s="5"/>
      <c r="AS492" s="18">
        <v>1146262</v>
      </c>
      <c r="AT492" s="18">
        <v>51009559</v>
      </c>
      <c r="AU492" s="18">
        <v>-969598.36</v>
      </c>
      <c r="AV492" s="76">
        <f t="shared" si="198"/>
        <v>-1.2031999882310629E-2</v>
      </c>
    </row>
    <row r="493" spans="1:48" ht="15" x14ac:dyDescent="0.25">
      <c r="A493" s="97">
        <v>45096</v>
      </c>
      <c r="B493" s="5" t="s">
        <v>415</v>
      </c>
      <c r="C493" s="5" t="s">
        <v>66</v>
      </c>
      <c r="D493" s="5">
        <v>492</v>
      </c>
      <c r="E493" s="5" t="s">
        <v>182</v>
      </c>
      <c r="F493" s="5" t="s">
        <v>67</v>
      </c>
      <c r="G493" s="220">
        <v>9800240198</v>
      </c>
      <c r="H493" s="5" t="s">
        <v>705</v>
      </c>
      <c r="I493" s="58">
        <v>45061</v>
      </c>
      <c r="J493" s="58" t="str">
        <f t="shared" si="197"/>
        <v>May</v>
      </c>
      <c r="K493" s="4"/>
      <c r="L493" s="5"/>
      <c r="M493" s="228">
        <v>3330026499</v>
      </c>
      <c r="N493" s="58">
        <v>45033</v>
      </c>
      <c r="O493" s="103">
        <v>1555.21</v>
      </c>
      <c r="P493" s="4" t="s">
        <v>54</v>
      </c>
      <c r="Q493" s="4">
        <v>965</v>
      </c>
      <c r="R493" s="7">
        <f t="shared" si="187"/>
        <v>1500777.6500000001</v>
      </c>
      <c r="S493" s="7">
        <f t="shared" si="188"/>
        <v>210108.87099999998</v>
      </c>
      <c r="T493" s="7">
        <f t="shared" si="189"/>
        <v>63032.6613</v>
      </c>
      <c r="U493" s="7">
        <f t="shared" si="190"/>
        <v>4202.17742</v>
      </c>
      <c r="V493" s="104">
        <f t="shared" si="191"/>
        <v>22.800001285999961</v>
      </c>
      <c r="W493" s="5">
        <v>35458.79</v>
      </c>
      <c r="X493" s="8">
        <f t="shared" si="200"/>
        <v>1.0519994084400177</v>
      </c>
      <c r="Y493" s="5">
        <v>1636.08</v>
      </c>
      <c r="Z493" s="8">
        <v>40</v>
      </c>
      <c r="AA493" s="7">
        <f t="shared" si="192"/>
        <v>62208.4</v>
      </c>
      <c r="AB493" s="7">
        <f t="shared" si="193"/>
        <v>17496.112499999999</v>
      </c>
      <c r="AC493" s="7">
        <f t="shared" si="194"/>
        <v>17496.112499999999</v>
      </c>
      <c r="AD493" s="6">
        <v>0</v>
      </c>
      <c r="AE493" s="7">
        <f t="shared" si="199"/>
        <v>135303.26999999999</v>
      </c>
      <c r="AF493" s="7">
        <f t="shared" si="202"/>
        <v>93312.6</v>
      </c>
      <c r="AG493" s="9">
        <f t="shared" si="203"/>
        <v>2141032.7247200003</v>
      </c>
      <c r="AH493" s="6">
        <v>0</v>
      </c>
      <c r="AI493" s="6">
        <v>0</v>
      </c>
      <c r="AJ493" s="9">
        <f t="shared" si="204"/>
        <v>107051.63623600002</v>
      </c>
      <c r="AK493" s="6">
        <f t="shared" si="195"/>
        <v>622084</v>
      </c>
      <c r="AL493" s="4">
        <v>0</v>
      </c>
      <c r="AM493" s="6">
        <v>0</v>
      </c>
      <c r="AN493" s="4">
        <v>0</v>
      </c>
      <c r="AO493" s="8">
        <f t="shared" si="201"/>
        <v>2870168.3609560002</v>
      </c>
      <c r="AP493" s="11">
        <f t="shared" si="196"/>
        <v>1845.5182007291621</v>
      </c>
      <c r="AQ493" s="9"/>
      <c r="AR493" s="5"/>
      <c r="AS493" s="18">
        <v>1146262</v>
      </c>
      <c r="AT493" s="18">
        <v>51010298</v>
      </c>
      <c r="AU493" s="18">
        <v>-2870168.36</v>
      </c>
      <c r="AV493" s="76">
        <f t="shared" si="198"/>
        <v>9.5600029453635216E-4</v>
      </c>
    </row>
    <row r="494" spans="1:48" ht="15" x14ac:dyDescent="0.25">
      <c r="A494" s="97">
        <v>45096</v>
      </c>
      <c r="B494" s="5" t="s">
        <v>415</v>
      </c>
      <c r="C494" s="5" t="s">
        <v>66</v>
      </c>
      <c r="D494" s="5">
        <v>493</v>
      </c>
      <c r="E494" s="5" t="s">
        <v>182</v>
      </c>
      <c r="F494" s="5" t="s">
        <v>67</v>
      </c>
      <c r="G494" s="220">
        <v>9800240533</v>
      </c>
      <c r="H494" s="5" t="s">
        <v>706</v>
      </c>
      <c r="I494" s="58">
        <v>45062</v>
      </c>
      <c r="J494" s="58" t="str">
        <f t="shared" si="197"/>
        <v>May</v>
      </c>
      <c r="K494" s="4"/>
      <c r="L494" s="5"/>
      <c r="M494" s="228">
        <v>3330026499</v>
      </c>
      <c r="N494" s="58">
        <v>45033</v>
      </c>
      <c r="O494" s="103">
        <v>2800.2</v>
      </c>
      <c r="P494" s="4" t="s">
        <v>54</v>
      </c>
      <c r="Q494" s="4">
        <v>965</v>
      </c>
      <c r="R494" s="7">
        <f t="shared" si="187"/>
        <v>2702193</v>
      </c>
      <c r="S494" s="7">
        <f t="shared" si="188"/>
        <v>378307.01999999996</v>
      </c>
      <c r="T494" s="7">
        <f t="shared" si="189"/>
        <v>113492.106</v>
      </c>
      <c r="U494" s="7">
        <f t="shared" si="190"/>
        <v>7566.1403999999993</v>
      </c>
      <c r="V494" s="104">
        <f t="shared" si="191"/>
        <v>22.8</v>
      </c>
      <c r="W494" s="5">
        <v>63844.56</v>
      </c>
      <c r="X494" s="8">
        <f t="shared" si="200"/>
        <v>1.0519998571530604</v>
      </c>
      <c r="Y494" s="5">
        <v>2945.81</v>
      </c>
      <c r="Z494" s="8">
        <v>40</v>
      </c>
      <c r="AA494" s="7">
        <f t="shared" si="192"/>
        <v>112008</v>
      </c>
      <c r="AB494" s="7">
        <f t="shared" si="193"/>
        <v>31502.249999999996</v>
      </c>
      <c r="AC494" s="7">
        <f t="shared" si="194"/>
        <v>31502.249999999996</v>
      </c>
      <c r="AD494" s="6">
        <v>0</v>
      </c>
      <c r="AE494" s="7">
        <f t="shared" si="199"/>
        <v>243617.4</v>
      </c>
      <c r="AF494" s="7">
        <f t="shared" si="202"/>
        <v>168012</v>
      </c>
      <c r="AG494" s="9">
        <f t="shared" si="203"/>
        <v>3854990.5364000001</v>
      </c>
      <c r="AH494" s="6">
        <v>0</v>
      </c>
      <c r="AI494" s="6">
        <v>0</v>
      </c>
      <c r="AJ494" s="9">
        <f t="shared" si="204"/>
        <v>192749.52682</v>
      </c>
      <c r="AK494" s="6">
        <f t="shared" si="195"/>
        <v>1120080</v>
      </c>
      <c r="AL494" s="4">
        <v>0</v>
      </c>
      <c r="AM494" s="6">
        <v>0</v>
      </c>
      <c r="AN494" s="4">
        <v>0</v>
      </c>
      <c r="AO494" s="8">
        <f t="shared" si="201"/>
        <v>5167820.0632199999</v>
      </c>
      <c r="AP494" s="11">
        <f t="shared" si="196"/>
        <v>1845.5181998500109</v>
      </c>
      <c r="AQ494" s="9"/>
      <c r="AR494" s="5"/>
      <c r="AS494" s="18">
        <v>1146262</v>
      </c>
      <c r="AT494" s="18">
        <v>51010303</v>
      </c>
      <c r="AU494" s="18">
        <v>-5167820.07</v>
      </c>
      <c r="AV494" s="76">
        <f t="shared" si="198"/>
        <v>-6.7800004035234451E-3</v>
      </c>
    </row>
    <row r="495" spans="1:48" ht="15" x14ac:dyDescent="0.25">
      <c r="A495" s="97">
        <v>45096</v>
      </c>
      <c r="B495" s="5" t="s">
        <v>415</v>
      </c>
      <c r="C495" s="5" t="s">
        <v>66</v>
      </c>
      <c r="D495" s="5">
        <v>494</v>
      </c>
      <c r="E495" s="5" t="s">
        <v>182</v>
      </c>
      <c r="F495" s="5" t="s">
        <v>67</v>
      </c>
      <c r="G495" s="220">
        <v>9800241073</v>
      </c>
      <c r="H495" s="5" t="s">
        <v>707</v>
      </c>
      <c r="I495" s="101">
        <v>45063</v>
      </c>
      <c r="J495" s="101" t="str">
        <f t="shared" si="197"/>
        <v>May</v>
      </c>
      <c r="K495" s="4"/>
      <c r="L495" s="5"/>
      <c r="M495" s="228">
        <v>3330026499</v>
      </c>
      <c r="N495" s="58">
        <v>45033</v>
      </c>
      <c r="O495" s="103">
        <v>2498.38</v>
      </c>
      <c r="P495" s="4" t="s">
        <v>54</v>
      </c>
      <c r="Q495" s="4">
        <v>965</v>
      </c>
      <c r="R495" s="7">
        <f t="shared" si="187"/>
        <v>2410936.7000000002</v>
      </c>
      <c r="S495" s="7">
        <f t="shared" si="188"/>
        <v>337531.13799999998</v>
      </c>
      <c r="T495" s="7">
        <f t="shared" si="189"/>
        <v>101259.34139999999</v>
      </c>
      <c r="U495" s="7">
        <f t="shared" si="190"/>
        <v>6750.6227599999993</v>
      </c>
      <c r="V495" s="104">
        <f t="shared" si="191"/>
        <v>22.799998398962526</v>
      </c>
      <c r="W495" s="5">
        <v>56963.06</v>
      </c>
      <c r="X495" s="8">
        <f t="shared" si="200"/>
        <v>1.0520016970997206</v>
      </c>
      <c r="Y495" s="5">
        <v>2628.3</v>
      </c>
      <c r="Z495" s="8">
        <v>40</v>
      </c>
      <c r="AA495" s="7">
        <f t="shared" si="192"/>
        <v>99935.200000000012</v>
      </c>
      <c r="AB495" s="7">
        <f t="shared" si="193"/>
        <v>28106.775000000001</v>
      </c>
      <c r="AC495" s="7">
        <f t="shared" si="194"/>
        <v>28106.775000000001</v>
      </c>
      <c r="AD495" s="6">
        <v>0</v>
      </c>
      <c r="AE495" s="7">
        <f t="shared" si="199"/>
        <v>217359.06</v>
      </c>
      <c r="AF495" s="7">
        <f t="shared" si="202"/>
        <v>149902.80000000002</v>
      </c>
      <c r="AG495" s="9">
        <f t="shared" si="203"/>
        <v>3439479.7721599997</v>
      </c>
      <c r="AH495" s="6">
        <v>0</v>
      </c>
      <c r="AI495" s="6">
        <v>0</v>
      </c>
      <c r="AJ495" s="9">
        <f t="shared" si="204"/>
        <v>171973.98860799999</v>
      </c>
      <c r="AK495" s="6">
        <f t="shared" si="195"/>
        <v>999352</v>
      </c>
      <c r="AL495" s="4">
        <v>0</v>
      </c>
      <c r="AM495" s="6">
        <v>0</v>
      </c>
      <c r="AN495" s="4">
        <v>0</v>
      </c>
      <c r="AO495" s="8">
        <f t="shared" si="201"/>
        <v>4610805.760768</v>
      </c>
      <c r="AP495" s="11">
        <f t="shared" si="196"/>
        <v>1845.5182001008652</v>
      </c>
      <c r="AQ495" s="9"/>
      <c r="AR495" s="5"/>
      <c r="AS495" s="18">
        <v>1146262</v>
      </c>
      <c r="AT495" s="18">
        <v>51010307</v>
      </c>
      <c r="AU495" s="18">
        <v>-4610805.7699999996</v>
      </c>
      <c r="AV495" s="76">
        <f t="shared" si="198"/>
        <v>-9.2319995164871216E-3</v>
      </c>
    </row>
    <row r="496" spans="1:48" ht="15" x14ac:dyDescent="0.25">
      <c r="A496" s="97">
        <v>45096</v>
      </c>
      <c r="B496" s="5" t="s">
        <v>415</v>
      </c>
      <c r="C496" s="5" t="s">
        <v>66</v>
      </c>
      <c r="D496" s="5">
        <v>495</v>
      </c>
      <c r="E496" s="5" t="s">
        <v>182</v>
      </c>
      <c r="F496" s="5" t="s">
        <v>67</v>
      </c>
      <c r="G496" s="220">
        <v>9800242563</v>
      </c>
      <c r="H496" s="5" t="s">
        <v>708</v>
      </c>
      <c r="I496" s="101">
        <v>45064</v>
      </c>
      <c r="J496" s="101" t="str">
        <f t="shared" si="197"/>
        <v>May</v>
      </c>
      <c r="K496" s="4"/>
      <c r="L496" s="5"/>
      <c r="M496" s="228">
        <v>3330026499</v>
      </c>
      <c r="N496" s="58">
        <v>45033</v>
      </c>
      <c r="O496" s="103">
        <v>1442.56</v>
      </c>
      <c r="P496" s="4" t="s">
        <v>54</v>
      </c>
      <c r="Q496" s="4">
        <v>965</v>
      </c>
      <c r="R496" s="7">
        <f t="shared" si="187"/>
        <v>1392070.4</v>
      </c>
      <c r="S496" s="7">
        <f t="shared" si="188"/>
        <v>194889.85599999997</v>
      </c>
      <c r="T496" s="7">
        <f t="shared" si="189"/>
        <v>58466.956799999985</v>
      </c>
      <c r="U496" s="7">
        <f t="shared" si="190"/>
        <v>3897.7971199999993</v>
      </c>
      <c r="V496" s="104">
        <f t="shared" si="191"/>
        <v>22.800001386424139</v>
      </c>
      <c r="W496" s="5">
        <v>32890.370000000003</v>
      </c>
      <c r="X496" s="8">
        <f t="shared" si="200"/>
        <v>1.0519978371783496</v>
      </c>
      <c r="Y496" s="5">
        <v>1517.57</v>
      </c>
      <c r="Z496" s="8">
        <v>40</v>
      </c>
      <c r="AA496" s="7">
        <f t="shared" si="192"/>
        <v>57702.399999999994</v>
      </c>
      <c r="AB496" s="7">
        <f t="shared" si="193"/>
        <v>16228.8</v>
      </c>
      <c r="AC496" s="7">
        <f t="shared" si="194"/>
        <v>16228.8</v>
      </c>
      <c r="AD496" s="6">
        <v>0</v>
      </c>
      <c r="AE496" s="7">
        <f t="shared" si="199"/>
        <v>125502.72</v>
      </c>
      <c r="AF496" s="7">
        <f t="shared" si="202"/>
        <v>86553.599999999991</v>
      </c>
      <c r="AG496" s="9">
        <f t="shared" si="203"/>
        <v>1985949.2699200001</v>
      </c>
      <c r="AH496" s="6">
        <v>0</v>
      </c>
      <c r="AI496" s="6">
        <v>0</v>
      </c>
      <c r="AJ496" s="9">
        <f t="shared" si="204"/>
        <v>99297.463495999997</v>
      </c>
      <c r="AK496" s="6">
        <f t="shared" si="195"/>
        <v>577024</v>
      </c>
      <c r="AL496" s="4">
        <v>0</v>
      </c>
      <c r="AM496" s="6">
        <v>0</v>
      </c>
      <c r="AN496" s="4">
        <v>0</v>
      </c>
      <c r="AO496" s="8">
        <f t="shared" si="201"/>
        <v>2662270.7334160004</v>
      </c>
      <c r="AP496" s="11">
        <f t="shared" si="196"/>
        <v>1845.518199184783</v>
      </c>
      <c r="AQ496" s="9"/>
      <c r="AR496" s="5"/>
      <c r="AS496" s="18">
        <v>1146262</v>
      </c>
      <c r="AT496" s="18">
        <v>51010308</v>
      </c>
      <c r="AU496" s="18">
        <v>-2662270.7400000002</v>
      </c>
      <c r="AV496" s="76">
        <f t="shared" si="198"/>
        <v>-6.5839998424053192E-3</v>
      </c>
    </row>
    <row r="497" spans="1:48" ht="15" x14ac:dyDescent="0.25">
      <c r="A497" s="97">
        <v>45096</v>
      </c>
      <c r="B497" s="5" t="s">
        <v>415</v>
      </c>
      <c r="C497" s="5" t="s">
        <v>66</v>
      </c>
      <c r="D497" s="5">
        <v>496</v>
      </c>
      <c r="E497" s="5" t="s">
        <v>182</v>
      </c>
      <c r="F497" s="5" t="s">
        <v>67</v>
      </c>
      <c r="G497" s="220">
        <v>9800242958</v>
      </c>
      <c r="H497" s="5" t="s">
        <v>709</v>
      </c>
      <c r="I497" s="101">
        <v>45065</v>
      </c>
      <c r="J497" s="101" t="str">
        <f t="shared" si="197"/>
        <v>May</v>
      </c>
      <c r="K497" s="4"/>
      <c r="L497" s="5"/>
      <c r="M497" s="228">
        <v>3330026499</v>
      </c>
      <c r="N497" s="58">
        <v>45033</v>
      </c>
      <c r="O497" s="103">
        <v>2315.7399999999998</v>
      </c>
      <c r="P497" s="4" t="s">
        <v>54</v>
      </c>
      <c r="Q497" s="4">
        <v>965</v>
      </c>
      <c r="R497" s="7">
        <f t="shared" si="187"/>
        <v>2234689.0999999996</v>
      </c>
      <c r="S497" s="7">
        <f t="shared" si="188"/>
        <v>312856.47399999993</v>
      </c>
      <c r="T497" s="7">
        <f t="shared" si="189"/>
        <v>93856.94219999999</v>
      </c>
      <c r="U497" s="7">
        <f t="shared" si="190"/>
        <v>6257.1294799999987</v>
      </c>
      <c r="V497" s="104">
        <f t="shared" si="191"/>
        <v>22.799999136345189</v>
      </c>
      <c r="W497" s="5">
        <v>52798.87</v>
      </c>
      <c r="X497" s="8">
        <f t="shared" si="200"/>
        <v>1.0520006563776589</v>
      </c>
      <c r="Y497" s="5">
        <v>2436.16</v>
      </c>
      <c r="Z497" s="8">
        <v>40</v>
      </c>
      <c r="AA497" s="7">
        <f t="shared" si="192"/>
        <v>92629.599999999991</v>
      </c>
      <c r="AB497" s="7">
        <f t="shared" si="193"/>
        <v>26052.074999999997</v>
      </c>
      <c r="AC497" s="7">
        <f t="shared" si="194"/>
        <v>26052.074999999997</v>
      </c>
      <c r="AD497" s="6">
        <v>0</v>
      </c>
      <c r="AE497" s="7">
        <f t="shared" si="199"/>
        <v>201469.37999999998</v>
      </c>
      <c r="AF497" s="7">
        <f t="shared" si="202"/>
        <v>138944.4</v>
      </c>
      <c r="AG497" s="9">
        <f t="shared" si="203"/>
        <v>3188042.2056800001</v>
      </c>
      <c r="AH497" s="6">
        <v>0</v>
      </c>
      <c r="AI497" s="6">
        <v>0</v>
      </c>
      <c r="AJ497" s="9">
        <f t="shared" si="204"/>
        <v>159402.11028399999</v>
      </c>
      <c r="AK497" s="6">
        <f t="shared" si="195"/>
        <v>926295.99999999988</v>
      </c>
      <c r="AL497" s="4">
        <v>0</v>
      </c>
      <c r="AM497" s="6">
        <v>0</v>
      </c>
      <c r="AN497" s="4">
        <v>0</v>
      </c>
      <c r="AO497" s="8">
        <f t="shared" si="201"/>
        <v>4273740.3159640003</v>
      </c>
      <c r="AP497" s="11">
        <f t="shared" si="196"/>
        <v>1845.5181997823593</v>
      </c>
      <c r="AQ497" s="9"/>
      <c r="AR497" s="5"/>
      <c r="AS497" s="18">
        <v>1146262</v>
      </c>
      <c r="AT497" s="18">
        <v>51010310</v>
      </c>
      <c r="AU497" s="18">
        <v>-4273740.32</v>
      </c>
      <c r="AV497" s="76">
        <f t="shared" si="198"/>
        <v>-4.0359999984502792E-3</v>
      </c>
    </row>
    <row r="498" spans="1:48" ht="15" x14ac:dyDescent="0.25">
      <c r="A498" s="97">
        <v>45096</v>
      </c>
      <c r="B498" s="5" t="s">
        <v>415</v>
      </c>
      <c r="C498" s="5" t="s">
        <v>66</v>
      </c>
      <c r="D498" s="5">
        <v>497</v>
      </c>
      <c r="E498" s="5" t="s">
        <v>182</v>
      </c>
      <c r="F498" s="5" t="s">
        <v>67</v>
      </c>
      <c r="G498" s="220">
        <v>9800243203</v>
      </c>
      <c r="H498" s="5" t="s">
        <v>710</v>
      </c>
      <c r="I498" s="101">
        <v>45066</v>
      </c>
      <c r="J498" s="101" t="str">
        <f t="shared" si="197"/>
        <v>May</v>
      </c>
      <c r="K498" s="4"/>
      <c r="L498" s="5"/>
      <c r="M498" s="228">
        <v>3330026499</v>
      </c>
      <c r="N498" s="58">
        <v>45033</v>
      </c>
      <c r="O498" s="103">
        <v>2652.35</v>
      </c>
      <c r="P498" s="4" t="s">
        <v>54</v>
      </c>
      <c r="Q498" s="4">
        <v>965</v>
      </c>
      <c r="R498" s="7">
        <f t="shared" si="187"/>
        <v>2559517.75</v>
      </c>
      <c r="S498" s="7">
        <f t="shared" si="188"/>
        <v>358332.48499999999</v>
      </c>
      <c r="T498" s="7">
        <f t="shared" si="189"/>
        <v>107499.74549999999</v>
      </c>
      <c r="U498" s="7">
        <f t="shared" si="190"/>
        <v>7166.6496999999999</v>
      </c>
      <c r="V498" s="104">
        <f t="shared" si="191"/>
        <v>22.8</v>
      </c>
      <c r="W498" s="5">
        <v>60473.58</v>
      </c>
      <c r="X498" s="8">
        <f t="shared" si="200"/>
        <v>1.0519991705468736</v>
      </c>
      <c r="Y498" s="5">
        <v>2790.27</v>
      </c>
      <c r="Z498" s="8">
        <v>40</v>
      </c>
      <c r="AA498" s="7">
        <f t="shared" si="192"/>
        <v>106094</v>
      </c>
      <c r="AB498" s="7">
        <f t="shared" si="193"/>
        <v>29838.9375</v>
      </c>
      <c r="AC498" s="7">
        <f t="shared" si="194"/>
        <v>29838.9375</v>
      </c>
      <c r="AD498" s="6">
        <v>0</v>
      </c>
      <c r="AE498" s="7">
        <f t="shared" si="199"/>
        <v>230754.44999999998</v>
      </c>
      <c r="AF498" s="7">
        <f t="shared" si="202"/>
        <v>159141</v>
      </c>
      <c r="AG498" s="9">
        <f t="shared" si="203"/>
        <v>3651447.8052000003</v>
      </c>
      <c r="AH498" s="6">
        <v>0</v>
      </c>
      <c r="AI498" s="6">
        <v>0</v>
      </c>
      <c r="AJ498" s="9">
        <f t="shared" si="204"/>
        <v>182572.39026000001</v>
      </c>
      <c r="AK498" s="6">
        <f t="shared" si="195"/>
        <v>1060940</v>
      </c>
      <c r="AL498" s="4">
        <v>0</v>
      </c>
      <c r="AM498" s="6">
        <v>0</v>
      </c>
      <c r="AN498" s="4">
        <v>0</v>
      </c>
      <c r="AO498" s="8">
        <f t="shared" si="201"/>
        <v>4894960.1954600001</v>
      </c>
      <c r="AP498" s="11">
        <f t="shared" si="196"/>
        <v>1845.5181991290742</v>
      </c>
      <c r="AQ498" s="9"/>
      <c r="AR498" s="5"/>
      <c r="AS498" s="18">
        <v>1146262</v>
      </c>
      <c r="AT498" s="18">
        <v>51010314</v>
      </c>
      <c r="AU498" s="18">
        <v>-4894960.21</v>
      </c>
      <c r="AV498" s="76">
        <f t="shared" si="198"/>
        <v>-1.4539999887347221E-2</v>
      </c>
    </row>
    <row r="499" spans="1:48" ht="15" x14ac:dyDescent="0.25">
      <c r="A499" s="97">
        <v>45096</v>
      </c>
      <c r="B499" s="5" t="s">
        <v>415</v>
      </c>
      <c r="C499" s="5" t="s">
        <v>66</v>
      </c>
      <c r="D499" s="5">
        <v>498</v>
      </c>
      <c r="E499" s="5" t="s">
        <v>182</v>
      </c>
      <c r="F499" s="5" t="s">
        <v>67</v>
      </c>
      <c r="G499" s="220">
        <v>9800243468</v>
      </c>
      <c r="H499" s="5" t="s">
        <v>711</v>
      </c>
      <c r="I499" s="101">
        <v>45067</v>
      </c>
      <c r="J499" s="101" t="str">
        <f t="shared" si="197"/>
        <v>May</v>
      </c>
      <c r="K499" s="4"/>
      <c r="L499" s="5"/>
      <c r="M499" s="228">
        <v>3330026499</v>
      </c>
      <c r="N499" s="58">
        <v>45033</v>
      </c>
      <c r="O499" s="103">
        <v>2443.4499999999998</v>
      </c>
      <c r="P499" s="4" t="s">
        <v>54</v>
      </c>
      <c r="Q499" s="4">
        <v>965</v>
      </c>
      <c r="R499" s="7">
        <f t="shared" si="187"/>
        <v>2357929.25</v>
      </c>
      <c r="S499" s="7">
        <f t="shared" si="188"/>
        <v>330110.09499999997</v>
      </c>
      <c r="T499" s="7">
        <f t="shared" si="189"/>
        <v>99033.0285</v>
      </c>
      <c r="U499" s="7">
        <f t="shared" si="190"/>
        <v>6602.2018999999991</v>
      </c>
      <c r="V499" s="104">
        <f t="shared" si="191"/>
        <v>22.800000000000004</v>
      </c>
      <c r="W499" s="5">
        <v>55710.66</v>
      </c>
      <c r="X499" s="8">
        <f t="shared" si="200"/>
        <v>1.0520002455544417</v>
      </c>
      <c r="Y499" s="5">
        <v>2570.5100000000002</v>
      </c>
      <c r="Z499" s="8">
        <v>40</v>
      </c>
      <c r="AA499" s="7">
        <f t="shared" si="192"/>
        <v>97738</v>
      </c>
      <c r="AB499" s="7">
        <f t="shared" si="193"/>
        <v>27488.812499999996</v>
      </c>
      <c r="AC499" s="7">
        <f t="shared" si="194"/>
        <v>27488.812499999996</v>
      </c>
      <c r="AD499" s="6">
        <v>0</v>
      </c>
      <c r="AE499" s="7">
        <f t="shared" si="199"/>
        <v>212580.15</v>
      </c>
      <c r="AF499" s="7">
        <f t="shared" si="202"/>
        <v>146607</v>
      </c>
      <c r="AG499" s="9">
        <f t="shared" si="203"/>
        <v>3363858.5203999998</v>
      </c>
      <c r="AH499" s="6">
        <v>0</v>
      </c>
      <c r="AI499" s="6">
        <v>0</v>
      </c>
      <c r="AJ499" s="9">
        <f t="shared" si="204"/>
        <v>168192.92601999998</v>
      </c>
      <c r="AK499" s="6">
        <f t="shared" si="195"/>
        <v>977379.99999999988</v>
      </c>
      <c r="AL499" s="4">
        <v>0</v>
      </c>
      <c r="AM499" s="6">
        <v>0</v>
      </c>
      <c r="AN499" s="4">
        <v>0</v>
      </c>
      <c r="AO499" s="8">
        <f t="shared" si="201"/>
        <v>4509431.4464199999</v>
      </c>
      <c r="AP499" s="11">
        <f t="shared" si="196"/>
        <v>1845.5182002578322</v>
      </c>
      <c r="AQ499" s="9"/>
      <c r="AR499" s="5"/>
      <c r="AS499" s="18">
        <v>1146262</v>
      </c>
      <c r="AT499" s="18">
        <v>51010315</v>
      </c>
      <c r="AU499" s="18">
        <v>-4509431.45</v>
      </c>
      <c r="AV499" s="76">
        <f t="shared" si="198"/>
        <v>-3.580000251531601E-3</v>
      </c>
    </row>
    <row r="500" spans="1:48" ht="15" x14ac:dyDescent="0.25">
      <c r="A500" s="97">
        <v>45096</v>
      </c>
      <c r="B500" s="5" t="s">
        <v>415</v>
      </c>
      <c r="C500" s="5" t="s">
        <v>66</v>
      </c>
      <c r="D500" s="5">
        <v>499</v>
      </c>
      <c r="E500" s="5" t="s">
        <v>182</v>
      </c>
      <c r="F500" s="5" t="s">
        <v>67</v>
      </c>
      <c r="G500" s="220">
        <v>9800243957</v>
      </c>
      <c r="H500" s="5" t="s">
        <v>712</v>
      </c>
      <c r="I500" s="101">
        <v>45068</v>
      </c>
      <c r="J500" s="101" t="str">
        <f t="shared" si="197"/>
        <v>May</v>
      </c>
      <c r="K500" s="4"/>
      <c r="L500" s="5"/>
      <c r="M500" s="228">
        <v>3330026499</v>
      </c>
      <c r="N500" s="58">
        <v>45033</v>
      </c>
      <c r="O500" s="103">
        <v>2163.2800000000002</v>
      </c>
      <c r="P500" s="4" t="s">
        <v>54</v>
      </c>
      <c r="Q500" s="4">
        <v>965</v>
      </c>
      <c r="R500" s="7">
        <f t="shared" si="187"/>
        <v>2087565.2000000002</v>
      </c>
      <c r="S500" s="7">
        <f t="shared" si="188"/>
        <v>292259.12800000003</v>
      </c>
      <c r="T500" s="7">
        <f t="shared" si="189"/>
        <v>87677.738400000002</v>
      </c>
      <c r="U500" s="7">
        <f t="shared" si="190"/>
        <v>5845.1825600000002</v>
      </c>
      <c r="V500" s="104">
        <f t="shared" si="191"/>
        <v>22.799998150955954</v>
      </c>
      <c r="W500" s="5">
        <v>49322.78</v>
      </c>
      <c r="X500" s="8">
        <f t="shared" si="200"/>
        <v>1.0519997411338338</v>
      </c>
      <c r="Y500" s="5">
        <v>2275.77</v>
      </c>
      <c r="Z500" s="8">
        <v>40</v>
      </c>
      <c r="AA500" s="7">
        <f t="shared" si="192"/>
        <v>86531.200000000012</v>
      </c>
      <c r="AB500" s="7">
        <f t="shared" si="193"/>
        <v>24336.9</v>
      </c>
      <c r="AC500" s="7">
        <f t="shared" si="194"/>
        <v>24336.9</v>
      </c>
      <c r="AD500" s="6">
        <v>0</v>
      </c>
      <c r="AE500" s="7">
        <f t="shared" si="199"/>
        <v>188205.36000000002</v>
      </c>
      <c r="AF500" s="7">
        <f t="shared" si="202"/>
        <v>129796.80000000002</v>
      </c>
      <c r="AG500" s="9">
        <f t="shared" si="203"/>
        <v>2978152.95896</v>
      </c>
      <c r="AH500" s="6">
        <v>0</v>
      </c>
      <c r="AI500" s="6">
        <v>0</v>
      </c>
      <c r="AJ500" s="9">
        <f t="shared" si="204"/>
        <v>148907.647948</v>
      </c>
      <c r="AK500" s="6">
        <f t="shared" si="195"/>
        <v>865312.00000000012</v>
      </c>
      <c r="AL500" s="4">
        <v>0</v>
      </c>
      <c r="AM500" s="6">
        <v>0</v>
      </c>
      <c r="AN500" s="4">
        <v>0</v>
      </c>
      <c r="AO500" s="8">
        <f t="shared" si="201"/>
        <v>3992372.6069080001</v>
      </c>
      <c r="AP500" s="11">
        <f t="shared" si="196"/>
        <v>1845.5181977866941</v>
      </c>
      <c r="AQ500" s="9"/>
      <c r="AR500" s="5"/>
      <c r="AS500" s="18">
        <v>1146262</v>
      </c>
      <c r="AT500" s="18">
        <v>51010320</v>
      </c>
      <c r="AU500" s="18">
        <v>-3992372.61</v>
      </c>
      <c r="AV500" s="76">
        <f t="shared" si="198"/>
        <v>-3.0919997952878475E-3</v>
      </c>
    </row>
    <row r="501" spans="1:48" ht="15" x14ac:dyDescent="0.25">
      <c r="A501" s="97">
        <v>45096</v>
      </c>
      <c r="B501" s="5" t="s">
        <v>415</v>
      </c>
      <c r="C501" s="5" t="s">
        <v>66</v>
      </c>
      <c r="D501" s="5">
        <v>500</v>
      </c>
      <c r="E501" s="5" t="s">
        <v>182</v>
      </c>
      <c r="F501" s="5" t="s">
        <v>67</v>
      </c>
      <c r="G501" s="220">
        <v>9800245600</v>
      </c>
      <c r="H501" s="5" t="s">
        <v>713</v>
      </c>
      <c r="I501" s="101">
        <v>45069</v>
      </c>
      <c r="J501" s="101" t="str">
        <f t="shared" si="197"/>
        <v>May</v>
      </c>
      <c r="K501" s="4"/>
      <c r="L501" s="5"/>
      <c r="M501" s="228">
        <v>3330026499</v>
      </c>
      <c r="N501" s="58">
        <v>45033</v>
      </c>
      <c r="O501" s="103">
        <v>1622.28</v>
      </c>
      <c r="P501" s="4" t="s">
        <v>54</v>
      </c>
      <c r="Q501" s="4">
        <v>965</v>
      </c>
      <c r="R501" s="7">
        <f t="shared" si="187"/>
        <v>1565500.2</v>
      </c>
      <c r="S501" s="7">
        <f t="shared" si="188"/>
        <v>219170.02799999999</v>
      </c>
      <c r="T501" s="7">
        <f t="shared" si="189"/>
        <v>65751.008399999992</v>
      </c>
      <c r="U501" s="7">
        <f t="shared" si="190"/>
        <v>4383.40056</v>
      </c>
      <c r="V501" s="104">
        <f t="shared" si="191"/>
        <v>22.799997534334395</v>
      </c>
      <c r="W501" s="5">
        <v>36987.980000000003</v>
      </c>
      <c r="X501" s="8">
        <f t="shared" si="200"/>
        <v>1.0520008876396183</v>
      </c>
      <c r="Y501" s="5">
        <v>1706.64</v>
      </c>
      <c r="Z501" s="8">
        <v>40</v>
      </c>
      <c r="AA501" s="7">
        <f t="shared" si="192"/>
        <v>64891.199999999997</v>
      </c>
      <c r="AB501" s="7">
        <f t="shared" si="193"/>
        <v>18250.650000000001</v>
      </c>
      <c r="AC501" s="7">
        <f t="shared" si="194"/>
        <v>18250.650000000001</v>
      </c>
      <c r="AD501" s="6">
        <v>0</v>
      </c>
      <c r="AE501" s="7">
        <f t="shared" si="199"/>
        <v>141138.35999999999</v>
      </c>
      <c r="AF501" s="7">
        <f t="shared" si="202"/>
        <v>97336.8</v>
      </c>
      <c r="AG501" s="9">
        <f t="shared" si="203"/>
        <v>2233366.9169599991</v>
      </c>
      <c r="AH501" s="6">
        <v>0</v>
      </c>
      <c r="AI501" s="6">
        <v>0</v>
      </c>
      <c r="AJ501" s="9">
        <f t="shared" si="204"/>
        <v>111668.34584799995</v>
      </c>
      <c r="AK501" s="6">
        <f t="shared" si="195"/>
        <v>648912</v>
      </c>
      <c r="AL501" s="4">
        <v>0</v>
      </c>
      <c r="AM501" s="6">
        <v>0</v>
      </c>
      <c r="AN501" s="4">
        <v>0</v>
      </c>
      <c r="AO501" s="8">
        <f t="shared" si="201"/>
        <v>2993947.2628079993</v>
      </c>
      <c r="AP501" s="11">
        <f t="shared" si="196"/>
        <v>1845.5181983430723</v>
      </c>
      <c r="AQ501" s="9"/>
      <c r="AR501" s="5"/>
      <c r="AS501" s="18">
        <v>1146262</v>
      </c>
      <c r="AT501" s="18">
        <v>51010324</v>
      </c>
      <c r="AU501" s="18">
        <v>-2993947.27</v>
      </c>
      <c r="AV501" s="76">
        <f t="shared" si="198"/>
        <v>-7.1920007467269897E-3</v>
      </c>
    </row>
    <row r="502" spans="1:48" ht="15" x14ac:dyDescent="0.25">
      <c r="A502" s="97">
        <v>45096</v>
      </c>
      <c r="B502" s="5" t="s">
        <v>415</v>
      </c>
      <c r="C502" s="5" t="s">
        <v>66</v>
      </c>
      <c r="D502" s="5">
        <v>501</v>
      </c>
      <c r="E502" s="5" t="s">
        <v>182</v>
      </c>
      <c r="F502" s="5" t="s">
        <v>67</v>
      </c>
      <c r="G502" s="220">
        <v>9800246152</v>
      </c>
      <c r="H502" s="5" t="s">
        <v>714</v>
      </c>
      <c r="I502" s="101">
        <v>45070</v>
      </c>
      <c r="J502" s="101" t="str">
        <f t="shared" si="197"/>
        <v>May</v>
      </c>
      <c r="K502" s="4"/>
      <c r="L502" s="5"/>
      <c r="M502" s="228">
        <v>3330026499</v>
      </c>
      <c r="N502" s="58">
        <v>45033</v>
      </c>
      <c r="O502" s="103">
        <v>471.84</v>
      </c>
      <c r="P502" s="4" t="s">
        <v>54</v>
      </c>
      <c r="Q502" s="4">
        <v>965</v>
      </c>
      <c r="R502" s="7">
        <f t="shared" si="187"/>
        <v>455325.6</v>
      </c>
      <c r="S502" s="7">
        <f t="shared" si="188"/>
        <v>63745.583999999995</v>
      </c>
      <c r="T502" s="7">
        <f t="shared" si="189"/>
        <v>19123.675199999998</v>
      </c>
      <c r="U502" s="7">
        <f t="shared" si="190"/>
        <v>1274.9116799999999</v>
      </c>
      <c r="V502" s="104">
        <f t="shared" si="191"/>
        <v>22.79999576127501</v>
      </c>
      <c r="W502" s="5">
        <v>10757.95</v>
      </c>
      <c r="X502" s="8">
        <f t="shared" si="200"/>
        <v>1.0520091556459816</v>
      </c>
      <c r="Y502" s="5">
        <v>496.38</v>
      </c>
      <c r="Z502" s="8">
        <v>40</v>
      </c>
      <c r="AA502" s="7">
        <f t="shared" si="192"/>
        <v>18873.599999999999</v>
      </c>
      <c r="AB502" s="7">
        <f t="shared" si="193"/>
        <v>5308.2</v>
      </c>
      <c r="AC502" s="7">
        <f t="shared" si="194"/>
        <v>5308.2</v>
      </c>
      <c r="AD502" s="6">
        <v>0</v>
      </c>
      <c r="AE502" s="7">
        <f t="shared" si="199"/>
        <v>41050.079999999994</v>
      </c>
      <c r="AF502" s="7">
        <f t="shared" si="202"/>
        <v>28310.399999999998</v>
      </c>
      <c r="AG502" s="9">
        <f t="shared" si="203"/>
        <v>649574.58087999979</v>
      </c>
      <c r="AH502" s="6">
        <v>0</v>
      </c>
      <c r="AI502" s="6">
        <v>0</v>
      </c>
      <c r="AJ502" s="9">
        <f t="shared" si="204"/>
        <v>32478.729043999989</v>
      </c>
      <c r="AK502" s="6">
        <f t="shared" si="195"/>
        <v>188736</v>
      </c>
      <c r="AL502" s="4">
        <v>0</v>
      </c>
      <c r="AM502" s="6">
        <v>0</v>
      </c>
      <c r="AN502" s="4">
        <v>0</v>
      </c>
      <c r="AO502" s="8">
        <f t="shared" si="201"/>
        <v>870789.30992399983</v>
      </c>
      <c r="AP502" s="11">
        <f t="shared" si="196"/>
        <v>1845.5182051627667</v>
      </c>
      <c r="AQ502" s="9"/>
      <c r="AR502" s="5"/>
      <c r="AS502" s="18">
        <v>1146262</v>
      </c>
      <c r="AT502" s="18">
        <v>51010329</v>
      </c>
      <c r="AU502" s="18">
        <v>-870789.3</v>
      </c>
      <c r="AV502" s="76">
        <f t="shared" si="198"/>
        <v>9.9239997798576951E-3</v>
      </c>
    </row>
    <row r="503" spans="1:48" ht="15" x14ac:dyDescent="0.25">
      <c r="A503" s="97">
        <v>45096</v>
      </c>
      <c r="B503" s="5" t="s">
        <v>415</v>
      </c>
      <c r="C503" s="5" t="s">
        <v>66</v>
      </c>
      <c r="D503" s="5">
        <v>502</v>
      </c>
      <c r="E503" s="5" t="s">
        <v>182</v>
      </c>
      <c r="F503" s="5" t="s">
        <v>67</v>
      </c>
      <c r="G503" s="220">
        <v>9800246197</v>
      </c>
      <c r="H503" s="5" t="s">
        <v>715</v>
      </c>
      <c r="I503" s="101">
        <v>45071</v>
      </c>
      <c r="J503" s="101" t="str">
        <f t="shared" si="197"/>
        <v>May</v>
      </c>
      <c r="K503" s="4"/>
      <c r="L503" s="5"/>
      <c r="M503" s="228">
        <v>3330026499</v>
      </c>
      <c r="N503" s="58">
        <v>45033</v>
      </c>
      <c r="O503" s="103">
        <v>34.71</v>
      </c>
      <c r="P503" s="4" t="s">
        <v>54</v>
      </c>
      <c r="Q503" s="4">
        <v>965</v>
      </c>
      <c r="R503" s="7">
        <f t="shared" si="187"/>
        <v>33495.15</v>
      </c>
      <c r="S503" s="7">
        <f t="shared" si="188"/>
        <v>4689.3209999999999</v>
      </c>
      <c r="T503" s="7">
        <f t="shared" si="189"/>
        <v>1406.7963</v>
      </c>
      <c r="U503" s="7">
        <f t="shared" si="190"/>
        <v>93.786419999999993</v>
      </c>
      <c r="V503" s="104">
        <f t="shared" si="191"/>
        <v>22.800057620282338</v>
      </c>
      <c r="W503" s="5">
        <v>791.39</v>
      </c>
      <c r="X503" s="8">
        <f t="shared" si="200"/>
        <v>1.0518582541054451</v>
      </c>
      <c r="Y503" s="5">
        <v>36.51</v>
      </c>
      <c r="Z503" s="8">
        <v>40</v>
      </c>
      <c r="AA503" s="7">
        <f t="shared" si="192"/>
        <v>1388.4</v>
      </c>
      <c r="AB503" s="7">
        <f t="shared" si="193"/>
        <v>390.48750000000001</v>
      </c>
      <c r="AC503" s="7">
        <f t="shared" si="194"/>
        <v>390.48750000000001</v>
      </c>
      <c r="AD503" s="6">
        <v>0</v>
      </c>
      <c r="AE503" s="7">
        <f t="shared" si="199"/>
        <v>3019.77</v>
      </c>
      <c r="AF503" s="7">
        <f t="shared" si="202"/>
        <v>2082.6</v>
      </c>
      <c r="AG503" s="9">
        <f t="shared" si="203"/>
        <v>47784.698720000008</v>
      </c>
      <c r="AH503" s="6">
        <v>0</v>
      </c>
      <c r="AI503" s="6">
        <v>0</v>
      </c>
      <c r="AJ503" s="9">
        <f t="shared" si="204"/>
        <v>2389.2349360000003</v>
      </c>
      <c r="AK503" s="6">
        <f t="shared" si="195"/>
        <v>13884</v>
      </c>
      <c r="AL503" s="4">
        <v>0</v>
      </c>
      <c r="AM503" s="6">
        <v>0</v>
      </c>
      <c r="AN503" s="4">
        <v>0</v>
      </c>
      <c r="AO503" s="8">
        <f t="shared" si="201"/>
        <v>64057.933656000008</v>
      </c>
      <c r="AP503" s="11">
        <f t="shared" si="196"/>
        <v>1845.5181116681074</v>
      </c>
      <c r="AQ503" s="9"/>
      <c r="AR503" s="5"/>
      <c r="AS503" s="18">
        <v>1146262</v>
      </c>
      <c r="AT503" s="18">
        <v>51010331</v>
      </c>
      <c r="AU503" s="18">
        <v>-64057.95</v>
      </c>
      <c r="AV503" s="76">
        <f t="shared" si="198"/>
        <v>-1.6343999988748692E-2</v>
      </c>
    </row>
    <row r="504" spans="1:48" ht="15" x14ac:dyDescent="0.25">
      <c r="A504" s="97">
        <v>45096</v>
      </c>
      <c r="B504" s="5" t="s">
        <v>415</v>
      </c>
      <c r="C504" s="5" t="s">
        <v>66</v>
      </c>
      <c r="D504" s="5">
        <v>503</v>
      </c>
      <c r="E504" s="5" t="s">
        <v>182</v>
      </c>
      <c r="F504" s="5" t="s">
        <v>67</v>
      </c>
      <c r="G504" s="220">
        <v>9800235692</v>
      </c>
      <c r="H504" s="5" t="s">
        <v>716</v>
      </c>
      <c r="I504" s="101">
        <v>45047</v>
      </c>
      <c r="J504" s="101" t="str">
        <f t="shared" si="197"/>
        <v>May</v>
      </c>
      <c r="K504" s="4"/>
      <c r="L504" s="5"/>
      <c r="M504" s="228">
        <v>3330026424</v>
      </c>
      <c r="N504" s="15">
        <v>45026</v>
      </c>
      <c r="O504" s="103">
        <v>106.11</v>
      </c>
      <c r="P504" s="4" t="s">
        <v>54</v>
      </c>
      <c r="Q504" s="4">
        <v>965</v>
      </c>
      <c r="R504" s="7">
        <f t="shared" si="187"/>
        <v>102396.15</v>
      </c>
      <c r="S504" s="7">
        <f t="shared" si="188"/>
        <v>14335.460999999999</v>
      </c>
      <c r="T504" s="7">
        <f t="shared" si="189"/>
        <v>4300.6382999999996</v>
      </c>
      <c r="U504" s="7">
        <f t="shared" si="190"/>
        <v>286.70921999999996</v>
      </c>
      <c r="V504" s="104">
        <f t="shared" si="191"/>
        <v>22.800018848364903</v>
      </c>
      <c r="W504" s="5">
        <v>2419.31</v>
      </c>
      <c r="X504" s="8">
        <f t="shared" si="200"/>
        <v>1.052021487135991</v>
      </c>
      <c r="Y504" s="5">
        <v>111.63</v>
      </c>
      <c r="Z504" s="8">
        <v>40</v>
      </c>
      <c r="AA504" s="7">
        <f t="shared" si="192"/>
        <v>4244.3999999999996</v>
      </c>
      <c r="AB504" s="7">
        <f t="shared" si="193"/>
        <v>1193.7375</v>
      </c>
      <c r="AC504" s="7">
        <f t="shared" si="194"/>
        <v>1193.7375</v>
      </c>
      <c r="AD504" s="6">
        <v>0</v>
      </c>
      <c r="AE504" s="7">
        <f t="shared" si="199"/>
        <v>9231.57</v>
      </c>
      <c r="AF504" s="7">
        <f t="shared" si="202"/>
        <v>6366.6</v>
      </c>
      <c r="AG504" s="9">
        <f t="shared" si="203"/>
        <v>146079.94352</v>
      </c>
      <c r="AH504" s="6">
        <v>0</v>
      </c>
      <c r="AI504" s="6">
        <v>0</v>
      </c>
      <c r="AJ504" s="9">
        <f t="shared" si="204"/>
        <v>7303.9971759999999</v>
      </c>
      <c r="AK504" s="6">
        <f t="shared" si="195"/>
        <v>42444</v>
      </c>
      <c r="AL504" s="4">
        <v>0</v>
      </c>
      <c r="AM504" s="6">
        <v>0</v>
      </c>
      <c r="AN504" s="4">
        <v>0</v>
      </c>
      <c r="AO504" s="8">
        <f t="shared" si="201"/>
        <v>195827.94069600001</v>
      </c>
      <c r="AP504" s="11">
        <f t="shared" si="196"/>
        <v>1845.518242352276</v>
      </c>
      <c r="AQ504" s="9"/>
      <c r="AR504" s="5"/>
      <c r="AS504" s="18">
        <v>1146262</v>
      </c>
      <c r="AT504" s="18">
        <v>51012697</v>
      </c>
      <c r="AU504" s="18">
        <v>-195827.95</v>
      </c>
      <c r="AV504" s="76">
        <f t="shared" si="198"/>
        <v>-9.3040000065229833E-3</v>
      </c>
    </row>
    <row r="505" spans="1:48" ht="15" x14ac:dyDescent="0.25">
      <c r="A505" s="97">
        <v>45096</v>
      </c>
      <c r="B505" s="5" t="s">
        <v>415</v>
      </c>
      <c r="C505" s="5" t="s">
        <v>66</v>
      </c>
      <c r="D505" s="5">
        <v>504</v>
      </c>
      <c r="E505" s="5" t="s">
        <v>182</v>
      </c>
      <c r="F505" s="5" t="s">
        <v>67</v>
      </c>
      <c r="G505" s="220">
        <v>9800235877</v>
      </c>
      <c r="H505" s="5" t="s">
        <v>717</v>
      </c>
      <c r="I505" s="101">
        <v>45048</v>
      </c>
      <c r="J505" s="101" t="str">
        <f t="shared" si="197"/>
        <v>May</v>
      </c>
      <c r="K505" s="4"/>
      <c r="L505" s="5"/>
      <c r="M505" s="228">
        <v>3330026424</v>
      </c>
      <c r="N505" s="15">
        <v>45026</v>
      </c>
      <c r="O505" s="103">
        <v>175.65</v>
      </c>
      <c r="P505" s="4" t="s">
        <v>54</v>
      </c>
      <c r="Q505" s="4">
        <v>965</v>
      </c>
      <c r="R505" s="7">
        <f t="shared" si="187"/>
        <v>169502.25</v>
      </c>
      <c r="S505" s="7">
        <f t="shared" si="188"/>
        <v>23730.314999999999</v>
      </c>
      <c r="T505" s="7">
        <f t="shared" si="189"/>
        <v>7119.0944999999992</v>
      </c>
      <c r="U505" s="7">
        <f t="shared" si="190"/>
        <v>474.60629999999998</v>
      </c>
      <c r="V505" s="104">
        <f t="shared" si="191"/>
        <v>22.8</v>
      </c>
      <c r="W505" s="5">
        <v>4004.82</v>
      </c>
      <c r="X505" s="8">
        <f t="shared" si="200"/>
        <v>1.0519783660688871</v>
      </c>
      <c r="Y505" s="5">
        <v>184.78</v>
      </c>
      <c r="Z505" s="8">
        <v>40</v>
      </c>
      <c r="AA505" s="7">
        <f t="shared" si="192"/>
        <v>7026</v>
      </c>
      <c r="AB505" s="7">
        <f t="shared" si="193"/>
        <v>1976.0625</v>
      </c>
      <c r="AC505" s="7">
        <f t="shared" si="194"/>
        <v>1976.0625</v>
      </c>
      <c r="AD505" s="6">
        <v>0</v>
      </c>
      <c r="AE505" s="7">
        <f t="shared" si="199"/>
        <v>15281.550000000001</v>
      </c>
      <c r="AF505" s="7">
        <f t="shared" si="202"/>
        <v>10539</v>
      </c>
      <c r="AG505" s="9">
        <f t="shared" si="203"/>
        <v>241814.54080000002</v>
      </c>
      <c r="AH505" s="6">
        <v>0</v>
      </c>
      <c r="AI505" s="6">
        <v>0</v>
      </c>
      <c r="AJ505" s="9">
        <f t="shared" si="204"/>
        <v>12090.727040000002</v>
      </c>
      <c r="AK505" s="6">
        <f t="shared" si="195"/>
        <v>70260</v>
      </c>
      <c r="AL505" s="4">
        <v>0</v>
      </c>
      <c r="AM505" s="6">
        <v>0</v>
      </c>
      <c r="AN505" s="4">
        <v>0</v>
      </c>
      <c r="AO505" s="8">
        <f t="shared" si="201"/>
        <v>324165.26783999999</v>
      </c>
      <c r="AP505" s="11">
        <f t="shared" si="196"/>
        <v>1845.5181772843721</v>
      </c>
      <c r="AQ505" s="9"/>
      <c r="AR505" s="5"/>
      <c r="AS505" s="18">
        <v>1146262</v>
      </c>
      <c r="AT505" s="18">
        <v>51012699</v>
      </c>
      <c r="AU505" s="18">
        <v>-324165.28000000003</v>
      </c>
      <c r="AV505" s="76">
        <f t="shared" si="198"/>
        <v>-1.2160000042058527E-2</v>
      </c>
    </row>
    <row r="506" spans="1:48" ht="15" x14ac:dyDescent="0.25">
      <c r="A506" s="97">
        <v>45096</v>
      </c>
      <c r="B506" s="5" t="s">
        <v>415</v>
      </c>
      <c r="C506" s="5" t="s">
        <v>66</v>
      </c>
      <c r="D506" s="5">
        <v>505</v>
      </c>
      <c r="E506" s="5" t="s">
        <v>182</v>
      </c>
      <c r="F506" s="5" t="s">
        <v>67</v>
      </c>
      <c r="G506" s="220">
        <v>9800235971</v>
      </c>
      <c r="H506" s="5" t="s">
        <v>718</v>
      </c>
      <c r="I506" s="101">
        <v>45049</v>
      </c>
      <c r="J506" s="101" t="str">
        <f t="shared" si="197"/>
        <v>May</v>
      </c>
      <c r="K506" s="4"/>
      <c r="L506" s="5"/>
      <c r="M506" s="228">
        <v>3330026424</v>
      </c>
      <c r="N506" s="15">
        <v>45026</v>
      </c>
      <c r="O506" s="103">
        <v>711.84</v>
      </c>
      <c r="P506" s="4" t="s">
        <v>54</v>
      </c>
      <c r="Q506" s="4">
        <v>965</v>
      </c>
      <c r="R506" s="7">
        <f t="shared" si="187"/>
        <v>686925.6</v>
      </c>
      <c r="S506" s="7">
        <f t="shared" si="188"/>
        <v>96169.584000000003</v>
      </c>
      <c r="T506" s="7">
        <f t="shared" si="189"/>
        <v>28850.875199999999</v>
      </c>
      <c r="U506" s="7">
        <f t="shared" si="190"/>
        <v>1923.39168</v>
      </c>
      <c r="V506" s="104">
        <f t="shared" si="191"/>
        <v>22.799997190379862</v>
      </c>
      <c r="W506" s="5">
        <v>16229.95</v>
      </c>
      <c r="X506" s="8">
        <f t="shared" si="200"/>
        <v>1.052006068779501</v>
      </c>
      <c r="Y506" s="5">
        <v>748.86</v>
      </c>
      <c r="Z506" s="8">
        <v>40</v>
      </c>
      <c r="AA506" s="7">
        <f t="shared" si="192"/>
        <v>28473.600000000002</v>
      </c>
      <c r="AB506" s="7">
        <f t="shared" si="193"/>
        <v>8008.2000000000007</v>
      </c>
      <c r="AC506" s="7">
        <f t="shared" si="194"/>
        <v>8008.2000000000007</v>
      </c>
      <c r="AD506" s="6">
        <v>0</v>
      </c>
      <c r="AE506" s="7">
        <f t="shared" si="199"/>
        <v>61930.080000000002</v>
      </c>
      <c r="AF506" s="7">
        <f t="shared" si="202"/>
        <v>42710.400000000001</v>
      </c>
      <c r="AG506" s="9">
        <f t="shared" si="203"/>
        <v>979978.74087999982</v>
      </c>
      <c r="AH506" s="6">
        <v>0</v>
      </c>
      <c r="AI506" s="6">
        <v>0</v>
      </c>
      <c r="AJ506" s="9">
        <f t="shared" si="204"/>
        <v>48998.937043999991</v>
      </c>
      <c r="AK506" s="6">
        <f t="shared" si="195"/>
        <v>284736</v>
      </c>
      <c r="AL506" s="4">
        <v>0</v>
      </c>
      <c r="AM506" s="6">
        <v>0</v>
      </c>
      <c r="AN506" s="4">
        <v>0</v>
      </c>
      <c r="AO506" s="8">
        <f t="shared" si="201"/>
        <v>1313713.6779239997</v>
      </c>
      <c r="AP506" s="11">
        <f t="shared" si="196"/>
        <v>1845.5182034221168</v>
      </c>
      <c r="AQ506" s="9"/>
      <c r="AR506" s="5"/>
      <c r="AS506" s="18">
        <v>1146262</v>
      </c>
      <c r="AT506" s="18">
        <v>51012700</v>
      </c>
      <c r="AU506" s="18">
        <v>-1313713.67</v>
      </c>
      <c r="AV506" s="76">
        <f t="shared" si="198"/>
        <v>7.9239998012781143E-3</v>
      </c>
    </row>
    <row r="507" spans="1:48" ht="15" x14ac:dyDescent="0.25">
      <c r="A507" s="97">
        <v>45096</v>
      </c>
      <c r="B507" s="5" t="s">
        <v>415</v>
      </c>
      <c r="C507" s="5" t="s">
        <v>66</v>
      </c>
      <c r="D507" s="5">
        <v>506</v>
      </c>
      <c r="E507" s="5" t="s">
        <v>182</v>
      </c>
      <c r="F507" s="5" t="s">
        <v>67</v>
      </c>
      <c r="G507" s="220">
        <v>9800236097</v>
      </c>
      <c r="H507" s="5" t="s">
        <v>719</v>
      </c>
      <c r="I507" s="58">
        <v>45050</v>
      </c>
      <c r="J507" s="58" t="str">
        <f t="shared" si="197"/>
        <v>May</v>
      </c>
      <c r="K507" s="4"/>
      <c r="L507" s="5"/>
      <c r="M507" s="228">
        <v>3330026424</v>
      </c>
      <c r="N507" s="15">
        <v>45026</v>
      </c>
      <c r="O507" s="103">
        <v>228.6</v>
      </c>
      <c r="P507" s="4" t="s">
        <v>54</v>
      </c>
      <c r="Q507" s="4">
        <v>965</v>
      </c>
      <c r="R507" s="7">
        <f t="shared" si="187"/>
        <v>220599</v>
      </c>
      <c r="S507" s="7">
        <f t="shared" si="188"/>
        <v>30883.859999999997</v>
      </c>
      <c r="T507" s="7">
        <f t="shared" si="189"/>
        <v>9265.1579999999994</v>
      </c>
      <c r="U507" s="7">
        <f t="shared" si="190"/>
        <v>617.67719999999997</v>
      </c>
      <c r="V507" s="104">
        <f t="shared" si="191"/>
        <v>22.8</v>
      </c>
      <c r="W507" s="5">
        <v>5212.08</v>
      </c>
      <c r="X507" s="8">
        <f t="shared" si="200"/>
        <v>1.0520122484689414</v>
      </c>
      <c r="Y507" s="5">
        <v>240.49</v>
      </c>
      <c r="Z507" s="8">
        <v>40</v>
      </c>
      <c r="AA507" s="7">
        <f t="shared" si="192"/>
        <v>9144</v>
      </c>
      <c r="AB507" s="7">
        <f t="shared" si="193"/>
        <v>2571.75</v>
      </c>
      <c r="AC507" s="7">
        <f t="shared" si="194"/>
        <v>2571.75</v>
      </c>
      <c r="AD507" s="6">
        <v>0</v>
      </c>
      <c r="AE507" s="7">
        <f t="shared" si="199"/>
        <v>19888.2</v>
      </c>
      <c r="AF507" s="7">
        <f t="shared" si="202"/>
        <v>13716</v>
      </c>
      <c r="AG507" s="9">
        <f t="shared" si="203"/>
        <v>314709.96519999998</v>
      </c>
      <c r="AH507" s="6">
        <v>0</v>
      </c>
      <c r="AI507" s="6">
        <v>0</v>
      </c>
      <c r="AJ507" s="9">
        <f t="shared" si="204"/>
        <v>15735.498259999998</v>
      </c>
      <c r="AK507" s="6">
        <f t="shared" si="195"/>
        <v>91440</v>
      </c>
      <c r="AL507" s="4">
        <v>0</v>
      </c>
      <c r="AM507" s="6">
        <v>0</v>
      </c>
      <c r="AN507" s="4">
        <v>0</v>
      </c>
      <c r="AO507" s="8">
        <f t="shared" si="201"/>
        <v>421885.46346</v>
      </c>
      <c r="AP507" s="11">
        <f t="shared" si="196"/>
        <v>1845.5182128608924</v>
      </c>
      <c r="AQ507" s="9"/>
      <c r="AR507" s="5"/>
      <c r="AS507" s="18">
        <v>1146262</v>
      </c>
      <c r="AT507" s="18">
        <v>51012701</v>
      </c>
      <c r="AU507" s="18">
        <v>-421885.47</v>
      </c>
      <c r="AV507" s="76">
        <f t="shared" si="198"/>
        <v>-6.5399999730288982E-3</v>
      </c>
    </row>
    <row r="508" spans="1:48" ht="15" x14ac:dyDescent="0.25">
      <c r="A508" s="97">
        <v>45096</v>
      </c>
      <c r="B508" s="5" t="s">
        <v>415</v>
      </c>
      <c r="C508" s="5" t="s">
        <v>66</v>
      </c>
      <c r="D508" s="5">
        <v>507</v>
      </c>
      <c r="E508" s="5" t="s">
        <v>182</v>
      </c>
      <c r="F508" s="5" t="s">
        <v>67</v>
      </c>
      <c r="G508" s="220">
        <v>9800236266</v>
      </c>
      <c r="H508" s="5" t="s">
        <v>720</v>
      </c>
      <c r="I508" s="58">
        <v>45051</v>
      </c>
      <c r="J508" s="58" t="str">
        <f t="shared" si="197"/>
        <v>May</v>
      </c>
      <c r="K508" s="4"/>
      <c r="L508" s="5"/>
      <c r="M508" s="228">
        <v>3330026424</v>
      </c>
      <c r="N508" s="15">
        <v>45026</v>
      </c>
      <c r="O508" s="103">
        <v>123.03</v>
      </c>
      <c r="P508" s="4" t="s">
        <v>54</v>
      </c>
      <c r="Q508" s="4">
        <v>965</v>
      </c>
      <c r="R508" s="7">
        <f t="shared" si="187"/>
        <v>118723.95</v>
      </c>
      <c r="S508" s="7">
        <f t="shared" si="188"/>
        <v>16621.352999999999</v>
      </c>
      <c r="T508" s="7">
        <f t="shared" si="189"/>
        <v>4986.4058999999997</v>
      </c>
      <c r="U508" s="7">
        <f t="shared" si="190"/>
        <v>332.42705999999998</v>
      </c>
      <c r="V508" s="104">
        <f t="shared" si="191"/>
        <v>22.799967487604647</v>
      </c>
      <c r="W508" s="5">
        <v>2805.08</v>
      </c>
      <c r="X508" s="8">
        <f t="shared" si="200"/>
        <v>1.052019832561164</v>
      </c>
      <c r="Y508" s="5">
        <v>129.43</v>
      </c>
      <c r="Z508" s="8">
        <v>40</v>
      </c>
      <c r="AA508" s="7">
        <f t="shared" si="192"/>
        <v>4921.2</v>
      </c>
      <c r="AB508" s="7">
        <f t="shared" si="193"/>
        <v>1384.0875000000001</v>
      </c>
      <c r="AC508" s="7">
        <f t="shared" si="194"/>
        <v>1384.0875000000001</v>
      </c>
      <c r="AD508" s="6">
        <v>0</v>
      </c>
      <c r="AE508" s="7">
        <f t="shared" si="199"/>
        <v>10703.61</v>
      </c>
      <c r="AF508" s="7">
        <f t="shared" si="202"/>
        <v>7381.8</v>
      </c>
      <c r="AG508" s="9">
        <f t="shared" si="203"/>
        <v>169373.43095999997</v>
      </c>
      <c r="AH508" s="6">
        <v>0</v>
      </c>
      <c r="AI508" s="6">
        <v>0</v>
      </c>
      <c r="AJ508" s="9">
        <f t="shared" si="204"/>
        <v>8468.6715479999984</v>
      </c>
      <c r="AK508" s="6">
        <f t="shared" si="195"/>
        <v>49212</v>
      </c>
      <c r="AL508" s="4">
        <v>0</v>
      </c>
      <c r="AM508" s="6">
        <v>0</v>
      </c>
      <c r="AN508" s="4">
        <v>0</v>
      </c>
      <c r="AO508" s="8">
        <f t="shared" si="201"/>
        <v>227054.10250799998</v>
      </c>
      <c r="AP508" s="11">
        <f t="shared" si="196"/>
        <v>1845.518186686174</v>
      </c>
      <c r="AQ508" s="9"/>
      <c r="AR508" s="5"/>
      <c r="AS508" s="18">
        <v>1146262</v>
      </c>
      <c r="AT508" s="18">
        <v>51012704</v>
      </c>
      <c r="AU508" s="18">
        <v>-227054.11</v>
      </c>
      <c r="AV508" s="76">
        <f t="shared" si="198"/>
        <v>-7.4920000042766333E-3</v>
      </c>
    </row>
    <row r="509" spans="1:48" ht="15" x14ac:dyDescent="0.25">
      <c r="A509" s="97">
        <v>45096</v>
      </c>
      <c r="B509" s="5" t="s">
        <v>415</v>
      </c>
      <c r="C509" s="5" t="s">
        <v>66</v>
      </c>
      <c r="D509" s="5">
        <v>508</v>
      </c>
      <c r="E509" s="5" t="s">
        <v>182</v>
      </c>
      <c r="F509" s="5" t="s">
        <v>67</v>
      </c>
      <c r="G509" s="220">
        <v>9800237002</v>
      </c>
      <c r="H509" s="5" t="s">
        <v>721</v>
      </c>
      <c r="I509" s="58">
        <v>45052</v>
      </c>
      <c r="J509" s="58" t="str">
        <f t="shared" si="197"/>
        <v>May</v>
      </c>
      <c r="K509" s="4"/>
      <c r="L509" s="5"/>
      <c r="M509" s="228">
        <v>3330026424</v>
      </c>
      <c r="N509" s="15">
        <v>45026</v>
      </c>
      <c r="O509" s="103">
        <v>142.46</v>
      </c>
      <c r="P509" s="4" t="s">
        <v>54</v>
      </c>
      <c r="Q509" s="4">
        <v>965</v>
      </c>
      <c r="R509" s="7">
        <f t="shared" ref="R509:R572" si="205">+O509*Q509</f>
        <v>137473.9</v>
      </c>
      <c r="S509" s="7">
        <f t="shared" ref="S509:S572" si="206">Q509*14/100*O509</f>
        <v>19246.346000000001</v>
      </c>
      <c r="T509" s="7">
        <f t="shared" ref="T509:T572" si="207">S509*30/100</f>
        <v>5773.9038</v>
      </c>
      <c r="U509" s="7">
        <f t="shared" ref="U509:U572" si="208">S509*2/100</f>
        <v>384.92692000000005</v>
      </c>
      <c r="V509" s="104">
        <f t="shared" ref="V509:V572" si="209">W509/O509</f>
        <v>22.8000140390285</v>
      </c>
      <c r="W509" s="5">
        <v>3248.09</v>
      </c>
      <c r="X509" s="8">
        <f t="shared" si="200"/>
        <v>1.0520146005896391</v>
      </c>
      <c r="Y509" s="5">
        <v>149.87</v>
      </c>
      <c r="Z509" s="8">
        <v>40</v>
      </c>
      <c r="AA509" s="7">
        <f t="shared" ref="AA509:AA572" si="210">O509*Z509</f>
        <v>5698.4000000000005</v>
      </c>
      <c r="AB509" s="7">
        <f t="shared" ref="AB509:AB572" si="211">O509*11.25</f>
        <v>1602.6750000000002</v>
      </c>
      <c r="AC509" s="7">
        <f t="shared" ref="AC509:AC572" si="212">O509*11.25</f>
        <v>1602.6750000000002</v>
      </c>
      <c r="AD509" s="6">
        <v>0</v>
      </c>
      <c r="AE509" s="7">
        <f t="shared" si="199"/>
        <v>12394.02</v>
      </c>
      <c r="AF509" s="7">
        <f t="shared" si="202"/>
        <v>8547.6</v>
      </c>
      <c r="AG509" s="9">
        <f t="shared" si="203"/>
        <v>196122.40671999994</v>
      </c>
      <c r="AH509" s="6">
        <v>0</v>
      </c>
      <c r="AI509" s="6">
        <v>0</v>
      </c>
      <c r="AJ509" s="9">
        <f t="shared" si="204"/>
        <v>9806.1203359999981</v>
      </c>
      <c r="AK509" s="6">
        <f t="shared" ref="AK509:AK572" si="213">O509*400</f>
        <v>56984</v>
      </c>
      <c r="AL509" s="4">
        <v>0</v>
      </c>
      <c r="AM509" s="6">
        <v>0</v>
      </c>
      <c r="AN509" s="4">
        <v>0</v>
      </c>
      <c r="AO509" s="8">
        <f t="shared" si="201"/>
        <v>262912.52705599996</v>
      </c>
      <c r="AP509" s="11">
        <f t="shared" ref="AP509:AP572" si="214">AO509/O509</f>
        <v>1845.5182300715987</v>
      </c>
      <c r="AQ509" s="9"/>
      <c r="AR509" s="5"/>
      <c r="AS509" s="18">
        <v>1146262</v>
      </c>
      <c r="AT509" s="18">
        <v>51012709</v>
      </c>
      <c r="AU509" s="18">
        <v>-262912.55</v>
      </c>
      <c r="AV509" s="76">
        <f t="shared" si="198"/>
        <v>-2.2944000025745481E-2</v>
      </c>
    </row>
    <row r="510" spans="1:48" ht="15" x14ac:dyDescent="0.25">
      <c r="A510" s="97">
        <v>45096</v>
      </c>
      <c r="B510" s="5" t="s">
        <v>415</v>
      </c>
      <c r="C510" s="5" t="s">
        <v>66</v>
      </c>
      <c r="D510" s="5">
        <v>509</v>
      </c>
      <c r="E510" s="5" t="s">
        <v>182</v>
      </c>
      <c r="F510" s="5" t="s">
        <v>67</v>
      </c>
      <c r="G510" s="220">
        <v>9800237181</v>
      </c>
      <c r="H510" s="5" t="s">
        <v>722</v>
      </c>
      <c r="I510" s="58">
        <v>45053</v>
      </c>
      <c r="J510" s="58" t="str">
        <f t="shared" si="197"/>
        <v>May</v>
      </c>
      <c r="K510" s="4"/>
      <c r="L510" s="5"/>
      <c r="M510" s="228">
        <v>3330026424</v>
      </c>
      <c r="N510" s="15">
        <v>45026</v>
      </c>
      <c r="O510" s="103">
        <v>98.75</v>
      </c>
      <c r="P510" s="4" t="s">
        <v>54</v>
      </c>
      <c r="Q510" s="4">
        <v>965</v>
      </c>
      <c r="R510" s="7">
        <f t="shared" si="205"/>
        <v>95293.75</v>
      </c>
      <c r="S510" s="7">
        <f t="shared" si="206"/>
        <v>13341.125</v>
      </c>
      <c r="T510" s="7">
        <f t="shared" si="207"/>
        <v>4002.3375000000001</v>
      </c>
      <c r="U510" s="7">
        <f t="shared" si="208"/>
        <v>266.82249999999999</v>
      </c>
      <c r="V510" s="104">
        <f t="shared" si="209"/>
        <v>22.8</v>
      </c>
      <c r="W510" s="5">
        <v>2251.5</v>
      </c>
      <c r="X510" s="8">
        <f t="shared" si="200"/>
        <v>1.0520506329113923</v>
      </c>
      <c r="Y510" s="5">
        <v>103.89</v>
      </c>
      <c r="Z510" s="8">
        <v>40</v>
      </c>
      <c r="AA510" s="7">
        <f t="shared" si="210"/>
        <v>3950</v>
      </c>
      <c r="AB510" s="7">
        <f t="shared" si="211"/>
        <v>1110.9375</v>
      </c>
      <c r="AC510" s="7">
        <f t="shared" si="212"/>
        <v>1110.9375</v>
      </c>
      <c r="AD510" s="6">
        <v>0</v>
      </c>
      <c r="AE510" s="7">
        <f t="shared" si="199"/>
        <v>8591.25</v>
      </c>
      <c r="AF510" s="7">
        <f t="shared" si="202"/>
        <v>5925</v>
      </c>
      <c r="AG510" s="9">
        <f t="shared" si="203"/>
        <v>135947.54999999999</v>
      </c>
      <c r="AH510" s="6">
        <v>0</v>
      </c>
      <c r="AI510" s="6">
        <v>0</v>
      </c>
      <c r="AJ510" s="9">
        <f t="shared" si="204"/>
        <v>6797.3774999999996</v>
      </c>
      <c r="AK510" s="6">
        <f t="shared" si="213"/>
        <v>39500</v>
      </c>
      <c r="AL510" s="4">
        <v>0</v>
      </c>
      <c r="AM510" s="6">
        <v>0</v>
      </c>
      <c r="AN510" s="4">
        <v>0</v>
      </c>
      <c r="AO510" s="8">
        <f t="shared" si="201"/>
        <v>182244.92749999999</v>
      </c>
      <c r="AP510" s="11">
        <f t="shared" si="214"/>
        <v>1845.5182531645569</v>
      </c>
      <c r="AQ510" s="9"/>
      <c r="AR510" s="5"/>
      <c r="AS510" s="18">
        <v>1146262</v>
      </c>
      <c r="AT510" s="18">
        <v>51012713</v>
      </c>
      <c r="AU510" s="18">
        <v>-182244.94</v>
      </c>
      <c r="AV510" s="76">
        <f t="shared" si="198"/>
        <v>-1.2500000011641532E-2</v>
      </c>
    </row>
    <row r="511" spans="1:48" ht="15" x14ac:dyDescent="0.25">
      <c r="A511" s="97">
        <v>45096</v>
      </c>
      <c r="B511" s="5" t="s">
        <v>415</v>
      </c>
      <c r="C511" s="5" t="s">
        <v>66</v>
      </c>
      <c r="D511" s="5">
        <v>510</v>
      </c>
      <c r="E511" s="5" t="s">
        <v>182</v>
      </c>
      <c r="F511" s="5" t="s">
        <v>67</v>
      </c>
      <c r="G511" s="220">
        <v>9800237385</v>
      </c>
      <c r="H511" s="5" t="s">
        <v>723</v>
      </c>
      <c r="I511" s="58">
        <v>45054</v>
      </c>
      <c r="J511" s="58" t="str">
        <f t="shared" si="197"/>
        <v>May</v>
      </c>
      <c r="K511" s="4"/>
      <c r="L511" s="5"/>
      <c r="M511" s="228">
        <v>3330026424</v>
      </c>
      <c r="N511" s="15">
        <v>45026</v>
      </c>
      <c r="O511" s="103">
        <v>68.430000000000007</v>
      </c>
      <c r="P511" s="4" t="s">
        <v>54</v>
      </c>
      <c r="Q511" s="4">
        <v>965</v>
      </c>
      <c r="R511" s="7">
        <f t="shared" si="205"/>
        <v>66034.950000000012</v>
      </c>
      <c r="S511" s="7">
        <f t="shared" si="206"/>
        <v>9244.893</v>
      </c>
      <c r="T511" s="7">
        <f t="shared" si="207"/>
        <v>2773.4678999999996</v>
      </c>
      <c r="U511" s="7">
        <f t="shared" si="208"/>
        <v>184.89786000000001</v>
      </c>
      <c r="V511" s="104">
        <f t="shared" si="209"/>
        <v>22.799941546105508</v>
      </c>
      <c r="W511" s="5">
        <v>1560.2</v>
      </c>
      <c r="X511" s="8">
        <f t="shared" si="200"/>
        <v>1.052023966096741</v>
      </c>
      <c r="Y511" s="5">
        <v>71.989999999999995</v>
      </c>
      <c r="Z511" s="8">
        <v>40</v>
      </c>
      <c r="AA511" s="7">
        <f t="shared" si="210"/>
        <v>2737.2000000000003</v>
      </c>
      <c r="AB511" s="7">
        <f t="shared" si="211"/>
        <v>769.83750000000009</v>
      </c>
      <c r="AC511" s="7">
        <f t="shared" si="212"/>
        <v>769.83750000000009</v>
      </c>
      <c r="AD511" s="6">
        <v>0</v>
      </c>
      <c r="AE511" s="7">
        <f t="shared" si="199"/>
        <v>5953.4100000000008</v>
      </c>
      <c r="AF511" s="7">
        <f t="shared" si="202"/>
        <v>4105.8</v>
      </c>
      <c r="AG511" s="9">
        <f t="shared" si="203"/>
        <v>94206.483760000003</v>
      </c>
      <c r="AH511" s="6">
        <v>0</v>
      </c>
      <c r="AI511" s="6">
        <v>0</v>
      </c>
      <c r="AJ511" s="9">
        <f t="shared" si="204"/>
        <v>4710.3241879999996</v>
      </c>
      <c r="AK511" s="6">
        <f t="shared" si="213"/>
        <v>27372.000000000004</v>
      </c>
      <c r="AL511" s="4">
        <v>0</v>
      </c>
      <c r="AM511" s="6">
        <v>0</v>
      </c>
      <c r="AN511" s="4">
        <v>0</v>
      </c>
      <c r="AO511" s="8">
        <f t="shared" si="201"/>
        <v>126288.807948</v>
      </c>
      <c r="AP511" s="11">
        <f t="shared" si="214"/>
        <v>1845.5181637878122</v>
      </c>
      <c r="AQ511" s="9"/>
      <c r="AR511" s="5"/>
      <c r="AS511" s="18">
        <v>1146262</v>
      </c>
      <c r="AT511" s="18">
        <v>51012720</v>
      </c>
      <c r="AU511" s="18">
        <v>-126288.81</v>
      </c>
      <c r="AV511" s="76">
        <f t="shared" si="198"/>
        <v>-2.0519999961834401E-3</v>
      </c>
    </row>
    <row r="512" spans="1:48" ht="15" x14ac:dyDescent="0.25">
      <c r="A512" s="97">
        <v>45096</v>
      </c>
      <c r="B512" s="5" t="s">
        <v>415</v>
      </c>
      <c r="C512" s="5" t="s">
        <v>66</v>
      </c>
      <c r="D512" s="5">
        <v>511</v>
      </c>
      <c r="E512" s="5" t="s">
        <v>182</v>
      </c>
      <c r="F512" s="5" t="s">
        <v>67</v>
      </c>
      <c r="G512" s="220">
        <v>9800237590</v>
      </c>
      <c r="H512" s="5" t="s">
        <v>724</v>
      </c>
      <c r="I512" s="58">
        <v>45055</v>
      </c>
      <c r="J512" s="58" t="str">
        <f t="shared" si="197"/>
        <v>May</v>
      </c>
      <c r="K512" s="4"/>
      <c r="L512" s="5"/>
      <c r="M512" s="228">
        <v>3330026424</v>
      </c>
      <c r="N512" s="15">
        <v>45026</v>
      </c>
      <c r="O512" s="103">
        <v>36.049999999999997</v>
      </c>
      <c r="P512" s="4" t="s">
        <v>54</v>
      </c>
      <c r="Q512" s="4">
        <v>965</v>
      </c>
      <c r="R512" s="7">
        <f t="shared" si="205"/>
        <v>34788.25</v>
      </c>
      <c r="S512" s="7">
        <f t="shared" si="206"/>
        <v>4870.3549999999996</v>
      </c>
      <c r="T512" s="7">
        <f t="shared" si="207"/>
        <v>1461.1064999999999</v>
      </c>
      <c r="U512" s="7">
        <f t="shared" si="208"/>
        <v>97.407099999999986</v>
      </c>
      <c r="V512" s="104">
        <f t="shared" si="209"/>
        <v>22.800000000000004</v>
      </c>
      <c r="W512" s="5">
        <v>821.94</v>
      </c>
      <c r="X512" s="8">
        <f t="shared" si="200"/>
        <v>1.051872399445215</v>
      </c>
      <c r="Y512" s="5">
        <v>37.92</v>
      </c>
      <c r="Z512" s="8">
        <v>40</v>
      </c>
      <c r="AA512" s="7">
        <f t="shared" si="210"/>
        <v>1442</v>
      </c>
      <c r="AB512" s="7">
        <f t="shared" si="211"/>
        <v>405.56249999999994</v>
      </c>
      <c r="AC512" s="7">
        <f t="shared" si="212"/>
        <v>405.56249999999994</v>
      </c>
      <c r="AD512" s="6">
        <v>0</v>
      </c>
      <c r="AE512" s="7">
        <f t="shared" si="199"/>
        <v>3136.35</v>
      </c>
      <c r="AF512" s="7">
        <f t="shared" si="202"/>
        <v>2163</v>
      </c>
      <c r="AG512" s="9">
        <f t="shared" si="203"/>
        <v>49629.453599999993</v>
      </c>
      <c r="AH512" s="6">
        <v>0</v>
      </c>
      <c r="AI512" s="6">
        <v>0</v>
      </c>
      <c r="AJ512" s="9">
        <f t="shared" si="204"/>
        <v>2481.4726799999999</v>
      </c>
      <c r="AK512" s="6">
        <f t="shared" si="213"/>
        <v>14419.999999999998</v>
      </c>
      <c r="AL512" s="4">
        <v>0</v>
      </c>
      <c r="AM512" s="6">
        <v>0</v>
      </c>
      <c r="AN512" s="4">
        <v>0</v>
      </c>
      <c r="AO512" s="8">
        <f t="shared" si="201"/>
        <v>66530.926279999985</v>
      </c>
      <c r="AP512" s="11">
        <f t="shared" si="214"/>
        <v>1845.5180660194171</v>
      </c>
      <c r="AQ512" s="9"/>
      <c r="AR512" s="5"/>
      <c r="AS512" s="18">
        <v>1146262</v>
      </c>
      <c r="AT512" s="18">
        <v>51012722</v>
      </c>
      <c r="AU512" s="18">
        <v>-66530.929999999993</v>
      </c>
      <c r="AV512" s="76">
        <f t="shared" si="198"/>
        <v>-3.7200000078883022E-3</v>
      </c>
    </row>
    <row r="513" spans="1:48" ht="15" x14ac:dyDescent="0.25">
      <c r="A513" s="97">
        <v>45096</v>
      </c>
      <c r="B513" s="5" t="s">
        <v>415</v>
      </c>
      <c r="C513" s="5" t="s">
        <v>66</v>
      </c>
      <c r="D513" s="5">
        <v>512</v>
      </c>
      <c r="E513" s="5" t="s">
        <v>182</v>
      </c>
      <c r="F513" s="5" t="s">
        <v>67</v>
      </c>
      <c r="G513" s="220">
        <v>9800237633</v>
      </c>
      <c r="H513" s="5" t="s">
        <v>725</v>
      </c>
      <c r="I513" s="58">
        <v>45056</v>
      </c>
      <c r="J513" s="58" t="str">
        <f t="shared" si="197"/>
        <v>May</v>
      </c>
      <c r="K513" s="4"/>
      <c r="L513" s="5"/>
      <c r="M513" s="228">
        <v>3330026424</v>
      </c>
      <c r="N513" s="15">
        <v>45026</v>
      </c>
      <c r="O513" s="103">
        <v>527.29</v>
      </c>
      <c r="P513" s="4" t="s">
        <v>54</v>
      </c>
      <c r="Q513" s="4">
        <v>965</v>
      </c>
      <c r="R513" s="7">
        <f t="shared" si="205"/>
        <v>508834.85</v>
      </c>
      <c r="S513" s="7">
        <f t="shared" si="206"/>
        <v>71236.878999999986</v>
      </c>
      <c r="T513" s="7">
        <f t="shared" si="207"/>
        <v>21371.063699999995</v>
      </c>
      <c r="U513" s="7">
        <f t="shared" si="208"/>
        <v>1424.7375799999998</v>
      </c>
      <c r="V513" s="104">
        <f t="shared" si="209"/>
        <v>22.799977242124829</v>
      </c>
      <c r="W513" s="5">
        <v>12022.2</v>
      </c>
      <c r="X513" s="8">
        <f t="shared" si="200"/>
        <v>1.0520017447704302</v>
      </c>
      <c r="Y513" s="5">
        <v>554.71</v>
      </c>
      <c r="Z513" s="8">
        <v>40</v>
      </c>
      <c r="AA513" s="7">
        <f t="shared" si="210"/>
        <v>21091.599999999999</v>
      </c>
      <c r="AB513" s="7">
        <f t="shared" si="211"/>
        <v>5932.0124999999998</v>
      </c>
      <c r="AC513" s="7">
        <f t="shared" si="212"/>
        <v>5932.0124999999998</v>
      </c>
      <c r="AD513" s="6">
        <v>0</v>
      </c>
      <c r="AE513" s="7">
        <f t="shared" si="199"/>
        <v>45874.229999999996</v>
      </c>
      <c r="AF513" s="7">
        <f t="shared" si="202"/>
        <v>31637.399999999998</v>
      </c>
      <c r="AG513" s="9">
        <f t="shared" si="203"/>
        <v>725911.69527999964</v>
      </c>
      <c r="AH513" s="6">
        <v>0</v>
      </c>
      <c r="AI513" s="6">
        <v>0</v>
      </c>
      <c r="AJ513" s="9">
        <f t="shared" si="204"/>
        <v>36295.584763999985</v>
      </c>
      <c r="AK513" s="6">
        <f t="shared" si="213"/>
        <v>210916</v>
      </c>
      <c r="AL513" s="4">
        <v>0</v>
      </c>
      <c r="AM513" s="6">
        <v>0</v>
      </c>
      <c r="AN513" s="4">
        <v>0</v>
      </c>
      <c r="AO513" s="8">
        <f t="shared" si="201"/>
        <v>973123.28004399966</v>
      </c>
      <c r="AP513" s="11">
        <f t="shared" si="214"/>
        <v>1845.5181779362395</v>
      </c>
      <c r="AQ513" s="9"/>
      <c r="AR513" s="5"/>
      <c r="AS513" s="18">
        <v>1146262</v>
      </c>
      <c r="AT513" s="18">
        <v>51012729</v>
      </c>
      <c r="AU513" s="18">
        <v>-973123.29</v>
      </c>
      <c r="AV513" s="76">
        <f t="shared" si="198"/>
        <v>-9.9560003727674484E-3</v>
      </c>
    </row>
    <row r="514" spans="1:48" ht="15" x14ac:dyDescent="0.25">
      <c r="A514" s="97">
        <v>45096</v>
      </c>
      <c r="B514" s="5" t="s">
        <v>415</v>
      </c>
      <c r="C514" s="5" t="s">
        <v>66</v>
      </c>
      <c r="D514" s="5">
        <v>513</v>
      </c>
      <c r="E514" s="5" t="s">
        <v>182</v>
      </c>
      <c r="F514" s="5" t="s">
        <v>67</v>
      </c>
      <c r="G514" s="220">
        <v>9800238046</v>
      </c>
      <c r="H514" s="5" t="s">
        <v>726</v>
      </c>
      <c r="I514" s="58">
        <v>45057</v>
      </c>
      <c r="J514" s="58" t="str">
        <f t="shared" si="197"/>
        <v>May</v>
      </c>
      <c r="K514" s="4"/>
      <c r="L514" s="5"/>
      <c r="M514" s="228">
        <v>3330026424</v>
      </c>
      <c r="N514" s="15">
        <v>45026</v>
      </c>
      <c r="O514" s="103">
        <v>289.95999999999998</v>
      </c>
      <c r="P514" s="4" t="s">
        <v>54</v>
      </c>
      <c r="Q514" s="4">
        <v>965</v>
      </c>
      <c r="R514" s="7">
        <f t="shared" si="205"/>
        <v>279811.39999999997</v>
      </c>
      <c r="S514" s="7">
        <f t="shared" si="206"/>
        <v>39173.595999999998</v>
      </c>
      <c r="T514" s="7">
        <f t="shared" si="207"/>
        <v>11752.078799999999</v>
      </c>
      <c r="U514" s="7">
        <f t="shared" si="208"/>
        <v>783.47191999999995</v>
      </c>
      <c r="V514" s="104">
        <f t="shared" si="209"/>
        <v>22.800006897503106</v>
      </c>
      <c r="W514" s="5">
        <v>6611.09</v>
      </c>
      <c r="X514" s="8">
        <f t="shared" si="200"/>
        <v>1.0520071734032281</v>
      </c>
      <c r="Y514" s="5">
        <v>305.04000000000002</v>
      </c>
      <c r="Z514" s="8">
        <v>40</v>
      </c>
      <c r="AA514" s="7">
        <f t="shared" si="210"/>
        <v>11598.4</v>
      </c>
      <c r="AB514" s="7">
        <f t="shared" si="211"/>
        <v>3262.0499999999997</v>
      </c>
      <c r="AC514" s="7">
        <f t="shared" si="212"/>
        <v>3262.0499999999997</v>
      </c>
      <c r="AD514" s="6">
        <v>0</v>
      </c>
      <c r="AE514" s="7">
        <f t="shared" si="199"/>
        <v>25226.519999999997</v>
      </c>
      <c r="AF514" s="7">
        <f t="shared" si="202"/>
        <v>17397.599999999999</v>
      </c>
      <c r="AG514" s="9">
        <f t="shared" si="203"/>
        <v>399183.29671999998</v>
      </c>
      <c r="AH514" s="6">
        <v>0</v>
      </c>
      <c r="AI514" s="6">
        <v>0</v>
      </c>
      <c r="AJ514" s="9">
        <f t="shared" si="204"/>
        <v>19959.164836</v>
      </c>
      <c r="AK514" s="6">
        <f t="shared" si="213"/>
        <v>115983.99999999999</v>
      </c>
      <c r="AL514" s="4">
        <v>0</v>
      </c>
      <c r="AM514" s="6">
        <v>0</v>
      </c>
      <c r="AN514" s="4">
        <v>0</v>
      </c>
      <c r="AO514" s="8">
        <f>AG514+AJ514+AK514-AN514+0.01</f>
        <v>535126.47155599995</v>
      </c>
      <c r="AP514" s="11">
        <f t="shared" si="214"/>
        <v>1845.5182492619672</v>
      </c>
      <c r="AQ514" s="9"/>
      <c r="AR514" s="5"/>
      <c r="AS514" s="18">
        <v>1146262</v>
      </c>
      <c r="AT514" s="18">
        <v>51012733</v>
      </c>
      <c r="AU514" s="18">
        <v>-535126.47</v>
      </c>
      <c r="AV514" s="76">
        <f t="shared" si="198"/>
        <v>1.5559999737888575E-3</v>
      </c>
    </row>
    <row r="515" spans="1:48" ht="15" x14ac:dyDescent="0.25">
      <c r="A515" s="97">
        <v>45096</v>
      </c>
      <c r="B515" s="5" t="s">
        <v>415</v>
      </c>
      <c r="C515" s="5" t="s">
        <v>66</v>
      </c>
      <c r="D515" s="5">
        <v>514</v>
      </c>
      <c r="E515" s="5" t="s">
        <v>182</v>
      </c>
      <c r="F515" s="5" t="s">
        <v>67</v>
      </c>
      <c r="G515" s="220">
        <v>9800238993</v>
      </c>
      <c r="H515" s="5" t="s">
        <v>727</v>
      </c>
      <c r="I515" s="58">
        <v>45059</v>
      </c>
      <c r="J515" s="58" t="str">
        <f t="shared" ref="J515:J578" si="215">TEXT(I515,"mmmm")</f>
        <v>May</v>
      </c>
      <c r="K515" s="4"/>
      <c r="L515" s="5"/>
      <c r="M515" s="228">
        <v>3330026424</v>
      </c>
      <c r="N515" s="15">
        <v>45026</v>
      </c>
      <c r="O515" s="103">
        <v>979.51</v>
      </c>
      <c r="P515" s="4" t="s">
        <v>54</v>
      </c>
      <c r="Q515" s="4">
        <v>965</v>
      </c>
      <c r="R515" s="7">
        <f t="shared" si="205"/>
        <v>945227.15</v>
      </c>
      <c r="S515" s="7">
        <f t="shared" si="206"/>
        <v>132331.80100000001</v>
      </c>
      <c r="T515" s="7">
        <f t="shared" si="207"/>
        <v>39699.540300000001</v>
      </c>
      <c r="U515" s="7">
        <f t="shared" si="208"/>
        <v>2646.6360199999999</v>
      </c>
      <c r="V515" s="104">
        <f t="shared" si="209"/>
        <v>22.800002041837246</v>
      </c>
      <c r="W515" s="5">
        <v>22332.83</v>
      </c>
      <c r="X515" s="8">
        <f t="shared" si="200"/>
        <v>1.0519953854478261</v>
      </c>
      <c r="Y515" s="5">
        <v>1030.44</v>
      </c>
      <c r="Z515" s="8">
        <v>40</v>
      </c>
      <c r="AA515" s="7">
        <f t="shared" si="210"/>
        <v>39180.400000000001</v>
      </c>
      <c r="AB515" s="7">
        <f t="shared" si="211"/>
        <v>11019.487499999999</v>
      </c>
      <c r="AC515" s="7">
        <f t="shared" si="212"/>
        <v>11019.487499999999</v>
      </c>
      <c r="AD515" s="6">
        <v>0</v>
      </c>
      <c r="AE515" s="7">
        <f t="shared" si="199"/>
        <v>85217.37</v>
      </c>
      <c r="AF515" s="7">
        <f t="shared" si="202"/>
        <v>58770.6</v>
      </c>
      <c r="AG515" s="9">
        <f t="shared" si="203"/>
        <v>1348475.7423200002</v>
      </c>
      <c r="AH515" s="6">
        <v>0</v>
      </c>
      <c r="AI515" s="6">
        <v>0</v>
      </c>
      <c r="AJ515" s="9">
        <f t="shared" si="204"/>
        <v>67423.787116000007</v>
      </c>
      <c r="AK515" s="6">
        <f t="shared" si="213"/>
        <v>391804</v>
      </c>
      <c r="AL515" s="4">
        <v>0</v>
      </c>
      <c r="AM515" s="6">
        <v>0</v>
      </c>
      <c r="AN515" s="4">
        <v>0</v>
      </c>
      <c r="AO515" s="8">
        <f>AG515+AJ515+AK515-AN515+0.01</f>
        <v>1807703.5394360002</v>
      </c>
      <c r="AP515" s="11">
        <f t="shared" si="214"/>
        <v>1845.5182075078358</v>
      </c>
      <c r="AQ515" s="9"/>
      <c r="AR515" s="5"/>
      <c r="AS515" s="18">
        <v>1146262</v>
      </c>
      <c r="AT515" s="18">
        <v>51012736</v>
      </c>
      <c r="AU515" s="18">
        <v>-1807703.54</v>
      </c>
      <c r="AV515" s="76">
        <f t="shared" ref="AV515:AV578" si="216">+AO515+AU515</f>
        <v>-5.6399987079203129E-4</v>
      </c>
    </row>
    <row r="516" spans="1:48" ht="15" x14ac:dyDescent="0.25">
      <c r="A516" s="97">
        <v>45096</v>
      </c>
      <c r="B516" s="5" t="s">
        <v>415</v>
      </c>
      <c r="C516" s="5" t="s">
        <v>66</v>
      </c>
      <c r="D516" s="5">
        <v>515</v>
      </c>
      <c r="E516" s="5" t="s">
        <v>182</v>
      </c>
      <c r="F516" s="5" t="s">
        <v>67</v>
      </c>
      <c r="G516" s="220">
        <v>9800240314</v>
      </c>
      <c r="H516" s="5" t="s">
        <v>728</v>
      </c>
      <c r="I516" s="58">
        <v>45061</v>
      </c>
      <c r="J516" s="58" t="str">
        <f t="shared" si="215"/>
        <v>May</v>
      </c>
      <c r="K516" s="4"/>
      <c r="L516" s="5"/>
      <c r="M516" s="228">
        <v>3330026424</v>
      </c>
      <c r="N516" s="15">
        <v>45026</v>
      </c>
      <c r="O516" s="103">
        <v>270.04000000000002</v>
      </c>
      <c r="P516" s="4" t="s">
        <v>54</v>
      </c>
      <c r="Q516" s="4">
        <v>965</v>
      </c>
      <c r="R516" s="7">
        <f t="shared" si="205"/>
        <v>260588.6</v>
      </c>
      <c r="S516" s="7">
        <f t="shared" si="206"/>
        <v>36482.404000000002</v>
      </c>
      <c r="T516" s="7">
        <f t="shared" si="207"/>
        <v>10944.721200000002</v>
      </c>
      <c r="U516" s="7">
        <f t="shared" si="208"/>
        <v>729.64808000000005</v>
      </c>
      <c r="V516" s="104">
        <f t="shared" si="209"/>
        <v>22.799992593689822</v>
      </c>
      <c r="W516" s="5">
        <v>6156.91</v>
      </c>
      <c r="X516" s="8">
        <f t="shared" si="200"/>
        <v>1.0519922974374165</v>
      </c>
      <c r="Y516" s="5">
        <v>284.08</v>
      </c>
      <c r="Z516" s="8">
        <v>40</v>
      </c>
      <c r="AA516" s="7">
        <f t="shared" si="210"/>
        <v>10801.6</v>
      </c>
      <c r="AB516" s="7">
        <f t="shared" si="211"/>
        <v>3037.9500000000003</v>
      </c>
      <c r="AC516" s="7">
        <f t="shared" si="212"/>
        <v>3037.9500000000003</v>
      </c>
      <c r="AD516" s="6">
        <v>0</v>
      </c>
      <c r="AE516" s="7">
        <f t="shared" si="199"/>
        <v>23493.480000000003</v>
      </c>
      <c r="AF516" s="7">
        <f t="shared" si="202"/>
        <v>16202.400000000001</v>
      </c>
      <c r="AG516" s="9">
        <f t="shared" si="203"/>
        <v>371759.74328000005</v>
      </c>
      <c r="AH516" s="6">
        <v>0</v>
      </c>
      <c r="AI516" s="6">
        <v>0</v>
      </c>
      <c r="AJ516" s="9">
        <f t="shared" si="204"/>
        <v>18587.987164000002</v>
      </c>
      <c r="AK516" s="6">
        <f t="shared" si="213"/>
        <v>108016.00000000001</v>
      </c>
      <c r="AL516" s="4">
        <v>0</v>
      </c>
      <c r="AM516" s="6">
        <v>0</v>
      </c>
      <c r="AN516" s="4">
        <v>0</v>
      </c>
      <c r="AO516" s="8">
        <f t="shared" si="201"/>
        <v>498363.73044400004</v>
      </c>
      <c r="AP516" s="11">
        <f t="shared" si="214"/>
        <v>1845.5181841356837</v>
      </c>
      <c r="AQ516" s="9"/>
      <c r="AR516" s="5"/>
      <c r="AS516" s="18">
        <v>1146262</v>
      </c>
      <c r="AT516" s="18">
        <v>51012739</v>
      </c>
      <c r="AU516" s="18">
        <v>-498363.73</v>
      </c>
      <c r="AV516" s="76">
        <f t="shared" si="216"/>
        <v>4.4400006299838424E-4</v>
      </c>
    </row>
    <row r="517" spans="1:48" ht="15" x14ac:dyDescent="0.25">
      <c r="A517" s="97">
        <v>45096</v>
      </c>
      <c r="B517" s="5" t="s">
        <v>415</v>
      </c>
      <c r="C517" s="5" t="s">
        <v>66</v>
      </c>
      <c r="D517" s="5">
        <v>516</v>
      </c>
      <c r="E517" s="5" t="s">
        <v>182</v>
      </c>
      <c r="F517" s="5" t="s">
        <v>67</v>
      </c>
      <c r="G517" s="220">
        <v>9800240569</v>
      </c>
      <c r="H517" s="5" t="s">
        <v>729</v>
      </c>
      <c r="I517" s="58">
        <v>45062</v>
      </c>
      <c r="J517" s="58" t="str">
        <f t="shared" si="215"/>
        <v>May</v>
      </c>
      <c r="K517" s="4"/>
      <c r="L517" s="5"/>
      <c r="M517" s="228">
        <v>3330026424</v>
      </c>
      <c r="N517" s="15">
        <v>45026</v>
      </c>
      <c r="O517" s="103">
        <v>234.79</v>
      </c>
      <c r="P517" s="4" t="s">
        <v>54</v>
      </c>
      <c r="Q517" s="4">
        <v>965</v>
      </c>
      <c r="R517" s="7">
        <f t="shared" si="205"/>
        <v>226572.35</v>
      </c>
      <c r="S517" s="7">
        <f t="shared" si="206"/>
        <v>31720.128999999997</v>
      </c>
      <c r="T517" s="7">
        <f t="shared" si="207"/>
        <v>9516.0386999999992</v>
      </c>
      <c r="U517" s="7">
        <f t="shared" si="208"/>
        <v>634.40257999999994</v>
      </c>
      <c r="V517" s="104">
        <f t="shared" si="209"/>
        <v>22.79999148174965</v>
      </c>
      <c r="W517" s="5">
        <v>5353.21</v>
      </c>
      <c r="X517" s="8">
        <f t="shared" si="200"/>
        <v>1.0520039183951617</v>
      </c>
      <c r="Y517" s="5">
        <v>247</v>
      </c>
      <c r="Z517" s="8">
        <v>40</v>
      </c>
      <c r="AA517" s="7">
        <f t="shared" si="210"/>
        <v>9391.6</v>
      </c>
      <c r="AB517" s="7">
        <f t="shared" si="211"/>
        <v>2641.3874999999998</v>
      </c>
      <c r="AC517" s="7">
        <f t="shared" si="212"/>
        <v>2641.3874999999998</v>
      </c>
      <c r="AD517" s="6">
        <v>0</v>
      </c>
      <c r="AE517" s="7">
        <f t="shared" si="199"/>
        <v>20426.73</v>
      </c>
      <c r="AF517" s="7">
        <f t="shared" si="202"/>
        <v>14087.4</v>
      </c>
      <c r="AG517" s="9">
        <f t="shared" si="203"/>
        <v>323231.63527999999</v>
      </c>
      <c r="AH517" s="6">
        <v>0</v>
      </c>
      <c r="AI517" s="6">
        <v>0</v>
      </c>
      <c r="AJ517" s="9">
        <f t="shared" si="204"/>
        <v>16161.581764</v>
      </c>
      <c r="AK517" s="6">
        <f t="shared" si="213"/>
        <v>93916</v>
      </c>
      <c r="AL517" s="4">
        <v>0</v>
      </c>
      <c r="AM517" s="6">
        <v>0</v>
      </c>
      <c r="AN517" s="4">
        <v>0</v>
      </c>
      <c r="AO517" s="8">
        <f t="shared" si="201"/>
        <v>433309.21704399999</v>
      </c>
      <c r="AP517" s="11">
        <f t="shared" si="214"/>
        <v>1845.518195170152</v>
      </c>
      <c r="AQ517" s="9"/>
      <c r="AR517" s="5"/>
      <c r="AS517" s="18">
        <v>1146262</v>
      </c>
      <c r="AT517" s="18">
        <v>51012740</v>
      </c>
      <c r="AU517" s="18">
        <v>-433309.22</v>
      </c>
      <c r="AV517" s="76">
        <f t="shared" si="216"/>
        <v>-2.9559999820776284E-3</v>
      </c>
    </row>
    <row r="518" spans="1:48" ht="15" x14ac:dyDescent="0.25">
      <c r="A518" s="97">
        <v>45096</v>
      </c>
      <c r="B518" s="5" t="s">
        <v>415</v>
      </c>
      <c r="C518" s="5" t="s">
        <v>66</v>
      </c>
      <c r="D518" s="5">
        <v>517</v>
      </c>
      <c r="E518" s="5" t="s">
        <v>182</v>
      </c>
      <c r="F518" s="5" t="s">
        <v>67</v>
      </c>
      <c r="G518" s="220">
        <v>9800241142</v>
      </c>
      <c r="H518" s="5" t="s">
        <v>730</v>
      </c>
      <c r="I518" s="58">
        <v>45063</v>
      </c>
      <c r="J518" s="58" t="str">
        <f t="shared" si="215"/>
        <v>May</v>
      </c>
      <c r="K518" s="4"/>
      <c r="L518" s="5"/>
      <c r="M518" s="228">
        <v>3330026424</v>
      </c>
      <c r="N518" s="15">
        <v>45026</v>
      </c>
      <c r="O518" s="103">
        <v>62.48</v>
      </c>
      <c r="P518" s="4" t="s">
        <v>54</v>
      </c>
      <c r="Q518" s="4">
        <v>965</v>
      </c>
      <c r="R518" s="7">
        <f t="shared" si="205"/>
        <v>60293.2</v>
      </c>
      <c r="S518" s="7">
        <f t="shared" si="206"/>
        <v>8441.0479999999989</v>
      </c>
      <c r="T518" s="7">
        <f t="shared" si="207"/>
        <v>2532.3143999999998</v>
      </c>
      <c r="U518" s="7">
        <f t="shared" si="208"/>
        <v>168.82095999999999</v>
      </c>
      <c r="V518" s="104">
        <f t="shared" si="209"/>
        <v>22.799935979513446</v>
      </c>
      <c r="W518" s="5">
        <v>1424.54</v>
      </c>
      <c r="X518" s="8">
        <f t="shared" si="200"/>
        <v>1.0520166453265045</v>
      </c>
      <c r="Y518" s="5">
        <v>65.73</v>
      </c>
      <c r="Z518" s="8">
        <v>40</v>
      </c>
      <c r="AA518" s="7">
        <f t="shared" si="210"/>
        <v>2499.1999999999998</v>
      </c>
      <c r="AB518" s="7">
        <f t="shared" si="211"/>
        <v>702.9</v>
      </c>
      <c r="AC518" s="7">
        <f t="shared" si="212"/>
        <v>702.9</v>
      </c>
      <c r="AD518" s="6">
        <v>0</v>
      </c>
      <c r="AE518" s="7">
        <f t="shared" si="199"/>
        <v>5435.7599999999993</v>
      </c>
      <c r="AF518" s="7">
        <f t="shared" si="202"/>
        <v>3748.7999999999997</v>
      </c>
      <c r="AG518" s="9">
        <f t="shared" si="203"/>
        <v>86015.213359999965</v>
      </c>
      <c r="AH518" s="6">
        <v>0</v>
      </c>
      <c r="AI518" s="6">
        <v>0</v>
      </c>
      <c r="AJ518" s="9">
        <f t="shared" si="204"/>
        <v>4300.7606679999981</v>
      </c>
      <c r="AK518" s="6">
        <f t="shared" si="213"/>
        <v>24992</v>
      </c>
      <c r="AL518" s="4">
        <v>0</v>
      </c>
      <c r="AM518" s="6">
        <v>0</v>
      </c>
      <c r="AN518" s="4">
        <v>0</v>
      </c>
      <c r="AO518" s="8">
        <f t="shared" si="201"/>
        <v>115307.97402799997</v>
      </c>
      <c r="AP518" s="11">
        <f t="shared" si="214"/>
        <v>1845.5181502560815</v>
      </c>
      <c r="AQ518" s="9"/>
      <c r="AR518" s="5"/>
      <c r="AS518" s="18">
        <v>1146262</v>
      </c>
      <c r="AT518" s="18">
        <v>51012742</v>
      </c>
      <c r="AU518" s="18">
        <v>-115307.98</v>
      </c>
      <c r="AV518" s="76">
        <f t="shared" si="216"/>
        <v>-5.9720000281231478E-3</v>
      </c>
    </row>
    <row r="519" spans="1:48" ht="15" x14ac:dyDescent="0.25">
      <c r="A519" s="97">
        <v>45096</v>
      </c>
      <c r="B519" s="5" t="s">
        <v>415</v>
      </c>
      <c r="C519" s="5" t="s">
        <v>66</v>
      </c>
      <c r="D519" s="5">
        <v>518</v>
      </c>
      <c r="E519" s="5" t="s">
        <v>182</v>
      </c>
      <c r="F519" s="5" t="s">
        <v>67</v>
      </c>
      <c r="G519" s="220">
        <v>9800242512</v>
      </c>
      <c r="H519" s="5" t="s">
        <v>731</v>
      </c>
      <c r="I519" s="101">
        <v>45064</v>
      </c>
      <c r="J519" s="101" t="str">
        <f t="shared" si="215"/>
        <v>May</v>
      </c>
      <c r="K519" s="4"/>
      <c r="L519" s="5"/>
      <c r="M519" s="228">
        <v>3330026424</v>
      </c>
      <c r="N519" s="15">
        <v>45026</v>
      </c>
      <c r="O519" s="103">
        <v>190.9</v>
      </c>
      <c r="P519" s="4" t="s">
        <v>54</v>
      </c>
      <c r="Q519" s="4">
        <v>965</v>
      </c>
      <c r="R519" s="7">
        <f t="shared" si="205"/>
        <v>184218.5</v>
      </c>
      <c r="S519" s="7">
        <f t="shared" si="206"/>
        <v>25790.59</v>
      </c>
      <c r="T519" s="7">
        <f t="shared" si="207"/>
        <v>7737.1769999999997</v>
      </c>
      <c r="U519" s="7">
        <f t="shared" si="208"/>
        <v>515.81179999999995</v>
      </c>
      <c r="V519" s="104">
        <f t="shared" si="209"/>
        <v>22.8</v>
      </c>
      <c r="W519" s="5">
        <v>4352.5200000000004</v>
      </c>
      <c r="X519" s="8">
        <f t="shared" si="200"/>
        <v>1.0520167627029859</v>
      </c>
      <c r="Y519" s="5">
        <v>200.83</v>
      </c>
      <c r="Z519" s="8">
        <v>40</v>
      </c>
      <c r="AA519" s="7">
        <f t="shared" si="210"/>
        <v>7636</v>
      </c>
      <c r="AB519" s="7">
        <f t="shared" si="211"/>
        <v>2147.625</v>
      </c>
      <c r="AC519" s="7">
        <f t="shared" si="212"/>
        <v>2147.625</v>
      </c>
      <c r="AD519" s="6">
        <v>0</v>
      </c>
      <c r="AE519" s="7">
        <f t="shared" si="199"/>
        <v>16608.3</v>
      </c>
      <c r="AF519" s="7">
        <f t="shared" si="202"/>
        <v>11454</v>
      </c>
      <c r="AG519" s="9">
        <f t="shared" si="203"/>
        <v>262808.97879999992</v>
      </c>
      <c r="AH519" s="6">
        <v>0</v>
      </c>
      <c r="AI519" s="6">
        <v>0</v>
      </c>
      <c r="AJ519" s="9">
        <f t="shared" si="204"/>
        <v>13140.448939999997</v>
      </c>
      <c r="AK519" s="6">
        <f t="shared" si="213"/>
        <v>76360</v>
      </c>
      <c r="AL519" s="4">
        <v>0</v>
      </c>
      <c r="AM519" s="6">
        <v>0</v>
      </c>
      <c r="AN519" s="4">
        <v>0</v>
      </c>
      <c r="AO519" s="8">
        <f t="shared" si="201"/>
        <v>352309.4277399999</v>
      </c>
      <c r="AP519" s="11">
        <f t="shared" si="214"/>
        <v>1845.5182176008375</v>
      </c>
      <c r="AQ519" s="9"/>
      <c r="AR519" s="5"/>
      <c r="AS519" s="18">
        <v>1146262</v>
      </c>
      <c r="AT519" s="18">
        <v>51012744</v>
      </c>
      <c r="AU519" s="18">
        <v>-352309.44</v>
      </c>
      <c r="AV519" s="76">
        <f t="shared" si="216"/>
        <v>-1.2260000105015934E-2</v>
      </c>
    </row>
    <row r="520" spans="1:48" ht="15" x14ac:dyDescent="0.25">
      <c r="A520" s="97">
        <v>45096</v>
      </c>
      <c r="B520" s="5" t="s">
        <v>415</v>
      </c>
      <c r="C520" s="5" t="s">
        <v>66</v>
      </c>
      <c r="D520" s="5">
        <v>519</v>
      </c>
      <c r="E520" s="5" t="s">
        <v>182</v>
      </c>
      <c r="F520" s="5" t="s">
        <v>67</v>
      </c>
      <c r="G520" s="220">
        <v>9800243058</v>
      </c>
      <c r="H520" s="5" t="s">
        <v>732</v>
      </c>
      <c r="I520" s="101">
        <v>45065</v>
      </c>
      <c r="J520" s="101" t="str">
        <f t="shared" si="215"/>
        <v>May</v>
      </c>
      <c r="K520" s="4"/>
      <c r="L520" s="5"/>
      <c r="M520" s="228">
        <v>3330026424</v>
      </c>
      <c r="N520" s="15">
        <v>45026</v>
      </c>
      <c r="O520" s="103">
        <v>31.51</v>
      </c>
      <c r="P520" s="4" t="s">
        <v>54</v>
      </c>
      <c r="Q520" s="4">
        <v>965</v>
      </c>
      <c r="R520" s="7">
        <f t="shared" si="205"/>
        <v>30407.15</v>
      </c>
      <c r="S520" s="7">
        <f t="shared" si="206"/>
        <v>4257.0010000000002</v>
      </c>
      <c r="T520" s="7">
        <f t="shared" si="207"/>
        <v>1277.1003000000001</v>
      </c>
      <c r="U520" s="7">
        <f t="shared" si="208"/>
        <v>85.140020000000007</v>
      </c>
      <c r="V520" s="104">
        <f t="shared" si="209"/>
        <v>22.800063471913674</v>
      </c>
      <c r="W520" s="5">
        <v>718.43</v>
      </c>
      <c r="X520" s="8">
        <f t="shared" si="200"/>
        <v>1.0520469692161218</v>
      </c>
      <c r="Y520" s="5">
        <v>33.15</v>
      </c>
      <c r="Z520" s="8">
        <v>40</v>
      </c>
      <c r="AA520" s="7">
        <f t="shared" si="210"/>
        <v>1260.4000000000001</v>
      </c>
      <c r="AB520" s="7">
        <f t="shared" si="211"/>
        <v>354.48750000000001</v>
      </c>
      <c r="AC520" s="7">
        <f t="shared" si="212"/>
        <v>354.48750000000001</v>
      </c>
      <c r="AD520" s="6">
        <v>0</v>
      </c>
      <c r="AE520" s="7">
        <f t="shared" si="199"/>
        <v>2741.3700000000003</v>
      </c>
      <c r="AF520" s="7">
        <f t="shared" si="202"/>
        <v>1890.6000000000001</v>
      </c>
      <c r="AG520" s="9">
        <f t="shared" si="203"/>
        <v>43379.316320000005</v>
      </c>
      <c r="AH520" s="6">
        <v>0</v>
      </c>
      <c r="AI520" s="6">
        <v>0</v>
      </c>
      <c r="AJ520" s="9">
        <f t="shared" si="204"/>
        <v>2168.9658160000004</v>
      </c>
      <c r="AK520" s="6">
        <f t="shared" si="213"/>
        <v>12604</v>
      </c>
      <c r="AL520" s="4">
        <v>0</v>
      </c>
      <c r="AM520" s="6">
        <v>0</v>
      </c>
      <c r="AN520" s="4">
        <v>0</v>
      </c>
      <c r="AO520" s="8">
        <f t="shared" si="201"/>
        <v>58152.282136000009</v>
      </c>
      <c r="AP520" s="11">
        <f t="shared" si="214"/>
        <v>1845.5183159631865</v>
      </c>
      <c r="AQ520" s="9"/>
      <c r="AR520" s="5"/>
      <c r="AS520" s="18">
        <v>1146262</v>
      </c>
      <c r="AT520" s="18">
        <v>51012746</v>
      </c>
      <c r="AU520" s="18">
        <v>-58152.29</v>
      </c>
      <c r="AV520" s="76">
        <f t="shared" si="216"/>
        <v>-7.8639999919687398E-3</v>
      </c>
    </row>
    <row r="521" spans="1:48" ht="15" x14ac:dyDescent="0.25">
      <c r="A521" s="97">
        <v>45096</v>
      </c>
      <c r="B521" s="5" t="s">
        <v>415</v>
      </c>
      <c r="C521" s="5" t="s">
        <v>66</v>
      </c>
      <c r="D521" s="5">
        <v>520</v>
      </c>
      <c r="E521" s="5" t="s">
        <v>182</v>
      </c>
      <c r="F521" s="5" t="s">
        <v>67</v>
      </c>
      <c r="G521" s="220">
        <v>9800243211</v>
      </c>
      <c r="H521" s="5" t="s">
        <v>733</v>
      </c>
      <c r="I521" s="101">
        <v>45066</v>
      </c>
      <c r="J521" s="101" t="str">
        <f t="shared" si="215"/>
        <v>May</v>
      </c>
      <c r="K521" s="4"/>
      <c r="L521" s="5"/>
      <c r="M521" s="228">
        <v>3330026424</v>
      </c>
      <c r="N521" s="15">
        <v>45026</v>
      </c>
      <c r="O521" s="103">
        <v>36.85</v>
      </c>
      <c r="P521" s="4" t="s">
        <v>54</v>
      </c>
      <c r="Q521" s="4">
        <v>965</v>
      </c>
      <c r="R521" s="7">
        <f t="shared" si="205"/>
        <v>35560.25</v>
      </c>
      <c r="S521" s="7">
        <f t="shared" si="206"/>
        <v>4978.4350000000004</v>
      </c>
      <c r="T521" s="7">
        <f t="shared" si="207"/>
        <v>1493.5305000000001</v>
      </c>
      <c r="U521" s="7">
        <f t="shared" si="208"/>
        <v>99.568700000000007</v>
      </c>
      <c r="V521" s="104">
        <f t="shared" si="209"/>
        <v>22.799999999999997</v>
      </c>
      <c r="W521" s="5">
        <v>840.18</v>
      </c>
      <c r="X521" s="8">
        <f t="shared" si="200"/>
        <v>1.0521031207598373</v>
      </c>
      <c r="Y521" s="5">
        <v>38.770000000000003</v>
      </c>
      <c r="Z521" s="8">
        <v>40</v>
      </c>
      <c r="AA521" s="7">
        <f t="shared" si="210"/>
        <v>1474</v>
      </c>
      <c r="AB521" s="7">
        <f t="shared" si="211"/>
        <v>414.5625</v>
      </c>
      <c r="AC521" s="7">
        <f t="shared" si="212"/>
        <v>414.5625</v>
      </c>
      <c r="AD521" s="6">
        <v>0</v>
      </c>
      <c r="AE521" s="7">
        <f t="shared" si="199"/>
        <v>3205.9500000000003</v>
      </c>
      <c r="AF521" s="7">
        <f t="shared" si="202"/>
        <v>2211</v>
      </c>
      <c r="AG521" s="9">
        <f t="shared" si="203"/>
        <v>50730.809199999996</v>
      </c>
      <c r="AH521" s="6">
        <v>0</v>
      </c>
      <c r="AI521" s="6">
        <v>0</v>
      </c>
      <c r="AJ521" s="9">
        <f t="shared" si="204"/>
        <v>2536.5404599999997</v>
      </c>
      <c r="AK521" s="6">
        <f t="shared" si="213"/>
        <v>14740</v>
      </c>
      <c r="AL521" s="4">
        <v>0</v>
      </c>
      <c r="AM521" s="6">
        <v>0</v>
      </c>
      <c r="AN521" s="4">
        <v>0</v>
      </c>
      <c r="AO521" s="8">
        <f t="shared" si="201"/>
        <v>68007.349659999993</v>
      </c>
      <c r="AP521" s="11">
        <f t="shared" si="214"/>
        <v>1845.5183082767976</v>
      </c>
      <c r="AQ521" s="9"/>
      <c r="AR521" s="5"/>
      <c r="AS521" s="18">
        <v>1146262</v>
      </c>
      <c r="AT521" s="18">
        <v>51012748</v>
      </c>
      <c r="AU521" s="18">
        <v>-68007.350000000006</v>
      </c>
      <c r="AV521" s="76">
        <f t="shared" si="216"/>
        <v>-3.400000132387504E-4</v>
      </c>
    </row>
    <row r="522" spans="1:48" ht="15" x14ac:dyDescent="0.25">
      <c r="A522" s="97">
        <v>45096</v>
      </c>
      <c r="B522" s="5" t="s">
        <v>415</v>
      </c>
      <c r="C522" s="5" t="s">
        <v>66</v>
      </c>
      <c r="D522" s="5">
        <v>521</v>
      </c>
      <c r="E522" s="5" t="s">
        <v>182</v>
      </c>
      <c r="F522" s="5" t="s">
        <v>67</v>
      </c>
      <c r="G522" s="220">
        <v>9800244055</v>
      </c>
      <c r="H522" s="5" t="s">
        <v>734</v>
      </c>
      <c r="I522" s="101">
        <v>45068</v>
      </c>
      <c r="J522" s="101" t="str">
        <f t="shared" si="215"/>
        <v>May</v>
      </c>
      <c r="K522" s="4"/>
      <c r="L522" s="5"/>
      <c r="M522" s="228">
        <v>3330026424</v>
      </c>
      <c r="N522" s="15">
        <v>45026</v>
      </c>
      <c r="O522" s="103">
        <v>31.15</v>
      </c>
      <c r="P522" s="4" t="s">
        <v>54</v>
      </c>
      <c r="Q522" s="4">
        <v>965</v>
      </c>
      <c r="R522" s="7">
        <f t="shared" si="205"/>
        <v>30059.75</v>
      </c>
      <c r="S522" s="7">
        <f t="shared" si="206"/>
        <v>4208.3649999999998</v>
      </c>
      <c r="T522" s="7">
        <f t="shared" si="207"/>
        <v>1262.5094999999999</v>
      </c>
      <c r="U522" s="7">
        <f t="shared" si="208"/>
        <v>84.167299999999997</v>
      </c>
      <c r="V522" s="104">
        <f t="shared" si="209"/>
        <v>22.8</v>
      </c>
      <c r="W522" s="5">
        <v>710.22</v>
      </c>
      <c r="X522" s="8">
        <f t="shared" si="200"/>
        <v>1.0520064205457464</v>
      </c>
      <c r="Y522" s="5">
        <v>32.770000000000003</v>
      </c>
      <c r="Z522" s="8">
        <v>40</v>
      </c>
      <c r="AA522" s="7">
        <f t="shared" si="210"/>
        <v>1246</v>
      </c>
      <c r="AB522" s="7">
        <f t="shared" si="211"/>
        <v>350.4375</v>
      </c>
      <c r="AC522" s="7">
        <f t="shared" si="212"/>
        <v>350.4375</v>
      </c>
      <c r="AD522" s="6">
        <v>0</v>
      </c>
      <c r="AE522" s="7">
        <f t="shared" si="199"/>
        <v>2710.0499999999997</v>
      </c>
      <c r="AF522" s="7">
        <f t="shared" si="202"/>
        <v>1869</v>
      </c>
      <c r="AG522" s="9">
        <f t="shared" si="203"/>
        <v>42883.7068</v>
      </c>
      <c r="AH522" s="6">
        <v>0</v>
      </c>
      <c r="AI522" s="6">
        <v>0</v>
      </c>
      <c r="AJ522" s="9">
        <f t="shared" si="204"/>
        <v>2144.18534</v>
      </c>
      <c r="AK522" s="6">
        <f t="shared" si="213"/>
        <v>12460</v>
      </c>
      <c r="AL522" s="4">
        <v>0</v>
      </c>
      <c r="AM522" s="6">
        <v>0</v>
      </c>
      <c r="AN522" s="4">
        <v>0</v>
      </c>
      <c r="AO522" s="8">
        <f t="shared" si="201"/>
        <v>57487.892139999996</v>
      </c>
      <c r="AP522" s="11">
        <f t="shared" si="214"/>
        <v>1845.5182067415731</v>
      </c>
      <c r="AQ522" s="9"/>
      <c r="AR522" s="5"/>
      <c r="AS522" s="18">
        <v>1146262</v>
      </c>
      <c r="AT522" s="18">
        <v>51012750</v>
      </c>
      <c r="AU522" s="18">
        <v>-57487.91</v>
      </c>
      <c r="AV522" s="76">
        <f t="shared" si="216"/>
        <v>-1.786000000720378E-2</v>
      </c>
    </row>
    <row r="523" spans="1:48" ht="15" x14ac:dyDescent="0.25">
      <c r="A523" s="97">
        <v>45096</v>
      </c>
      <c r="B523" s="5" t="s">
        <v>415</v>
      </c>
      <c r="C523" s="5" t="s">
        <v>66</v>
      </c>
      <c r="D523" s="5">
        <v>522</v>
      </c>
      <c r="E523" s="5" t="s">
        <v>182</v>
      </c>
      <c r="F523" s="5" t="s">
        <v>67</v>
      </c>
      <c r="G523" s="220">
        <v>9800245637</v>
      </c>
      <c r="H523" s="5" t="s">
        <v>735</v>
      </c>
      <c r="I523" s="101">
        <v>45069</v>
      </c>
      <c r="J523" s="101" t="str">
        <f t="shared" si="215"/>
        <v>May</v>
      </c>
      <c r="K523" s="4"/>
      <c r="L523" s="5"/>
      <c r="M523" s="228">
        <v>3330026424</v>
      </c>
      <c r="N523" s="15">
        <v>45026</v>
      </c>
      <c r="O523" s="103">
        <v>244.03</v>
      </c>
      <c r="P523" s="4" t="s">
        <v>54</v>
      </c>
      <c r="Q523" s="4">
        <v>965</v>
      </c>
      <c r="R523" s="7">
        <f t="shared" si="205"/>
        <v>235488.95</v>
      </c>
      <c r="S523" s="7">
        <f t="shared" si="206"/>
        <v>32968.453000000001</v>
      </c>
      <c r="T523" s="7">
        <f t="shared" si="207"/>
        <v>9890.5359000000008</v>
      </c>
      <c r="U523" s="7">
        <f t="shared" si="208"/>
        <v>659.36905999999999</v>
      </c>
      <c r="V523" s="104">
        <f t="shared" si="209"/>
        <v>22.799983608572717</v>
      </c>
      <c r="W523" s="5">
        <v>5563.88</v>
      </c>
      <c r="X523" s="8">
        <f t="shared" si="200"/>
        <v>1.0520018030570013</v>
      </c>
      <c r="Y523" s="5">
        <v>256.72000000000003</v>
      </c>
      <c r="Z523" s="8">
        <v>40</v>
      </c>
      <c r="AA523" s="7">
        <f t="shared" si="210"/>
        <v>9761.2000000000007</v>
      </c>
      <c r="AB523" s="7">
        <f t="shared" si="211"/>
        <v>2745.3375000000001</v>
      </c>
      <c r="AC523" s="7">
        <f t="shared" si="212"/>
        <v>2745.3375000000001</v>
      </c>
      <c r="AD523" s="6">
        <v>0</v>
      </c>
      <c r="AE523" s="7">
        <f t="shared" si="199"/>
        <v>21230.61</v>
      </c>
      <c r="AF523" s="7">
        <f t="shared" si="202"/>
        <v>14641.8</v>
      </c>
      <c r="AG523" s="9">
        <f t="shared" si="203"/>
        <v>335952.19296000001</v>
      </c>
      <c r="AH523" s="6">
        <v>0</v>
      </c>
      <c r="AI523" s="6">
        <v>0</v>
      </c>
      <c r="AJ523" s="9">
        <f t="shared" si="204"/>
        <v>16797.609648000001</v>
      </c>
      <c r="AK523" s="6">
        <f t="shared" si="213"/>
        <v>97612</v>
      </c>
      <c r="AL523" s="4">
        <v>0</v>
      </c>
      <c r="AM523" s="6">
        <v>0</v>
      </c>
      <c r="AN523" s="4">
        <v>0</v>
      </c>
      <c r="AO523" s="8">
        <f t="shared" si="201"/>
        <v>450361.802608</v>
      </c>
      <c r="AP523" s="11">
        <f t="shared" si="214"/>
        <v>1845.5181846822111</v>
      </c>
      <c r="AQ523" s="9"/>
      <c r="AR523" s="5"/>
      <c r="AS523" s="18">
        <v>1146262</v>
      </c>
      <c r="AT523" s="18">
        <v>51012753</v>
      </c>
      <c r="AU523" s="18">
        <v>-450361.81</v>
      </c>
      <c r="AV523" s="76">
        <f t="shared" si="216"/>
        <v>-7.3919999995268881E-3</v>
      </c>
    </row>
    <row r="524" spans="1:48" ht="15" x14ac:dyDescent="0.25">
      <c r="A524" s="97">
        <v>45096</v>
      </c>
      <c r="B524" s="5" t="s">
        <v>415</v>
      </c>
      <c r="C524" s="5" t="s">
        <v>66</v>
      </c>
      <c r="D524" s="5">
        <v>523</v>
      </c>
      <c r="E524" s="5" t="s">
        <v>182</v>
      </c>
      <c r="F524" s="5" t="s">
        <v>67</v>
      </c>
      <c r="G524" s="220">
        <v>9800246161</v>
      </c>
      <c r="H524" s="5" t="s">
        <v>736</v>
      </c>
      <c r="I524" s="101">
        <v>45070</v>
      </c>
      <c r="J524" s="101" t="str">
        <f t="shared" si="215"/>
        <v>May</v>
      </c>
      <c r="K524" s="4"/>
      <c r="L524" s="5"/>
      <c r="M524" s="228">
        <v>3330026424</v>
      </c>
      <c r="N524" s="15">
        <v>45026</v>
      </c>
      <c r="O524" s="103">
        <v>157.66</v>
      </c>
      <c r="P524" s="4" t="s">
        <v>54</v>
      </c>
      <c r="Q524" s="4">
        <v>965</v>
      </c>
      <c r="R524" s="7">
        <f t="shared" si="205"/>
        <v>152141.9</v>
      </c>
      <c r="S524" s="7">
        <f t="shared" si="206"/>
        <v>21299.865999999998</v>
      </c>
      <c r="T524" s="7">
        <f t="shared" si="207"/>
        <v>6389.9597999999996</v>
      </c>
      <c r="U524" s="7">
        <f t="shared" si="208"/>
        <v>425.99731999999995</v>
      </c>
      <c r="V524" s="104">
        <f t="shared" si="209"/>
        <v>22.800012685525815</v>
      </c>
      <c r="W524" s="5">
        <v>3594.65</v>
      </c>
      <c r="X524" s="8">
        <f t="shared" si="200"/>
        <v>1.0520106558416848</v>
      </c>
      <c r="Y524" s="5">
        <v>165.86</v>
      </c>
      <c r="Z524" s="8">
        <v>40</v>
      </c>
      <c r="AA524" s="7">
        <f t="shared" si="210"/>
        <v>6306.4</v>
      </c>
      <c r="AB524" s="7">
        <f t="shared" si="211"/>
        <v>1773.675</v>
      </c>
      <c r="AC524" s="7">
        <f t="shared" si="212"/>
        <v>1773.675</v>
      </c>
      <c r="AD524" s="6">
        <v>0</v>
      </c>
      <c r="AE524" s="7">
        <f t="shared" ref="AE524:AE587" si="217">O524*87</f>
        <v>13716.42</v>
      </c>
      <c r="AF524" s="7">
        <f t="shared" si="202"/>
        <v>9459.6</v>
      </c>
      <c r="AG524" s="9">
        <f t="shared" si="203"/>
        <v>217048.00311999998</v>
      </c>
      <c r="AH524" s="6">
        <v>0</v>
      </c>
      <c r="AI524" s="6">
        <v>0</v>
      </c>
      <c r="AJ524" s="9">
        <f t="shared" si="204"/>
        <v>10852.400155999998</v>
      </c>
      <c r="AK524" s="6">
        <f t="shared" si="213"/>
        <v>63064</v>
      </c>
      <c r="AL524" s="4">
        <v>0</v>
      </c>
      <c r="AM524" s="6">
        <v>0</v>
      </c>
      <c r="AN524" s="4">
        <v>0</v>
      </c>
      <c r="AO524" s="8">
        <f t="shared" si="201"/>
        <v>290964.40327599994</v>
      </c>
      <c r="AP524" s="11">
        <f t="shared" si="214"/>
        <v>1845.5182245084354</v>
      </c>
      <c r="AQ524" s="9"/>
      <c r="AR524" s="5"/>
      <c r="AS524" s="18">
        <v>1146262</v>
      </c>
      <c r="AT524" s="18">
        <v>51012759</v>
      </c>
      <c r="AU524" s="18">
        <v>-290964.42</v>
      </c>
      <c r="AV524" s="76">
        <f t="shared" si="216"/>
        <v>-1.6724000044632703E-2</v>
      </c>
    </row>
    <row r="525" spans="1:48" ht="15" x14ac:dyDescent="0.25">
      <c r="A525" s="97">
        <v>45096</v>
      </c>
      <c r="B525" s="5" t="s">
        <v>415</v>
      </c>
      <c r="C525" s="5" t="s">
        <v>66</v>
      </c>
      <c r="D525" s="5">
        <v>524</v>
      </c>
      <c r="E525" s="5" t="s">
        <v>182</v>
      </c>
      <c r="F525" s="5" t="s">
        <v>67</v>
      </c>
      <c r="G525" s="220">
        <v>9800236033</v>
      </c>
      <c r="H525" s="5" t="s">
        <v>737</v>
      </c>
      <c r="I525" s="101">
        <v>45049</v>
      </c>
      <c r="J525" s="101" t="str">
        <f t="shared" si="215"/>
        <v>May</v>
      </c>
      <c r="K525" s="4"/>
      <c r="L525" s="5"/>
      <c r="M525" s="228">
        <v>3330026406</v>
      </c>
      <c r="N525" s="15">
        <v>45026</v>
      </c>
      <c r="O525" s="103">
        <v>789.99</v>
      </c>
      <c r="P525" s="4" t="s">
        <v>54</v>
      </c>
      <c r="Q525" s="4">
        <v>965</v>
      </c>
      <c r="R525" s="7">
        <f t="shared" si="205"/>
        <v>762340.35</v>
      </c>
      <c r="S525" s="7">
        <f t="shared" si="206"/>
        <v>106727.64899999999</v>
      </c>
      <c r="T525" s="7">
        <f t="shared" si="207"/>
        <v>32018.294699999999</v>
      </c>
      <c r="U525" s="7">
        <f t="shared" si="208"/>
        <v>2134.5529799999999</v>
      </c>
      <c r="V525" s="104">
        <f t="shared" si="209"/>
        <v>22.799997468322385</v>
      </c>
      <c r="W525" s="5">
        <v>18011.77</v>
      </c>
      <c r="X525" s="8">
        <f t="shared" si="200"/>
        <v>1.0520006582361803</v>
      </c>
      <c r="Y525" s="5">
        <v>831.07</v>
      </c>
      <c r="Z525" s="8">
        <v>40</v>
      </c>
      <c r="AA525" s="7">
        <f t="shared" si="210"/>
        <v>31599.599999999999</v>
      </c>
      <c r="AB525" s="7">
        <f t="shared" si="211"/>
        <v>8887.3875000000007</v>
      </c>
      <c r="AC525" s="7">
        <f t="shared" si="212"/>
        <v>8887.3875000000007</v>
      </c>
      <c r="AD525" s="6">
        <v>0</v>
      </c>
      <c r="AE525" s="7">
        <f t="shared" si="217"/>
        <v>68729.13</v>
      </c>
      <c r="AF525" s="7">
        <f t="shared" si="202"/>
        <v>47399.4</v>
      </c>
      <c r="AG525" s="9">
        <f t="shared" si="203"/>
        <v>1087566.5916799998</v>
      </c>
      <c r="AH525" s="6">
        <v>0</v>
      </c>
      <c r="AI525" s="6">
        <v>0</v>
      </c>
      <c r="AJ525" s="9">
        <f t="shared" si="204"/>
        <v>54378.329583999992</v>
      </c>
      <c r="AK525" s="6">
        <f t="shared" si="213"/>
        <v>315996</v>
      </c>
      <c r="AL525" s="4">
        <v>0</v>
      </c>
      <c r="AM525" s="6">
        <v>0</v>
      </c>
      <c r="AN525" s="4">
        <v>0</v>
      </c>
      <c r="AO525" s="8">
        <f t="shared" si="201"/>
        <v>1457940.9212639998</v>
      </c>
      <c r="AP525" s="11">
        <f t="shared" si="214"/>
        <v>1845.5181980328862</v>
      </c>
      <c r="AQ525" s="9"/>
      <c r="AR525" s="5"/>
      <c r="AS525" s="18">
        <v>1146262</v>
      </c>
      <c r="AT525" s="18">
        <v>51010268</v>
      </c>
      <c r="AU525" s="18">
        <v>-1457940.93</v>
      </c>
      <c r="AV525" s="76">
        <f t="shared" si="216"/>
        <v>-8.7360001634806395E-3</v>
      </c>
    </row>
    <row r="526" spans="1:48" ht="15" x14ac:dyDescent="0.25">
      <c r="A526" s="97">
        <v>45096</v>
      </c>
      <c r="B526" s="5" t="s">
        <v>415</v>
      </c>
      <c r="C526" s="5" t="s">
        <v>66</v>
      </c>
      <c r="D526" s="5">
        <v>525</v>
      </c>
      <c r="E526" s="5" t="s">
        <v>182</v>
      </c>
      <c r="F526" s="5" t="s">
        <v>67</v>
      </c>
      <c r="G526" s="220">
        <v>9800236095</v>
      </c>
      <c r="H526" s="5" t="s">
        <v>738</v>
      </c>
      <c r="I526" s="58">
        <v>45050</v>
      </c>
      <c r="J526" s="58" t="str">
        <f t="shared" si="215"/>
        <v>May</v>
      </c>
      <c r="K526" s="4"/>
      <c r="L526" s="5"/>
      <c r="M526" s="228">
        <v>3330026406</v>
      </c>
      <c r="N526" s="15">
        <v>45026</v>
      </c>
      <c r="O526" s="103">
        <v>991.98</v>
      </c>
      <c r="P526" s="4" t="s">
        <v>54</v>
      </c>
      <c r="Q526" s="4">
        <v>965</v>
      </c>
      <c r="R526" s="7">
        <f t="shared" si="205"/>
        <v>957260.70000000007</v>
      </c>
      <c r="S526" s="7">
        <f t="shared" si="206"/>
        <v>134016.49799999999</v>
      </c>
      <c r="T526" s="7">
        <f t="shared" si="207"/>
        <v>40204.949399999998</v>
      </c>
      <c r="U526" s="7">
        <f t="shared" si="208"/>
        <v>2680.32996</v>
      </c>
      <c r="V526" s="104">
        <f t="shared" si="209"/>
        <v>22.799995967660639</v>
      </c>
      <c r="W526" s="5">
        <v>22617.14</v>
      </c>
      <c r="X526" s="8">
        <f t="shared" si="200"/>
        <v>1.0519970160688723</v>
      </c>
      <c r="Y526" s="5">
        <v>1043.56</v>
      </c>
      <c r="Z526" s="8">
        <v>40</v>
      </c>
      <c r="AA526" s="7">
        <f t="shared" si="210"/>
        <v>39679.199999999997</v>
      </c>
      <c r="AB526" s="7">
        <f t="shared" si="211"/>
        <v>11159.775</v>
      </c>
      <c r="AC526" s="7">
        <f t="shared" si="212"/>
        <v>11159.775</v>
      </c>
      <c r="AD526" s="6">
        <v>0</v>
      </c>
      <c r="AE526" s="7">
        <f t="shared" si="217"/>
        <v>86302.26</v>
      </c>
      <c r="AF526" s="7">
        <f t="shared" si="202"/>
        <v>59518.8</v>
      </c>
      <c r="AG526" s="9">
        <f t="shared" si="203"/>
        <v>1365642.9873599999</v>
      </c>
      <c r="AH526" s="6">
        <v>0</v>
      </c>
      <c r="AI526" s="6">
        <v>0</v>
      </c>
      <c r="AJ526" s="9">
        <f t="shared" si="204"/>
        <v>68282.149367999999</v>
      </c>
      <c r="AK526" s="6">
        <f t="shared" si="213"/>
        <v>396792</v>
      </c>
      <c r="AL526" s="4">
        <v>0</v>
      </c>
      <c r="AM526" s="6">
        <v>0</v>
      </c>
      <c r="AN526" s="4">
        <v>0</v>
      </c>
      <c r="AO526" s="8">
        <f t="shared" si="201"/>
        <v>1830717.1367279999</v>
      </c>
      <c r="AP526" s="11">
        <f t="shared" si="214"/>
        <v>1845.5181926329158</v>
      </c>
      <c r="AQ526" s="9"/>
      <c r="AR526" s="5"/>
      <c r="AS526" s="18">
        <v>1146262</v>
      </c>
      <c r="AT526" s="18">
        <v>51010269</v>
      </c>
      <c r="AU526" s="18">
        <v>-1830717.15</v>
      </c>
      <c r="AV526" s="76">
        <f t="shared" si="216"/>
        <v>-1.3272000011056662E-2</v>
      </c>
    </row>
    <row r="527" spans="1:48" ht="15" x14ac:dyDescent="0.25">
      <c r="A527" s="97">
        <v>45096</v>
      </c>
      <c r="B527" s="5" t="s">
        <v>415</v>
      </c>
      <c r="C527" s="5" t="s">
        <v>66</v>
      </c>
      <c r="D527" s="5">
        <v>526</v>
      </c>
      <c r="E527" s="5" t="s">
        <v>182</v>
      </c>
      <c r="F527" s="5" t="s">
        <v>67</v>
      </c>
      <c r="G527" s="220">
        <v>9800236298</v>
      </c>
      <c r="H527" s="5" t="s">
        <v>739</v>
      </c>
      <c r="I527" s="58">
        <v>45051</v>
      </c>
      <c r="J527" s="58" t="str">
        <f t="shared" si="215"/>
        <v>May</v>
      </c>
      <c r="K527" s="4"/>
      <c r="L527" s="5"/>
      <c r="M527" s="228">
        <v>3330026406</v>
      </c>
      <c r="N527" s="15">
        <v>45026</v>
      </c>
      <c r="O527" s="103">
        <v>988.89</v>
      </c>
      <c r="P527" s="4" t="s">
        <v>54</v>
      </c>
      <c r="Q527" s="4">
        <v>965</v>
      </c>
      <c r="R527" s="7">
        <f t="shared" si="205"/>
        <v>954278.85</v>
      </c>
      <c r="S527" s="7">
        <f t="shared" si="206"/>
        <v>133599.03899999999</v>
      </c>
      <c r="T527" s="7">
        <f t="shared" si="207"/>
        <v>40079.7117</v>
      </c>
      <c r="U527" s="7">
        <f t="shared" si="208"/>
        <v>2671.9807799999999</v>
      </c>
      <c r="V527" s="104">
        <f t="shared" si="209"/>
        <v>22.79999797753036</v>
      </c>
      <c r="W527" s="5">
        <v>22546.69</v>
      </c>
      <c r="X527" s="8">
        <f t="shared" si="200"/>
        <v>1.051997694384613</v>
      </c>
      <c r="Y527" s="5">
        <v>1040.31</v>
      </c>
      <c r="Z527" s="8">
        <v>40</v>
      </c>
      <c r="AA527" s="7">
        <f t="shared" si="210"/>
        <v>39555.599999999999</v>
      </c>
      <c r="AB527" s="7">
        <f t="shared" si="211"/>
        <v>11125.012500000001</v>
      </c>
      <c r="AC527" s="7">
        <f t="shared" si="212"/>
        <v>11125.012500000001</v>
      </c>
      <c r="AD527" s="6">
        <v>0</v>
      </c>
      <c r="AE527" s="7">
        <f t="shared" si="217"/>
        <v>86033.43</v>
      </c>
      <c r="AF527" s="7">
        <f t="shared" si="202"/>
        <v>59333.4</v>
      </c>
      <c r="AG527" s="9">
        <f t="shared" si="203"/>
        <v>1361389.03648</v>
      </c>
      <c r="AH527" s="6">
        <v>0</v>
      </c>
      <c r="AI527" s="6">
        <v>0</v>
      </c>
      <c r="AJ527" s="9">
        <f t="shared" si="204"/>
        <v>68069.451824000003</v>
      </c>
      <c r="AK527" s="6">
        <f t="shared" si="213"/>
        <v>395556</v>
      </c>
      <c r="AL527" s="4">
        <v>0</v>
      </c>
      <c r="AM527" s="6">
        <v>0</v>
      </c>
      <c r="AN527" s="4">
        <v>0</v>
      </c>
      <c r="AO527" s="8">
        <f>AG527+AJ527+AK527-AN527-0.01</f>
        <v>1825014.4783040001</v>
      </c>
      <c r="AP527" s="11">
        <f t="shared" si="214"/>
        <v>1845.5181853431627</v>
      </c>
      <c r="AQ527" s="9"/>
      <c r="AR527" s="5"/>
      <c r="AS527" s="18">
        <v>1146262</v>
      </c>
      <c r="AT527" s="18">
        <v>51010271</v>
      </c>
      <c r="AU527" s="18">
        <v>-1825014.48</v>
      </c>
      <c r="AV527" s="76">
        <f t="shared" si="216"/>
        <v>-1.695999875664711E-3</v>
      </c>
    </row>
    <row r="528" spans="1:48" ht="15" x14ac:dyDescent="0.25">
      <c r="A528" s="97">
        <v>45096</v>
      </c>
      <c r="B528" s="5" t="s">
        <v>415</v>
      </c>
      <c r="C528" s="5" t="s">
        <v>66</v>
      </c>
      <c r="D528" s="5">
        <v>527</v>
      </c>
      <c r="E528" s="5" t="s">
        <v>182</v>
      </c>
      <c r="F528" s="5" t="s">
        <v>67</v>
      </c>
      <c r="G528" s="220">
        <v>9800236992</v>
      </c>
      <c r="H528" s="5" t="s">
        <v>740</v>
      </c>
      <c r="I528" s="58">
        <v>45052</v>
      </c>
      <c r="J528" s="58" t="str">
        <f t="shared" si="215"/>
        <v>May</v>
      </c>
      <c r="K528" s="4"/>
      <c r="L528" s="5"/>
      <c r="M528" s="228">
        <v>3330026406</v>
      </c>
      <c r="N528" s="15">
        <v>45026</v>
      </c>
      <c r="O528" s="103">
        <v>2667.69</v>
      </c>
      <c r="P528" s="4" t="s">
        <v>54</v>
      </c>
      <c r="Q528" s="4">
        <v>965</v>
      </c>
      <c r="R528" s="7">
        <f t="shared" si="205"/>
        <v>2574320.85</v>
      </c>
      <c r="S528" s="7">
        <f t="shared" si="206"/>
        <v>360404.91899999999</v>
      </c>
      <c r="T528" s="7">
        <f t="shared" si="207"/>
        <v>108121.47570000001</v>
      </c>
      <c r="U528" s="7">
        <f t="shared" si="208"/>
        <v>7208.0983799999995</v>
      </c>
      <c r="V528" s="104">
        <f t="shared" si="209"/>
        <v>22.799999250287701</v>
      </c>
      <c r="W528" s="5">
        <v>60823.33</v>
      </c>
      <c r="X528" s="8">
        <f t="shared" si="200"/>
        <v>1.0520000449827378</v>
      </c>
      <c r="Y528" s="5">
        <v>2806.41</v>
      </c>
      <c r="Z528" s="8">
        <v>40</v>
      </c>
      <c r="AA528" s="7">
        <f t="shared" si="210"/>
        <v>106707.6</v>
      </c>
      <c r="AB528" s="7">
        <f t="shared" si="211"/>
        <v>30011.512500000001</v>
      </c>
      <c r="AC528" s="7">
        <f t="shared" si="212"/>
        <v>30011.512500000001</v>
      </c>
      <c r="AD528" s="6">
        <v>0</v>
      </c>
      <c r="AE528" s="7">
        <f t="shared" si="217"/>
        <v>232089.03</v>
      </c>
      <c r="AF528" s="7">
        <f t="shared" si="202"/>
        <v>160061.4</v>
      </c>
      <c r="AG528" s="9">
        <f t="shared" si="203"/>
        <v>3672566.1380800004</v>
      </c>
      <c r="AH528" s="6">
        <v>0</v>
      </c>
      <c r="AI528" s="6">
        <v>0</v>
      </c>
      <c r="AJ528" s="9">
        <f t="shared" si="204"/>
        <v>183628.306904</v>
      </c>
      <c r="AK528" s="6">
        <f t="shared" si="213"/>
        <v>1067076</v>
      </c>
      <c r="AL528" s="4">
        <v>0</v>
      </c>
      <c r="AM528" s="6">
        <v>0</v>
      </c>
      <c r="AN528" s="4">
        <v>0</v>
      </c>
      <c r="AO528" s="8">
        <f t="shared" si="201"/>
        <v>4923270.4449840002</v>
      </c>
      <c r="AP528" s="11">
        <f t="shared" si="214"/>
        <v>1845.518199260034</v>
      </c>
      <c r="AQ528" s="9"/>
      <c r="AR528" s="5"/>
      <c r="AS528" s="18">
        <v>1146262</v>
      </c>
      <c r="AT528" s="18">
        <v>51010272</v>
      </c>
      <c r="AU528" s="18">
        <v>-4923270.45</v>
      </c>
      <c r="AV528" s="76">
        <f t="shared" si="216"/>
        <v>-5.016000010073185E-3</v>
      </c>
    </row>
    <row r="529" spans="1:48" ht="15" x14ac:dyDescent="0.25">
      <c r="A529" s="97">
        <v>45096</v>
      </c>
      <c r="B529" s="5" t="s">
        <v>415</v>
      </c>
      <c r="C529" s="5" t="s">
        <v>66</v>
      </c>
      <c r="D529" s="5">
        <v>528</v>
      </c>
      <c r="E529" s="5" t="s">
        <v>182</v>
      </c>
      <c r="F529" s="5" t="s">
        <v>67</v>
      </c>
      <c r="G529" s="220">
        <v>9800237145</v>
      </c>
      <c r="H529" s="5" t="s">
        <v>741</v>
      </c>
      <c r="I529" s="58">
        <v>45053</v>
      </c>
      <c r="J529" s="58" t="str">
        <f t="shared" si="215"/>
        <v>May</v>
      </c>
      <c r="K529" s="4"/>
      <c r="L529" s="5"/>
      <c r="M529" s="228">
        <v>3330026406</v>
      </c>
      <c r="N529" s="15">
        <v>45026</v>
      </c>
      <c r="O529" s="103">
        <v>2867.91</v>
      </c>
      <c r="P529" s="4" t="s">
        <v>54</v>
      </c>
      <c r="Q529" s="4">
        <v>965</v>
      </c>
      <c r="R529" s="7">
        <f t="shared" si="205"/>
        <v>2767533.15</v>
      </c>
      <c r="S529" s="7">
        <f t="shared" si="206"/>
        <v>387454.64099999995</v>
      </c>
      <c r="T529" s="7">
        <f t="shared" si="207"/>
        <v>116236.39229999999</v>
      </c>
      <c r="U529" s="7">
        <f t="shared" si="208"/>
        <v>7749.0928199999989</v>
      </c>
      <c r="V529" s="104">
        <f t="shared" si="209"/>
        <v>22.800000697371953</v>
      </c>
      <c r="W529" s="103">
        <v>65388.35</v>
      </c>
      <c r="X529" s="8">
        <f t="shared" si="200"/>
        <v>1.0519995397345105</v>
      </c>
      <c r="Y529" s="5">
        <v>3017.04</v>
      </c>
      <c r="Z529" s="8">
        <v>40</v>
      </c>
      <c r="AA529" s="7">
        <f t="shared" si="210"/>
        <v>114716.4</v>
      </c>
      <c r="AB529" s="7">
        <f t="shared" si="211"/>
        <v>32263.987499999999</v>
      </c>
      <c r="AC529" s="7">
        <f t="shared" si="212"/>
        <v>32263.987499999999</v>
      </c>
      <c r="AD529" s="6">
        <v>0</v>
      </c>
      <c r="AE529" s="7">
        <f t="shared" si="217"/>
        <v>249508.16999999998</v>
      </c>
      <c r="AF529" s="7">
        <f t="shared" si="202"/>
        <v>172074.59999999998</v>
      </c>
      <c r="AG529" s="9">
        <f t="shared" si="203"/>
        <v>3948205.8111199993</v>
      </c>
      <c r="AH529" s="6">
        <v>0</v>
      </c>
      <c r="AI529" s="6">
        <v>0</v>
      </c>
      <c r="AJ529" s="9">
        <f t="shared" si="204"/>
        <v>197410.29055599996</v>
      </c>
      <c r="AK529" s="6">
        <f t="shared" si="213"/>
        <v>1147164</v>
      </c>
      <c r="AL529" s="4">
        <v>0</v>
      </c>
      <c r="AM529" s="6">
        <v>0</v>
      </c>
      <c r="AN529" s="4">
        <v>0</v>
      </c>
      <c r="AO529" s="8">
        <f t="shared" si="201"/>
        <v>5292780.1016759994</v>
      </c>
      <c r="AP529" s="11">
        <f t="shared" si="214"/>
        <v>1845.5182002489616</v>
      </c>
      <c r="AQ529" s="9"/>
      <c r="AR529" s="5"/>
      <c r="AS529" s="18">
        <v>1146262</v>
      </c>
      <c r="AT529" s="18">
        <v>51010274</v>
      </c>
      <c r="AU529" s="18">
        <v>-5292780.0999999996</v>
      </c>
      <c r="AV529" s="76">
        <f t="shared" si="216"/>
        <v>1.6759997233748436E-3</v>
      </c>
    </row>
    <row r="530" spans="1:48" ht="15" x14ac:dyDescent="0.25">
      <c r="A530" s="97">
        <v>45096</v>
      </c>
      <c r="B530" s="5" t="s">
        <v>415</v>
      </c>
      <c r="C530" s="5" t="s">
        <v>66</v>
      </c>
      <c r="D530" s="5">
        <v>529</v>
      </c>
      <c r="E530" s="5" t="s">
        <v>182</v>
      </c>
      <c r="F530" s="5" t="s">
        <v>67</v>
      </c>
      <c r="G530" s="220">
        <v>9800237363</v>
      </c>
      <c r="H530" s="5" t="s">
        <v>742</v>
      </c>
      <c r="I530" s="58">
        <v>45054</v>
      </c>
      <c r="J530" s="58" t="str">
        <f t="shared" si="215"/>
        <v>May</v>
      </c>
      <c r="K530" s="4"/>
      <c r="L530" s="5"/>
      <c r="M530" s="228">
        <v>3330026406</v>
      </c>
      <c r="N530" s="15">
        <v>45026</v>
      </c>
      <c r="O530" s="103">
        <v>1678.19</v>
      </c>
      <c r="P530" s="4" t="s">
        <v>54</v>
      </c>
      <c r="Q530" s="4">
        <v>965</v>
      </c>
      <c r="R530" s="7">
        <f t="shared" si="205"/>
        <v>1619453.35</v>
      </c>
      <c r="S530" s="7">
        <f t="shared" si="206"/>
        <v>226723.46900000001</v>
      </c>
      <c r="T530" s="7">
        <f t="shared" si="207"/>
        <v>68017.040699999998</v>
      </c>
      <c r="U530" s="7">
        <f t="shared" si="208"/>
        <v>4534.4693800000005</v>
      </c>
      <c r="V530" s="104">
        <f t="shared" si="209"/>
        <v>22.799998808239831</v>
      </c>
      <c r="W530" s="5">
        <v>38262.730000000003</v>
      </c>
      <c r="X530" s="8">
        <f t="shared" si="200"/>
        <v>1.0520024550259506</v>
      </c>
      <c r="Y530" s="5">
        <v>1765.46</v>
      </c>
      <c r="Z530" s="8">
        <v>40</v>
      </c>
      <c r="AA530" s="7">
        <f t="shared" si="210"/>
        <v>67127.600000000006</v>
      </c>
      <c r="AB530" s="7">
        <f t="shared" si="211"/>
        <v>18879.637500000001</v>
      </c>
      <c r="AC530" s="7">
        <f t="shared" si="212"/>
        <v>18879.637500000001</v>
      </c>
      <c r="AD530" s="6">
        <v>0</v>
      </c>
      <c r="AE530" s="7">
        <f t="shared" si="217"/>
        <v>146002.53</v>
      </c>
      <c r="AF530" s="7">
        <f t="shared" si="202"/>
        <v>100691.40000000001</v>
      </c>
      <c r="AG530" s="9">
        <f t="shared" si="203"/>
        <v>2310337.3240799997</v>
      </c>
      <c r="AH530" s="6">
        <v>0</v>
      </c>
      <c r="AI530" s="6">
        <v>0</v>
      </c>
      <c r="AJ530" s="9">
        <f t="shared" si="204"/>
        <v>115516.86620399999</v>
      </c>
      <c r="AK530" s="6">
        <f t="shared" si="213"/>
        <v>671276</v>
      </c>
      <c r="AL530" s="4">
        <v>0</v>
      </c>
      <c r="AM530" s="6">
        <v>0</v>
      </c>
      <c r="AN530" s="4">
        <v>0</v>
      </c>
      <c r="AO530" s="8">
        <f t="shared" si="201"/>
        <v>3097130.1902839998</v>
      </c>
      <c r="AP530" s="11">
        <f t="shared" si="214"/>
        <v>1845.5182013264289</v>
      </c>
      <c r="AQ530" s="9"/>
      <c r="AR530" s="5"/>
      <c r="AS530" s="18">
        <v>1146262</v>
      </c>
      <c r="AT530" s="18">
        <v>51010275</v>
      </c>
      <c r="AU530" s="18">
        <v>-3097130.2</v>
      </c>
      <c r="AV530" s="76">
        <f t="shared" si="216"/>
        <v>-9.7160004079341888E-3</v>
      </c>
    </row>
    <row r="531" spans="1:48" ht="15" x14ac:dyDescent="0.25">
      <c r="A531" s="97">
        <v>45096</v>
      </c>
      <c r="B531" s="5" t="s">
        <v>415</v>
      </c>
      <c r="C531" s="5" t="s">
        <v>66</v>
      </c>
      <c r="D531" s="5">
        <v>530</v>
      </c>
      <c r="E531" s="5" t="s">
        <v>182</v>
      </c>
      <c r="F531" s="5" t="s">
        <v>67</v>
      </c>
      <c r="G531" s="220">
        <v>9800237503</v>
      </c>
      <c r="H531" s="5" t="s">
        <v>743</v>
      </c>
      <c r="I531" s="58">
        <v>45055</v>
      </c>
      <c r="J531" s="58" t="str">
        <f t="shared" si="215"/>
        <v>May</v>
      </c>
      <c r="K531" s="4"/>
      <c r="L531" s="5"/>
      <c r="M531" s="228">
        <v>3330026406</v>
      </c>
      <c r="N531" s="15">
        <v>45026</v>
      </c>
      <c r="O531" s="103">
        <v>817.38</v>
      </c>
      <c r="P531" s="4" t="s">
        <v>54</v>
      </c>
      <c r="Q531" s="4">
        <v>965</v>
      </c>
      <c r="R531" s="7">
        <f t="shared" si="205"/>
        <v>788771.7</v>
      </c>
      <c r="S531" s="7">
        <f t="shared" si="206"/>
        <v>110428.038</v>
      </c>
      <c r="T531" s="7">
        <f t="shared" si="207"/>
        <v>33128.411400000005</v>
      </c>
      <c r="U531" s="7">
        <f t="shared" si="208"/>
        <v>2208.5607599999998</v>
      </c>
      <c r="V531" s="104">
        <f t="shared" si="209"/>
        <v>22.799995106315297</v>
      </c>
      <c r="W531" s="5">
        <v>18636.259999999998</v>
      </c>
      <c r="X531" s="8">
        <f t="shared" si="200"/>
        <v>1.051995399936382</v>
      </c>
      <c r="Y531" s="5">
        <v>859.88</v>
      </c>
      <c r="Z531" s="8">
        <v>40</v>
      </c>
      <c r="AA531" s="7">
        <f t="shared" si="210"/>
        <v>32695.200000000001</v>
      </c>
      <c r="AB531" s="7">
        <f t="shared" si="211"/>
        <v>9195.5249999999996</v>
      </c>
      <c r="AC531" s="7">
        <f t="shared" si="212"/>
        <v>9195.5249999999996</v>
      </c>
      <c r="AD531" s="6">
        <v>0</v>
      </c>
      <c r="AE531" s="7">
        <f t="shared" si="217"/>
        <v>71112.06</v>
      </c>
      <c r="AF531" s="7">
        <f t="shared" si="202"/>
        <v>49042.8</v>
      </c>
      <c r="AG531" s="9">
        <f t="shared" si="203"/>
        <v>1125273.96016</v>
      </c>
      <c r="AH531" s="6">
        <v>0</v>
      </c>
      <c r="AI531" s="6">
        <v>0</v>
      </c>
      <c r="AJ531" s="9">
        <f t="shared" si="204"/>
        <v>56263.698008000007</v>
      </c>
      <c r="AK531" s="6">
        <f t="shared" si="213"/>
        <v>326952</v>
      </c>
      <c r="AL531" s="4">
        <v>0</v>
      </c>
      <c r="AM531" s="6">
        <v>0</v>
      </c>
      <c r="AN531" s="4">
        <v>0</v>
      </c>
      <c r="AO531" s="8">
        <f t="shared" si="201"/>
        <v>1508489.6581679999</v>
      </c>
      <c r="AP531" s="11">
        <f t="shared" si="214"/>
        <v>1845.5181900315642</v>
      </c>
      <c r="AQ531" s="9"/>
      <c r="AR531" s="5"/>
      <c r="AS531" s="18">
        <v>1146262</v>
      </c>
      <c r="AT531" s="18">
        <v>51010276</v>
      </c>
      <c r="AU531" s="18">
        <v>-1508489.67</v>
      </c>
      <c r="AV531" s="76">
        <f t="shared" si="216"/>
        <v>-1.183199998922646E-2</v>
      </c>
    </row>
    <row r="532" spans="1:48" ht="15" x14ac:dyDescent="0.25">
      <c r="A532" s="97">
        <v>45096</v>
      </c>
      <c r="B532" s="5" t="s">
        <v>415</v>
      </c>
      <c r="C532" s="5" t="s">
        <v>66</v>
      </c>
      <c r="D532" s="5">
        <v>531</v>
      </c>
      <c r="E532" s="5" t="s">
        <v>182</v>
      </c>
      <c r="F532" s="5" t="s">
        <v>67</v>
      </c>
      <c r="G532" s="220">
        <v>9800237658</v>
      </c>
      <c r="H532" s="5" t="s">
        <v>744</v>
      </c>
      <c r="I532" s="58">
        <v>45056</v>
      </c>
      <c r="J532" s="58" t="str">
        <f t="shared" si="215"/>
        <v>May</v>
      </c>
      <c r="K532" s="4"/>
      <c r="L532" s="5"/>
      <c r="M532" s="228">
        <v>3330026406</v>
      </c>
      <c r="N532" s="15">
        <v>45026</v>
      </c>
      <c r="O532" s="103">
        <v>841.01</v>
      </c>
      <c r="P532" s="4" t="s">
        <v>54</v>
      </c>
      <c r="Q532" s="4">
        <v>965</v>
      </c>
      <c r="R532" s="7">
        <f t="shared" si="205"/>
        <v>811574.65</v>
      </c>
      <c r="S532" s="7">
        <f t="shared" si="206"/>
        <v>113620.451</v>
      </c>
      <c r="T532" s="7">
        <f t="shared" si="207"/>
        <v>34086.135300000002</v>
      </c>
      <c r="U532" s="7">
        <f t="shared" si="208"/>
        <v>2272.4090200000001</v>
      </c>
      <c r="V532" s="104">
        <f t="shared" si="209"/>
        <v>22.800002378093005</v>
      </c>
      <c r="W532" s="5">
        <v>19175.03</v>
      </c>
      <c r="X532" s="8">
        <f t="shared" si="200"/>
        <v>1.051997003602811</v>
      </c>
      <c r="Y532" s="5">
        <v>884.74</v>
      </c>
      <c r="Z532" s="8">
        <v>40</v>
      </c>
      <c r="AA532" s="7">
        <f t="shared" si="210"/>
        <v>33640.400000000001</v>
      </c>
      <c r="AB532" s="7">
        <f t="shared" si="211"/>
        <v>9461.3624999999993</v>
      </c>
      <c r="AC532" s="7">
        <f t="shared" si="212"/>
        <v>9461.3624999999993</v>
      </c>
      <c r="AD532" s="6">
        <v>0</v>
      </c>
      <c r="AE532" s="7">
        <f t="shared" si="217"/>
        <v>73167.87</v>
      </c>
      <c r="AF532" s="7">
        <f t="shared" si="202"/>
        <v>50460.6</v>
      </c>
      <c r="AG532" s="9">
        <f t="shared" si="203"/>
        <v>1157805.0103200004</v>
      </c>
      <c r="AH532" s="6">
        <v>0</v>
      </c>
      <c r="AI532" s="6">
        <v>0</v>
      </c>
      <c r="AJ532" s="9">
        <f t="shared" si="204"/>
        <v>57890.250516000015</v>
      </c>
      <c r="AK532" s="6">
        <f t="shared" si="213"/>
        <v>336404</v>
      </c>
      <c r="AL532" s="4">
        <v>0</v>
      </c>
      <c r="AM532" s="6">
        <v>0</v>
      </c>
      <c r="AN532" s="4">
        <v>0</v>
      </c>
      <c r="AO532" s="8">
        <f t="shared" si="201"/>
        <v>1552099.2608360003</v>
      </c>
      <c r="AP532" s="11">
        <f t="shared" si="214"/>
        <v>1845.5181993507811</v>
      </c>
      <c r="AQ532" s="9"/>
      <c r="AR532" s="5"/>
      <c r="AS532" s="18">
        <v>1146262</v>
      </c>
      <c r="AT532" s="18">
        <v>51010279</v>
      </c>
      <c r="AU532" s="18">
        <v>-1552099.26</v>
      </c>
      <c r="AV532" s="76">
        <f t="shared" si="216"/>
        <v>8.3600031211972237E-4</v>
      </c>
    </row>
    <row r="533" spans="1:48" ht="15" x14ac:dyDescent="0.25">
      <c r="A533" s="97">
        <v>45096</v>
      </c>
      <c r="B533" s="5" t="s">
        <v>415</v>
      </c>
      <c r="C533" s="5" t="s">
        <v>66</v>
      </c>
      <c r="D533" s="5">
        <v>532</v>
      </c>
      <c r="E533" s="5" t="s">
        <v>182</v>
      </c>
      <c r="F533" s="5" t="s">
        <v>67</v>
      </c>
      <c r="G533" s="220">
        <v>9800238055</v>
      </c>
      <c r="H533" s="5" t="s">
        <v>745</v>
      </c>
      <c r="I533" s="58">
        <v>45057</v>
      </c>
      <c r="J533" s="58" t="str">
        <f t="shared" si="215"/>
        <v>May</v>
      </c>
      <c r="K533" s="4"/>
      <c r="L533" s="5"/>
      <c r="M533" s="228">
        <v>3330026406</v>
      </c>
      <c r="N533" s="15">
        <v>45026</v>
      </c>
      <c r="O533" s="103">
        <v>2082.5</v>
      </c>
      <c r="P533" s="4" t="s">
        <v>54</v>
      </c>
      <c r="Q533" s="4">
        <v>965</v>
      </c>
      <c r="R533" s="7">
        <f t="shared" si="205"/>
        <v>2009612.5</v>
      </c>
      <c r="S533" s="7">
        <f t="shared" si="206"/>
        <v>281345.75</v>
      </c>
      <c r="T533" s="7">
        <f t="shared" si="207"/>
        <v>84403.725000000006</v>
      </c>
      <c r="U533" s="7">
        <f t="shared" si="208"/>
        <v>5626.915</v>
      </c>
      <c r="V533" s="104">
        <f t="shared" si="209"/>
        <v>22.8</v>
      </c>
      <c r="W533" s="5">
        <v>47481</v>
      </c>
      <c r="X533" s="8">
        <f t="shared" si="200"/>
        <v>1.052</v>
      </c>
      <c r="Y533" s="5">
        <v>2190.79</v>
      </c>
      <c r="Z533" s="8">
        <v>40</v>
      </c>
      <c r="AA533" s="7">
        <f t="shared" si="210"/>
        <v>83300</v>
      </c>
      <c r="AB533" s="7">
        <f t="shared" si="211"/>
        <v>23428.125</v>
      </c>
      <c r="AC533" s="7">
        <f t="shared" si="212"/>
        <v>23428.125</v>
      </c>
      <c r="AD533" s="6">
        <v>0</v>
      </c>
      <c r="AE533" s="7">
        <f t="shared" si="217"/>
        <v>181177.5</v>
      </c>
      <c r="AF533" s="7">
        <f t="shared" si="202"/>
        <v>124950</v>
      </c>
      <c r="AG533" s="9">
        <f t="shared" si="203"/>
        <v>2866944.43</v>
      </c>
      <c r="AH533" s="6">
        <v>0</v>
      </c>
      <c r="AI533" s="6">
        <v>0</v>
      </c>
      <c r="AJ533" s="9">
        <f t="shared" si="204"/>
        <v>143347.22150000001</v>
      </c>
      <c r="AK533" s="6">
        <f t="shared" si="213"/>
        <v>833000</v>
      </c>
      <c r="AL533" s="4">
        <v>0</v>
      </c>
      <c r="AM533" s="6">
        <v>0</v>
      </c>
      <c r="AN533" s="4">
        <v>0</v>
      </c>
      <c r="AO533" s="8">
        <f t="shared" si="201"/>
        <v>3843291.6515000002</v>
      </c>
      <c r="AP533" s="11">
        <f t="shared" si="214"/>
        <v>1845.5182</v>
      </c>
      <c r="AQ533" s="9"/>
      <c r="AR533" s="5"/>
      <c r="AS533" s="18">
        <v>1146262</v>
      </c>
      <c r="AT533" s="18">
        <v>51010282</v>
      </c>
      <c r="AU533" s="18">
        <v>-3843291.67</v>
      </c>
      <c r="AV533" s="76">
        <f t="shared" si="216"/>
        <v>-1.8499999772757292E-2</v>
      </c>
    </row>
    <row r="534" spans="1:48" ht="15" x14ac:dyDescent="0.25">
      <c r="A534" s="97">
        <v>45096</v>
      </c>
      <c r="B534" s="5" t="s">
        <v>415</v>
      </c>
      <c r="C534" s="5" t="s">
        <v>66</v>
      </c>
      <c r="D534" s="5">
        <v>533</v>
      </c>
      <c r="E534" s="5" t="s">
        <v>182</v>
      </c>
      <c r="F534" s="5" t="s">
        <v>67</v>
      </c>
      <c r="G534" s="220">
        <v>9800238606</v>
      </c>
      <c r="H534" s="5" t="s">
        <v>746</v>
      </c>
      <c r="I534" s="58">
        <v>45058</v>
      </c>
      <c r="J534" s="58" t="str">
        <f t="shared" si="215"/>
        <v>May</v>
      </c>
      <c r="K534" s="4"/>
      <c r="L534" s="5"/>
      <c r="M534" s="228">
        <v>3330026406</v>
      </c>
      <c r="N534" s="15">
        <v>45026</v>
      </c>
      <c r="O534" s="103">
        <v>2124.61</v>
      </c>
      <c r="P534" s="4" t="s">
        <v>54</v>
      </c>
      <c r="Q534" s="4">
        <v>965</v>
      </c>
      <c r="R534" s="7">
        <f t="shared" si="205"/>
        <v>2050248.6500000001</v>
      </c>
      <c r="S534" s="7">
        <f t="shared" si="206"/>
        <v>287034.81099999999</v>
      </c>
      <c r="T534" s="7">
        <f t="shared" si="207"/>
        <v>86110.443299999999</v>
      </c>
      <c r="U534" s="7">
        <f t="shared" si="208"/>
        <v>5740.6962199999998</v>
      </c>
      <c r="V534" s="104">
        <f t="shared" si="209"/>
        <v>22.800000941349236</v>
      </c>
      <c r="W534" s="5">
        <v>48441.11</v>
      </c>
      <c r="X534" s="8">
        <f t="shared" ref="X534:X597" si="218">Y534/O534</f>
        <v>1.052000131788893</v>
      </c>
      <c r="Y534" s="5">
        <v>2235.09</v>
      </c>
      <c r="Z534" s="8">
        <v>40</v>
      </c>
      <c r="AA534" s="7">
        <f t="shared" si="210"/>
        <v>84984.400000000009</v>
      </c>
      <c r="AB534" s="7">
        <f t="shared" si="211"/>
        <v>23901.862500000003</v>
      </c>
      <c r="AC534" s="7">
        <f t="shared" si="212"/>
        <v>23901.862500000003</v>
      </c>
      <c r="AD534" s="6">
        <v>0</v>
      </c>
      <c r="AE534" s="7">
        <f t="shared" si="217"/>
        <v>184841.07</v>
      </c>
      <c r="AF534" s="7">
        <f t="shared" si="202"/>
        <v>127476.6</v>
      </c>
      <c r="AG534" s="9">
        <f t="shared" si="203"/>
        <v>2924916.595519999</v>
      </c>
      <c r="AH534" s="6">
        <v>0</v>
      </c>
      <c r="AI534" s="6">
        <v>0</v>
      </c>
      <c r="AJ534" s="9">
        <f t="shared" si="204"/>
        <v>146245.82977599994</v>
      </c>
      <c r="AK534" s="6">
        <f t="shared" si="213"/>
        <v>849844</v>
      </c>
      <c r="AL534" s="4">
        <v>0</v>
      </c>
      <c r="AM534" s="6">
        <v>0</v>
      </c>
      <c r="AN534" s="4">
        <v>0</v>
      </c>
      <c r="AO534" s="8">
        <f t="shared" ref="AO534:AO548" si="219">AG534+AJ534+AK534-AN534</f>
        <v>3921006.4252959988</v>
      </c>
      <c r="AP534" s="11">
        <f t="shared" si="214"/>
        <v>1845.5182011267943</v>
      </c>
      <c r="AQ534" s="9"/>
      <c r="AR534" s="5"/>
      <c r="AS534" s="18">
        <v>1146262</v>
      </c>
      <c r="AT534" s="18">
        <v>51010285</v>
      </c>
      <c r="AU534" s="18">
        <v>-3921006.42</v>
      </c>
      <c r="AV534" s="76">
        <f t="shared" si="216"/>
        <v>5.2959988825023174E-3</v>
      </c>
    </row>
    <row r="535" spans="1:48" ht="15" x14ac:dyDescent="0.25">
      <c r="A535" s="97">
        <v>45096</v>
      </c>
      <c r="B535" s="5" t="s">
        <v>415</v>
      </c>
      <c r="C535" s="5" t="s">
        <v>66</v>
      </c>
      <c r="D535" s="5">
        <v>534</v>
      </c>
      <c r="E535" s="5" t="s">
        <v>182</v>
      </c>
      <c r="F535" s="5" t="s">
        <v>67</v>
      </c>
      <c r="G535" s="220">
        <v>9800238986</v>
      </c>
      <c r="H535" s="5" t="s">
        <v>747</v>
      </c>
      <c r="I535" s="58">
        <v>45059</v>
      </c>
      <c r="J535" s="58" t="str">
        <f t="shared" si="215"/>
        <v>May</v>
      </c>
      <c r="K535" s="4"/>
      <c r="L535" s="5"/>
      <c r="M535" s="228">
        <v>3330026406</v>
      </c>
      <c r="N535" s="15">
        <v>45026</v>
      </c>
      <c r="O535" s="103">
        <v>3026</v>
      </c>
      <c r="P535" s="4" t="s">
        <v>54</v>
      </c>
      <c r="Q535" s="4">
        <v>965</v>
      </c>
      <c r="R535" s="7">
        <f t="shared" si="205"/>
        <v>2920090</v>
      </c>
      <c r="S535" s="7">
        <f t="shared" si="206"/>
        <v>408812.6</v>
      </c>
      <c r="T535" s="7">
        <f t="shared" si="207"/>
        <v>122643.78</v>
      </c>
      <c r="U535" s="7">
        <f t="shared" si="208"/>
        <v>8176.2519999999995</v>
      </c>
      <c r="V535" s="104">
        <f t="shared" si="209"/>
        <v>22.8</v>
      </c>
      <c r="W535" s="5">
        <v>68992.800000000003</v>
      </c>
      <c r="X535" s="8">
        <f t="shared" si="218"/>
        <v>1.0519993390614673</v>
      </c>
      <c r="Y535" s="5">
        <v>3183.35</v>
      </c>
      <c r="Z535" s="8">
        <v>40</v>
      </c>
      <c r="AA535" s="7">
        <f t="shared" si="210"/>
        <v>121040</v>
      </c>
      <c r="AB535" s="7">
        <f t="shared" si="211"/>
        <v>34042.5</v>
      </c>
      <c r="AC535" s="7">
        <f t="shared" si="212"/>
        <v>34042.5</v>
      </c>
      <c r="AD535" s="6">
        <v>0</v>
      </c>
      <c r="AE535" s="7">
        <f t="shared" si="217"/>
        <v>263262</v>
      </c>
      <c r="AF535" s="7">
        <f t="shared" si="202"/>
        <v>181560</v>
      </c>
      <c r="AG535" s="9">
        <f t="shared" si="203"/>
        <v>4165845.7819999997</v>
      </c>
      <c r="AH535" s="6">
        <v>0</v>
      </c>
      <c r="AI535" s="6">
        <v>0</v>
      </c>
      <c r="AJ535" s="9">
        <f t="shared" si="204"/>
        <v>208292.28909999997</v>
      </c>
      <c r="AK535" s="6">
        <f t="shared" si="213"/>
        <v>1210400</v>
      </c>
      <c r="AL535" s="4">
        <v>0</v>
      </c>
      <c r="AM535" s="6">
        <v>0</v>
      </c>
      <c r="AN535" s="4">
        <v>0</v>
      </c>
      <c r="AO535" s="8">
        <f t="shared" si="219"/>
        <v>5584538.0710999994</v>
      </c>
      <c r="AP535" s="11">
        <f t="shared" si="214"/>
        <v>1845.5181993060144</v>
      </c>
      <c r="AQ535" s="9"/>
      <c r="AR535" s="5"/>
      <c r="AS535" s="18">
        <v>1146262</v>
      </c>
      <c r="AT535" s="18">
        <v>51010286</v>
      </c>
      <c r="AU535" s="18">
        <v>-5584538.0700000003</v>
      </c>
      <c r="AV535" s="76">
        <f t="shared" si="216"/>
        <v>1.0999990627169609E-3</v>
      </c>
    </row>
    <row r="536" spans="1:48" ht="15" x14ac:dyDescent="0.25">
      <c r="A536" s="97">
        <v>45096</v>
      </c>
      <c r="B536" s="5" t="s">
        <v>415</v>
      </c>
      <c r="C536" s="5" t="s">
        <v>66</v>
      </c>
      <c r="D536" s="5">
        <v>535</v>
      </c>
      <c r="E536" s="5" t="s">
        <v>182</v>
      </c>
      <c r="F536" s="5" t="s">
        <v>67</v>
      </c>
      <c r="G536" s="220">
        <v>9800239209</v>
      </c>
      <c r="H536" s="5" t="s">
        <v>748</v>
      </c>
      <c r="I536" s="58">
        <v>45060</v>
      </c>
      <c r="J536" s="58" t="str">
        <f t="shared" si="215"/>
        <v>May</v>
      </c>
      <c r="K536" s="4"/>
      <c r="L536" s="5"/>
      <c r="M536" s="228">
        <v>3330026406</v>
      </c>
      <c r="N536" s="15">
        <v>45026</v>
      </c>
      <c r="O536" s="103">
        <v>865.27</v>
      </c>
      <c r="P536" s="4" t="s">
        <v>54</v>
      </c>
      <c r="Q536" s="4">
        <v>965</v>
      </c>
      <c r="R536" s="7">
        <f t="shared" si="205"/>
        <v>834985.54999999993</v>
      </c>
      <c r="S536" s="7">
        <f t="shared" si="206"/>
        <v>116897.977</v>
      </c>
      <c r="T536" s="7">
        <f t="shared" si="207"/>
        <v>35069.393100000001</v>
      </c>
      <c r="U536" s="7">
        <f t="shared" si="208"/>
        <v>2337.9595399999998</v>
      </c>
      <c r="V536" s="104">
        <f t="shared" si="209"/>
        <v>22.800004622834493</v>
      </c>
      <c r="W536" s="5">
        <v>19728.16</v>
      </c>
      <c r="X536" s="8">
        <f t="shared" si="218"/>
        <v>1.0519953309371641</v>
      </c>
      <c r="Y536" s="5">
        <v>910.26</v>
      </c>
      <c r="Z536" s="8">
        <v>40</v>
      </c>
      <c r="AA536" s="7">
        <f t="shared" si="210"/>
        <v>34610.800000000003</v>
      </c>
      <c r="AB536" s="7">
        <f t="shared" si="211"/>
        <v>9734.2875000000004</v>
      </c>
      <c r="AC536" s="7">
        <f t="shared" si="212"/>
        <v>9734.2875000000004</v>
      </c>
      <c r="AD536" s="6">
        <v>0</v>
      </c>
      <c r="AE536" s="7">
        <f t="shared" si="217"/>
        <v>75278.490000000005</v>
      </c>
      <c r="AF536" s="7">
        <f t="shared" ref="AF536:AF599" si="220">O536*60</f>
        <v>51916.2</v>
      </c>
      <c r="AG536" s="9">
        <f t="shared" ref="AG536:AG599" si="221">R536+S536+T536+U536+W536+Y536+AA536+AB536+AC536+AE536+AF536</f>
        <v>1191203.36464</v>
      </c>
      <c r="AH536" s="6">
        <v>0</v>
      </c>
      <c r="AI536" s="6">
        <v>0</v>
      </c>
      <c r="AJ536" s="9">
        <f t="shared" ref="AJ536:AJ599" si="222">AG536*5/100</f>
        <v>59560.168232000004</v>
      </c>
      <c r="AK536" s="6">
        <f t="shared" si="213"/>
        <v>346108</v>
      </c>
      <c r="AL536" s="4">
        <v>0</v>
      </c>
      <c r="AM536" s="6">
        <v>0</v>
      </c>
      <c r="AN536" s="4">
        <v>0</v>
      </c>
      <c r="AO536" s="8">
        <f t="shared" si="219"/>
        <v>1596871.532872</v>
      </c>
      <c r="AP536" s="11">
        <f t="shared" si="214"/>
        <v>1845.5181999514602</v>
      </c>
      <c r="AQ536" s="9"/>
      <c r="AR536" s="5"/>
      <c r="AS536" s="18">
        <v>1146262</v>
      </c>
      <c r="AT536" s="18">
        <v>51010289</v>
      </c>
      <c r="AU536" s="18">
        <v>-1596871.54</v>
      </c>
      <c r="AV536" s="76">
        <f t="shared" si="216"/>
        <v>-7.1280000265687704E-3</v>
      </c>
    </row>
    <row r="537" spans="1:48" ht="15" x14ac:dyDescent="0.25">
      <c r="A537" s="97">
        <v>45096</v>
      </c>
      <c r="B537" s="5" t="s">
        <v>415</v>
      </c>
      <c r="C537" s="5" t="s">
        <v>66</v>
      </c>
      <c r="D537" s="5">
        <v>536</v>
      </c>
      <c r="E537" s="5" t="s">
        <v>182</v>
      </c>
      <c r="F537" s="5" t="s">
        <v>67</v>
      </c>
      <c r="G537" s="220">
        <v>9800240184</v>
      </c>
      <c r="H537" s="5" t="s">
        <v>749</v>
      </c>
      <c r="I537" s="58">
        <v>45061</v>
      </c>
      <c r="J537" s="58" t="str">
        <f t="shared" si="215"/>
        <v>May</v>
      </c>
      <c r="K537" s="4"/>
      <c r="L537" s="5"/>
      <c r="M537" s="228">
        <v>3330026406</v>
      </c>
      <c r="N537" s="15">
        <v>45026</v>
      </c>
      <c r="O537" s="103">
        <v>200.39</v>
      </c>
      <c r="P537" s="4" t="s">
        <v>54</v>
      </c>
      <c r="Q537" s="4">
        <v>965</v>
      </c>
      <c r="R537" s="7">
        <f t="shared" si="205"/>
        <v>193376.34999999998</v>
      </c>
      <c r="S537" s="7">
        <f t="shared" si="206"/>
        <v>27072.688999999998</v>
      </c>
      <c r="T537" s="7">
        <f t="shared" si="207"/>
        <v>8121.8066999999992</v>
      </c>
      <c r="U537" s="7">
        <f t="shared" si="208"/>
        <v>541.45377999999994</v>
      </c>
      <c r="V537" s="104">
        <f t="shared" si="209"/>
        <v>22.799990019462051</v>
      </c>
      <c r="W537" s="5">
        <v>4568.8900000000003</v>
      </c>
      <c r="X537" s="8">
        <f t="shared" si="218"/>
        <v>1.051998602724687</v>
      </c>
      <c r="Y537" s="5">
        <v>210.81</v>
      </c>
      <c r="Z537" s="8">
        <v>40</v>
      </c>
      <c r="AA537" s="7">
        <f t="shared" si="210"/>
        <v>8015.5999999999995</v>
      </c>
      <c r="AB537" s="7">
        <f t="shared" si="211"/>
        <v>2254.3874999999998</v>
      </c>
      <c r="AC537" s="7">
        <f t="shared" si="212"/>
        <v>2254.3874999999998</v>
      </c>
      <c r="AD537" s="6">
        <v>0</v>
      </c>
      <c r="AE537" s="7">
        <f t="shared" si="217"/>
        <v>17433.93</v>
      </c>
      <c r="AF537" s="7">
        <f t="shared" si="220"/>
        <v>12023.4</v>
      </c>
      <c r="AG537" s="9">
        <f t="shared" si="221"/>
        <v>275873.70448000007</v>
      </c>
      <c r="AH537" s="6">
        <v>0</v>
      </c>
      <c r="AI537" s="6">
        <v>0</v>
      </c>
      <c r="AJ537" s="9">
        <f t="shared" si="222"/>
        <v>13793.685224000004</v>
      </c>
      <c r="AK537" s="6">
        <f t="shared" si="213"/>
        <v>80156</v>
      </c>
      <c r="AL537" s="4">
        <v>0</v>
      </c>
      <c r="AM537" s="6">
        <v>0</v>
      </c>
      <c r="AN537" s="4">
        <v>0</v>
      </c>
      <c r="AO537" s="8">
        <f>AG537+AJ537+AK537-AN537+0.01</f>
        <v>369823.3997040001</v>
      </c>
      <c r="AP537" s="11">
        <f t="shared" si="214"/>
        <v>1845.5182379559865</v>
      </c>
      <c r="AQ537" s="9"/>
      <c r="AR537" s="107"/>
      <c r="AS537" s="18">
        <v>1146262</v>
      </c>
      <c r="AT537" s="18">
        <v>51010292</v>
      </c>
      <c r="AU537" s="18">
        <v>-369823.4</v>
      </c>
      <c r="AV537" s="76">
        <f t="shared" si="216"/>
        <v>-2.95999925583601E-4</v>
      </c>
    </row>
    <row r="538" spans="1:48" ht="15" x14ac:dyDescent="0.25">
      <c r="A538" s="97">
        <v>45096</v>
      </c>
      <c r="B538" s="5" t="s">
        <v>415</v>
      </c>
      <c r="C538" s="5" t="s">
        <v>66</v>
      </c>
      <c r="D538" s="5">
        <v>537</v>
      </c>
      <c r="E538" s="5" t="s">
        <v>182</v>
      </c>
      <c r="F538" s="5" t="s">
        <v>67</v>
      </c>
      <c r="G538" s="220">
        <v>9800241001</v>
      </c>
      <c r="H538" s="5" t="s">
        <v>750</v>
      </c>
      <c r="I538" s="58">
        <v>45063</v>
      </c>
      <c r="J538" s="58" t="str">
        <f t="shared" si="215"/>
        <v>May</v>
      </c>
      <c r="K538" s="4"/>
      <c r="L538" s="5"/>
      <c r="M538" s="228">
        <v>3330026406</v>
      </c>
      <c r="N538" s="15">
        <v>45026</v>
      </c>
      <c r="O538" s="103">
        <v>58.19</v>
      </c>
      <c r="P538" s="4" t="s">
        <v>54</v>
      </c>
      <c r="Q538" s="4">
        <v>965</v>
      </c>
      <c r="R538" s="7">
        <f t="shared" si="205"/>
        <v>56153.35</v>
      </c>
      <c r="S538" s="7">
        <f t="shared" si="206"/>
        <v>7861.4689999999991</v>
      </c>
      <c r="T538" s="7">
        <f t="shared" si="207"/>
        <v>2358.4406999999997</v>
      </c>
      <c r="U538" s="7">
        <f t="shared" si="208"/>
        <v>157.22937999999999</v>
      </c>
      <c r="V538" s="104">
        <f t="shared" si="209"/>
        <v>22.799965629833306</v>
      </c>
      <c r="W538" s="5">
        <v>1326.73</v>
      </c>
      <c r="X538" s="8">
        <f t="shared" si="218"/>
        <v>1.0520708025433922</v>
      </c>
      <c r="Y538" s="5">
        <v>61.22</v>
      </c>
      <c r="Z538" s="8">
        <v>40</v>
      </c>
      <c r="AA538" s="7">
        <f t="shared" si="210"/>
        <v>2327.6</v>
      </c>
      <c r="AB538" s="7">
        <f t="shared" si="211"/>
        <v>654.63749999999993</v>
      </c>
      <c r="AC538" s="7">
        <f t="shared" si="212"/>
        <v>654.63749999999993</v>
      </c>
      <c r="AD538" s="6">
        <v>0</v>
      </c>
      <c r="AE538" s="7">
        <f t="shared" si="217"/>
        <v>5062.53</v>
      </c>
      <c r="AF538" s="7">
        <f t="shared" si="220"/>
        <v>3491.3999999999996</v>
      </c>
      <c r="AG538" s="9">
        <f t="shared" si="221"/>
        <v>80109.244079999989</v>
      </c>
      <c r="AH538" s="6">
        <v>0</v>
      </c>
      <c r="AI538" s="6">
        <v>0</v>
      </c>
      <c r="AJ538" s="9">
        <f t="shared" si="222"/>
        <v>4005.4622039999995</v>
      </c>
      <c r="AK538" s="6">
        <f t="shared" si="213"/>
        <v>23276</v>
      </c>
      <c r="AL538" s="4">
        <v>0</v>
      </c>
      <c r="AM538" s="6">
        <v>0</v>
      </c>
      <c r="AN538" s="4">
        <v>0</v>
      </c>
      <c r="AO538" s="8">
        <f t="shared" si="219"/>
        <v>107390.70628399999</v>
      </c>
      <c r="AP538" s="11">
        <f t="shared" si="214"/>
        <v>1845.5182382539954</v>
      </c>
      <c r="AQ538" s="9"/>
      <c r="AR538" s="107"/>
      <c r="AS538" s="18">
        <v>1146262</v>
      </c>
      <c r="AT538" s="18">
        <v>51010295</v>
      </c>
      <c r="AU538" s="18">
        <v>-107390.71</v>
      </c>
      <c r="AV538" s="76">
        <f t="shared" si="216"/>
        <v>-3.7160000210860744E-3</v>
      </c>
    </row>
    <row r="539" spans="1:48" ht="15" x14ac:dyDescent="0.25">
      <c r="A539" s="97">
        <v>45096</v>
      </c>
      <c r="B539" s="5" t="s">
        <v>415</v>
      </c>
      <c r="C539" s="5" t="s">
        <v>66</v>
      </c>
      <c r="D539" s="5">
        <v>538</v>
      </c>
      <c r="E539" s="5" t="s">
        <v>182</v>
      </c>
      <c r="F539" s="5" t="s">
        <v>67</v>
      </c>
      <c r="G539" s="220">
        <v>9800235672</v>
      </c>
      <c r="H539" s="5" t="s">
        <v>751</v>
      </c>
      <c r="I539" s="101">
        <v>45047</v>
      </c>
      <c r="J539" s="101" t="str">
        <f t="shared" si="215"/>
        <v>May</v>
      </c>
      <c r="K539" s="4"/>
      <c r="L539" s="5"/>
      <c r="M539" s="228">
        <v>3330025649</v>
      </c>
      <c r="N539" s="15">
        <v>45010</v>
      </c>
      <c r="O539" s="103">
        <v>1075.0899999999999</v>
      </c>
      <c r="P539" s="4" t="s">
        <v>54</v>
      </c>
      <c r="Q539" s="4">
        <v>965</v>
      </c>
      <c r="R539" s="7">
        <f t="shared" si="205"/>
        <v>1037461.85</v>
      </c>
      <c r="S539" s="7">
        <f t="shared" si="206"/>
        <v>145244.65899999999</v>
      </c>
      <c r="T539" s="7">
        <f t="shared" si="207"/>
        <v>43573.397699999994</v>
      </c>
      <c r="U539" s="7">
        <f t="shared" si="208"/>
        <v>2904.8931799999996</v>
      </c>
      <c r="V539" s="104">
        <f t="shared" si="209"/>
        <v>22.799998139690633</v>
      </c>
      <c r="W539" s="5">
        <v>24512.05</v>
      </c>
      <c r="X539" s="8">
        <f t="shared" si="218"/>
        <v>1.0519956468760756</v>
      </c>
      <c r="Y539" s="5">
        <v>1130.99</v>
      </c>
      <c r="Z539" s="8">
        <v>40</v>
      </c>
      <c r="AA539" s="7">
        <f t="shared" si="210"/>
        <v>43003.6</v>
      </c>
      <c r="AB539" s="7">
        <f t="shared" si="211"/>
        <v>12094.762499999999</v>
      </c>
      <c r="AC539" s="7">
        <f t="shared" si="212"/>
        <v>12094.762499999999</v>
      </c>
      <c r="AD539" s="6">
        <v>0</v>
      </c>
      <c r="AE539" s="7">
        <f t="shared" si="217"/>
        <v>93532.829999999987</v>
      </c>
      <c r="AF539" s="7">
        <f t="shared" si="220"/>
        <v>64505.399999999994</v>
      </c>
      <c r="AG539" s="9">
        <f t="shared" si="221"/>
        <v>1480059.1948800001</v>
      </c>
      <c r="AH539" s="6">
        <v>0</v>
      </c>
      <c r="AI539" s="6">
        <v>0</v>
      </c>
      <c r="AJ539" s="9">
        <f t="shared" si="222"/>
        <v>74002.959744000007</v>
      </c>
      <c r="AK539" s="6">
        <f t="shared" si="213"/>
        <v>430035.99999999994</v>
      </c>
      <c r="AL539" s="4">
        <v>0</v>
      </c>
      <c r="AM539" s="6">
        <v>0</v>
      </c>
      <c r="AN539" s="4">
        <v>0</v>
      </c>
      <c r="AO539" s="8">
        <f t="shared" si="219"/>
        <v>1984098.1546240002</v>
      </c>
      <c r="AP539" s="11">
        <f t="shared" si="214"/>
        <v>1845.5181934758953</v>
      </c>
      <c r="AQ539" s="9"/>
      <c r="AR539" s="107"/>
      <c r="AS539" s="18">
        <v>1146262</v>
      </c>
      <c r="AT539" s="18">
        <v>51009600</v>
      </c>
      <c r="AU539" s="18">
        <v>-1984098.15</v>
      </c>
      <c r="AV539" s="76">
        <f t="shared" si="216"/>
        <v>4.6240002848207951E-3</v>
      </c>
    </row>
    <row r="540" spans="1:48" ht="15" x14ac:dyDescent="0.25">
      <c r="A540" s="97">
        <v>45096</v>
      </c>
      <c r="B540" s="5" t="s">
        <v>415</v>
      </c>
      <c r="C540" s="5" t="s">
        <v>66</v>
      </c>
      <c r="D540" s="5">
        <v>539</v>
      </c>
      <c r="E540" s="5" t="s">
        <v>182</v>
      </c>
      <c r="F540" s="5" t="s">
        <v>67</v>
      </c>
      <c r="G540" s="220">
        <v>9800235864</v>
      </c>
      <c r="H540" s="5" t="s">
        <v>752</v>
      </c>
      <c r="I540" s="101">
        <v>45048</v>
      </c>
      <c r="J540" s="101" t="str">
        <f t="shared" si="215"/>
        <v>May</v>
      </c>
      <c r="K540" s="4"/>
      <c r="L540" s="5"/>
      <c r="M540" s="228">
        <v>3330025649</v>
      </c>
      <c r="N540" s="15">
        <v>45010</v>
      </c>
      <c r="O540" s="103">
        <v>92.25</v>
      </c>
      <c r="P540" s="4" t="s">
        <v>54</v>
      </c>
      <c r="Q540" s="4">
        <v>965</v>
      </c>
      <c r="R540" s="7">
        <f t="shared" si="205"/>
        <v>89021.25</v>
      </c>
      <c r="S540" s="7">
        <f t="shared" si="206"/>
        <v>12462.975</v>
      </c>
      <c r="T540" s="7">
        <f t="shared" si="207"/>
        <v>3738.8924999999999</v>
      </c>
      <c r="U540" s="7">
        <f t="shared" si="208"/>
        <v>249.2595</v>
      </c>
      <c r="V540" s="104">
        <f t="shared" si="209"/>
        <v>22.8</v>
      </c>
      <c r="W540" s="5">
        <v>2103.3000000000002</v>
      </c>
      <c r="X540" s="8">
        <f t="shared" si="218"/>
        <v>1.0520325203252032</v>
      </c>
      <c r="Y540" s="5">
        <v>97.05</v>
      </c>
      <c r="Z540" s="8">
        <v>40</v>
      </c>
      <c r="AA540" s="7">
        <f t="shared" si="210"/>
        <v>3690</v>
      </c>
      <c r="AB540" s="7">
        <f t="shared" si="211"/>
        <v>1037.8125</v>
      </c>
      <c r="AC540" s="7">
        <f t="shared" si="212"/>
        <v>1037.8125</v>
      </c>
      <c r="AD540" s="6">
        <v>0</v>
      </c>
      <c r="AE540" s="7">
        <f t="shared" si="217"/>
        <v>8025.75</v>
      </c>
      <c r="AF540" s="7">
        <f t="shared" si="220"/>
        <v>5535</v>
      </c>
      <c r="AG540" s="9">
        <f t="shared" si="221"/>
        <v>126999.10200000001</v>
      </c>
      <c r="AH540" s="6">
        <v>0</v>
      </c>
      <c r="AI540" s="6">
        <v>0</v>
      </c>
      <c r="AJ540" s="9">
        <f t="shared" si="222"/>
        <v>6349.9551000000001</v>
      </c>
      <c r="AK540" s="6">
        <f t="shared" si="213"/>
        <v>36900</v>
      </c>
      <c r="AL540" s="4">
        <v>0</v>
      </c>
      <c r="AM540" s="6">
        <v>0</v>
      </c>
      <c r="AN540" s="4">
        <v>0</v>
      </c>
      <c r="AO540" s="8">
        <f t="shared" si="219"/>
        <v>170249.05710000001</v>
      </c>
      <c r="AP540" s="11">
        <f t="shared" si="214"/>
        <v>1845.5182341463415</v>
      </c>
      <c r="AQ540" s="9"/>
      <c r="AR540" s="107"/>
      <c r="AS540" s="18">
        <v>1146262</v>
      </c>
      <c r="AT540" s="18">
        <v>51009604</v>
      </c>
      <c r="AU540" s="18">
        <v>-170249.06</v>
      </c>
      <c r="AV540" s="76">
        <f t="shared" si="216"/>
        <v>-2.8999999922234565E-3</v>
      </c>
    </row>
    <row r="541" spans="1:48" ht="15" x14ac:dyDescent="0.25">
      <c r="A541" s="97">
        <v>45096</v>
      </c>
      <c r="B541" s="5" t="s">
        <v>415</v>
      </c>
      <c r="C541" s="5" t="s">
        <v>66</v>
      </c>
      <c r="D541" s="5">
        <v>540</v>
      </c>
      <c r="E541" s="5" t="s">
        <v>182</v>
      </c>
      <c r="F541" s="5" t="s">
        <v>67</v>
      </c>
      <c r="G541" s="220">
        <v>9800235968</v>
      </c>
      <c r="H541" s="5" t="s">
        <v>753</v>
      </c>
      <c r="I541" s="101">
        <v>45049</v>
      </c>
      <c r="J541" s="101" t="str">
        <f t="shared" si="215"/>
        <v>May</v>
      </c>
      <c r="K541" s="4"/>
      <c r="L541" s="5"/>
      <c r="M541" s="228">
        <v>3330025649</v>
      </c>
      <c r="N541" s="15">
        <v>45010</v>
      </c>
      <c r="O541" s="103">
        <v>485.92</v>
      </c>
      <c r="P541" s="4" t="s">
        <v>54</v>
      </c>
      <c r="Q541" s="4">
        <v>965</v>
      </c>
      <c r="R541" s="7">
        <f t="shared" si="205"/>
        <v>468912.8</v>
      </c>
      <c r="S541" s="7">
        <f t="shared" si="206"/>
        <v>65647.792000000001</v>
      </c>
      <c r="T541" s="7">
        <f t="shared" si="207"/>
        <v>19694.337599999999</v>
      </c>
      <c r="U541" s="7">
        <f t="shared" si="208"/>
        <v>1312.9558400000001</v>
      </c>
      <c r="V541" s="104">
        <f t="shared" si="209"/>
        <v>22.800008231807702</v>
      </c>
      <c r="W541" s="5">
        <v>11078.98</v>
      </c>
      <c r="X541" s="8">
        <f t="shared" si="218"/>
        <v>1.0520044451761605</v>
      </c>
      <c r="Y541" s="5">
        <v>511.19</v>
      </c>
      <c r="Z541" s="8">
        <v>40</v>
      </c>
      <c r="AA541" s="7">
        <f t="shared" si="210"/>
        <v>19436.8</v>
      </c>
      <c r="AB541" s="7">
        <f t="shared" si="211"/>
        <v>5466.6</v>
      </c>
      <c r="AC541" s="7">
        <f t="shared" si="212"/>
        <v>5466.6</v>
      </c>
      <c r="AD541" s="6">
        <v>0</v>
      </c>
      <c r="AE541" s="7">
        <f t="shared" si="217"/>
        <v>42275.040000000001</v>
      </c>
      <c r="AF541" s="7">
        <f t="shared" si="220"/>
        <v>29155.200000000001</v>
      </c>
      <c r="AG541" s="9">
        <f t="shared" si="221"/>
        <v>668958.29543999978</v>
      </c>
      <c r="AH541" s="6">
        <v>0</v>
      </c>
      <c r="AI541" s="6">
        <v>0</v>
      </c>
      <c r="AJ541" s="9">
        <f t="shared" si="222"/>
        <v>33447.914771999989</v>
      </c>
      <c r="AK541" s="6">
        <f t="shared" si="213"/>
        <v>194368</v>
      </c>
      <c r="AL541" s="4">
        <v>0</v>
      </c>
      <c r="AM541" s="6">
        <v>0</v>
      </c>
      <c r="AN541" s="4">
        <v>0</v>
      </c>
      <c r="AO541" s="8">
        <f>AG541+AJ541+AK541-AN541+0.01</f>
        <v>896774.22021199972</v>
      </c>
      <c r="AP541" s="11">
        <f t="shared" si="214"/>
        <v>1845.5182338903517</v>
      </c>
      <c r="AQ541" s="9"/>
      <c r="AR541" s="107"/>
      <c r="AS541" s="18">
        <v>1146262</v>
      </c>
      <c r="AT541" s="18">
        <v>51009608</v>
      </c>
      <c r="AU541" s="18">
        <v>-896774.22</v>
      </c>
      <c r="AV541" s="76">
        <f t="shared" si="216"/>
        <v>2.1199975162744522E-4</v>
      </c>
    </row>
    <row r="542" spans="1:48" ht="15" x14ac:dyDescent="0.25">
      <c r="A542" s="97">
        <v>45096</v>
      </c>
      <c r="B542" s="5" t="s">
        <v>415</v>
      </c>
      <c r="C542" s="5" t="s">
        <v>66</v>
      </c>
      <c r="D542" s="5">
        <v>541</v>
      </c>
      <c r="E542" s="5" t="s">
        <v>182</v>
      </c>
      <c r="F542" s="5" t="s">
        <v>67</v>
      </c>
      <c r="G542" s="220">
        <v>9800235635</v>
      </c>
      <c r="H542" s="5" t="s">
        <v>754</v>
      </c>
      <c r="I542" s="101">
        <v>45047</v>
      </c>
      <c r="J542" s="101" t="str">
        <f t="shared" si="215"/>
        <v>May</v>
      </c>
      <c r="K542" s="4"/>
      <c r="L542" s="5"/>
      <c r="M542" s="228">
        <v>3330026145</v>
      </c>
      <c r="N542" s="15">
        <v>45019</v>
      </c>
      <c r="O542" s="103">
        <v>201.06</v>
      </c>
      <c r="P542" s="4" t="s">
        <v>54</v>
      </c>
      <c r="Q542" s="4">
        <v>965</v>
      </c>
      <c r="R542" s="7">
        <f t="shared" si="205"/>
        <v>194022.9</v>
      </c>
      <c r="S542" s="7">
        <f t="shared" si="206"/>
        <v>27163.205999999998</v>
      </c>
      <c r="T542" s="7">
        <f t="shared" si="207"/>
        <v>8148.9617999999991</v>
      </c>
      <c r="U542" s="7">
        <f t="shared" si="208"/>
        <v>543.26411999999993</v>
      </c>
      <c r="V542" s="104">
        <f t="shared" si="209"/>
        <v>22.80000994727942</v>
      </c>
      <c r="W542" s="5">
        <v>4584.17</v>
      </c>
      <c r="X542" s="8">
        <f t="shared" si="218"/>
        <v>1.0520242713617827</v>
      </c>
      <c r="Y542" s="5">
        <v>211.52</v>
      </c>
      <c r="Z542" s="8">
        <v>40</v>
      </c>
      <c r="AA542" s="7">
        <f t="shared" si="210"/>
        <v>8042.4</v>
      </c>
      <c r="AB542" s="7">
        <f t="shared" si="211"/>
        <v>2261.9250000000002</v>
      </c>
      <c r="AC542" s="7">
        <f t="shared" si="212"/>
        <v>2261.9250000000002</v>
      </c>
      <c r="AD542" s="6">
        <v>0</v>
      </c>
      <c r="AE542" s="7">
        <f t="shared" si="217"/>
        <v>17492.22</v>
      </c>
      <c r="AF542" s="7">
        <f t="shared" si="220"/>
        <v>12063.6</v>
      </c>
      <c r="AG542" s="9">
        <f t="shared" si="221"/>
        <v>276796.09191999992</v>
      </c>
      <c r="AH542" s="6">
        <v>0</v>
      </c>
      <c r="AI542" s="6">
        <v>0</v>
      </c>
      <c r="AJ542" s="9">
        <f t="shared" si="222"/>
        <v>13839.804595999996</v>
      </c>
      <c r="AK542" s="6">
        <f t="shared" si="213"/>
        <v>80424</v>
      </c>
      <c r="AL542" s="4">
        <v>0</v>
      </c>
      <c r="AM542" s="6">
        <v>0</v>
      </c>
      <c r="AN542" s="4">
        <v>0</v>
      </c>
      <c r="AO542" s="8">
        <f>AG542+AJ542+AK542-AN542+0.01</f>
        <v>371059.90651599993</v>
      </c>
      <c r="AP542" s="11">
        <f t="shared" si="214"/>
        <v>1845.5182856659701</v>
      </c>
      <c r="AQ542" s="9"/>
      <c r="AR542" s="107"/>
      <c r="AS542" s="18">
        <v>1146262</v>
      </c>
      <c r="AT542" s="18">
        <v>51009722</v>
      </c>
      <c r="AU542" s="18">
        <v>-371059.91</v>
      </c>
      <c r="AV542" s="76">
        <f t="shared" si="216"/>
        <v>-3.4840000444091856E-3</v>
      </c>
    </row>
    <row r="543" spans="1:48" ht="15" x14ac:dyDescent="0.25">
      <c r="A543" s="97">
        <v>45096</v>
      </c>
      <c r="B543" s="5" t="s">
        <v>415</v>
      </c>
      <c r="C543" s="5" t="s">
        <v>66</v>
      </c>
      <c r="D543" s="5">
        <v>542</v>
      </c>
      <c r="E543" s="5" t="s">
        <v>182</v>
      </c>
      <c r="F543" s="5" t="s">
        <v>67</v>
      </c>
      <c r="G543" s="220">
        <v>9800235832</v>
      </c>
      <c r="H543" s="5" t="s">
        <v>755</v>
      </c>
      <c r="I543" s="101">
        <v>45048</v>
      </c>
      <c r="J543" s="101" t="str">
        <f t="shared" si="215"/>
        <v>May</v>
      </c>
      <c r="K543" s="4"/>
      <c r="L543" s="5"/>
      <c r="M543" s="228">
        <v>3330026145</v>
      </c>
      <c r="N543" s="15">
        <v>45019</v>
      </c>
      <c r="O543" s="103">
        <v>88.26</v>
      </c>
      <c r="P543" s="4" t="s">
        <v>54</v>
      </c>
      <c r="Q543" s="4">
        <v>965</v>
      </c>
      <c r="R543" s="7">
        <f t="shared" si="205"/>
        <v>85170.900000000009</v>
      </c>
      <c r="S543" s="7">
        <f t="shared" si="206"/>
        <v>11923.925999999999</v>
      </c>
      <c r="T543" s="7">
        <f t="shared" si="207"/>
        <v>3577.1777999999995</v>
      </c>
      <c r="U543" s="7">
        <f t="shared" si="208"/>
        <v>238.47852</v>
      </c>
      <c r="V543" s="104">
        <f t="shared" si="209"/>
        <v>22.800022660321776</v>
      </c>
      <c r="W543" s="5">
        <v>2012.33</v>
      </c>
      <c r="X543" s="8">
        <f t="shared" si="218"/>
        <v>1.0520054384772262</v>
      </c>
      <c r="Y543" s="5">
        <v>92.85</v>
      </c>
      <c r="Z543" s="8">
        <v>40</v>
      </c>
      <c r="AA543" s="7">
        <f t="shared" si="210"/>
        <v>3530.4</v>
      </c>
      <c r="AB543" s="7">
        <f t="shared" si="211"/>
        <v>992.92500000000007</v>
      </c>
      <c r="AC543" s="7">
        <f t="shared" si="212"/>
        <v>992.92500000000007</v>
      </c>
      <c r="AD543" s="6">
        <v>0</v>
      </c>
      <c r="AE543" s="7">
        <f t="shared" si="217"/>
        <v>7678.6200000000008</v>
      </c>
      <c r="AF543" s="7">
        <f t="shared" si="220"/>
        <v>5295.6</v>
      </c>
      <c r="AG543" s="9">
        <f t="shared" si="221"/>
        <v>121506.13232000002</v>
      </c>
      <c r="AH543" s="6">
        <v>0</v>
      </c>
      <c r="AI543" s="6">
        <v>0</v>
      </c>
      <c r="AJ543" s="9">
        <f t="shared" si="222"/>
        <v>6075.3066160000008</v>
      </c>
      <c r="AK543" s="6">
        <f t="shared" si="213"/>
        <v>35304</v>
      </c>
      <c r="AL543" s="4">
        <v>0</v>
      </c>
      <c r="AM543" s="6">
        <v>0</v>
      </c>
      <c r="AN543" s="4">
        <v>0</v>
      </c>
      <c r="AO543" s="8">
        <f>AG543+AJ543+AK543-AN543+0.02</f>
        <v>162885.45893600001</v>
      </c>
      <c r="AP543" s="11">
        <f t="shared" si="214"/>
        <v>1845.5184561069568</v>
      </c>
      <c r="AQ543" s="9"/>
      <c r="AR543" s="107"/>
      <c r="AS543" s="18">
        <v>1146262</v>
      </c>
      <c r="AT543" s="18">
        <v>51009727</v>
      </c>
      <c r="AU543" s="18">
        <v>-162885.46</v>
      </c>
      <c r="AV543" s="76">
        <f t="shared" si="216"/>
        <v>-1.0639999818522483E-3</v>
      </c>
    </row>
    <row r="544" spans="1:48" ht="15" x14ac:dyDescent="0.25">
      <c r="A544" s="97">
        <v>45096</v>
      </c>
      <c r="B544" s="5" t="s">
        <v>415</v>
      </c>
      <c r="C544" s="5" t="s">
        <v>66</v>
      </c>
      <c r="D544" s="5">
        <v>543</v>
      </c>
      <c r="E544" s="5" t="s">
        <v>182</v>
      </c>
      <c r="F544" s="5" t="s">
        <v>67</v>
      </c>
      <c r="G544" s="220">
        <v>9800236014</v>
      </c>
      <c r="H544" s="5" t="s">
        <v>756</v>
      </c>
      <c r="I544" s="101">
        <v>45049</v>
      </c>
      <c r="J544" s="101" t="str">
        <f t="shared" si="215"/>
        <v>May</v>
      </c>
      <c r="K544" s="4"/>
      <c r="L544" s="5"/>
      <c r="M544" s="228">
        <v>3330026145</v>
      </c>
      <c r="N544" s="15">
        <v>45019</v>
      </c>
      <c r="O544" s="103">
        <v>87.26</v>
      </c>
      <c r="P544" s="4" t="s">
        <v>54</v>
      </c>
      <c r="Q544" s="4">
        <v>965</v>
      </c>
      <c r="R544" s="7">
        <f t="shared" si="205"/>
        <v>84205.900000000009</v>
      </c>
      <c r="S544" s="7">
        <f t="shared" si="206"/>
        <v>11788.826000000001</v>
      </c>
      <c r="T544" s="7">
        <f t="shared" si="207"/>
        <v>3536.6478000000002</v>
      </c>
      <c r="U544" s="7">
        <f t="shared" si="208"/>
        <v>235.77652</v>
      </c>
      <c r="V544" s="104">
        <f t="shared" si="209"/>
        <v>22.800022920009166</v>
      </c>
      <c r="W544" s="5">
        <v>1989.53</v>
      </c>
      <c r="X544" s="8">
        <f t="shared" si="218"/>
        <v>1.0520284208113682</v>
      </c>
      <c r="Y544" s="5">
        <v>91.8</v>
      </c>
      <c r="Z544" s="8">
        <v>40</v>
      </c>
      <c r="AA544" s="7">
        <f t="shared" si="210"/>
        <v>3490.4</v>
      </c>
      <c r="AB544" s="7">
        <f t="shared" si="211"/>
        <v>981.67500000000007</v>
      </c>
      <c r="AC544" s="7">
        <f t="shared" si="212"/>
        <v>981.67500000000007</v>
      </c>
      <c r="AD544" s="6">
        <v>0</v>
      </c>
      <c r="AE544" s="7">
        <f t="shared" si="217"/>
        <v>7591.6200000000008</v>
      </c>
      <c r="AF544" s="7">
        <f t="shared" si="220"/>
        <v>5235.6000000000004</v>
      </c>
      <c r="AG544" s="9">
        <f t="shared" si="221"/>
        <v>120129.45032000002</v>
      </c>
      <c r="AH544" s="6">
        <v>0</v>
      </c>
      <c r="AI544" s="6">
        <v>0</v>
      </c>
      <c r="AJ544" s="9">
        <f t="shared" si="222"/>
        <v>6006.4725160000007</v>
      </c>
      <c r="AK544" s="6">
        <f t="shared" si="213"/>
        <v>34904</v>
      </c>
      <c r="AL544" s="4">
        <v>0</v>
      </c>
      <c r="AM544" s="6">
        <v>0</v>
      </c>
      <c r="AN544" s="4">
        <v>0</v>
      </c>
      <c r="AO544" s="8">
        <f>AG544+AJ544+AK544-AN544+0.02</f>
        <v>161039.942836</v>
      </c>
      <c r="AP544" s="11">
        <f t="shared" si="214"/>
        <v>1845.5184831079532</v>
      </c>
      <c r="AQ544" s="9"/>
      <c r="AR544" s="107"/>
      <c r="AS544" s="18">
        <v>1146262</v>
      </c>
      <c r="AT544" s="18">
        <v>51009730</v>
      </c>
      <c r="AU544" s="18">
        <v>-161039.94</v>
      </c>
      <c r="AV544" s="76">
        <f t="shared" si="216"/>
        <v>2.8359999996609986E-3</v>
      </c>
    </row>
    <row r="545" spans="1:48" ht="15" x14ac:dyDescent="0.25">
      <c r="A545" s="97">
        <v>45096</v>
      </c>
      <c r="B545" s="5" t="s">
        <v>415</v>
      </c>
      <c r="C545" s="5" t="s">
        <v>66</v>
      </c>
      <c r="D545" s="5">
        <v>544</v>
      </c>
      <c r="E545" s="5" t="s">
        <v>182</v>
      </c>
      <c r="F545" s="5" t="s">
        <v>67</v>
      </c>
      <c r="G545" s="220">
        <v>9800236190</v>
      </c>
      <c r="H545" s="5" t="s">
        <v>757</v>
      </c>
      <c r="I545" s="101">
        <v>45050</v>
      </c>
      <c r="J545" s="101" t="str">
        <f t="shared" si="215"/>
        <v>May</v>
      </c>
      <c r="K545" s="4"/>
      <c r="L545" s="5"/>
      <c r="M545" s="228">
        <v>3330026145</v>
      </c>
      <c r="N545" s="15">
        <v>45019</v>
      </c>
      <c r="O545" s="103">
        <v>87.91</v>
      </c>
      <c r="P545" s="4" t="s">
        <v>54</v>
      </c>
      <c r="Q545" s="4">
        <v>965</v>
      </c>
      <c r="R545" s="7">
        <f t="shared" si="205"/>
        <v>84833.15</v>
      </c>
      <c r="S545" s="7">
        <f t="shared" si="206"/>
        <v>11876.641</v>
      </c>
      <c r="T545" s="7">
        <f t="shared" si="207"/>
        <v>3562.9922999999999</v>
      </c>
      <c r="U545" s="7">
        <f t="shared" si="208"/>
        <v>237.53281999999999</v>
      </c>
      <c r="V545" s="104">
        <f t="shared" si="209"/>
        <v>22.800022750540325</v>
      </c>
      <c r="W545" s="5">
        <v>2004.35</v>
      </c>
      <c r="X545" s="8">
        <f t="shared" si="218"/>
        <v>1.0519849846433853</v>
      </c>
      <c r="Y545" s="5">
        <v>92.48</v>
      </c>
      <c r="Z545" s="8">
        <v>40</v>
      </c>
      <c r="AA545" s="7">
        <f t="shared" si="210"/>
        <v>3516.3999999999996</v>
      </c>
      <c r="AB545" s="7">
        <f t="shared" si="211"/>
        <v>988.98749999999995</v>
      </c>
      <c r="AC545" s="7">
        <f t="shared" si="212"/>
        <v>988.98749999999995</v>
      </c>
      <c r="AD545" s="6">
        <v>0</v>
      </c>
      <c r="AE545" s="7">
        <f t="shared" si="217"/>
        <v>7648.17</v>
      </c>
      <c r="AF545" s="7">
        <f t="shared" si="220"/>
        <v>5274.5999999999995</v>
      </c>
      <c r="AG545" s="9">
        <f t="shared" si="221"/>
        <v>121024.29111999999</v>
      </c>
      <c r="AH545" s="6">
        <v>0</v>
      </c>
      <c r="AI545" s="6">
        <v>0</v>
      </c>
      <c r="AJ545" s="9">
        <f t="shared" si="222"/>
        <v>6051.2145559999999</v>
      </c>
      <c r="AK545" s="6">
        <f t="shared" si="213"/>
        <v>35164</v>
      </c>
      <c r="AL545" s="4">
        <v>0</v>
      </c>
      <c r="AM545" s="6">
        <v>0</v>
      </c>
      <c r="AN545" s="4">
        <v>0</v>
      </c>
      <c r="AO545" s="8">
        <f>AG545+AJ545+AK545-AN545-0.01</f>
        <v>162239.49567599999</v>
      </c>
      <c r="AP545" s="11">
        <f t="shared" si="214"/>
        <v>1845.5180943692412</v>
      </c>
      <c r="AQ545" s="9"/>
      <c r="AR545" s="107"/>
      <c r="AS545" s="18">
        <v>1146262</v>
      </c>
      <c r="AT545" s="18">
        <v>51009732</v>
      </c>
      <c r="AU545" s="18">
        <v>-162239.5</v>
      </c>
      <c r="AV545" s="76">
        <f t="shared" si="216"/>
        <v>-4.3240000086370856E-3</v>
      </c>
    </row>
    <row r="546" spans="1:48" ht="15" x14ac:dyDescent="0.25">
      <c r="A546" s="97">
        <v>45096</v>
      </c>
      <c r="B546" s="5" t="s">
        <v>415</v>
      </c>
      <c r="C546" s="5" t="s">
        <v>66</v>
      </c>
      <c r="D546" s="5">
        <v>545</v>
      </c>
      <c r="E546" s="5" t="s">
        <v>182</v>
      </c>
      <c r="F546" s="5" t="s">
        <v>67</v>
      </c>
      <c r="G546" s="220">
        <v>9800236271</v>
      </c>
      <c r="H546" s="5" t="s">
        <v>758</v>
      </c>
      <c r="I546" s="101">
        <v>45051</v>
      </c>
      <c r="J546" s="101" t="str">
        <f t="shared" si="215"/>
        <v>May</v>
      </c>
      <c r="K546" s="4"/>
      <c r="L546" s="5"/>
      <c r="M546" s="228">
        <v>3330026145</v>
      </c>
      <c r="N546" s="15">
        <v>45019</v>
      </c>
      <c r="O546" s="103">
        <v>27.71</v>
      </c>
      <c r="P546" s="4" t="s">
        <v>54</v>
      </c>
      <c r="Q546" s="4">
        <v>965</v>
      </c>
      <c r="R546" s="7">
        <f t="shared" si="205"/>
        <v>26740.15</v>
      </c>
      <c r="S546" s="7">
        <f t="shared" si="206"/>
        <v>3743.6210000000001</v>
      </c>
      <c r="T546" s="7">
        <f t="shared" si="207"/>
        <v>1123.0862999999999</v>
      </c>
      <c r="U546" s="7">
        <f t="shared" si="208"/>
        <v>74.872420000000005</v>
      </c>
      <c r="V546" s="104">
        <f t="shared" si="209"/>
        <v>22.800072176109705</v>
      </c>
      <c r="W546" s="5">
        <v>631.79</v>
      </c>
      <c r="X546" s="8">
        <f t="shared" si="218"/>
        <v>1.0519667989895345</v>
      </c>
      <c r="Y546" s="5">
        <v>29.15</v>
      </c>
      <c r="Z546" s="8">
        <v>40</v>
      </c>
      <c r="AA546" s="7">
        <f t="shared" si="210"/>
        <v>1108.4000000000001</v>
      </c>
      <c r="AB546" s="7">
        <f t="shared" si="211"/>
        <v>311.73750000000001</v>
      </c>
      <c r="AC546" s="7">
        <f t="shared" si="212"/>
        <v>311.73750000000001</v>
      </c>
      <c r="AD546" s="6">
        <v>0</v>
      </c>
      <c r="AE546" s="7">
        <f t="shared" si="217"/>
        <v>2410.77</v>
      </c>
      <c r="AF546" s="7">
        <f t="shared" si="220"/>
        <v>1662.6000000000001</v>
      </c>
      <c r="AG546" s="9">
        <f t="shared" si="221"/>
        <v>38147.914720000001</v>
      </c>
      <c r="AH546" s="6">
        <v>0</v>
      </c>
      <c r="AI546" s="6">
        <v>0</v>
      </c>
      <c r="AJ546" s="9">
        <f t="shared" si="222"/>
        <v>1907.3957359999999</v>
      </c>
      <c r="AK546" s="6">
        <f t="shared" si="213"/>
        <v>11084</v>
      </c>
      <c r="AL546" s="4">
        <v>0</v>
      </c>
      <c r="AM546" s="6">
        <v>0</v>
      </c>
      <c r="AN546" s="4">
        <v>0</v>
      </c>
      <c r="AO546" s="8">
        <f>AG546+AJ546+AK546-AN546+0.01</f>
        <v>51139.320456000001</v>
      </c>
      <c r="AP546" s="11">
        <f t="shared" si="214"/>
        <v>1845.5186018044028</v>
      </c>
      <c r="AQ546" s="9"/>
      <c r="AR546" s="107"/>
      <c r="AS546" s="18">
        <v>1146262</v>
      </c>
      <c r="AT546" s="18">
        <v>51009736</v>
      </c>
      <c r="AU546" s="18">
        <v>-51139.32</v>
      </c>
      <c r="AV546" s="76">
        <f t="shared" si="216"/>
        <v>4.5600000157719478E-4</v>
      </c>
    </row>
    <row r="547" spans="1:48" ht="15" x14ac:dyDescent="0.25">
      <c r="A547" s="97">
        <v>45096</v>
      </c>
      <c r="B547" s="5" t="s">
        <v>415</v>
      </c>
      <c r="C547" s="5" t="s">
        <v>66</v>
      </c>
      <c r="D547" s="5">
        <v>546</v>
      </c>
      <c r="E547" s="5" t="s">
        <v>182</v>
      </c>
      <c r="F547" s="5" t="s">
        <v>67</v>
      </c>
      <c r="G547" s="220">
        <v>9800235673</v>
      </c>
      <c r="H547" s="5" t="s">
        <v>759</v>
      </c>
      <c r="I547" s="101">
        <v>45047</v>
      </c>
      <c r="J547" s="101" t="str">
        <f t="shared" si="215"/>
        <v>May</v>
      </c>
      <c r="K547" s="4"/>
      <c r="L547" s="5"/>
      <c r="M547" s="229">
        <v>3330026405</v>
      </c>
      <c r="N547" s="101">
        <v>45026</v>
      </c>
      <c r="O547" s="108">
        <v>697.24</v>
      </c>
      <c r="P547" s="4" t="s">
        <v>54</v>
      </c>
      <c r="Q547" s="4">
        <v>965</v>
      </c>
      <c r="R547" s="7">
        <f t="shared" si="205"/>
        <v>672836.6</v>
      </c>
      <c r="S547" s="7">
        <f t="shared" si="206"/>
        <v>94197.123999999996</v>
      </c>
      <c r="T547" s="7">
        <f t="shared" si="207"/>
        <v>28259.137199999997</v>
      </c>
      <c r="U547" s="7">
        <f t="shared" si="208"/>
        <v>1883.9424799999999</v>
      </c>
      <c r="V547" s="104">
        <f t="shared" si="209"/>
        <v>22.799997131547244</v>
      </c>
      <c r="W547" s="5">
        <v>15897.07</v>
      </c>
      <c r="X547" s="8">
        <f t="shared" si="218"/>
        <v>1.0520050484768515</v>
      </c>
      <c r="Y547" s="5">
        <v>733.5</v>
      </c>
      <c r="Z547" s="8">
        <v>40</v>
      </c>
      <c r="AA547" s="7">
        <f t="shared" si="210"/>
        <v>27889.599999999999</v>
      </c>
      <c r="AB547" s="7">
        <f t="shared" si="211"/>
        <v>7843.95</v>
      </c>
      <c r="AC547" s="7">
        <f t="shared" si="212"/>
        <v>7843.95</v>
      </c>
      <c r="AD547" s="6">
        <v>0</v>
      </c>
      <c r="AE547" s="7">
        <f t="shared" si="217"/>
        <v>60659.88</v>
      </c>
      <c r="AF547" s="7">
        <f t="shared" si="220"/>
        <v>41834.400000000001</v>
      </c>
      <c r="AG547" s="9">
        <f t="shared" si="221"/>
        <v>959879.15367999976</v>
      </c>
      <c r="AH547" s="6">
        <v>0</v>
      </c>
      <c r="AI547" s="6">
        <v>0</v>
      </c>
      <c r="AJ547" s="9">
        <f t="shared" si="222"/>
        <v>47993.957683999986</v>
      </c>
      <c r="AK547" s="6">
        <f t="shared" si="213"/>
        <v>278896</v>
      </c>
      <c r="AL547" s="4">
        <v>0</v>
      </c>
      <c r="AM547" s="6">
        <v>0</v>
      </c>
      <c r="AN547" s="4">
        <v>0</v>
      </c>
      <c r="AO547" s="8">
        <f t="shared" si="219"/>
        <v>1286769.1113639998</v>
      </c>
      <c r="AP547" s="11">
        <f t="shared" si="214"/>
        <v>1845.5182022890249</v>
      </c>
      <c r="AQ547" s="9"/>
      <c r="AR547" s="107"/>
      <c r="AS547" s="18">
        <v>1146262</v>
      </c>
      <c r="AT547" s="18">
        <v>51010336</v>
      </c>
      <c r="AU547" s="18">
        <v>-1286769.1100000001</v>
      </c>
      <c r="AV547" s="76">
        <f t="shared" si="216"/>
        <v>1.3639996759593487E-3</v>
      </c>
    </row>
    <row r="548" spans="1:48" ht="15" x14ac:dyDescent="0.25">
      <c r="A548" s="97">
        <v>45096</v>
      </c>
      <c r="B548" s="5" t="s">
        <v>415</v>
      </c>
      <c r="C548" s="5" t="s">
        <v>66</v>
      </c>
      <c r="D548" s="5">
        <v>547</v>
      </c>
      <c r="E548" s="5" t="s">
        <v>182</v>
      </c>
      <c r="F548" s="5" t="s">
        <v>67</v>
      </c>
      <c r="G548" s="220">
        <v>9800235914</v>
      </c>
      <c r="H548" s="5" t="s">
        <v>760</v>
      </c>
      <c r="I548" s="101">
        <v>45048</v>
      </c>
      <c r="J548" s="101" t="str">
        <f t="shared" si="215"/>
        <v>May</v>
      </c>
      <c r="K548" s="4"/>
      <c r="L548" s="5"/>
      <c r="M548" s="229">
        <v>3330026405</v>
      </c>
      <c r="N548" s="101">
        <v>45026</v>
      </c>
      <c r="O548" s="108">
        <v>30.76</v>
      </c>
      <c r="P548" s="4" t="s">
        <v>54</v>
      </c>
      <c r="Q548" s="4">
        <v>965</v>
      </c>
      <c r="R548" s="7">
        <f t="shared" si="205"/>
        <v>29683.4</v>
      </c>
      <c r="S548" s="7">
        <f t="shared" si="206"/>
        <v>4155.6760000000004</v>
      </c>
      <c r="T548" s="7">
        <f t="shared" si="207"/>
        <v>1246.7028</v>
      </c>
      <c r="U548" s="7">
        <f t="shared" si="208"/>
        <v>83.113520000000008</v>
      </c>
      <c r="V548" s="104">
        <f t="shared" si="209"/>
        <v>22.800065019505851</v>
      </c>
      <c r="W548" s="5">
        <v>701.33</v>
      </c>
      <c r="X548" s="8">
        <f t="shared" si="218"/>
        <v>1.0520156046814044</v>
      </c>
      <c r="Y548" s="5">
        <v>32.36</v>
      </c>
      <c r="Z548" s="8">
        <v>40</v>
      </c>
      <c r="AA548" s="7">
        <f t="shared" si="210"/>
        <v>1230.4000000000001</v>
      </c>
      <c r="AB548" s="7">
        <f t="shared" si="211"/>
        <v>346.05</v>
      </c>
      <c r="AC548" s="7">
        <f t="shared" si="212"/>
        <v>346.05</v>
      </c>
      <c r="AD548" s="6">
        <v>0</v>
      </c>
      <c r="AE548" s="7">
        <f t="shared" si="217"/>
        <v>2676.1200000000003</v>
      </c>
      <c r="AF548" s="7">
        <f t="shared" si="220"/>
        <v>1845.6000000000001</v>
      </c>
      <c r="AG548" s="9">
        <f t="shared" si="221"/>
        <v>42346.80232000001</v>
      </c>
      <c r="AH548" s="6">
        <v>0</v>
      </c>
      <c r="AI548" s="6">
        <v>0</v>
      </c>
      <c r="AJ548" s="9">
        <f t="shared" si="222"/>
        <v>2117.3401160000008</v>
      </c>
      <c r="AK548" s="6">
        <f t="shared" si="213"/>
        <v>12304</v>
      </c>
      <c r="AL548" s="4">
        <v>0</v>
      </c>
      <c r="AM548" s="6">
        <v>0</v>
      </c>
      <c r="AN548" s="4">
        <v>0</v>
      </c>
      <c r="AO548" s="8">
        <f t="shared" si="219"/>
        <v>56768.142436000009</v>
      </c>
      <c r="AP548" s="11">
        <f t="shared" si="214"/>
        <v>1845.5182846553969</v>
      </c>
      <c r="AQ548" s="9"/>
      <c r="AR548" s="107"/>
      <c r="AS548" s="18">
        <v>1146262</v>
      </c>
      <c r="AT548" s="18">
        <v>51010339</v>
      </c>
      <c r="AU548" s="18">
        <v>-56768.14</v>
      </c>
      <c r="AV548" s="76">
        <f t="shared" si="216"/>
        <v>2.4360000097658485E-3</v>
      </c>
    </row>
    <row r="549" spans="1:48" ht="15" x14ac:dyDescent="0.25">
      <c r="A549" s="97">
        <v>45096</v>
      </c>
      <c r="B549" s="5" t="s">
        <v>415</v>
      </c>
      <c r="C549" s="5" t="s">
        <v>66</v>
      </c>
      <c r="D549" s="5">
        <v>548</v>
      </c>
      <c r="E549" s="5" t="s">
        <v>182</v>
      </c>
      <c r="F549" s="5" t="s">
        <v>67</v>
      </c>
      <c r="G549" s="220">
        <v>9800235972</v>
      </c>
      <c r="H549" s="5" t="s">
        <v>761</v>
      </c>
      <c r="I549" s="101">
        <v>45049</v>
      </c>
      <c r="J549" s="101" t="str">
        <f t="shared" si="215"/>
        <v>May</v>
      </c>
      <c r="K549" s="4"/>
      <c r="L549" s="5"/>
      <c r="M549" s="229">
        <v>3330026405</v>
      </c>
      <c r="N549" s="101">
        <v>45026</v>
      </c>
      <c r="O549" s="108">
        <v>855.36</v>
      </c>
      <c r="P549" s="4" t="s">
        <v>54</v>
      </c>
      <c r="Q549" s="4">
        <v>965</v>
      </c>
      <c r="R549" s="7">
        <f t="shared" si="205"/>
        <v>825422.4</v>
      </c>
      <c r="S549" s="7">
        <f t="shared" si="206"/>
        <v>115559.136</v>
      </c>
      <c r="T549" s="7">
        <f t="shared" si="207"/>
        <v>34667.7408</v>
      </c>
      <c r="U549" s="7">
        <f t="shared" si="208"/>
        <v>2311.1827199999998</v>
      </c>
      <c r="V549" s="104">
        <f t="shared" si="209"/>
        <v>22.799990647212869</v>
      </c>
      <c r="W549" s="5">
        <v>19502.2</v>
      </c>
      <c r="X549" s="8">
        <f t="shared" si="218"/>
        <v>1.052001496445941</v>
      </c>
      <c r="Y549" s="5">
        <v>899.84</v>
      </c>
      <c r="Z549" s="8">
        <v>40</v>
      </c>
      <c r="AA549" s="7">
        <f t="shared" si="210"/>
        <v>34214.400000000001</v>
      </c>
      <c r="AB549" s="7">
        <f t="shared" si="211"/>
        <v>9622.7999999999993</v>
      </c>
      <c r="AC549" s="7">
        <f t="shared" si="212"/>
        <v>9622.7999999999993</v>
      </c>
      <c r="AD549" s="6">
        <v>0</v>
      </c>
      <c r="AE549" s="7">
        <f t="shared" si="217"/>
        <v>74416.320000000007</v>
      </c>
      <c r="AF549" s="7">
        <f t="shared" si="220"/>
        <v>51321.599999999999</v>
      </c>
      <c r="AG549" s="9">
        <f t="shared" si="221"/>
        <v>1177560.4195200002</v>
      </c>
      <c r="AH549" s="6">
        <v>0</v>
      </c>
      <c r="AI549" s="6">
        <v>0</v>
      </c>
      <c r="AJ549" s="9">
        <f t="shared" si="222"/>
        <v>58878.020976000007</v>
      </c>
      <c r="AK549" s="6">
        <f t="shared" si="213"/>
        <v>342144</v>
      </c>
      <c r="AL549" s="4">
        <v>0</v>
      </c>
      <c r="AM549" s="6">
        <v>0</v>
      </c>
      <c r="AN549" s="4">
        <v>0</v>
      </c>
      <c r="AO549" s="8">
        <f>AG549+AJ549+AK549-AN549+0.01</f>
        <v>1578582.4504960002</v>
      </c>
      <c r="AP549" s="11">
        <f t="shared" si="214"/>
        <v>1845.518203441826</v>
      </c>
      <c r="AQ549" s="9"/>
      <c r="AR549" s="107"/>
      <c r="AS549" s="18">
        <v>1146262</v>
      </c>
      <c r="AT549" s="18">
        <v>51010341</v>
      </c>
      <c r="AU549" s="18">
        <v>-1578582.45</v>
      </c>
      <c r="AV549" s="76">
        <f t="shared" si="216"/>
        <v>4.9600028432905674E-4</v>
      </c>
    </row>
    <row r="550" spans="1:48" ht="15" x14ac:dyDescent="0.25">
      <c r="A550" s="97">
        <v>45096</v>
      </c>
      <c r="B550" s="5" t="s">
        <v>415</v>
      </c>
      <c r="C550" s="5" t="s">
        <v>66</v>
      </c>
      <c r="D550" s="5">
        <v>549</v>
      </c>
      <c r="E550" s="5" t="s">
        <v>182</v>
      </c>
      <c r="F550" s="5" t="s">
        <v>67</v>
      </c>
      <c r="G550" s="220">
        <v>9800236102</v>
      </c>
      <c r="H550" s="5" t="s">
        <v>762</v>
      </c>
      <c r="I550" s="58">
        <v>45050</v>
      </c>
      <c r="J550" s="58" t="str">
        <f t="shared" si="215"/>
        <v>May</v>
      </c>
      <c r="K550" s="4"/>
      <c r="L550" s="5"/>
      <c r="M550" s="229">
        <v>3330026405</v>
      </c>
      <c r="N550" s="101">
        <v>45026</v>
      </c>
      <c r="O550" s="108">
        <v>900.68</v>
      </c>
      <c r="P550" s="4" t="s">
        <v>54</v>
      </c>
      <c r="Q550" s="4">
        <v>965</v>
      </c>
      <c r="R550" s="7">
        <f t="shared" si="205"/>
        <v>869156.2</v>
      </c>
      <c r="S550" s="7">
        <f t="shared" si="206"/>
        <v>121681.86799999999</v>
      </c>
      <c r="T550" s="7">
        <f t="shared" si="207"/>
        <v>36504.560399999995</v>
      </c>
      <c r="U550" s="7">
        <f t="shared" si="208"/>
        <v>2433.6373599999997</v>
      </c>
      <c r="V550" s="104">
        <f t="shared" si="209"/>
        <v>22.799995558911046</v>
      </c>
      <c r="W550" s="5">
        <v>20535.5</v>
      </c>
      <c r="X550" s="8">
        <f t="shared" si="218"/>
        <v>1.0520051516631879</v>
      </c>
      <c r="Y550" s="5">
        <v>947.52</v>
      </c>
      <c r="Z550" s="8">
        <v>40</v>
      </c>
      <c r="AA550" s="7">
        <f t="shared" si="210"/>
        <v>36027.199999999997</v>
      </c>
      <c r="AB550" s="7">
        <f t="shared" si="211"/>
        <v>10132.65</v>
      </c>
      <c r="AC550" s="7">
        <f t="shared" si="212"/>
        <v>10132.65</v>
      </c>
      <c r="AD550" s="6">
        <v>0</v>
      </c>
      <c r="AE550" s="7">
        <f t="shared" si="217"/>
        <v>78359.159999999989</v>
      </c>
      <c r="AF550" s="7">
        <f t="shared" si="220"/>
        <v>54040.799999999996</v>
      </c>
      <c r="AG550" s="9">
        <f t="shared" si="221"/>
        <v>1239951.7457599996</v>
      </c>
      <c r="AH550" s="6">
        <v>0</v>
      </c>
      <c r="AI550" s="6">
        <v>0</v>
      </c>
      <c r="AJ550" s="9">
        <f t="shared" si="222"/>
        <v>61997.587287999981</v>
      </c>
      <c r="AK550" s="6">
        <f t="shared" si="213"/>
        <v>360272</v>
      </c>
      <c r="AL550" s="4">
        <v>0</v>
      </c>
      <c r="AM550" s="6">
        <v>0</v>
      </c>
      <c r="AN550" s="4">
        <v>0</v>
      </c>
      <c r="AO550" s="8">
        <f>AG550+AJ550+AK550-AN550+0.01</f>
        <v>1662221.3430479995</v>
      </c>
      <c r="AP550" s="11">
        <f t="shared" si="214"/>
        <v>1845.5182118488249</v>
      </c>
      <c r="AQ550" s="49"/>
      <c r="AR550" s="107"/>
      <c r="AS550" s="18">
        <v>1146262</v>
      </c>
      <c r="AT550" s="18">
        <v>51010345</v>
      </c>
      <c r="AU550" s="18">
        <v>-1662221.34</v>
      </c>
      <c r="AV550" s="76">
        <f t="shared" si="216"/>
        <v>3.0479994602501392E-3</v>
      </c>
    </row>
    <row r="551" spans="1:48" ht="15" x14ac:dyDescent="0.25">
      <c r="A551" s="97">
        <v>45096</v>
      </c>
      <c r="B551" s="5" t="s">
        <v>415</v>
      </c>
      <c r="C551" s="5" t="s">
        <v>66</v>
      </c>
      <c r="D551" s="5">
        <v>550</v>
      </c>
      <c r="E551" s="5" t="s">
        <v>182</v>
      </c>
      <c r="F551" s="5" t="s">
        <v>67</v>
      </c>
      <c r="G551" s="220">
        <v>9800236287</v>
      </c>
      <c r="H551" s="5" t="s">
        <v>763</v>
      </c>
      <c r="I551" s="58">
        <v>45051</v>
      </c>
      <c r="J551" s="58" t="str">
        <f t="shared" si="215"/>
        <v>May</v>
      </c>
      <c r="K551" s="4"/>
      <c r="L551" s="5"/>
      <c r="M551" s="229">
        <v>3330026405</v>
      </c>
      <c r="N551" s="101">
        <v>45026</v>
      </c>
      <c r="O551" s="108">
        <v>646.29999999999995</v>
      </c>
      <c r="P551" s="4" t="s">
        <v>54</v>
      </c>
      <c r="Q551" s="4">
        <v>965</v>
      </c>
      <c r="R551" s="7">
        <f t="shared" si="205"/>
        <v>623679.5</v>
      </c>
      <c r="S551" s="7">
        <f t="shared" si="206"/>
        <v>87315.12999999999</v>
      </c>
      <c r="T551" s="7">
        <f t="shared" si="207"/>
        <v>26194.539000000001</v>
      </c>
      <c r="U551" s="7">
        <f t="shared" si="208"/>
        <v>1746.3025999999998</v>
      </c>
      <c r="V551" s="104">
        <f t="shared" si="209"/>
        <v>22.8</v>
      </c>
      <c r="W551" s="5">
        <v>14735.64</v>
      </c>
      <c r="X551" s="8">
        <f t="shared" si="218"/>
        <v>1.0520037134457683</v>
      </c>
      <c r="Y551" s="5">
        <v>679.91</v>
      </c>
      <c r="Z551" s="8">
        <v>40</v>
      </c>
      <c r="AA551" s="7">
        <f t="shared" si="210"/>
        <v>25852</v>
      </c>
      <c r="AB551" s="7">
        <f t="shared" si="211"/>
        <v>7270.8749999999991</v>
      </c>
      <c r="AC551" s="7">
        <f t="shared" si="212"/>
        <v>7270.8749999999991</v>
      </c>
      <c r="AD551" s="6">
        <v>0</v>
      </c>
      <c r="AE551" s="7">
        <f t="shared" si="217"/>
        <v>56228.1</v>
      </c>
      <c r="AF551" s="7">
        <f t="shared" si="220"/>
        <v>38778</v>
      </c>
      <c r="AG551" s="9">
        <f t="shared" si="221"/>
        <v>889750.87160000007</v>
      </c>
      <c r="AH551" s="6">
        <v>0</v>
      </c>
      <c r="AI551" s="6">
        <v>0</v>
      </c>
      <c r="AJ551" s="9">
        <f t="shared" si="222"/>
        <v>44487.543579999998</v>
      </c>
      <c r="AK551" s="6">
        <f t="shared" si="213"/>
        <v>258519.99999999997</v>
      </c>
      <c r="AL551" s="4">
        <v>0</v>
      </c>
      <c r="AM551" s="6">
        <v>0</v>
      </c>
      <c r="AN551" s="4">
        <v>0</v>
      </c>
      <c r="AO551" s="8">
        <f t="shared" ref="AO551:AO567" si="223">AG551+AJ551+AK551-AN551</f>
        <v>1192758.41518</v>
      </c>
      <c r="AP551" s="11">
        <f t="shared" si="214"/>
        <v>1845.5182038991181</v>
      </c>
      <c r="AQ551" s="49"/>
      <c r="AR551" s="107"/>
      <c r="AS551" s="18">
        <v>1146262</v>
      </c>
      <c r="AT551" s="18">
        <v>51010348</v>
      </c>
      <c r="AU551" s="18">
        <v>-1192758.42</v>
      </c>
      <c r="AV551" s="76">
        <f t="shared" si="216"/>
        <v>-4.8199999146163464E-3</v>
      </c>
    </row>
    <row r="552" spans="1:48" ht="15" x14ac:dyDescent="0.25">
      <c r="A552" s="97">
        <v>45096</v>
      </c>
      <c r="B552" s="5" t="s">
        <v>415</v>
      </c>
      <c r="C552" s="5" t="s">
        <v>66</v>
      </c>
      <c r="D552" s="5">
        <v>551</v>
      </c>
      <c r="E552" s="5" t="s">
        <v>182</v>
      </c>
      <c r="F552" s="5" t="s">
        <v>67</v>
      </c>
      <c r="G552" s="220">
        <v>9800237001</v>
      </c>
      <c r="H552" s="5" t="s">
        <v>764</v>
      </c>
      <c r="I552" s="58">
        <v>45052</v>
      </c>
      <c r="J552" s="58" t="str">
        <f t="shared" si="215"/>
        <v>May</v>
      </c>
      <c r="K552" s="4"/>
      <c r="L552" s="5"/>
      <c r="M552" s="229">
        <v>3330026405</v>
      </c>
      <c r="N552" s="101">
        <v>45026</v>
      </c>
      <c r="O552" s="108">
        <v>913.53</v>
      </c>
      <c r="P552" s="4" t="s">
        <v>54</v>
      </c>
      <c r="Q552" s="4">
        <v>965</v>
      </c>
      <c r="R552" s="7">
        <f t="shared" si="205"/>
        <v>881556.45</v>
      </c>
      <c r="S552" s="7">
        <f t="shared" si="206"/>
        <v>123417.90299999999</v>
      </c>
      <c r="T552" s="7">
        <f t="shared" si="207"/>
        <v>37025.370900000002</v>
      </c>
      <c r="U552" s="7">
        <f t="shared" si="208"/>
        <v>2468.35806</v>
      </c>
      <c r="V552" s="104">
        <f t="shared" si="209"/>
        <v>22.799995621380798</v>
      </c>
      <c r="W552" s="5">
        <v>20828.48</v>
      </c>
      <c r="X552" s="8">
        <f t="shared" si="218"/>
        <v>1.0519961030289098</v>
      </c>
      <c r="Y552" s="5">
        <v>961.03</v>
      </c>
      <c r="Z552" s="8">
        <v>40</v>
      </c>
      <c r="AA552" s="7">
        <f t="shared" si="210"/>
        <v>36541.199999999997</v>
      </c>
      <c r="AB552" s="7">
        <f t="shared" si="211"/>
        <v>10277.2125</v>
      </c>
      <c r="AC552" s="7">
        <f t="shared" si="212"/>
        <v>10277.2125</v>
      </c>
      <c r="AD552" s="6">
        <v>0</v>
      </c>
      <c r="AE552" s="7">
        <f t="shared" si="217"/>
        <v>79477.11</v>
      </c>
      <c r="AF552" s="7">
        <f t="shared" si="220"/>
        <v>54811.799999999996</v>
      </c>
      <c r="AG552" s="9">
        <f t="shared" si="221"/>
        <v>1257642.1269599998</v>
      </c>
      <c r="AH552" s="6">
        <v>0</v>
      </c>
      <c r="AI552" s="6">
        <v>0</v>
      </c>
      <c r="AJ552" s="9">
        <f t="shared" si="222"/>
        <v>62882.106347999994</v>
      </c>
      <c r="AK552" s="6">
        <f t="shared" si="213"/>
        <v>365412</v>
      </c>
      <c r="AL552" s="4">
        <v>0</v>
      </c>
      <c r="AM552" s="6">
        <v>0</v>
      </c>
      <c r="AN552" s="4">
        <v>0</v>
      </c>
      <c r="AO552" s="8">
        <f t="shared" si="223"/>
        <v>1685936.2333079998</v>
      </c>
      <c r="AP552" s="11">
        <f t="shared" si="214"/>
        <v>1845.5181913106301</v>
      </c>
      <c r="AQ552" s="49"/>
      <c r="AR552" s="107"/>
      <c r="AS552" s="18">
        <v>1146262</v>
      </c>
      <c r="AT552" s="18">
        <v>51010352</v>
      </c>
      <c r="AU552" s="18">
        <v>-1685936.23</v>
      </c>
      <c r="AV552" s="76">
        <f t="shared" si="216"/>
        <v>3.3079998102039099E-3</v>
      </c>
    </row>
    <row r="553" spans="1:48" ht="15" x14ac:dyDescent="0.25">
      <c r="A553" s="97">
        <v>45096</v>
      </c>
      <c r="B553" s="5" t="s">
        <v>415</v>
      </c>
      <c r="C553" s="5" t="s">
        <v>66</v>
      </c>
      <c r="D553" s="5">
        <v>552</v>
      </c>
      <c r="E553" s="5" t="s">
        <v>182</v>
      </c>
      <c r="F553" s="5" t="s">
        <v>67</v>
      </c>
      <c r="G553" s="220">
        <v>9800237190</v>
      </c>
      <c r="H553" s="5" t="s">
        <v>765</v>
      </c>
      <c r="I553" s="58">
        <v>45053</v>
      </c>
      <c r="J553" s="58" t="str">
        <f t="shared" si="215"/>
        <v>May</v>
      </c>
      <c r="K553" s="4"/>
      <c r="L553" s="5"/>
      <c r="M553" s="229">
        <v>3330026405</v>
      </c>
      <c r="N553" s="101">
        <v>45026</v>
      </c>
      <c r="O553" s="108">
        <v>949.87</v>
      </c>
      <c r="P553" s="4" t="s">
        <v>54</v>
      </c>
      <c r="Q553" s="4">
        <v>965</v>
      </c>
      <c r="R553" s="7">
        <f t="shared" si="205"/>
        <v>916624.55</v>
      </c>
      <c r="S553" s="7">
        <f t="shared" si="206"/>
        <v>128327.43699999999</v>
      </c>
      <c r="T553" s="7">
        <f t="shared" si="207"/>
        <v>38498.231099999997</v>
      </c>
      <c r="U553" s="7">
        <f t="shared" si="208"/>
        <v>2566.5487399999997</v>
      </c>
      <c r="V553" s="104">
        <f t="shared" si="209"/>
        <v>22.800004211102571</v>
      </c>
      <c r="W553" s="5">
        <v>21657.040000000001</v>
      </c>
      <c r="X553" s="8">
        <f t="shared" si="218"/>
        <v>1.0519965890069167</v>
      </c>
      <c r="Y553" s="5">
        <v>999.26</v>
      </c>
      <c r="Z553" s="8">
        <v>40</v>
      </c>
      <c r="AA553" s="7">
        <f t="shared" si="210"/>
        <v>37994.800000000003</v>
      </c>
      <c r="AB553" s="7">
        <f t="shared" si="211"/>
        <v>10686.0375</v>
      </c>
      <c r="AC553" s="7">
        <f t="shared" si="212"/>
        <v>10686.0375</v>
      </c>
      <c r="AD553" s="6">
        <v>0</v>
      </c>
      <c r="AE553" s="7">
        <f t="shared" si="217"/>
        <v>82638.69</v>
      </c>
      <c r="AF553" s="7">
        <f t="shared" si="220"/>
        <v>56992.2</v>
      </c>
      <c r="AG553" s="9">
        <f t="shared" si="221"/>
        <v>1307670.8318400003</v>
      </c>
      <c r="AH553" s="6">
        <v>0</v>
      </c>
      <c r="AI553" s="6">
        <v>0</v>
      </c>
      <c r="AJ553" s="9">
        <f t="shared" si="222"/>
        <v>65383.541592000016</v>
      </c>
      <c r="AK553" s="6">
        <f t="shared" si="213"/>
        <v>379948</v>
      </c>
      <c r="AL553" s="4">
        <v>0</v>
      </c>
      <c r="AM553" s="6">
        <v>0</v>
      </c>
      <c r="AN553" s="4">
        <v>0</v>
      </c>
      <c r="AO553" s="8">
        <f>AG553+AJ553+AK553-AN553+0.01</f>
        <v>1753002.3834320004</v>
      </c>
      <c r="AP553" s="11">
        <f t="shared" si="214"/>
        <v>1845.5182113678718</v>
      </c>
      <c r="AQ553" s="49"/>
      <c r="AR553" s="107"/>
      <c r="AS553" s="18">
        <v>1146262</v>
      </c>
      <c r="AT553" s="18">
        <v>51010354</v>
      </c>
      <c r="AU553" s="18">
        <v>-1753002.38</v>
      </c>
      <c r="AV553" s="76">
        <f t="shared" si="216"/>
        <v>3.4320005215704441E-3</v>
      </c>
    </row>
    <row r="554" spans="1:48" ht="15" x14ac:dyDescent="0.25">
      <c r="A554" s="97">
        <v>45096</v>
      </c>
      <c r="B554" s="5" t="s">
        <v>415</v>
      </c>
      <c r="C554" s="5" t="s">
        <v>66</v>
      </c>
      <c r="D554" s="5">
        <v>553</v>
      </c>
      <c r="E554" s="5" t="s">
        <v>182</v>
      </c>
      <c r="F554" s="5" t="s">
        <v>67</v>
      </c>
      <c r="G554" s="220">
        <v>9800237426</v>
      </c>
      <c r="H554" s="5" t="s">
        <v>766</v>
      </c>
      <c r="I554" s="58">
        <v>45054</v>
      </c>
      <c r="J554" s="58" t="str">
        <f t="shared" si="215"/>
        <v>May</v>
      </c>
      <c r="K554" s="4"/>
      <c r="L554" s="5"/>
      <c r="M554" s="229">
        <v>3330026405</v>
      </c>
      <c r="N554" s="101">
        <v>45026</v>
      </c>
      <c r="O554" s="108">
        <v>624.63</v>
      </c>
      <c r="P554" s="4" t="s">
        <v>54</v>
      </c>
      <c r="Q554" s="4">
        <v>965</v>
      </c>
      <c r="R554" s="7">
        <f t="shared" si="205"/>
        <v>602767.94999999995</v>
      </c>
      <c r="S554" s="7">
        <f t="shared" si="206"/>
        <v>84387.512999999992</v>
      </c>
      <c r="T554" s="7">
        <f t="shared" si="207"/>
        <v>25316.253899999996</v>
      </c>
      <c r="U554" s="7">
        <f t="shared" si="208"/>
        <v>1687.7502599999998</v>
      </c>
      <c r="V554" s="104">
        <f t="shared" si="209"/>
        <v>22.799993596208957</v>
      </c>
      <c r="W554" s="5">
        <v>14241.56</v>
      </c>
      <c r="X554" s="8">
        <f t="shared" si="218"/>
        <v>1.0519987832797015</v>
      </c>
      <c r="Y554" s="5">
        <v>657.11</v>
      </c>
      <c r="Z554" s="8">
        <v>40</v>
      </c>
      <c r="AA554" s="7">
        <f t="shared" si="210"/>
        <v>24985.200000000001</v>
      </c>
      <c r="AB554" s="7">
        <f t="shared" si="211"/>
        <v>7027.0874999999996</v>
      </c>
      <c r="AC554" s="7">
        <f t="shared" si="212"/>
        <v>7027.0874999999996</v>
      </c>
      <c r="AD554" s="6">
        <v>0</v>
      </c>
      <c r="AE554" s="7">
        <f t="shared" si="217"/>
        <v>54342.81</v>
      </c>
      <c r="AF554" s="7">
        <f t="shared" si="220"/>
        <v>37477.800000000003</v>
      </c>
      <c r="AG554" s="9">
        <f t="shared" si="221"/>
        <v>859918.12216000003</v>
      </c>
      <c r="AH554" s="6">
        <v>0</v>
      </c>
      <c r="AI554" s="6">
        <v>0</v>
      </c>
      <c r="AJ554" s="9">
        <f t="shared" si="222"/>
        <v>42995.906107999996</v>
      </c>
      <c r="AK554" s="6">
        <f t="shared" si="213"/>
        <v>249852</v>
      </c>
      <c r="AL554" s="4">
        <v>0</v>
      </c>
      <c r="AM554" s="6">
        <v>0</v>
      </c>
      <c r="AN554" s="4">
        <v>0</v>
      </c>
      <c r="AO554" s="8">
        <f t="shared" si="223"/>
        <v>1152766.0282680001</v>
      </c>
      <c r="AP554" s="11">
        <f t="shared" si="214"/>
        <v>1845.5181919984632</v>
      </c>
      <c r="AQ554" s="49"/>
      <c r="AR554" s="107"/>
      <c r="AS554" s="18">
        <v>1146262</v>
      </c>
      <c r="AT554" s="18">
        <v>51010358</v>
      </c>
      <c r="AU554" s="18">
        <v>-1152766.03</v>
      </c>
      <c r="AV554" s="76">
        <f t="shared" si="216"/>
        <v>-1.7319999169558287E-3</v>
      </c>
    </row>
    <row r="555" spans="1:48" ht="15" x14ac:dyDescent="0.25">
      <c r="A555" s="97">
        <v>45096</v>
      </c>
      <c r="B555" s="5" t="s">
        <v>415</v>
      </c>
      <c r="C555" s="5" t="s">
        <v>66</v>
      </c>
      <c r="D555" s="5">
        <v>554</v>
      </c>
      <c r="E555" s="5" t="s">
        <v>182</v>
      </c>
      <c r="F555" s="5" t="s">
        <v>67</v>
      </c>
      <c r="G555" s="220">
        <v>9800237505</v>
      </c>
      <c r="H555" s="5" t="s">
        <v>767</v>
      </c>
      <c r="I555" s="58">
        <v>45055</v>
      </c>
      <c r="J555" s="58" t="str">
        <f t="shared" si="215"/>
        <v>May</v>
      </c>
      <c r="K555" s="4"/>
      <c r="L555" s="5"/>
      <c r="M555" s="229">
        <v>3330026405</v>
      </c>
      <c r="N555" s="101">
        <v>45026</v>
      </c>
      <c r="O555" s="108">
        <v>636.41999999999996</v>
      </c>
      <c r="P555" s="4" t="s">
        <v>54</v>
      </c>
      <c r="Q555" s="4">
        <v>965</v>
      </c>
      <c r="R555" s="7">
        <f t="shared" si="205"/>
        <v>614145.29999999993</v>
      </c>
      <c r="S555" s="7">
        <f t="shared" si="206"/>
        <v>85980.34199999999</v>
      </c>
      <c r="T555" s="7">
        <f t="shared" si="207"/>
        <v>25794.102599999998</v>
      </c>
      <c r="U555" s="7">
        <f t="shared" si="208"/>
        <v>1719.6068399999997</v>
      </c>
      <c r="V555" s="104">
        <f t="shared" si="209"/>
        <v>22.8000062851576</v>
      </c>
      <c r="W555" s="5">
        <v>14510.38</v>
      </c>
      <c r="X555" s="8">
        <f t="shared" si="218"/>
        <v>1.0519939662487037</v>
      </c>
      <c r="Y555" s="5">
        <v>669.51</v>
      </c>
      <c r="Z555" s="8">
        <v>40</v>
      </c>
      <c r="AA555" s="7">
        <f t="shared" si="210"/>
        <v>25456.799999999999</v>
      </c>
      <c r="AB555" s="7">
        <f t="shared" si="211"/>
        <v>7159.7249999999995</v>
      </c>
      <c r="AC555" s="7">
        <f t="shared" si="212"/>
        <v>7159.7249999999995</v>
      </c>
      <c r="AD555" s="6">
        <v>0</v>
      </c>
      <c r="AE555" s="7">
        <f t="shared" si="217"/>
        <v>55368.539999999994</v>
      </c>
      <c r="AF555" s="7">
        <f t="shared" si="220"/>
        <v>38185.199999999997</v>
      </c>
      <c r="AG555" s="9">
        <f t="shared" si="221"/>
        <v>876149.23143999989</v>
      </c>
      <c r="AH555" s="6">
        <v>0</v>
      </c>
      <c r="AI555" s="6">
        <v>0</v>
      </c>
      <c r="AJ555" s="9">
        <f t="shared" si="222"/>
        <v>43807.461571999993</v>
      </c>
      <c r="AK555" s="6">
        <f t="shared" si="213"/>
        <v>254567.99999999997</v>
      </c>
      <c r="AL555" s="4">
        <v>0</v>
      </c>
      <c r="AM555" s="6">
        <v>0</v>
      </c>
      <c r="AN555" s="4">
        <v>0</v>
      </c>
      <c r="AO555" s="8">
        <f>AG555+AJ555+AK555-AN555+0.01</f>
        <v>1174524.7030119998</v>
      </c>
      <c r="AP555" s="11">
        <f t="shared" si="214"/>
        <v>1845.5182159768706</v>
      </c>
      <c r="AQ555" s="49"/>
      <c r="AR555" s="107"/>
      <c r="AS555" s="18">
        <v>1146262</v>
      </c>
      <c r="AT555" s="18">
        <v>51010361</v>
      </c>
      <c r="AU555" s="18">
        <v>-1174524.7</v>
      </c>
      <c r="AV555" s="76">
        <f t="shared" si="216"/>
        <v>3.0119998846203089E-3</v>
      </c>
    </row>
    <row r="556" spans="1:48" ht="15" x14ac:dyDescent="0.25">
      <c r="A556" s="97">
        <v>45096</v>
      </c>
      <c r="B556" s="5" t="s">
        <v>415</v>
      </c>
      <c r="C556" s="5" t="s">
        <v>66</v>
      </c>
      <c r="D556" s="5">
        <v>555</v>
      </c>
      <c r="E556" s="5" t="s">
        <v>182</v>
      </c>
      <c r="F556" s="5" t="s">
        <v>67</v>
      </c>
      <c r="G556" s="220">
        <v>9800237626</v>
      </c>
      <c r="H556" s="5" t="s">
        <v>768</v>
      </c>
      <c r="I556" s="58">
        <v>45056</v>
      </c>
      <c r="J556" s="58" t="str">
        <f t="shared" si="215"/>
        <v>May</v>
      </c>
      <c r="K556" s="4"/>
      <c r="L556" s="5"/>
      <c r="M556" s="229">
        <v>3330026405</v>
      </c>
      <c r="N556" s="101">
        <v>45026</v>
      </c>
      <c r="O556" s="108">
        <v>775.12</v>
      </c>
      <c r="P556" s="4" t="s">
        <v>54</v>
      </c>
      <c r="Q556" s="4">
        <v>965</v>
      </c>
      <c r="R556" s="7">
        <f t="shared" si="205"/>
        <v>747990.8</v>
      </c>
      <c r="S556" s="7">
        <f t="shared" si="206"/>
        <v>104718.712</v>
      </c>
      <c r="T556" s="7">
        <f t="shared" si="207"/>
        <v>31415.613599999997</v>
      </c>
      <c r="U556" s="7">
        <f t="shared" si="208"/>
        <v>2094.3742400000001</v>
      </c>
      <c r="V556" s="104">
        <f t="shared" si="209"/>
        <v>22.800005160491281</v>
      </c>
      <c r="W556" s="5">
        <v>17672.740000000002</v>
      </c>
      <c r="X556" s="8">
        <f t="shared" si="218"/>
        <v>1.0520048508618021</v>
      </c>
      <c r="Y556" s="5">
        <v>815.43</v>
      </c>
      <c r="Z556" s="8">
        <v>40</v>
      </c>
      <c r="AA556" s="7">
        <f t="shared" si="210"/>
        <v>31004.799999999999</v>
      </c>
      <c r="AB556" s="7">
        <f t="shared" si="211"/>
        <v>8720.1</v>
      </c>
      <c r="AC556" s="7">
        <f t="shared" si="212"/>
        <v>8720.1</v>
      </c>
      <c r="AD556" s="6">
        <v>0</v>
      </c>
      <c r="AE556" s="7">
        <f t="shared" si="217"/>
        <v>67435.44</v>
      </c>
      <c r="AF556" s="7">
        <f t="shared" si="220"/>
        <v>46507.199999999997</v>
      </c>
      <c r="AG556" s="9">
        <f t="shared" si="221"/>
        <v>1067095.3098400002</v>
      </c>
      <c r="AH556" s="6">
        <v>0</v>
      </c>
      <c r="AI556" s="6">
        <v>0</v>
      </c>
      <c r="AJ556" s="9">
        <f t="shared" si="222"/>
        <v>53354.765492000013</v>
      </c>
      <c r="AK556" s="6">
        <f t="shared" si="213"/>
        <v>310048</v>
      </c>
      <c r="AL556" s="4">
        <v>0</v>
      </c>
      <c r="AM556" s="6">
        <v>0</v>
      </c>
      <c r="AN556" s="4">
        <v>0</v>
      </c>
      <c r="AO556" s="8">
        <f>AG556+AJ556+AK556-AN556-0.01</f>
        <v>1430498.0653320001</v>
      </c>
      <c r="AP556" s="11">
        <f t="shared" si="214"/>
        <v>1845.5181976106928</v>
      </c>
      <c r="AQ556" s="49"/>
      <c r="AR556" s="107"/>
      <c r="AS556" s="18">
        <v>1146262</v>
      </c>
      <c r="AT556" s="18">
        <v>51010363</v>
      </c>
      <c r="AU556" s="18">
        <v>-1430498.07</v>
      </c>
      <c r="AV556" s="76">
        <f t="shared" si="216"/>
        <v>-4.6679999213665724E-3</v>
      </c>
    </row>
    <row r="557" spans="1:48" ht="15" x14ac:dyDescent="0.25">
      <c r="A557" s="97">
        <v>45096</v>
      </c>
      <c r="B557" s="5" t="s">
        <v>415</v>
      </c>
      <c r="C557" s="5" t="s">
        <v>66</v>
      </c>
      <c r="D557" s="5">
        <v>556</v>
      </c>
      <c r="E557" s="5" t="s">
        <v>182</v>
      </c>
      <c r="F557" s="5" t="s">
        <v>67</v>
      </c>
      <c r="G557" s="220">
        <v>9800238063</v>
      </c>
      <c r="H557" s="5" t="s">
        <v>769</v>
      </c>
      <c r="I557" s="58">
        <v>45057</v>
      </c>
      <c r="J557" s="58" t="str">
        <f t="shared" si="215"/>
        <v>May</v>
      </c>
      <c r="K557" s="4"/>
      <c r="L557" s="5"/>
      <c r="M557" s="229">
        <v>3330026405</v>
      </c>
      <c r="N557" s="101">
        <v>45026</v>
      </c>
      <c r="O557" s="108">
        <v>897.38</v>
      </c>
      <c r="P557" s="4" t="s">
        <v>54</v>
      </c>
      <c r="Q557" s="4">
        <v>965</v>
      </c>
      <c r="R557" s="7">
        <f t="shared" si="205"/>
        <v>865971.7</v>
      </c>
      <c r="S557" s="7">
        <f t="shared" si="206"/>
        <v>121236.038</v>
      </c>
      <c r="T557" s="7">
        <f t="shared" si="207"/>
        <v>36370.811399999999</v>
      </c>
      <c r="U557" s="7">
        <f t="shared" si="208"/>
        <v>2424.7207600000002</v>
      </c>
      <c r="V557" s="104">
        <f t="shared" si="209"/>
        <v>22.799995542579509</v>
      </c>
      <c r="W557" s="5">
        <v>20460.259999999998</v>
      </c>
      <c r="X557" s="8">
        <f t="shared" si="218"/>
        <v>1.0519958100247386</v>
      </c>
      <c r="Y557" s="5">
        <v>944.04</v>
      </c>
      <c r="Z557" s="8">
        <v>40</v>
      </c>
      <c r="AA557" s="7">
        <f t="shared" si="210"/>
        <v>35895.199999999997</v>
      </c>
      <c r="AB557" s="7">
        <f t="shared" si="211"/>
        <v>10095.525</v>
      </c>
      <c r="AC557" s="7">
        <f t="shared" si="212"/>
        <v>10095.525</v>
      </c>
      <c r="AD557" s="6">
        <v>0</v>
      </c>
      <c r="AE557" s="7">
        <f t="shared" si="217"/>
        <v>78072.06</v>
      </c>
      <c r="AF557" s="7">
        <f t="shared" si="220"/>
        <v>53842.8</v>
      </c>
      <c r="AG557" s="9">
        <f t="shared" si="221"/>
        <v>1235408.68016</v>
      </c>
      <c r="AH557" s="6">
        <v>0</v>
      </c>
      <c r="AI557" s="6">
        <v>0</v>
      </c>
      <c r="AJ557" s="9">
        <f t="shared" si="222"/>
        <v>61770.434007999997</v>
      </c>
      <c r="AK557" s="6">
        <f t="shared" si="213"/>
        <v>358952</v>
      </c>
      <c r="AL557" s="4">
        <v>0</v>
      </c>
      <c r="AM557" s="6">
        <v>0</v>
      </c>
      <c r="AN557" s="4">
        <v>0</v>
      </c>
      <c r="AO557" s="8">
        <f>AG557+AJ557+AK557-AN557+0.01</f>
        <v>1656131.124168</v>
      </c>
      <c r="AP557" s="11">
        <f t="shared" si="214"/>
        <v>1845.5182020637856</v>
      </c>
      <c r="AQ557" s="49"/>
      <c r="AR557" s="107"/>
      <c r="AS557" s="18">
        <v>1146262</v>
      </c>
      <c r="AT557" s="18">
        <v>51010366</v>
      </c>
      <c r="AU557" s="18">
        <v>-1656131.12</v>
      </c>
      <c r="AV557" s="76">
        <f t="shared" si="216"/>
        <v>4.1679998394101858E-3</v>
      </c>
    </row>
    <row r="558" spans="1:48" ht="15" x14ac:dyDescent="0.25">
      <c r="A558" s="97">
        <v>45096</v>
      </c>
      <c r="B558" s="5" t="s">
        <v>415</v>
      </c>
      <c r="C558" s="5" t="s">
        <v>66</v>
      </c>
      <c r="D558" s="5">
        <v>557</v>
      </c>
      <c r="E558" s="5" t="s">
        <v>182</v>
      </c>
      <c r="F558" s="5" t="s">
        <v>67</v>
      </c>
      <c r="G558" s="220">
        <v>9800238629</v>
      </c>
      <c r="H558" s="5" t="s">
        <v>770</v>
      </c>
      <c r="I558" s="58">
        <v>45058</v>
      </c>
      <c r="J558" s="58" t="str">
        <f t="shared" si="215"/>
        <v>May</v>
      </c>
      <c r="K558" s="4"/>
      <c r="L558" s="5"/>
      <c r="M558" s="229">
        <v>3330026405</v>
      </c>
      <c r="N558" s="101">
        <v>45026</v>
      </c>
      <c r="O558" s="108">
        <v>891.71</v>
      </c>
      <c r="P558" s="4" t="s">
        <v>54</v>
      </c>
      <c r="Q558" s="4">
        <v>965</v>
      </c>
      <c r="R558" s="7">
        <f t="shared" si="205"/>
        <v>860500.15</v>
      </c>
      <c r="S558" s="7">
        <f t="shared" si="206"/>
        <v>120470.02099999999</v>
      </c>
      <c r="T558" s="7">
        <f t="shared" si="207"/>
        <v>36141.006300000001</v>
      </c>
      <c r="U558" s="7">
        <f t="shared" si="208"/>
        <v>2409.4004199999999</v>
      </c>
      <c r="V558" s="104">
        <f t="shared" si="209"/>
        <v>22.800002242881654</v>
      </c>
      <c r="W558" s="5">
        <v>20330.990000000002</v>
      </c>
      <c r="X558" s="8">
        <f t="shared" si="218"/>
        <v>1.0520012111560932</v>
      </c>
      <c r="Y558" s="5">
        <v>938.08</v>
      </c>
      <c r="Z558" s="8">
        <v>40</v>
      </c>
      <c r="AA558" s="7">
        <f t="shared" si="210"/>
        <v>35668.400000000001</v>
      </c>
      <c r="AB558" s="7">
        <f t="shared" si="211"/>
        <v>10031.737500000001</v>
      </c>
      <c r="AC558" s="7">
        <f t="shared" si="212"/>
        <v>10031.737500000001</v>
      </c>
      <c r="AD558" s="6">
        <v>0</v>
      </c>
      <c r="AE558" s="7">
        <f t="shared" si="217"/>
        <v>77578.77</v>
      </c>
      <c r="AF558" s="7">
        <f t="shared" si="220"/>
        <v>53502.600000000006</v>
      </c>
      <c r="AG558" s="9">
        <f t="shared" si="221"/>
        <v>1227602.8927200001</v>
      </c>
      <c r="AH558" s="6">
        <v>0</v>
      </c>
      <c r="AI558" s="6">
        <v>0</v>
      </c>
      <c r="AJ558" s="9">
        <f t="shared" si="222"/>
        <v>61380.144636000005</v>
      </c>
      <c r="AK558" s="6">
        <f t="shared" si="213"/>
        <v>356684</v>
      </c>
      <c r="AL558" s="4">
        <v>0</v>
      </c>
      <c r="AM558" s="6">
        <v>0</v>
      </c>
      <c r="AN558" s="4">
        <v>0</v>
      </c>
      <c r="AO558" s="8">
        <f>AG558+AJ558+AK558-AN558+0.01</f>
        <v>1645667.0473560002</v>
      </c>
      <c r="AP558" s="11">
        <f t="shared" si="214"/>
        <v>1845.5182148411479</v>
      </c>
      <c r="AQ558" s="49"/>
      <c r="AR558" s="107"/>
      <c r="AS558" s="18">
        <v>1146262</v>
      </c>
      <c r="AT558" s="18">
        <v>51010368</v>
      </c>
      <c r="AU558" s="18">
        <v>-1645667.05</v>
      </c>
      <c r="AV558" s="76">
        <f t="shared" si="216"/>
        <v>-2.6439998764544725E-3</v>
      </c>
    </row>
    <row r="559" spans="1:48" ht="15" x14ac:dyDescent="0.25">
      <c r="A559" s="97">
        <v>45096</v>
      </c>
      <c r="B559" s="5" t="s">
        <v>415</v>
      </c>
      <c r="C559" s="5" t="s">
        <v>66</v>
      </c>
      <c r="D559" s="5">
        <v>558</v>
      </c>
      <c r="E559" s="5" t="s">
        <v>182</v>
      </c>
      <c r="F559" s="5" t="s">
        <v>67</v>
      </c>
      <c r="G559" s="220">
        <v>9800238991</v>
      </c>
      <c r="H559" s="5" t="s">
        <v>771</v>
      </c>
      <c r="I559" s="58">
        <v>45058</v>
      </c>
      <c r="J559" s="58" t="str">
        <f t="shared" si="215"/>
        <v>May</v>
      </c>
      <c r="K559" s="4"/>
      <c r="L559" s="5"/>
      <c r="M559" s="229">
        <v>3330026405</v>
      </c>
      <c r="N559" s="101">
        <v>45026</v>
      </c>
      <c r="O559" s="108">
        <v>912.05</v>
      </c>
      <c r="P559" s="4" t="s">
        <v>54</v>
      </c>
      <c r="Q559" s="4">
        <v>965</v>
      </c>
      <c r="R559" s="7">
        <f t="shared" si="205"/>
        <v>880128.25</v>
      </c>
      <c r="S559" s="7">
        <f t="shared" si="206"/>
        <v>123217.95499999999</v>
      </c>
      <c r="T559" s="7">
        <f t="shared" si="207"/>
        <v>36965.386499999993</v>
      </c>
      <c r="U559" s="7">
        <f t="shared" si="208"/>
        <v>2464.3590999999997</v>
      </c>
      <c r="V559" s="104">
        <f t="shared" si="209"/>
        <v>22.800000000000004</v>
      </c>
      <c r="W559" s="5">
        <v>20794.740000000002</v>
      </c>
      <c r="X559" s="8">
        <f t="shared" si="218"/>
        <v>1.052003727865797</v>
      </c>
      <c r="Y559" s="5">
        <v>959.48</v>
      </c>
      <c r="Z559" s="8">
        <v>40</v>
      </c>
      <c r="AA559" s="7">
        <f t="shared" si="210"/>
        <v>36482</v>
      </c>
      <c r="AB559" s="7">
        <f t="shared" si="211"/>
        <v>10260.5625</v>
      </c>
      <c r="AC559" s="7">
        <f t="shared" si="212"/>
        <v>10260.5625</v>
      </c>
      <c r="AD559" s="6">
        <v>0</v>
      </c>
      <c r="AE559" s="7">
        <f t="shared" si="217"/>
        <v>79348.349999999991</v>
      </c>
      <c r="AF559" s="7">
        <f t="shared" si="220"/>
        <v>54723</v>
      </c>
      <c r="AG559" s="9">
        <f t="shared" si="221"/>
        <v>1255604.6456000002</v>
      </c>
      <c r="AH559" s="6">
        <v>0</v>
      </c>
      <c r="AI559" s="6">
        <v>0</v>
      </c>
      <c r="AJ559" s="9">
        <f t="shared" si="222"/>
        <v>62780.232280000011</v>
      </c>
      <c r="AK559" s="6">
        <f t="shared" si="213"/>
        <v>364820</v>
      </c>
      <c r="AL559" s="4">
        <v>0</v>
      </c>
      <c r="AM559" s="6">
        <v>0</v>
      </c>
      <c r="AN559" s="4">
        <v>0</v>
      </c>
      <c r="AO559" s="8">
        <f t="shared" si="223"/>
        <v>1683204.8778800003</v>
      </c>
      <c r="AP559" s="11">
        <f t="shared" si="214"/>
        <v>1845.5182039142594</v>
      </c>
      <c r="AQ559" s="49"/>
      <c r="AR559" s="107"/>
      <c r="AS559" s="18">
        <v>1146262</v>
      </c>
      <c r="AT559" s="18">
        <v>51010369</v>
      </c>
      <c r="AU559" s="18">
        <v>-1683204.88</v>
      </c>
      <c r="AV559" s="76">
        <f t="shared" si="216"/>
        <v>-2.1199996117502451E-3</v>
      </c>
    </row>
    <row r="560" spans="1:48" ht="15" x14ac:dyDescent="0.25">
      <c r="A560" s="97">
        <v>45096</v>
      </c>
      <c r="B560" s="5" t="s">
        <v>415</v>
      </c>
      <c r="C560" s="5" t="s">
        <v>66</v>
      </c>
      <c r="D560" s="5">
        <v>559</v>
      </c>
      <c r="E560" s="5" t="s">
        <v>182</v>
      </c>
      <c r="F560" s="5" t="s">
        <v>67</v>
      </c>
      <c r="G560" s="220">
        <v>9800239249</v>
      </c>
      <c r="H560" s="5" t="s">
        <v>772</v>
      </c>
      <c r="I560" s="58">
        <v>45060</v>
      </c>
      <c r="J560" s="58" t="str">
        <f t="shared" si="215"/>
        <v>May</v>
      </c>
      <c r="K560" s="4"/>
      <c r="L560" s="5"/>
      <c r="M560" s="229">
        <v>3330026405</v>
      </c>
      <c r="N560" s="101">
        <v>45026</v>
      </c>
      <c r="O560" s="108">
        <v>1761.06</v>
      </c>
      <c r="P560" s="4" t="s">
        <v>54</v>
      </c>
      <c r="Q560" s="4">
        <v>965</v>
      </c>
      <c r="R560" s="7">
        <f t="shared" si="205"/>
        <v>1699422.9</v>
      </c>
      <c r="S560" s="7">
        <f t="shared" si="206"/>
        <v>237919.20599999998</v>
      </c>
      <c r="T560" s="7">
        <f t="shared" si="207"/>
        <v>71375.761799999993</v>
      </c>
      <c r="U560" s="7">
        <f t="shared" si="208"/>
        <v>4758.3841199999997</v>
      </c>
      <c r="V560" s="104">
        <f t="shared" si="209"/>
        <v>22.800001135679647</v>
      </c>
      <c r="W560" s="5">
        <v>40152.17</v>
      </c>
      <c r="X560" s="8">
        <f t="shared" si="218"/>
        <v>1.0520027710583399</v>
      </c>
      <c r="Y560" s="5">
        <v>1852.64</v>
      </c>
      <c r="Z560" s="8">
        <v>40</v>
      </c>
      <c r="AA560" s="7">
        <f t="shared" si="210"/>
        <v>70442.399999999994</v>
      </c>
      <c r="AB560" s="7">
        <f t="shared" si="211"/>
        <v>19811.924999999999</v>
      </c>
      <c r="AC560" s="7">
        <f t="shared" si="212"/>
        <v>19811.924999999999</v>
      </c>
      <c r="AD560" s="6">
        <v>0</v>
      </c>
      <c r="AE560" s="7">
        <f t="shared" si="217"/>
        <v>153212.22</v>
      </c>
      <c r="AF560" s="7">
        <f t="shared" si="220"/>
        <v>105663.59999999999</v>
      </c>
      <c r="AG560" s="9">
        <f t="shared" si="221"/>
        <v>2424423.1319199996</v>
      </c>
      <c r="AH560" s="6">
        <v>0</v>
      </c>
      <c r="AI560" s="6">
        <v>0</v>
      </c>
      <c r="AJ560" s="9">
        <f t="shared" si="222"/>
        <v>121221.15659599997</v>
      </c>
      <c r="AK560" s="6">
        <f t="shared" si="213"/>
        <v>704424</v>
      </c>
      <c r="AL560" s="4">
        <v>0</v>
      </c>
      <c r="AM560" s="6">
        <v>0</v>
      </c>
      <c r="AN560" s="4">
        <v>0</v>
      </c>
      <c r="AO560" s="8">
        <f>AG560+AJ560+AK560-AN560+0.01</f>
        <v>3250068.2985159992</v>
      </c>
      <c r="AP560" s="11">
        <f t="shared" si="214"/>
        <v>1845.5182097804727</v>
      </c>
      <c r="AQ560" s="49"/>
      <c r="AR560" s="107"/>
      <c r="AS560" s="18">
        <v>1146262</v>
      </c>
      <c r="AT560" s="18">
        <v>51010370</v>
      </c>
      <c r="AU560" s="18">
        <v>-3250068.3</v>
      </c>
      <c r="AV560" s="76">
        <f t="shared" si="216"/>
        <v>-1.4840005896985531E-3</v>
      </c>
    </row>
    <row r="561" spans="1:48" ht="15" x14ac:dyDescent="0.25">
      <c r="A561" s="97">
        <v>45096</v>
      </c>
      <c r="B561" s="5" t="s">
        <v>415</v>
      </c>
      <c r="C561" s="5" t="s">
        <v>66</v>
      </c>
      <c r="D561" s="5">
        <v>560</v>
      </c>
      <c r="E561" s="5" t="s">
        <v>182</v>
      </c>
      <c r="F561" s="5" t="s">
        <v>67</v>
      </c>
      <c r="G561" s="220">
        <v>9800240186</v>
      </c>
      <c r="H561" s="5" t="s">
        <v>773</v>
      </c>
      <c r="I561" s="58">
        <v>45061</v>
      </c>
      <c r="J561" s="58" t="str">
        <f t="shared" si="215"/>
        <v>May</v>
      </c>
      <c r="K561" s="4"/>
      <c r="L561" s="5"/>
      <c r="M561" s="229">
        <v>3330026405</v>
      </c>
      <c r="N561" s="101">
        <v>45026</v>
      </c>
      <c r="O561" s="108">
        <v>2210.69</v>
      </c>
      <c r="P561" s="4" t="s">
        <v>54</v>
      </c>
      <c r="Q561" s="4">
        <v>965</v>
      </c>
      <c r="R561" s="7">
        <f t="shared" si="205"/>
        <v>2133315.85</v>
      </c>
      <c r="S561" s="7">
        <f t="shared" si="206"/>
        <v>298664.21899999998</v>
      </c>
      <c r="T561" s="7">
        <f t="shared" si="207"/>
        <v>89599.265700000004</v>
      </c>
      <c r="U561" s="7">
        <f t="shared" si="208"/>
        <v>5973.2843800000001</v>
      </c>
      <c r="V561" s="104">
        <f t="shared" si="209"/>
        <v>22.799999095305086</v>
      </c>
      <c r="W561" s="5">
        <v>50403.73</v>
      </c>
      <c r="X561" s="8">
        <f t="shared" si="218"/>
        <v>1.0520018636715234</v>
      </c>
      <c r="Y561" s="5">
        <v>2325.65</v>
      </c>
      <c r="Z561" s="8">
        <v>40</v>
      </c>
      <c r="AA561" s="7">
        <f t="shared" si="210"/>
        <v>88427.6</v>
      </c>
      <c r="AB561" s="7">
        <f t="shared" si="211"/>
        <v>24870.262500000001</v>
      </c>
      <c r="AC561" s="7">
        <f t="shared" si="212"/>
        <v>24870.262500000001</v>
      </c>
      <c r="AD561" s="6">
        <v>0</v>
      </c>
      <c r="AE561" s="7">
        <f t="shared" si="217"/>
        <v>192330.03</v>
      </c>
      <c r="AF561" s="7">
        <f t="shared" si="220"/>
        <v>132641.4</v>
      </c>
      <c r="AG561" s="9">
        <f t="shared" si="221"/>
        <v>3043421.5540800001</v>
      </c>
      <c r="AH561" s="6">
        <v>0</v>
      </c>
      <c r="AI561" s="6">
        <v>0</v>
      </c>
      <c r="AJ561" s="9">
        <f t="shared" si="222"/>
        <v>152171.077704</v>
      </c>
      <c r="AK561" s="6">
        <f t="shared" si="213"/>
        <v>884276</v>
      </c>
      <c r="AL561" s="4">
        <v>0</v>
      </c>
      <c r="AM561" s="6">
        <v>0</v>
      </c>
      <c r="AN561" s="4">
        <v>0</v>
      </c>
      <c r="AO561" s="8">
        <f>AG561+AJ561+AK561-AN561</f>
        <v>4079868.631784</v>
      </c>
      <c r="AP561" s="11">
        <f t="shared" si="214"/>
        <v>1845.5182010069254</v>
      </c>
      <c r="AQ561" s="49"/>
      <c r="AR561" s="107"/>
      <c r="AS561" s="18">
        <v>1146262</v>
      </c>
      <c r="AT561" s="18">
        <v>51010372</v>
      </c>
      <c r="AU561" s="18">
        <v>-4079868.63</v>
      </c>
      <c r="AV561" s="76">
        <f t="shared" si="216"/>
        <v>1.7840000800788403E-3</v>
      </c>
    </row>
    <row r="562" spans="1:48" ht="15" x14ac:dyDescent="0.25">
      <c r="A562" s="97">
        <v>45096</v>
      </c>
      <c r="B562" s="5" t="s">
        <v>415</v>
      </c>
      <c r="C562" s="5" t="s">
        <v>66</v>
      </c>
      <c r="D562" s="5">
        <v>561</v>
      </c>
      <c r="E562" s="5" t="s">
        <v>182</v>
      </c>
      <c r="F562" s="5" t="s">
        <v>67</v>
      </c>
      <c r="G562" s="220">
        <v>9800240528</v>
      </c>
      <c r="H562" s="5" t="s">
        <v>774</v>
      </c>
      <c r="I562" s="58">
        <v>45062</v>
      </c>
      <c r="J562" s="58" t="str">
        <f t="shared" si="215"/>
        <v>May</v>
      </c>
      <c r="K562" s="4"/>
      <c r="L562" s="5"/>
      <c r="M562" s="229">
        <v>3330026405</v>
      </c>
      <c r="N562" s="101">
        <v>45026</v>
      </c>
      <c r="O562" s="108">
        <v>2267.4299999999998</v>
      </c>
      <c r="P562" s="4" t="s">
        <v>54</v>
      </c>
      <c r="Q562" s="4">
        <v>965</v>
      </c>
      <c r="R562" s="7">
        <f t="shared" si="205"/>
        <v>2188069.9499999997</v>
      </c>
      <c r="S562" s="7">
        <f t="shared" si="206"/>
        <v>306329.79299999995</v>
      </c>
      <c r="T562" s="7">
        <f t="shared" si="207"/>
        <v>91898.93789999999</v>
      </c>
      <c r="U562" s="7">
        <f t="shared" si="208"/>
        <v>6126.5958599999985</v>
      </c>
      <c r="V562" s="104">
        <f t="shared" si="209"/>
        <v>22.799998235888211</v>
      </c>
      <c r="W562" s="5">
        <v>51697.4</v>
      </c>
      <c r="X562" s="8">
        <f t="shared" si="218"/>
        <v>1.0520016053417307</v>
      </c>
      <c r="Y562" s="5">
        <v>2385.34</v>
      </c>
      <c r="Z562" s="8">
        <v>40</v>
      </c>
      <c r="AA562" s="7">
        <f t="shared" si="210"/>
        <v>90697.2</v>
      </c>
      <c r="AB562" s="7">
        <f t="shared" si="211"/>
        <v>25508.587499999998</v>
      </c>
      <c r="AC562" s="7">
        <f t="shared" si="212"/>
        <v>25508.587499999998</v>
      </c>
      <c r="AD562" s="6">
        <v>0</v>
      </c>
      <c r="AE562" s="7">
        <f t="shared" si="217"/>
        <v>197266.40999999997</v>
      </c>
      <c r="AF562" s="7">
        <f t="shared" si="220"/>
        <v>136045.79999999999</v>
      </c>
      <c r="AG562" s="9">
        <f t="shared" si="221"/>
        <v>3121534.6017599991</v>
      </c>
      <c r="AH562" s="6">
        <v>0</v>
      </c>
      <c r="AI562" s="6">
        <v>0</v>
      </c>
      <c r="AJ562" s="9">
        <f t="shared" si="222"/>
        <v>156076.73008799995</v>
      </c>
      <c r="AK562" s="6">
        <f t="shared" si="213"/>
        <v>906971.99999999988</v>
      </c>
      <c r="AL562" s="4">
        <v>0</v>
      </c>
      <c r="AM562" s="6">
        <v>0</v>
      </c>
      <c r="AN562" s="4">
        <v>0</v>
      </c>
      <c r="AO562" s="8">
        <f>AG562+AJ562+AK562-AN562+0.01</f>
        <v>4184583.341847999</v>
      </c>
      <c r="AP562" s="11">
        <f t="shared" si="214"/>
        <v>1845.5182042435706</v>
      </c>
      <c r="AQ562" s="49"/>
      <c r="AR562" s="107"/>
      <c r="AS562" s="18">
        <v>1146262</v>
      </c>
      <c r="AT562" s="18">
        <v>51010374</v>
      </c>
      <c r="AU562" s="18">
        <v>-4184583.34</v>
      </c>
      <c r="AV562" s="76">
        <f t="shared" si="216"/>
        <v>1.847999170422554E-3</v>
      </c>
    </row>
    <row r="563" spans="1:48" ht="15" x14ac:dyDescent="0.25">
      <c r="A563" s="97">
        <v>45096</v>
      </c>
      <c r="B563" s="5" t="s">
        <v>415</v>
      </c>
      <c r="C563" s="5" t="s">
        <v>66</v>
      </c>
      <c r="D563" s="5">
        <v>562</v>
      </c>
      <c r="E563" s="5" t="s">
        <v>182</v>
      </c>
      <c r="F563" s="5" t="s">
        <v>67</v>
      </c>
      <c r="G563" s="220">
        <v>9800241098</v>
      </c>
      <c r="H563" s="5" t="s">
        <v>775</v>
      </c>
      <c r="I563" s="58">
        <v>45063</v>
      </c>
      <c r="J563" s="58" t="str">
        <f t="shared" si="215"/>
        <v>May</v>
      </c>
      <c r="K563" s="4"/>
      <c r="L563" s="5"/>
      <c r="M563" s="229">
        <v>3330026405</v>
      </c>
      <c r="N563" s="101">
        <v>45026</v>
      </c>
      <c r="O563" s="108">
        <v>1600.94</v>
      </c>
      <c r="P563" s="4" t="s">
        <v>54</v>
      </c>
      <c r="Q563" s="4">
        <v>965</v>
      </c>
      <c r="R563" s="7">
        <f t="shared" si="205"/>
        <v>1544907.1</v>
      </c>
      <c r="S563" s="7">
        <f t="shared" si="206"/>
        <v>216286.99400000001</v>
      </c>
      <c r="T563" s="7">
        <f t="shared" si="207"/>
        <v>64886.0982</v>
      </c>
      <c r="U563" s="7">
        <f t="shared" si="208"/>
        <v>4325.7398800000001</v>
      </c>
      <c r="V563" s="104">
        <f t="shared" si="209"/>
        <v>22.799998750733945</v>
      </c>
      <c r="W563" s="5">
        <v>36501.43</v>
      </c>
      <c r="X563" s="8">
        <f t="shared" si="218"/>
        <v>1.0520006995889915</v>
      </c>
      <c r="Y563" s="5">
        <v>1684.19</v>
      </c>
      <c r="Z563" s="8">
        <v>40</v>
      </c>
      <c r="AA563" s="7">
        <f t="shared" si="210"/>
        <v>64037.600000000006</v>
      </c>
      <c r="AB563" s="7">
        <f t="shared" si="211"/>
        <v>18010.575000000001</v>
      </c>
      <c r="AC563" s="7">
        <f t="shared" si="212"/>
        <v>18010.575000000001</v>
      </c>
      <c r="AD563" s="6">
        <v>0</v>
      </c>
      <c r="AE563" s="7">
        <f t="shared" si="217"/>
        <v>139281.78</v>
      </c>
      <c r="AF563" s="7">
        <f t="shared" si="220"/>
        <v>96056.400000000009</v>
      </c>
      <c r="AG563" s="9">
        <f t="shared" si="221"/>
        <v>2203988.4820799995</v>
      </c>
      <c r="AH563" s="6">
        <v>0</v>
      </c>
      <c r="AI563" s="6">
        <v>0</v>
      </c>
      <c r="AJ563" s="9">
        <f t="shared" si="222"/>
        <v>110199.42410399998</v>
      </c>
      <c r="AK563" s="6">
        <f t="shared" si="213"/>
        <v>640376</v>
      </c>
      <c r="AL563" s="4">
        <v>0</v>
      </c>
      <c r="AM563" s="6">
        <v>0</v>
      </c>
      <c r="AN563" s="4">
        <v>0</v>
      </c>
      <c r="AO563" s="8">
        <f t="shared" si="223"/>
        <v>2954563.9061839995</v>
      </c>
      <c r="AP563" s="11">
        <f t="shared" si="214"/>
        <v>1845.5181994228387</v>
      </c>
      <c r="AQ563" s="49"/>
      <c r="AR563" s="107"/>
      <c r="AS563" s="18">
        <v>1146262</v>
      </c>
      <c r="AT563" s="18">
        <v>51010377</v>
      </c>
      <c r="AU563" s="18">
        <v>-2954563.91</v>
      </c>
      <c r="AV563" s="76">
        <f t="shared" si="216"/>
        <v>-3.8160006515681744E-3</v>
      </c>
    </row>
    <row r="564" spans="1:48" ht="15" x14ac:dyDescent="0.25">
      <c r="A564" s="97">
        <v>45096</v>
      </c>
      <c r="B564" s="5" t="s">
        <v>415</v>
      </c>
      <c r="C564" s="5" t="s">
        <v>66</v>
      </c>
      <c r="D564" s="5">
        <v>563</v>
      </c>
      <c r="E564" s="5" t="s">
        <v>182</v>
      </c>
      <c r="F564" s="5" t="s">
        <v>67</v>
      </c>
      <c r="G564" s="220">
        <v>9800242532</v>
      </c>
      <c r="H564" s="5" t="s">
        <v>776</v>
      </c>
      <c r="I564" s="101">
        <v>45064</v>
      </c>
      <c r="J564" s="101" t="str">
        <f t="shared" si="215"/>
        <v>May</v>
      </c>
      <c r="K564" s="4"/>
      <c r="L564" s="5"/>
      <c r="M564" s="229">
        <v>3330026405</v>
      </c>
      <c r="N564" s="101">
        <v>45026</v>
      </c>
      <c r="O564" s="108">
        <v>2536.77</v>
      </c>
      <c r="P564" s="4" t="s">
        <v>54</v>
      </c>
      <c r="Q564" s="4">
        <v>965</v>
      </c>
      <c r="R564" s="7">
        <f t="shared" si="205"/>
        <v>2447983.0499999998</v>
      </c>
      <c r="S564" s="7">
        <f t="shared" si="206"/>
        <v>342717.62699999998</v>
      </c>
      <c r="T564" s="7">
        <f t="shared" si="207"/>
        <v>102815.28809999999</v>
      </c>
      <c r="U564" s="7">
        <f t="shared" si="208"/>
        <v>6854.3525399999999</v>
      </c>
      <c r="V564" s="104">
        <f t="shared" si="209"/>
        <v>22.800001576808302</v>
      </c>
      <c r="W564" s="5">
        <v>57838.36</v>
      </c>
      <c r="X564" s="8">
        <f t="shared" si="218"/>
        <v>1.0519991958277652</v>
      </c>
      <c r="Y564" s="5">
        <v>2668.68</v>
      </c>
      <c r="Z564" s="8">
        <v>40</v>
      </c>
      <c r="AA564" s="7">
        <f t="shared" si="210"/>
        <v>101470.8</v>
      </c>
      <c r="AB564" s="7">
        <f t="shared" si="211"/>
        <v>28538.662499999999</v>
      </c>
      <c r="AC564" s="7">
        <f t="shared" si="212"/>
        <v>28538.662499999999</v>
      </c>
      <c r="AD564" s="6">
        <v>0</v>
      </c>
      <c r="AE564" s="7">
        <f t="shared" si="217"/>
        <v>220698.99</v>
      </c>
      <c r="AF564" s="7">
        <f t="shared" si="220"/>
        <v>152206.20000000001</v>
      </c>
      <c r="AG564" s="9">
        <f t="shared" si="221"/>
        <v>3492330.6726399995</v>
      </c>
      <c r="AH564" s="6">
        <v>0</v>
      </c>
      <c r="AI564" s="6">
        <v>0</v>
      </c>
      <c r="AJ564" s="9">
        <f t="shared" si="222"/>
        <v>174616.53363199998</v>
      </c>
      <c r="AK564" s="6">
        <f t="shared" si="213"/>
        <v>1014708</v>
      </c>
      <c r="AL564" s="4">
        <v>0</v>
      </c>
      <c r="AM564" s="6">
        <v>0</v>
      </c>
      <c r="AN564" s="4">
        <v>0</v>
      </c>
      <c r="AO564" s="8">
        <f>AG564+AJ564+AK564-AN564-0.01</f>
        <v>4681655.1962719997</v>
      </c>
      <c r="AP564" s="11">
        <f t="shared" si="214"/>
        <v>1845.518196869247</v>
      </c>
      <c r="AQ564" s="49"/>
      <c r="AR564" s="107"/>
      <c r="AS564" s="18">
        <v>1146262</v>
      </c>
      <c r="AT564" s="18">
        <v>51010378</v>
      </c>
      <c r="AU564" s="18">
        <v>-4681655.2</v>
      </c>
      <c r="AV564" s="76">
        <f t="shared" si="216"/>
        <v>-3.7280004471540451E-3</v>
      </c>
    </row>
    <row r="565" spans="1:48" ht="15" x14ac:dyDescent="0.25">
      <c r="A565" s="97">
        <v>45096</v>
      </c>
      <c r="B565" s="5" t="s">
        <v>415</v>
      </c>
      <c r="C565" s="5" t="s">
        <v>66</v>
      </c>
      <c r="D565" s="5">
        <v>564</v>
      </c>
      <c r="E565" s="5" t="s">
        <v>182</v>
      </c>
      <c r="F565" s="5" t="s">
        <v>67</v>
      </c>
      <c r="G565" s="220">
        <v>9800242965</v>
      </c>
      <c r="H565" s="5" t="s">
        <v>777</v>
      </c>
      <c r="I565" s="101">
        <v>45065</v>
      </c>
      <c r="J565" s="101" t="str">
        <f t="shared" si="215"/>
        <v>May</v>
      </c>
      <c r="K565" s="4"/>
      <c r="L565" s="5"/>
      <c r="M565" s="229">
        <v>3330026405</v>
      </c>
      <c r="N565" s="101">
        <v>45026</v>
      </c>
      <c r="O565" s="108">
        <v>3158.42</v>
      </c>
      <c r="P565" s="4" t="s">
        <v>54</v>
      </c>
      <c r="Q565" s="4">
        <v>965</v>
      </c>
      <c r="R565" s="7">
        <f t="shared" si="205"/>
        <v>3047875.3000000003</v>
      </c>
      <c r="S565" s="7">
        <f t="shared" si="206"/>
        <v>426702.54200000002</v>
      </c>
      <c r="T565" s="7">
        <f t="shared" si="207"/>
        <v>128010.7626</v>
      </c>
      <c r="U565" s="7">
        <f t="shared" si="208"/>
        <v>8534.0508399999999</v>
      </c>
      <c r="V565" s="104">
        <f t="shared" si="209"/>
        <v>22.800001266456011</v>
      </c>
      <c r="W565" s="5">
        <v>72011.98</v>
      </c>
      <c r="X565" s="8">
        <f t="shared" si="218"/>
        <v>1.0520006838862468</v>
      </c>
      <c r="Y565" s="5">
        <v>3322.66</v>
      </c>
      <c r="Z565" s="8">
        <v>40</v>
      </c>
      <c r="AA565" s="7">
        <f t="shared" si="210"/>
        <v>126336.8</v>
      </c>
      <c r="AB565" s="7">
        <f t="shared" si="211"/>
        <v>35532.224999999999</v>
      </c>
      <c r="AC565" s="7">
        <f t="shared" si="212"/>
        <v>35532.224999999999</v>
      </c>
      <c r="AD565" s="6">
        <v>0</v>
      </c>
      <c r="AE565" s="7">
        <f t="shared" si="217"/>
        <v>274782.53999999998</v>
      </c>
      <c r="AF565" s="7">
        <f t="shared" si="220"/>
        <v>189505.2</v>
      </c>
      <c r="AG565" s="9">
        <f t="shared" si="221"/>
        <v>4348146.2854400007</v>
      </c>
      <c r="AH565" s="6">
        <v>0</v>
      </c>
      <c r="AI565" s="6">
        <v>0</v>
      </c>
      <c r="AJ565" s="9">
        <f t="shared" si="222"/>
        <v>217407.31427200005</v>
      </c>
      <c r="AK565" s="6">
        <f t="shared" si="213"/>
        <v>1263368</v>
      </c>
      <c r="AL565" s="4">
        <v>0</v>
      </c>
      <c r="AM565" s="6">
        <v>0</v>
      </c>
      <c r="AN565" s="4">
        <v>0</v>
      </c>
      <c r="AO565" s="8">
        <f t="shared" si="223"/>
        <v>5828921.5997120012</v>
      </c>
      <c r="AP565" s="11">
        <f t="shared" si="214"/>
        <v>1845.5182020478596</v>
      </c>
      <c r="AQ565" s="49"/>
      <c r="AR565" s="107"/>
      <c r="AS565" s="18">
        <v>1146262</v>
      </c>
      <c r="AT565" s="18">
        <v>51010379</v>
      </c>
      <c r="AU565" s="18">
        <v>-5828921.5999999996</v>
      </c>
      <c r="AV565" s="76">
        <f t="shared" si="216"/>
        <v>-2.8799846768379211E-4</v>
      </c>
    </row>
    <row r="566" spans="1:48" ht="15" x14ac:dyDescent="0.25">
      <c r="A566" s="97">
        <v>45096</v>
      </c>
      <c r="B566" s="5" t="s">
        <v>415</v>
      </c>
      <c r="C566" s="5" t="s">
        <v>66</v>
      </c>
      <c r="D566" s="5">
        <v>565</v>
      </c>
      <c r="E566" s="5" t="s">
        <v>182</v>
      </c>
      <c r="F566" s="5" t="s">
        <v>67</v>
      </c>
      <c r="G566" s="220">
        <v>9800243201</v>
      </c>
      <c r="H566" s="5" t="s">
        <v>778</v>
      </c>
      <c r="I566" s="101">
        <v>45066</v>
      </c>
      <c r="J566" s="101" t="str">
        <f t="shared" si="215"/>
        <v>May</v>
      </c>
      <c r="K566" s="4"/>
      <c r="L566" s="5"/>
      <c r="M566" s="229">
        <v>3330026405</v>
      </c>
      <c r="N566" s="101">
        <v>45026</v>
      </c>
      <c r="O566" s="108">
        <v>4158.1400000000003</v>
      </c>
      <c r="P566" s="4" t="s">
        <v>54</v>
      </c>
      <c r="Q566" s="4">
        <v>965</v>
      </c>
      <c r="R566" s="7">
        <f t="shared" si="205"/>
        <v>4012605.1</v>
      </c>
      <c r="S566" s="7">
        <f t="shared" si="206"/>
        <v>561764.71400000004</v>
      </c>
      <c r="T566" s="7">
        <f t="shared" si="207"/>
        <v>168529.41420000003</v>
      </c>
      <c r="U566" s="7">
        <f t="shared" si="208"/>
        <v>11235.29428</v>
      </c>
      <c r="V566" s="104">
        <f t="shared" si="209"/>
        <v>22.79999951901571</v>
      </c>
      <c r="W566" s="5">
        <v>94805.59</v>
      </c>
      <c r="X566" s="8">
        <f t="shared" si="218"/>
        <v>1.0519992111857703</v>
      </c>
      <c r="Y566" s="5">
        <v>4374.3599999999997</v>
      </c>
      <c r="Z566" s="8">
        <v>40</v>
      </c>
      <c r="AA566" s="7">
        <f t="shared" si="210"/>
        <v>166325.6</v>
      </c>
      <c r="AB566" s="7">
        <f t="shared" si="211"/>
        <v>46779.075000000004</v>
      </c>
      <c r="AC566" s="7">
        <f t="shared" si="212"/>
        <v>46779.075000000004</v>
      </c>
      <c r="AD566" s="6">
        <v>0</v>
      </c>
      <c r="AE566" s="7">
        <f t="shared" si="217"/>
        <v>361758.18000000005</v>
      </c>
      <c r="AF566" s="7">
        <f t="shared" si="220"/>
        <v>249488.40000000002</v>
      </c>
      <c r="AG566" s="9">
        <f t="shared" si="221"/>
        <v>5724444.802480001</v>
      </c>
      <c r="AH566" s="6">
        <v>0</v>
      </c>
      <c r="AI566" s="6">
        <v>0</v>
      </c>
      <c r="AJ566" s="9">
        <f t="shared" si="222"/>
        <v>286222.24012400006</v>
      </c>
      <c r="AK566" s="6">
        <f t="shared" si="213"/>
        <v>1663256.0000000002</v>
      </c>
      <c r="AL566" s="4">
        <v>0</v>
      </c>
      <c r="AM566" s="6">
        <v>0</v>
      </c>
      <c r="AN566" s="4">
        <v>0</v>
      </c>
      <c r="AO566" s="8">
        <f t="shared" si="223"/>
        <v>7673923.0426040012</v>
      </c>
      <c r="AP566" s="11">
        <f t="shared" si="214"/>
        <v>1845.5181986667117</v>
      </c>
      <c r="AQ566" s="49"/>
      <c r="AR566" s="107"/>
      <c r="AS566" s="18">
        <v>1146262</v>
      </c>
      <c r="AT566" s="18">
        <v>51010380</v>
      </c>
      <c r="AU566" s="18">
        <v>-7673923.04</v>
      </c>
      <c r="AV566" s="76">
        <f t="shared" si="216"/>
        <v>2.6040012016892433E-3</v>
      </c>
    </row>
    <row r="567" spans="1:48" ht="15" x14ac:dyDescent="0.25">
      <c r="A567" s="97">
        <v>45096</v>
      </c>
      <c r="B567" s="5" t="s">
        <v>415</v>
      </c>
      <c r="C567" s="5" t="s">
        <v>66</v>
      </c>
      <c r="D567" s="5">
        <v>566</v>
      </c>
      <c r="E567" s="5" t="s">
        <v>182</v>
      </c>
      <c r="F567" s="5" t="s">
        <v>67</v>
      </c>
      <c r="G567" s="220">
        <v>9800243453</v>
      </c>
      <c r="H567" s="5" t="s">
        <v>779</v>
      </c>
      <c r="I567" s="101">
        <v>45067</v>
      </c>
      <c r="J567" s="101" t="str">
        <f t="shared" si="215"/>
        <v>May</v>
      </c>
      <c r="K567" s="4"/>
      <c r="L567" s="5"/>
      <c r="M567" s="229">
        <v>3330026405</v>
      </c>
      <c r="N567" s="101">
        <v>45026</v>
      </c>
      <c r="O567" s="108">
        <v>965.79</v>
      </c>
      <c r="P567" s="4" t="s">
        <v>54</v>
      </c>
      <c r="Q567" s="4">
        <v>965</v>
      </c>
      <c r="R567" s="7">
        <f t="shared" si="205"/>
        <v>931987.35</v>
      </c>
      <c r="S567" s="7">
        <f t="shared" si="206"/>
        <v>130478.22899999999</v>
      </c>
      <c r="T567" s="7">
        <f t="shared" si="207"/>
        <v>39143.468699999998</v>
      </c>
      <c r="U567" s="7">
        <f t="shared" si="208"/>
        <v>2609.5645799999998</v>
      </c>
      <c r="V567" s="104">
        <f t="shared" si="209"/>
        <v>22.79999792915644</v>
      </c>
      <c r="W567" s="5">
        <v>22020.01</v>
      </c>
      <c r="X567" s="8">
        <f t="shared" si="218"/>
        <v>1.0519988817444788</v>
      </c>
      <c r="Y567" s="5">
        <v>1016.01</v>
      </c>
      <c r="Z567" s="8">
        <v>40</v>
      </c>
      <c r="AA567" s="7">
        <f t="shared" si="210"/>
        <v>38631.599999999999</v>
      </c>
      <c r="AB567" s="7">
        <f t="shared" si="211"/>
        <v>10865.137499999999</v>
      </c>
      <c r="AC567" s="7">
        <f t="shared" si="212"/>
        <v>10865.137499999999</v>
      </c>
      <c r="AD567" s="6">
        <v>0</v>
      </c>
      <c r="AE567" s="7">
        <f t="shared" si="217"/>
        <v>84023.73</v>
      </c>
      <c r="AF567" s="7">
        <f t="shared" si="220"/>
        <v>57947.399999999994</v>
      </c>
      <c r="AG567" s="9">
        <f t="shared" si="221"/>
        <v>1329587.6372799999</v>
      </c>
      <c r="AH567" s="6">
        <v>0</v>
      </c>
      <c r="AI567" s="6">
        <v>0</v>
      </c>
      <c r="AJ567" s="9">
        <f t="shared" si="222"/>
        <v>66479.381863999995</v>
      </c>
      <c r="AK567" s="6">
        <f t="shared" si="213"/>
        <v>386316</v>
      </c>
      <c r="AL567" s="4">
        <v>0</v>
      </c>
      <c r="AM567" s="6">
        <v>0</v>
      </c>
      <c r="AN567" s="4">
        <v>0</v>
      </c>
      <c r="AO567" s="8">
        <f t="shared" si="223"/>
        <v>1782383.019144</v>
      </c>
      <c r="AP567" s="11">
        <f t="shared" si="214"/>
        <v>1845.518196651446</v>
      </c>
      <c r="AQ567" s="49"/>
      <c r="AR567" s="107"/>
      <c r="AS567" s="18">
        <v>1146262</v>
      </c>
      <c r="AT567" s="18">
        <v>51010383</v>
      </c>
      <c r="AU567" s="18">
        <v>-1782383.02</v>
      </c>
      <c r="AV567" s="76">
        <f t="shared" si="216"/>
        <v>-8.5599999874830246E-4</v>
      </c>
    </row>
    <row r="568" spans="1:48" ht="15" x14ac:dyDescent="0.25">
      <c r="A568" s="97">
        <v>45096</v>
      </c>
      <c r="B568" s="5" t="s">
        <v>415</v>
      </c>
      <c r="C568" s="5" t="s">
        <v>66</v>
      </c>
      <c r="D568" s="5">
        <v>567</v>
      </c>
      <c r="E568" s="5" t="s">
        <v>182</v>
      </c>
      <c r="F568" s="5" t="s">
        <v>67</v>
      </c>
      <c r="G568" s="220">
        <v>9800244037</v>
      </c>
      <c r="H568" s="5" t="s">
        <v>780</v>
      </c>
      <c r="I568" s="101">
        <v>45068</v>
      </c>
      <c r="J568" s="101" t="str">
        <f t="shared" si="215"/>
        <v>May</v>
      </c>
      <c r="K568" s="4"/>
      <c r="L568" s="5"/>
      <c r="M568" s="229">
        <v>3330026405</v>
      </c>
      <c r="N568" s="101">
        <v>45026</v>
      </c>
      <c r="O568" s="108">
        <v>282.5</v>
      </c>
      <c r="P568" s="4" t="s">
        <v>54</v>
      </c>
      <c r="Q568" s="4">
        <v>965</v>
      </c>
      <c r="R568" s="7">
        <f t="shared" si="205"/>
        <v>272612.5</v>
      </c>
      <c r="S568" s="7">
        <f t="shared" si="206"/>
        <v>38165.75</v>
      </c>
      <c r="T568" s="7">
        <f t="shared" si="207"/>
        <v>11449.725</v>
      </c>
      <c r="U568" s="7">
        <f t="shared" si="208"/>
        <v>763.31500000000005</v>
      </c>
      <c r="V568" s="104">
        <f t="shared" si="209"/>
        <v>22.8</v>
      </c>
      <c r="W568" s="5">
        <v>6441</v>
      </c>
      <c r="X568" s="8">
        <f t="shared" si="218"/>
        <v>1.052</v>
      </c>
      <c r="Y568" s="5">
        <v>297.19</v>
      </c>
      <c r="Z568" s="8">
        <v>40</v>
      </c>
      <c r="AA568" s="7">
        <f t="shared" si="210"/>
        <v>11300</v>
      </c>
      <c r="AB568" s="7">
        <f t="shared" si="211"/>
        <v>3178.125</v>
      </c>
      <c r="AC568" s="7">
        <f t="shared" si="212"/>
        <v>3178.125</v>
      </c>
      <c r="AD568" s="6">
        <v>0</v>
      </c>
      <c r="AE568" s="7">
        <f t="shared" si="217"/>
        <v>24577.5</v>
      </c>
      <c r="AF568" s="7">
        <f t="shared" si="220"/>
        <v>16950</v>
      </c>
      <c r="AG568" s="9">
        <f t="shared" si="221"/>
        <v>388913.23</v>
      </c>
      <c r="AH568" s="6">
        <v>0</v>
      </c>
      <c r="AI568" s="6">
        <v>0</v>
      </c>
      <c r="AJ568" s="9">
        <f t="shared" si="222"/>
        <v>19445.661499999998</v>
      </c>
      <c r="AK568" s="6">
        <f t="shared" si="213"/>
        <v>113000</v>
      </c>
      <c r="AL568" s="4">
        <v>0</v>
      </c>
      <c r="AM568" s="6">
        <v>0</v>
      </c>
      <c r="AN568" s="4">
        <v>0</v>
      </c>
      <c r="AO568" s="8">
        <f>AG568+AJ568+AK568-AN568+0.02</f>
        <v>521358.91149999999</v>
      </c>
      <c r="AP568" s="11">
        <f t="shared" si="214"/>
        <v>1845.5182707964602</v>
      </c>
      <c r="AQ568" s="49"/>
      <c r="AR568" s="107"/>
      <c r="AS568" s="18">
        <v>1146262</v>
      </c>
      <c r="AT568" s="18">
        <v>51010385</v>
      </c>
      <c r="AU568" s="18">
        <v>-521358.91</v>
      </c>
      <c r="AV568" s="76">
        <f t="shared" si="216"/>
        <v>1.500000013038516E-3</v>
      </c>
    </row>
    <row r="569" spans="1:48" ht="15" x14ac:dyDescent="0.25">
      <c r="A569" s="97">
        <v>45096</v>
      </c>
      <c r="B569" s="5" t="s">
        <v>415</v>
      </c>
      <c r="C569" s="5" t="s">
        <v>66</v>
      </c>
      <c r="D569" s="5">
        <v>568</v>
      </c>
      <c r="E569" s="5" t="s">
        <v>182</v>
      </c>
      <c r="F569" s="5" t="s">
        <v>67</v>
      </c>
      <c r="G569" s="220">
        <v>9800243543</v>
      </c>
      <c r="H569" s="5" t="s">
        <v>781</v>
      </c>
      <c r="I569" s="101">
        <v>45067</v>
      </c>
      <c r="J569" s="101" t="str">
        <f t="shared" si="215"/>
        <v>May</v>
      </c>
      <c r="K569" s="4"/>
      <c r="L569" s="5"/>
      <c r="M569" s="229">
        <v>3330027423</v>
      </c>
      <c r="N569" s="15">
        <v>45048</v>
      </c>
      <c r="O569" s="108">
        <v>1496.93</v>
      </c>
      <c r="P569" s="4" t="s">
        <v>54</v>
      </c>
      <c r="Q569" s="4">
        <v>965</v>
      </c>
      <c r="R569" s="7">
        <f t="shared" si="205"/>
        <v>1444537.45</v>
      </c>
      <c r="S569" s="7">
        <f t="shared" si="206"/>
        <v>202235.24299999999</v>
      </c>
      <c r="T569" s="7">
        <f t="shared" si="207"/>
        <v>60670.572899999999</v>
      </c>
      <c r="U569" s="7">
        <f t="shared" si="208"/>
        <v>4044.7048599999998</v>
      </c>
      <c r="V569" s="104">
        <f t="shared" si="209"/>
        <v>22.799997327864361</v>
      </c>
      <c r="W569" s="5">
        <v>34130</v>
      </c>
      <c r="X569" s="8">
        <f t="shared" si="218"/>
        <v>1.0519997595077926</v>
      </c>
      <c r="Y569" s="5">
        <v>1574.77</v>
      </c>
      <c r="Z569" s="8">
        <v>40</v>
      </c>
      <c r="AA569" s="7">
        <f t="shared" si="210"/>
        <v>59877.200000000004</v>
      </c>
      <c r="AB569" s="7">
        <f t="shared" si="211"/>
        <v>16840.462500000001</v>
      </c>
      <c r="AC569" s="7">
        <f t="shared" si="212"/>
        <v>16840.462500000001</v>
      </c>
      <c r="AD569" s="6">
        <v>0</v>
      </c>
      <c r="AE569" s="7">
        <f t="shared" si="217"/>
        <v>130232.91</v>
      </c>
      <c r="AF569" s="7">
        <f t="shared" si="220"/>
        <v>89815.8</v>
      </c>
      <c r="AG569" s="9">
        <f t="shared" si="221"/>
        <v>2060799.5757599997</v>
      </c>
      <c r="AH569" s="6">
        <v>0</v>
      </c>
      <c r="AI569" s="6">
        <v>0</v>
      </c>
      <c r="AJ569" s="9">
        <f t="shared" si="222"/>
        <v>103039.97878799999</v>
      </c>
      <c r="AK569" s="6">
        <f t="shared" si="213"/>
        <v>598772</v>
      </c>
      <c r="AL569" s="4">
        <v>0</v>
      </c>
      <c r="AM569" s="6">
        <v>0</v>
      </c>
      <c r="AN569" s="4">
        <v>0</v>
      </c>
      <c r="AO569" s="8">
        <f>AG569+AJ569+AK569-AN569-0.01</f>
        <v>2762611.5445479997</v>
      </c>
      <c r="AP569" s="11">
        <f t="shared" si="214"/>
        <v>1845.5181902614015</v>
      </c>
      <c r="AQ569" s="49"/>
      <c r="AR569" s="107"/>
      <c r="AS569" s="18">
        <v>1146262</v>
      </c>
      <c r="AT569" s="18">
        <v>51010245</v>
      </c>
      <c r="AU569" s="18">
        <v>-2762611.54</v>
      </c>
      <c r="AV569" s="76">
        <f t="shared" si="216"/>
        <v>4.5479997061192989E-3</v>
      </c>
    </row>
    <row r="570" spans="1:48" ht="15" x14ac:dyDescent="0.25">
      <c r="A570" s="97">
        <v>45096</v>
      </c>
      <c r="B570" s="5" t="s">
        <v>415</v>
      </c>
      <c r="C570" s="5" t="s">
        <v>66</v>
      </c>
      <c r="D570" s="5">
        <v>569</v>
      </c>
      <c r="E570" s="5" t="s">
        <v>182</v>
      </c>
      <c r="F570" s="5" t="s">
        <v>67</v>
      </c>
      <c r="G570" s="220">
        <v>9800243946</v>
      </c>
      <c r="H570" s="5" t="s">
        <v>782</v>
      </c>
      <c r="I570" s="101">
        <v>45068</v>
      </c>
      <c r="J570" s="101" t="str">
        <f t="shared" si="215"/>
        <v>May</v>
      </c>
      <c r="K570" s="4"/>
      <c r="L570" s="5"/>
      <c r="M570" s="229">
        <v>3330027423</v>
      </c>
      <c r="N570" s="15">
        <v>45048</v>
      </c>
      <c r="O570" s="108">
        <v>1437.09</v>
      </c>
      <c r="P570" s="4" t="s">
        <v>54</v>
      </c>
      <c r="Q570" s="4">
        <v>965</v>
      </c>
      <c r="R570" s="7">
        <f t="shared" si="205"/>
        <v>1386791.8499999999</v>
      </c>
      <c r="S570" s="7">
        <f t="shared" si="206"/>
        <v>194150.85899999997</v>
      </c>
      <c r="T570" s="7">
        <f t="shared" si="207"/>
        <v>58245.257699999987</v>
      </c>
      <c r="U570" s="7">
        <f t="shared" si="208"/>
        <v>3883.0171799999994</v>
      </c>
      <c r="V570" s="104">
        <f t="shared" si="209"/>
        <v>22.799998608298718</v>
      </c>
      <c r="W570" s="5">
        <v>32765.65</v>
      </c>
      <c r="X570" s="8">
        <f t="shared" si="218"/>
        <v>1.0520009185228483</v>
      </c>
      <c r="Y570" s="5">
        <v>1511.82</v>
      </c>
      <c r="Z570" s="8">
        <v>40</v>
      </c>
      <c r="AA570" s="7">
        <f t="shared" si="210"/>
        <v>57483.6</v>
      </c>
      <c r="AB570" s="7">
        <f t="shared" si="211"/>
        <v>16167.262499999999</v>
      </c>
      <c r="AC570" s="7">
        <f t="shared" si="212"/>
        <v>16167.262499999999</v>
      </c>
      <c r="AD570" s="6">
        <v>0</v>
      </c>
      <c r="AE570" s="7">
        <f t="shared" si="217"/>
        <v>125026.82999999999</v>
      </c>
      <c r="AF570" s="7">
        <f t="shared" si="220"/>
        <v>86225.4</v>
      </c>
      <c r="AG570" s="9">
        <f t="shared" si="221"/>
        <v>1978418.8088799997</v>
      </c>
      <c r="AH570" s="6">
        <v>0</v>
      </c>
      <c r="AI570" s="6">
        <v>0</v>
      </c>
      <c r="AJ570" s="9">
        <f t="shared" si="222"/>
        <v>98920.940443999993</v>
      </c>
      <c r="AK570" s="6">
        <f t="shared" si="213"/>
        <v>574836</v>
      </c>
      <c r="AL570" s="4">
        <v>0</v>
      </c>
      <c r="AM570" s="6">
        <v>0</v>
      </c>
      <c r="AN570" s="4">
        <v>0</v>
      </c>
      <c r="AO570" s="8">
        <f>AG570+AJ570+AK570-AN570</f>
        <v>2652175.7493239995</v>
      </c>
      <c r="AP570" s="11">
        <f t="shared" si="214"/>
        <v>1845.5181995031624</v>
      </c>
      <c r="AQ570" s="49"/>
      <c r="AR570" s="107"/>
      <c r="AS570" s="18">
        <v>1146262</v>
      </c>
      <c r="AT570" s="18">
        <v>51010246</v>
      </c>
      <c r="AU570" s="18">
        <v>-2652175.75</v>
      </c>
      <c r="AV570" s="76">
        <f t="shared" si="216"/>
        <v>-6.7600049078464508E-4</v>
      </c>
    </row>
    <row r="571" spans="1:48" ht="15" x14ac:dyDescent="0.25">
      <c r="A571" s="97">
        <v>45096</v>
      </c>
      <c r="B571" s="5" t="s">
        <v>415</v>
      </c>
      <c r="C571" s="5" t="s">
        <v>66</v>
      </c>
      <c r="D571" s="5">
        <v>570</v>
      </c>
      <c r="E571" s="5" t="s">
        <v>182</v>
      </c>
      <c r="F571" s="5" t="s">
        <v>67</v>
      </c>
      <c r="G571" s="220">
        <v>9800245598</v>
      </c>
      <c r="H571" s="5" t="s">
        <v>783</v>
      </c>
      <c r="I571" s="101">
        <v>45069</v>
      </c>
      <c r="J571" s="101" t="str">
        <f t="shared" si="215"/>
        <v>May</v>
      </c>
      <c r="K571" s="4"/>
      <c r="L571" s="5"/>
      <c r="M571" s="229">
        <v>3330027423</v>
      </c>
      <c r="N571" s="15">
        <v>45048</v>
      </c>
      <c r="O571" s="108">
        <v>1898.76</v>
      </c>
      <c r="P571" s="4" t="s">
        <v>54</v>
      </c>
      <c r="Q571" s="4">
        <v>965</v>
      </c>
      <c r="R571" s="7">
        <f t="shared" si="205"/>
        <v>1832303.4</v>
      </c>
      <c r="S571" s="7">
        <f t="shared" si="206"/>
        <v>256522.476</v>
      </c>
      <c r="T571" s="7">
        <f t="shared" si="207"/>
        <v>76956.742800000007</v>
      </c>
      <c r="U571" s="7">
        <f t="shared" si="208"/>
        <v>5130.4495200000001</v>
      </c>
      <c r="V571" s="104">
        <f t="shared" si="209"/>
        <v>22.800001053319011</v>
      </c>
      <c r="W571" s="5">
        <v>43291.73</v>
      </c>
      <c r="X571" s="8">
        <f t="shared" si="218"/>
        <v>1.0520023594345784</v>
      </c>
      <c r="Y571" s="5">
        <v>1997.5</v>
      </c>
      <c r="Z571" s="8">
        <v>40</v>
      </c>
      <c r="AA571" s="7">
        <f t="shared" si="210"/>
        <v>75950.399999999994</v>
      </c>
      <c r="AB571" s="7">
        <f t="shared" si="211"/>
        <v>21361.05</v>
      </c>
      <c r="AC571" s="7">
        <f t="shared" si="212"/>
        <v>21361.05</v>
      </c>
      <c r="AD571" s="6">
        <v>0</v>
      </c>
      <c r="AE571" s="7">
        <f t="shared" si="217"/>
        <v>165192.12</v>
      </c>
      <c r="AF571" s="7">
        <f t="shared" si="220"/>
        <v>113925.6</v>
      </c>
      <c r="AG571" s="9">
        <f t="shared" si="221"/>
        <v>2613992.5183199993</v>
      </c>
      <c r="AH571" s="6">
        <v>0</v>
      </c>
      <c r="AI571" s="6">
        <v>0</v>
      </c>
      <c r="AJ571" s="9">
        <f t="shared" si="222"/>
        <v>130699.62591599998</v>
      </c>
      <c r="AK571" s="6">
        <f t="shared" si="213"/>
        <v>759504</v>
      </c>
      <c r="AL571" s="4">
        <v>0</v>
      </c>
      <c r="AM571" s="6">
        <v>0</v>
      </c>
      <c r="AN571" s="4">
        <v>0</v>
      </c>
      <c r="AO571" s="8">
        <f>AG571+AJ571+AK571-AN571+0.01</f>
        <v>3504196.1542359991</v>
      </c>
      <c r="AP571" s="11">
        <f t="shared" si="214"/>
        <v>1845.5182088499857</v>
      </c>
      <c r="AQ571" s="49"/>
      <c r="AR571" s="107"/>
      <c r="AS571" s="18">
        <v>1146262</v>
      </c>
      <c r="AT571" s="18">
        <v>51010259</v>
      </c>
      <c r="AU571" s="18">
        <v>-3504196.15</v>
      </c>
      <c r="AV571" s="76">
        <f t="shared" si="216"/>
        <v>4.2359991930425167E-3</v>
      </c>
    </row>
    <row r="572" spans="1:48" ht="15" x14ac:dyDescent="0.25">
      <c r="A572" s="97">
        <v>45096</v>
      </c>
      <c r="B572" s="5" t="s">
        <v>415</v>
      </c>
      <c r="C572" s="5" t="s">
        <v>66</v>
      </c>
      <c r="D572" s="5">
        <v>571</v>
      </c>
      <c r="E572" s="5" t="s">
        <v>182</v>
      </c>
      <c r="F572" s="5" t="s">
        <v>67</v>
      </c>
      <c r="G572" s="220">
        <v>9800246020</v>
      </c>
      <c r="H572" s="5" t="s">
        <v>784</v>
      </c>
      <c r="I572" s="101">
        <v>45070</v>
      </c>
      <c r="J572" s="101" t="str">
        <f t="shared" si="215"/>
        <v>May</v>
      </c>
      <c r="K572" s="4"/>
      <c r="L572" s="5"/>
      <c r="M572" s="229">
        <v>3330027423</v>
      </c>
      <c r="N572" s="15">
        <v>45048</v>
      </c>
      <c r="O572" s="108">
        <v>2177.4499999999998</v>
      </c>
      <c r="P572" s="4" t="s">
        <v>54</v>
      </c>
      <c r="Q572" s="4">
        <v>965</v>
      </c>
      <c r="R572" s="7">
        <f t="shared" si="205"/>
        <v>2101239.25</v>
      </c>
      <c r="S572" s="7">
        <f t="shared" si="206"/>
        <v>294173.49499999994</v>
      </c>
      <c r="T572" s="7">
        <f t="shared" si="207"/>
        <v>88252.048499999975</v>
      </c>
      <c r="U572" s="7">
        <f t="shared" si="208"/>
        <v>5883.4698999999991</v>
      </c>
      <c r="V572" s="104">
        <f t="shared" si="209"/>
        <v>22.8</v>
      </c>
      <c r="W572" s="5">
        <v>49645.86</v>
      </c>
      <c r="X572" s="8">
        <f t="shared" si="218"/>
        <v>1.0520011940572689</v>
      </c>
      <c r="Y572" s="5">
        <v>2290.6799999999998</v>
      </c>
      <c r="Z572" s="8">
        <v>40</v>
      </c>
      <c r="AA572" s="7">
        <f t="shared" si="210"/>
        <v>87098</v>
      </c>
      <c r="AB572" s="7">
        <f t="shared" si="211"/>
        <v>24496.312499999996</v>
      </c>
      <c r="AC572" s="7">
        <f t="shared" si="212"/>
        <v>24496.312499999996</v>
      </c>
      <c r="AD572" s="6">
        <v>0</v>
      </c>
      <c r="AE572" s="7">
        <f t="shared" si="217"/>
        <v>189438.15</v>
      </c>
      <c r="AF572" s="7">
        <f t="shared" si="220"/>
        <v>130646.99999999999</v>
      </c>
      <c r="AG572" s="9">
        <f t="shared" si="221"/>
        <v>2997660.5784</v>
      </c>
      <c r="AH572" s="6">
        <v>0</v>
      </c>
      <c r="AI572" s="6">
        <v>0</v>
      </c>
      <c r="AJ572" s="9">
        <f t="shared" si="222"/>
        <v>149883.02892000001</v>
      </c>
      <c r="AK572" s="6">
        <f t="shared" si="213"/>
        <v>870979.99999999988</v>
      </c>
      <c r="AL572" s="4">
        <v>0</v>
      </c>
      <c r="AM572" s="6">
        <v>0</v>
      </c>
      <c r="AN572" s="4">
        <v>0</v>
      </c>
      <c r="AO572" s="8">
        <f>AG572+AJ572+AK572-AN572</f>
        <v>4018523.60732</v>
      </c>
      <c r="AP572" s="11">
        <f t="shared" si="214"/>
        <v>1845.5182012537603</v>
      </c>
      <c r="AQ572" s="49"/>
      <c r="AR572" s="107"/>
      <c r="AS572" s="18">
        <v>1146262</v>
      </c>
      <c r="AT572" s="18">
        <v>51010261</v>
      </c>
      <c r="AU572" s="18">
        <v>-4018523.61</v>
      </c>
      <c r="AV572" s="76">
        <f t="shared" si="216"/>
        <v>-2.6799999177455902E-3</v>
      </c>
    </row>
    <row r="573" spans="1:48" ht="15" x14ac:dyDescent="0.25">
      <c r="A573" s="97">
        <v>45096</v>
      </c>
      <c r="B573" s="5" t="s">
        <v>415</v>
      </c>
      <c r="C573" s="5" t="s">
        <v>66</v>
      </c>
      <c r="D573" s="5">
        <v>572</v>
      </c>
      <c r="E573" s="5" t="s">
        <v>182</v>
      </c>
      <c r="F573" s="5" t="s">
        <v>67</v>
      </c>
      <c r="G573" s="220">
        <v>9800246215</v>
      </c>
      <c r="H573" s="5" t="s">
        <v>785</v>
      </c>
      <c r="I573" s="101">
        <v>45071</v>
      </c>
      <c r="J573" s="101" t="str">
        <f t="shared" si="215"/>
        <v>May</v>
      </c>
      <c r="K573" s="4"/>
      <c r="L573" s="5"/>
      <c r="M573" s="229">
        <v>3330027423</v>
      </c>
      <c r="N573" s="15">
        <v>45048</v>
      </c>
      <c r="O573" s="108">
        <v>3655.8</v>
      </c>
      <c r="P573" s="4" t="s">
        <v>54</v>
      </c>
      <c r="Q573" s="4">
        <v>965</v>
      </c>
      <c r="R573" s="7">
        <f t="shared" ref="R573:R630" si="224">+O573*Q573</f>
        <v>3527847</v>
      </c>
      <c r="S573" s="7">
        <f t="shared" ref="S573:S630" si="225">Q573*14/100*O573</f>
        <v>493898.58</v>
      </c>
      <c r="T573" s="7">
        <f t="shared" ref="T573:T630" si="226">S573*30/100</f>
        <v>148169.57399999999</v>
      </c>
      <c r="U573" s="7">
        <f t="shared" ref="U573:U630" si="227">S573*2/100</f>
        <v>9877.9716000000008</v>
      </c>
      <c r="V573" s="104">
        <f t="shared" ref="V573:V589" si="228">W573/O573</f>
        <v>22.8</v>
      </c>
      <c r="W573" s="5">
        <v>83352.240000000005</v>
      </c>
      <c r="X573" s="8">
        <f t="shared" si="218"/>
        <v>1.0519995623392964</v>
      </c>
      <c r="Y573" s="5">
        <v>3845.9</v>
      </c>
      <c r="Z573" s="8">
        <v>40</v>
      </c>
      <c r="AA573" s="7">
        <f t="shared" ref="AA573:AA630" si="229">O573*Z573</f>
        <v>146232</v>
      </c>
      <c r="AB573" s="7">
        <f t="shared" ref="AB573:AB630" si="230">O573*11.25</f>
        <v>41127.75</v>
      </c>
      <c r="AC573" s="7">
        <f t="shared" ref="AC573:AC630" si="231">O573*11.25</f>
        <v>41127.75</v>
      </c>
      <c r="AD573" s="6">
        <v>0</v>
      </c>
      <c r="AE573" s="7">
        <f t="shared" si="217"/>
        <v>318054.60000000003</v>
      </c>
      <c r="AF573" s="7">
        <f t="shared" si="220"/>
        <v>219348</v>
      </c>
      <c r="AG573" s="9">
        <f t="shared" si="221"/>
        <v>5032881.3656000001</v>
      </c>
      <c r="AH573" s="6">
        <v>0</v>
      </c>
      <c r="AI573" s="6">
        <v>0</v>
      </c>
      <c r="AJ573" s="9">
        <f t="shared" si="222"/>
        <v>251644.06828000001</v>
      </c>
      <c r="AK573" s="6">
        <f t="shared" ref="AK573:AK630" si="232">O573*400</f>
        <v>1462320</v>
      </c>
      <c r="AL573" s="4">
        <v>0</v>
      </c>
      <c r="AM573" s="6">
        <v>0</v>
      </c>
      <c r="AN573" s="4">
        <v>0</v>
      </c>
      <c r="AO573" s="8">
        <f>AG573+AJ573+AK573-AN573</f>
        <v>6746845.4338800004</v>
      </c>
      <c r="AP573" s="11">
        <f t="shared" ref="AP573:AP606" si="233">AO573/O573</f>
        <v>1845.5181995404562</v>
      </c>
      <c r="AQ573" s="49"/>
      <c r="AR573" s="107"/>
      <c r="AS573" s="18">
        <v>1146262</v>
      </c>
      <c r="AT573" s="18">
        <v>51010262</v>
      </c>
      <c r="AU573" s="18">
        <v>-6746845.4299999997</v>
      </c>
      <c r="AV573" s="76">
        <f t="shared" si="216"/>
        <v>3.8800006732344627E-3</v>
      </c>
    </row>
    <row r="574" spans="1:48" ht="15" x14ac:dyDescent="0.25">
      <c r="A574" s="97">
        <v>45096</v>
      </c>
      <c r="B574" s="5" t="s">
        <v>415</v>
      </c>
      <c r="C574" s="5" t="s">
        <v>66</v>
      </c>
      <c r="D574" s="5">
        <v>573</v>
      </c>
      <c r="E574" s="5" t="s">
        <v>182</v>
      </c>
      <c r="F574" s="5" t="s">
        <v>67</v>
      </c>
      <c r="G574" s="220">
        <v>9800247065</v>
      </c>
      <c r="H574" s="5" t="s">
        <v>786</v>
      </c>
      <c r="I574" s="101">
        <v>45072</v>
      </c>
      <c r="J574" s="101" t="str">
        <f t="shared" si="215"/>
        <v>May</v>
      </c>
      <c r="K574" s="4"/>
      <c r="L574" s="5"/>
      <c r="M574" s="229">
        <v>3330027423</v>
      </c>
      <c r="N574" s="15">
        <v>45048</v>
      </c>
      <c r="O574" s="108">
        <v>853.39</v>
      </c>
      <c r="P574" s="4" t="s">
        <v>54</v>
      </c>
      <c r="Q574" s="4">
        <v>965</v>
      </c>
      <c r="R574" s="7">
        <f t="shared" si="224"/>
        <v>823521.35</v>
      </c>
      <c r="S574" s="7">
        <f t="shared" si="225"/>
        <v>115292.98899999999</v>
      </c>
      <c r="T574" s="7">
        <f t="shared" si="226"/>
        <v>34587.896699999998</v>
      </c>
      <c r="U574" s="7">
        <f t="shared" si="227"/>
        <v>2305.8597799999998</v>
      </c>
      <c r="V574" s="104">
        <f t="shared" si="228"/>
        <v>22.79999765640563</v>
      </c>
      <c r="W574" s="5">
        <v>19457.29</v>
      </c>
      <c r="X574" s="8">
        <f t="shared" si="218"/>
        <v>1.0520043590855295</v>
      </c>
      <c r="Y574" s="5">
        <v>897.77</v>
      </c>
      <c r="Z574" s="8">
        <v>40</v>
      </c>
      <c r="AA574" s="7">
        <f t="shared" si="229"/>
        <v>34135.599999999999</v>
      </c>
      <c r="AB574" s="7">
        <f t="shared" si="230"/>
        <v>9600.6375000000007</v>
      </c>
      <c r="AC574" s="7">
        <f t="shared" si="231"/>
        <v>9600.6375000000007</v>
      </c>
      <c r="AD574" s="6">
        <v>0</v>
      </c>
      <c r="AE574" s="7">
        <f t="shared" si="217"/>
        <v>74244.929999999993</v>
      </c>
      <c r="AF574" s="7">
        <f t="shared" si="220"/>
        <v>51203.4</v>
      </c>
      <c r="AG574" s="9">
        <f t="shared" si="221"/>
        <v>1174848.3604799998</v>
      </c>
      <c r="AH574" s="6">
        <v>0</v>
      </c>
      <c r="AI574" s="6">
        <v>0</v>
      </c>
      <c r="AJ574" s="9">
        <f t="shared" si="222"/>
        <v>58742.418023999984</v>
      </c>
      <c r="AK574" s="6">
        <f t="shared" si="232"/>
        <v>341356</v>
      </c>
      <c r="AL574" s="4">
        <v>0</v>
      </c>
      <c r="AM574" s="6">
        <v>0</v>
      </c>
      <c r="AN574" s="4">
        <v>0</v>
      </c>
      <c r="AO574" s="8">
        <f>AG574+AJ574+AK574-AN574+0.01</f>
        <v>1574946.7885039998</v>
      </c>
      <c r="AP574" s="11">
        <f t="shared" si="233"/>
        <v>1845.5182138342375</v>
      </c>
      <c r="AQ574" s="49"/>
      <c r="AR574" s="107"/>
      <c r="AS574" s="18">
        <v>1146262</v>
      </c>
      <c r="AT574" s="18">
        <v>51010263</v>
      </c>
      <c r="AU574" s="18">
        <v>-1574946.79</v>
      </c>
      <c r="AV574" s="76">
        <f t="shared" si="216"/>
        <v>-1.4960002154111862E-3</v>
      </c>
    </row>
    <row r="575" spans="1:48" ht="15" x14ac:dyDescent="0.25">
      <c r="A575" s="97">
        <v>45096</v>
      </c>
      <c r="B575" s="5" t="s">
        <v>415</v>
      </c>
      <c r="C575" s="5" t="s">
        <v>66</v>
      </c>
      <c r="D575" s="5">
        <v>574</v>
      </c>
      <c r="E575" s="5" t="s">
        <v>182</v>
      </c>
      <c r="F575" s="5" t="s">
        <v>67</v>
      </c>
      <c r="G575" s="220">
        <v>9800247410</v>
      </c>
      <c r="H575" s="5" t="s">
        <v>787</v>
      </c>
      <c r="I575" s="101">
        <v>45073</v>
      </c>
      <c r="J575" s="101" t="str">
        <f t="shared" si="215"/>
        <v>May</v>
      </c>
      <c r="K575" s="4"/>
      <c r="L575" s="5"/>
      <c r="M575" s="229">
        <v>3330027423</v>
      </c>
      <c r="N575" s="15">
        <v>45048</v>
      </c>
      <c r="O575" s="108">
        <v>1141.03</v>
      </c>
      <c r="P575" s="4" t="s">
        <v>54</v>
      </c>
      <c r="Q575" s="4">
        <v>965</v>
      </c>
      <c r="R575" s="7">
        <f t="shared" si="224"/>
        <v>1101093.95</v>
      </c>
      <c r="S575" s="7">
        <f t="shared" si="225"/>
        <v>154153.15299999999</v>
      </c>
      <c r="T575" s="7">
        <f t="shared" si="226"/>
        <v>46245.945899999999</v>
      </c>
      <c r="U575" s="7">
        <f t="shared" si="227"/>
        <v>3083.06306</v>
      </c>
      <c r="V575" s="104">
        <f t="shared" si="228"/>
        <v>22.799996494395415</v>
      </c>
      <c r="W575" s="5">
        <v>26015.48</v>
      </c>
      <c r="X575" s="8">
        <f t="shared" si="218"/>
        <v>1.051996880011919</v>
      </c>
      <c r="Y575" s="5">
        <v>1200.3599999999999</v>
      </c>
      <c r="Z575" s="8">
        <v>40</v>
      </c>
      <c r="AA575" s="7">
        <f t="shared" si="229"/>
        <v>45641.2</v>
      </c>
      <c r="AB575" s="7">
        <f t="shared" si="230"/>
        <v>12836.5875</v>
      </c>
      <c r="AC575" s="7">
        <f t="shared" si="231"/>
        <v>12836.5875</v>
      </c>
      <c r="AD575" s="6">
        <v>0</v>
      </c>
      <c r="AE575" s="7">
        <f t="shared" si="217"/>
        <v>99269.61</v>
      </c>
      <c r="AF575" s="7">
        <f t="shared" si="220"/>
        <v>68461.8</v>
      </c>
      <c r="AG575" s="9">
        <f t="shared" si="221"/>
        <v>1570837.7369599999</v>
      </c>
      <c r="AH575" s="6">
        <v>0</v>
      </c>
      <c r="AI575" s="6">
        <v>0</v>
      </c>
      <c r="AJ575" s="9">
        <f t="shared" si="222"/>
        <v>78541.886847999995</v>
      </c>
      <c r="AK575" s="6">
        <f t="shared" si="232"/>
        <v>456412</v>
      </c>
      <c r="AL575" s="4">
        <v>0</v>
      </c>
      <c r="AM575" s="6">
        <v>0</v>
      </c>
      <c r="AN575" s="4">
        <v>0</v>
      </c>
      <c r="AO575" s="8">
        <f>AG575+AJ575+AK575-AN575+0.01</f>
        <v>2105791.6338079995</v>
      </c>
      <c r="AP575" s="11">
        <f t="shared" si="233"/>
        <v>1845.5182018071389</v>
      </c>
      <c r="AQ575" s="49"/>
      <c r="AR575" s="107"/>
      <c r="AS575" s="18">
        <v>1146262</v>
      </c>
      <c r="AT575" s="18">
        <v>51010264</v>
      </c>
      <c r="AU575" s="18">
        <v>-2105791.63</v>
      </c>
      <c r="AV575" s="76">
        <f t="shared" si="216"/>
        <v>3.8079996593296528E-3</v>
      </c>
    </row>
    <row r="576" spans="1:48" ht="15" x14ac:dyDescent="0.25">
      <c r="A576" s="97">
        <v>45096</v>
      </c>
      <c r="B576" s="5" t="s">
        <v>415</v>
      </c>
      <c r="C576" s="5" t="s">
        <v>66</v>
      </c>
      <c r="D576" s="5">
        <v>575</v>
      </c>
      <c r="E576" s="5" t="s">
        <v>182</v>
      </c>
      <c r="F576" s="5" t="s">
        <v>67</v>
      </c>
      <c r="G576" s="220">
        <v>9800248423</v>
      </c>
      <c r="H576" s="5" t="s">
        <v>788</v>
      </c>
      <c r="I576" s="101">
        <v>45074</v>
      </c>
      <c r="J576" s="101" t="str">
        <f t="shared" si="215"/>
        <v>May</v>
      </c>
      <c r="K576" s="4"/>
      <c r="L576" s="5"/>
      <c r="M576" s="229">
        <v>3330027423</v>
      </c>
      <c r="N576" s="15">
        <v>45048</v>
      </c>
      <c r="O576" s="108">
        <v>452.97</v>
      </c>
      <c r="P576" s="4" t="s">
        <v>54</v>
      </c>
      <c r="Q576" s="4">
        <v>965</v>
      </c>
      <c r="R576" s="7">
        <f t="shared" si="224"/>
        <v>437116.05000000005</v>
      </c>
      <c r="S576" s="7">
        <f t="shared" si="225"/>
        <v>61196.247000000003</v>
      </c>
      <c r="T576" s="7">
        <f t="shared" si="226"/>
        <v>18358.874100000001</v>
      </c>
      <c r="U576" s="7">
        <f t="shared" si="227"/>
        <v>1223.9249400000001</v>
      </c>
      <c r="V576" s="104">
        <f t="shared" si="228"/>
        <v>22.800008830606881</v>
      </c>
      <c r="W576" s="5">
        <v>10327.719999999999</v>
      </c>
      <c r="X576" s="8">
        <f t="shared" si="218"/>
        <v>1.0519901980263593</v>
      </c>
      <c r="Y576" s="5">
        <v>476.52</v>
      </c>
      <c r="Z576" s="8">
        <v>40</v>
      </c>
      <c r="AA576" s="7">
        <f t="shared" si="229"/>
        <v>18118.800000000003</v>
      </c>
      <c r="AB576" s="7">
        <f t="shared" si="230"/>
        <v>5095.9125000000004</v>
      </c>
      <c r="AC576" s="7">
        <f t="shared" si="231"/>
        <v>5095.9125000000004</v>
      </c>
      <c r="AD576" s="6">
        <v>0</v>
      </c>
      <c r="AE576" s="7">
        <f t="shared" si="217"/>
        <v>39408.39</v>
      </c>
      <c r="AF576" s="7">
        <f t="shared" si="220"/>
        <v>27178.2</v>
      </c>
      <c r="AG576" s="9">
        <f t="shared" si="221"/>
        <v>623596.55104000005</v>
      </c>
      <c r="AH576" s="6">
        <v>0</v>
      </c>
      <c r="AI576" s="6">
        <v>0</v>
      </c>
      <c r="AJ576" s="9">
        <f t="shared" si="222"/>
        <v>31179.827552000006</v>
      </c>
      <c r="AK576" s="6">
        <f t="shared" si="232"/>
        <v>181188</v>
      </c>
      <c r="AL576" s="4">
        <v>0</v>
      </c>
      <c r="AM576" s="6">
        <v>0</v>
      </c>
      <c r="AN576" s="4">
        <v>0</v>
      </c>
      <c r="AO576" s="8">
        <f>AG576+AJ576+AK576-AN576+0.01</f>
        <v>835964.38859200012</v>
      </c>
      <c r="AP576" s="11">
        <f t="shared" si="233"/>
        <v>1845.5182210565822</v>
      </c>
      <c r="AQ576" s="49"/>
      <c r="AR576" s="107"/>
      <c r="AS576" s="18">
        <v>1146262</v>
      </c>
      <c r="AT576" s="18">
        <v>51010265</v>
      </c>
      <c r="AU576" s="18">
        <v>-835964.39</v>
      </c>
      <c r="AV576" s="76">
        <f t="shared" si="216"/>
        <v>-1.4079998945817351E-3</v>
      </c>
    </row>
    <row r="577" spans="1:48" ht="15" x14ac:dyDescent="0.25">
      <c r="A577" s="97">
        <v>45096</v>
      </c>
      <c r="B577" s="5" t="s">
        <v>415</v>
      </c>
      <c r="C577" s="5" t="s">
        <v>66</v>
      </c>
      <c r="D577" s="5">
        <v>576</v>
      </c>
      <c r="E577" s="5" t="s">
        <v>182</v>
      </c>
      <c r="F577" s="5" t="s">
        <v>67</v>
      </c>
      <c r="G577" s="220">
        <v>9800249774</v>
      </c>
      <c r="H577" s="5" t="s">
        <v>789</v>
      </c>
      <c r="I577" s="101">
        <v>45077</v>
      </c>
      <c r="J577" s="101" t="str">
        <f t="shared" si="215"/>
        <v>May</v>
      </c>
      <c r="K577" s="4"/>
      <c r="L577" s="5"/>
      <c r="M577" s="229">
        <v>3330027423</v>
      </c>
      <c r="N577" s="15">
        <v>45048</v>
      </c>
      <c r="O577" s="109">
        <v>560.20000000000005</v>
      </c>
      <c r="P577" s="4" t="s">
        <v>54</v>
      </c>
      <c r="Q577" s="4">
        <v>965</v>
      </c>
      <c r="R577" s="7">
        <f t="shared" si="224"/>
        <v>540593</v>
      </c>
      <c r="S577" s="7">
        <f t="shared" si="225"/>
        <v>75683.02</v>
      </c>
      <c r="T577" s="7">
        <f t="shared" si="226"/>
        <v>22704.906000000003</v>
      </c>
      <c r="U577" s="7">
        <f t="shared" si="227"/>
        <v>1513.6604</v>
      </c>
      <c r="V577" s="104">
        <f t="shared" si="228"/>
        <v>22.799999999999997</v>
      </c>
      <c r="W577" s="5">
        <v>12772.56</v>
      </c>
      <c r="X577" s="8">
        <f t="shared" si="218"/>
        <v>1.0519992859692966</v>
      </c>
      <c r="Y577" s="5">
        <v>589.33000000000004</v>
      </c>
      <c r="Z577" s="8">
        <v>40</v>
      </c>
      <c r="AA577" s="7">
        <f t="shared" si="229"/>
        <v>22408</v>
      </c>
      <c r="AB577" s="7">
        <f t="shared" si="230"/>
        <v>6302.2500000000009</v>
      </c>
      <c r="AC577" s="7">
        <f t="shared" si="231"/>
        <v>6302.2500000000009</v>
      </c>
      <c r="AD577" s="6">
        <v>0</v>
      </c>
      <c r="AE577" s="7">
        <f t="shared" si="217"/>
        <v>48737.4</v>
      </c>
      <c r="AF577" s="7">
        <f t="shared" si="220"/>
        <v>33612</v>
      </c>
      <c r="AG577" s="9">
        <f t="shared" si="221"/>
        <v>771218.37640000007</v>
      </c>
      <c r="AH577" s="6">
        <v>0</v>
      </c>
      <c r="AI577" s="6">
        <v>0</v>
      </c>
      <c r="AJ577" s="9">
        <f t="shared" si="222"/>
        <v>38560.918819999999</v>
      </c>
      <c r="AK577" s="6">
        <f t="shared" si="232"/>
        <v>224080.00000000003</v>
      </c>
      <c r="AL577" s="4">
        <v>0</v>
      </c>
      <c r="AM577" s="6">
        <v>0</v>
      </c>
      <c r="AN577" s="4">
        <v>0</v>
      </c>
      <c r="AO577" s="8">
        <f>AG577+AJ577+AK577-AN577</f>
        <v>1033859.2952200001</v>
      </c>
      <c r="AP577" s="11">
        <f t="shared" si="233"/>
        <v>1845.5181992502678</v>
      </c>
      <c r="AQ577" s="49"/>
      <c r="AR577" s="107"/>
      <c r="AS577" s="18">
        <v>1146262</v>
      </c>
      <c r="AT577" s="18">
        <v>51010266</v>
      </c>
      <c r="AU577" s="18">
        <v>-1033859.3</v>
      </c>
      <c r="AV577" s="76">
        <f t="shared" si="216"/>
        <v>-4.779999959282577E-3</v>
      </c>
    </row>
    <row r="578" spans="1:48" ht="15" x14ac:dyDescent="0.25">
      <c r="A578" s="97">
        <v>45096</v>
      </c>
      <c r="B578" s="5" t="s">
        <v>415</v>
      </c>
      <c r="C578" s="5" t="s">
        <v>66</v>
      </c>
      <c r="D578" s="5">
        <v>577</v>
      </c>
      <c r="E578" s="5" t="s">
        <v>182</v>
      </c>
      <c r="F578" s="5" t="s">
        <v>67</v>
      </c>
      <c r="G578" s="220">
        <v>9800236192</v>
      </c>
      <c r="H578" s="5" t="s">
        <v>790</v>
      </c>
      <c r="I578" s="58">
        <v>45050</v>
      </c>
      <c r="J578" s="58" t="str">
        <f t="shared" si="215"/>
        <v>May</v>
      </c>
      <c r="K578" s="4"/>
      <c r="L578" s="5"/>
      <c r="M578" s="153">
        <v>3330025838</v>
      </c>
      <c r="N578" s="15">
        <v>45013</v>
      </c>
      <c r="O578" s="110">
        <v>1349.46</v>
      </c>
      <c r="P578" s="4" t="s">
        <v>54</v>
      </c>
      <c r="Q578" s="4">
        <v>965</v>
      </c>
      <c r="R578" s="7">
        <f t="shared" si="224"/>
        <v>1302228.9000000001</v>
      </c>
      <c r="S578" s="7">
        <f t="shared" si="225"/>
        <v>182312.046</v>
      </c>
      <c r="T578" s="7">
        <f t="shared" si="226"/>
        <v>54693.613799999999</v>
      </c>
      <c r="U578" s="7">
        <f t="shared" si="227"/>
        <v>3646.2409200000002</v>
      </c>
      <c r="V578" s="104">
        <f t="shared" si="228"/>
        <v>22.800001482074311</v>
      </c>
      <c r="W578" s="5">
        <v>30767.69</v>
      </c>
      <c r="X578" s="8">
        <f t="shared" si="218"/>
        <v>1.0519985772086613</v>
      </c>
      <c r="Y578" s="5">
        <v>1419.63</v>
      </c>
      <c r="Z578" s="8">
        <v>40</v>
      </c>
      <c r="AA578" s="7">
        <f t="shared" si="229"/>
        <v>53978.400000000001</v>
      </c>
      <c r="AB578" s="7">
        <f t="shared" si="230"/>
        <v>15181.425000000001</v>
      </c>
      <c r="AC578" s="7">
        <f t="shared" si="231"/>
        <v>15181.425000000001</v>
      </c>
      <c r="AD578" s="6">
        <v>0</v>
      </c>
      <c r="AE578" s="7">
        <f t="shared" si="217"/>
        <v>117403.02</v>
      </c>
      <c r="AF578" s="7">
        <f t="shared" si="220"/>
        <v>80967.600000000006</v>
      </c>
      <c r="AG578" s="9">
        <f t="shared" si="221"/>
        <v>1857779.9907200001</v>
      </c>
      <c r="AH578" s="6">
        <v>0</v>
      </c>
      <c r="AI578" s="6">
        <v>0</v>
      </c>
      <c r="AJ578" s="9">
        <f t="shared" si="222"/>
        <v>92888.999536000003</v>
      </c>
      <c r="AK578" s="6">
        <f t="shared" si="232"/>
        <v>539784</v>
      </c>
      <c r="AL578" s="4">
        <v>0</v>
      </c>
      <c r="AM578" s="6">
        <v>0</v>
      </c>
      <c r="AN578" s="4">
        <v>0</v>
      </c>
      <c r="AO578" s="8">
        <f t="shared" ref="AO578" si="234">AG578+AJ578+AK578-AN578+0.02</f>
        <v>2490453.0102560003</v>
      </c>
      <c r="AP578" s="11">
        <f t="shared" si="233"/>
        <v>1845.5182148829904</v>
      </c>
      <c r="AQ578" s="49"/>
      <c r="AR578" s="107"/>
      <c r="AS578" s="18">
        <v>1146262</v>
      </c>
      <c r="AT578" s="18">
        <v>51009740</v>
      </c>
      <c r="AU578" s="18">
        <v>-2490453.0099999998</v>
      </c>
      <c r="AV578" s="76">
        <f t="shared" si="216"/>
        <v>2.5600055232644081E-4</v>
      </c>
    </row>
    <row r="579" spans="1:48" ht="15" x14ac:dyDescent="0.25">
      <c r="A579" s="97">
        <v>45096</v>
      </c>
      <c r="B579" s="5" t="s">
        <v>415</v>
      </c>
      <c r="C579" s="5" t="s">
        <v>66</v>
      </c>
      <c r="D579" s="5">
        <v>578</v>
      </c>
      <c r="E579" s="5" t="s">
        <v>182</v>
      </c>
      <c r="F579" s="5" t="s">
        <v>67</v>
      </c>
      <c r="G579" s="220">
        <v>9800236237</v>
      </c>
      <c r="H579" s="5" t="s">
        <v>791</v>
      </c>
      <c r="I579" s="58">
        <v>45051</v>
      </c>
      <c r="J579" s="58" t="str">
        <f t="shared" ref="J579:J642" si="235">TEXT(I579,"mmmm")</f>
        <v>May</v>
      </c>
      <c r="K579" s="4"/>
      <c r="L579" s="5"/>
      <c r="M579" s="153">
        <v>3330025838</v>
      </c>
      <c r="N579" s="15">
        <v>45013</v>
      </c>
      <c r="O579" s="110">
        <v>4997.59</v>
      </c>
      <c r="P579" s="4" t="s">
        <v>54</v>
      </c>
      <c r="Q579" s="4">
        <v>965</v>
      </c>
      <c r="R579" s="7">
        <f t="shared" si="224"/>
        <v>4822674.3500000006</v>
      </c>
      <c r="S579" s="7">
        <f t="shared" si="225"/>
        <v>675174.40899999999</v>
      </c>
      <c r="T579" s="7">
        <f t="shared" si="226"/>
        <v>202552.32269999999</v>
      </c>
      <c r="U579" s="7">
        <f t="shared" si="227"/>
        <v>13503.48818</v>
      </c>
      <c r="V579" s="104">
        <f t="shared" si="228"/>
        <v>22.799999599807109</v>
      </c>
      <c r="W579" s="5">
        <v>113945.05</v>
      </c>
      <c r="X579" s="8">
        <f t="shared" si="218"/>
        <v>1.0519990635486305</v>
      </c>
      <c r="Y579" s="5">
        <v>5257.46</v>
      </c>
      <c r="Z579" s="8">
        <v>40</v>
      </c>
      <c r="AA579" s="7">
        <f t="shared" si="229"/>
        <v>199903.6</v>
      </c>
      <c r="AB579" s="7">
        <f t="shared" si="230"/>
        <v>56222.887500000004</v>
      </c>
      <c r="AC579" s="7">
        <f t="shared" si="231"/>
        <v>56222.887500000004</v>
      </c>
      <c r="AD579" s="6">
        <v>0</v>
      </c>
      <c r="AE579" s="7">
        <f t="shared" si="217"/>
        <v>434790.33</v>
      </c>
      <c r="AF579" s="7">
        <f t="shared" si="220"/>
        <v>299855.40000000002</v>
      </c>
      <c r="AG579" s="9">
        <f t="shared" si="221"/>
        <v>6880102.1848800015</v>
      </c>
      <c r="AH579" s="6">
        <v>0</v>
      </c>
      <c r="AI579" s="6">
        <v>0</v>
      </c>
      <c r="AJ579" s="9">
        <f t="shared" si="222"/>
        <v>344005.10924400011</v>
      </c>
      <c r="AK579" s="6">
        <f t="shared" si="232"/>
        <v>1999036</v>
      </c>
      <c r="AL579" s="4">
        <v>0</v>
      </c>
      <c r="AM579" s="6">
        <v>0</v>
      </c>
      <c r="AN579" s="4">
        <v>0</v>
      </c>
      <c r="AO579" s="8">
        <f>AG579+AJ579+AK579-AN579+0.01</f>
        <v>9223143.3041240014</v>
      </c>
      <c r="AP579" s="11">
        <f t="shared" si="233"/>
        <v>1845.5182005974882</v>
      </c>
      <c r="AQ579" s="49"/>
      <c r="AR579" s="107"/>
      <c r="AS579" s="18">
        <v>1146262</v>
      </c>
      <c r="AT579" s="18">
        <v>51009745</v>
      </c>
      <c r="AU579" s="18">
        <v>-9223143.3000000007</v>
      </c>
      <c r="AV579" s="76">
        <f t="shared" ref="AV579:AV642" si="236">+AO579+AU579</f>
        <v>4.1240006685256958E-3</v>
      </c>
    </row>
    <row r="580" spans="1:48" ht="15" x14ac:dyDescent="0.25">
      <c r="A580" s="97">
        <v>45096</v>
      </c>
      <c r="B580" s="5" t="s">
        <v>415</v>
      </c>
      <c r="C580" s="5" t="s">
        <v>66</v>
      </c>
      <c r="D580" s="5">
        <v>579</v>
      </c>
      <c r="E580" s="5" t="s">
        <v>182</v>
      </c>
      <c r="F580" s="5" t="s">
        <v>67</v>
      </c>
      <c r="G580" s="220">
        <v>9800236988</v>
      </c>
      <c r="H580" s="5" t="s">
        <v>792</v>
      </c>
      <c r="I580" s="58">
        <v>45052</v>
      </c>
      <c r="J580" s="58" t="str">
        <f t="shared" si="235"/>
        <v>May</v>
      </c>
      <c r="K580" s="4"/>
      <c r="L580" s="5"/>
      <c r="M580" s="153">
        <v>3330025838</v>
      </c>
      <c r="N580" s="15">
        <v>45013</v>
      </c>
      <c r="O580" s="110">
        <v>5950.09</v>
      </c>
      <c r="P580" s="4" t="s">
        <v>54</v>
      </c>
      <c r="Q580" s="4">
        <v>965</v>
      </c>
      <c r="R580" s="7">
        <f t="shared" si="224"/>
        <v>5741836.8500000006</v>
      </c>
      <c r="S580" s="7">
        <f t="shared" si="225"/>
        <v>803857.15899999999</v>
      </c>
      <c r="T580" s="7">
        <f t="shared" si="226"/>
        <v>241157.1477</v>
      </c>
      <c r="U580" s="7">
        <f t="shared" si="227"/>
        <v>16077.143179999999</v>
      </c>
      <c r="V580" s="104">
        <f t="shared" si="228"/>
        <v>22.799999663870629</v>
      </c>
      <c r="W580" s="5">
        <v>135662.04999999999</v>
      </c>
      <c r="X580" s="8">
        <f t="shared" si="218"/>
        <v>1.0519992134572753</v>
      </c>
      <c r="Y580" s="5">
        <v>6259.49</v>
      </c>
      <c r="Z580" s="8">
        <v>40</v>
      </c>
      <c r="AA580" s="7">
        <f t="shared" si="229"/>
        <v>238003.6</v>
      </c>
      <c r="AB580" s="7">
        <f t="shared" si="230"/>
        <v>66938.512499999997</v>
      </c>
      <c r="AC580" s="7">
        <f t="shared" si="231"/>
        <v>66938.512499999997</v>
      </c>
      <c r="AD580" s="6">
        <v>0</v>
      </c>
      <c r="AE580" s="7">
        <f t="shared" si="217"/>
        <v>517657.83</v>
      </c>
      <c r="AF580" s="7">
        <f t="shared" si="220"/>
        <v>357005.4</v>
      </c>
      <c r="AG580" s="9">
        <f t="shared" si="221"/>
        <v>8191393.6948800003</v>
      </c>
      <c r="AH580" s="6">
        <v>0</v>
      </c>
      <c r="AI580" s="6">
        <v>0</v>
      </c>
      <c r="AJ580" s="9">
        <f t="shared" si="222"/>
        <v>409569.68474399997</v>
      </c>
      <c r="AK580" s="6">
        <f t="shared" si="232"/>
        <v>2380036</v>
      </c>
      <c r="AL580" s="4">
        <v>0</v>
      </c>
      <c r="AM580" s="6">
        <v>0</v>
      </c>
      <c r="AN580" s="4">
        <v>0</v>
      </c>
      <c r="AO580" s="8">
        <f>AG580+AJ580+AK580-AN580-0.01</f>
        <v>10980999.369624</v>
      </c>
      <c r="AP580" s="11">
        <f t="shared" si="233"/>
        <v>1845.5181971405475</v>
      </c>
      <c r="AQ580" s="49"/>
      <c r="AR580" s="107"/>
      <c r="AS580" s="18">
        <v>1146262</v>
      </c>
      <c r="AT580" s="18">
        <v>51009750</v>
      </c>
      <c r="AU580" s="18">
        <v>-10980999.369999999</v>
      </c>
      <c r="AV580" s="76">
        <f t="shared" si="236"/>
        <v>-3.7599913775920868E-4</v>
      </c>
    </row>
    <row r="581" spans="1:48" ht="15" x14ac:dyDescent="0.25">
      <c r="A581" s="97">
        <v>45096</v>
      </c>
      <c r="B581" s="5" t="s">
        <v>415</v>
      </c>
      <c r="C581" s="5" t="s">
        <v>66</v>
      </c>
      <c r="D581" s="5">
        <v>580</v>
      </c>
      <c r="E581" s="5" t="s">
        <v>182</v>
      </c>
      <c r="F581" s="5" t="s">
        <v>67</v>
      </c>
      <c r="G581" s="220">
        <v>9800237141</v>
      </c>
      <c r="H581" s="5" t="s">
        <v>793</v>
      </c>
      <c r="I581" s="58">
        <v>45053</v>
      </c>
      <c r="J581" s="58" t="str">
        <f t="shared" si="235"/>
        <v>May</v>
      </c>
      <c r="K581" s="4"/>
      <c r="L581" s="5"/>
      <c r="M581" s="153">
        <v>3330025838</v>
      </c>
      <c r="N581" s="15">
        <v>45013</v>
      </c>
      <c r="O581" s="110">
        <v>6212.81</v>
      </c>
      <c r="P581" s="4" t="s">
        <v>54</v>
      </c>
      <c r="Q581" s="4">
        <v>965</v>
      </c>
      <c r="R581" s="7">
        <f t="shared" si="224"/>
        <v>5995361.6500000004</v>
      </c>
      <c r="S581" s="7">
        <f t="shared" si="225"/>
        <v>839350.63100000005</v>
      </c>
      <c r="T581" s="7">
        <f t="shared" si="226"/>
        <v>251805.1893</v>
      </c>
      <c r="U581" s="7">
        <f t="shared" si="227"/>
        <v>16787.012620000001</v>
      </c>
      <c r="V581" s="104">
        <f t="shared" si="228"/>
        <v>22.800000321915526</v>
      </c>
      <c r="W581" s="5">
        <v>141652.07</v>
      </c>
      <c r="X581" s="8">
        <f t="shared" si="218"/>
        <v>1.0520006245161206</v>
      </c>
      <c r="Y581" s="5">
        <v>6535.88</v>
      </c>
      <c r="Z581" s="8">
        <v>40</v>
      </c>
      <c r="AA581" s="7">
        <f t="shared" si="229"/>
        <v>248512.40000000002</v>
      </c>
      <c r="AB581" s="7">
        <f t="shared" si="230"/>
        <v>69894.112500000003</v>
      </c>
      <c r="AC581" s="7">
        <f t="shared" si="231"/>
        <v>69894.112500000003</v>
      </c>
      <c r="AD581" s="6">
        <v>0</v>
      </c>
      <c r="AE581" s="7">
        <f t="shared" si="217"/>
        <v>540514.47000000009</v>
      </c>
      <c r="AF581" s="7">
        <f t="shared" si="220"/>
        <v>372768.60000000003</v>
      </c>
      <c r="AG581" s="9">
        <f t="shared" si="221"/>
        <v>8553076.1279199999</v>
      </c>
      <c r="AH581" s="6">
        <v>0</v>
      </c>
      <c r="AI581" s="6">
        <v>0</v>
      </c>
      <c r="AJ581" s="9">
        <f t="shared" si="222"/>
        <v>427653.80639600003</v>
      </c>
      <c r="AK581" s="6">
        <f t="shared" si="232"/>
        <v>2485124</v>
      </c>
      <c r="AL581" s="4">
        <v>0</v>
      </c>
      <c r="AM581" s="6">
        <v>0</v>
      </c>
      <c r="AN581" s="4">
        <v>0</v>
      </c>
      <c r="AO581" s="8">
        <f>AG581+AJ581+AK581-AN581</f>
        <v>11465853.934316</v>
      </c>
      <c r="AP581" s="11">
        <f t="shared" si="233"/>
        <v>1845.518200993753</v>
      </c>
      <c r="AQ581" s="49"/>
      <c r="AR581" s="107"/>
      <c r="AS581" s="18">
        <v>1146262</v>
      </c>
      <c r="AT581" s="18">
        <v>51009753</v>
      </c>
      <c r="AU581" s="18">
        <v>-11465853.93</v>
      </c>
      <c r="AV581" s="76">
        <f t="shared" si="236"/>
        <v>4.3160002678632736E-3</v>
      </c>
    </row>
    <row r="582" spans="1:48" ht="15" x14ac:dyDescent="0.25">
      <c r="A582" s="97">
        <v>45096</v>
      </c>
      <c r="B582" s="5" t="s">
        <v>415</v>
      </c>
      <c r="C582" s="5" t="s">
        <v>66</v>
      </c>
      <c r="D582" s="5">
        <v>581</v>
      </c>
      <c r="E582" s="5" t="s">
        <v>182</v>
      </c>
      <c r="F582" s="5" t="s">
        <v>67</v>
      </c>
      <c r="G582" s="220">
        <v>9800237356</v>
      </c>
      <c r="H582" s="5" t="s">
        <v>794</v>
      </c>
      <c r="I582" s="58">
        <v>45054</v>
      </c>
      <c r="J582" s="58" t="str">
        <f t="shared" si="235"/>
        <v>May</v>
      </c>
      <c r="K582" s="4"/>
      <c r="L582" s="5"/>
      <c r="M582" s="153">
        <v>3330025838</v>
      </c>
      <c r="N582" s="15">
        <v>45013</v>
      </c>
      <c r="O582" s="110">
        <v>10593.97</v>
      </c>
      <c r="P582" s="4" t="s">
        <v>54</v>
      </c>
      <c r="Q582" s="4">
        <v>965</v>
      </c>
      <c r="R582" s="7">
        <f t="shared" si="224"/>
        <v>10223181.049999999</v>
      </c>
      <c r="S582" s="7">
        <f t="shared" si="225"/>
        <v>1431245.3469999998</v>
      </c>
      <c r="T582" s="7">
        <f t="shared" si="226"/>
        <v>429373.60409999994</v>
      </c>
      <c r="U582" s="7">
        <f t="shared" si="227"/>
        <v>28624.906939999997</v>
      </c>
      <c r="V582" s="104">
        <f t="shared" si="228"/>
        <v>22.80000037757328</v>
      </c>
      <c r="W582" s="5">
        <v>241542.52</v>
      </c>
      <c r="X582" s="8">
        <f t="shared" si="218"/>
        <v>1.0520003360402193</v>
      </c>
      <c r="Y582" s="5">
        <v>11144.86</v>
      </c>
      <c r="Z582" s="8">
        <v>40</v>
      </c>
      <c r="AA582" s="7">
        <f t="shared" si="229"/>
        <v>423758.8</v>
      </c>
      <c r="AB582" s="7">
        <f t="shared" si="230"/>
        <v>119182.16249999999</v>
      </c>
      <c r="AC582" s="7">
        <f t="shared" si="231"/>
        <v>119182.16249999999</v>
      </c>
      <c r="AD582" s="6">
        <v>0</v>
      </c>
      <c r="AE582" s="7">
        <f t="shared" si="217"/>
        <v>921675.3899999999</v>
      </c>
      <c r="AF582" s="7">
        <f t="shared" si="220"/>
        <v>635638.19999999995</v>
      </c>
      <c r="AG582" s="9">
        <f t="shared" si="221"/>
        <v>14584549.003039997</v>
      </c>
      <c r="AH582" s="6">
        <v>0</v>
      </c>
      <c r="AI582" s="6">
        <v>0</v>
      </c>
      <c r="AJ582" s="9">
        <f t="shared" si="222"/>
        <v>729227.45015199995</v>
      </c>
      <c r="AK582" s="6">
        <f t="shared" si="232"/>
        <v>4237588</v>
      </c>
      <c r="AL582" s="4">
        <v>0</v>
      </c>
      <c r="AM582" s="6">
        <v>0</v>
      </c>
      <c r="AN582" s="4">
        <v>0</v>
      </c>
      <c r="AO582" s="8">
        <f>AG582+AJ582+AK582-AN582+0.01</f>
        <v>19551364.463191997</v>
      </c>
      <c r="AP582" s="11">
        <f t="shared" si="233"/>
        <v>1845.5182016932272</v>
      </c>
      <c r="AQ582" s="49"/>
      <c r="AR582" s="107"/>
      <c r="AS582" s="18">
        <v>1146262</v>
      </c>
      <c r="AT582" s="18">
        <v>51009758</v>
      </c>
      <c r="AU582" s="18">
        <v>-19551364.460000001</v>
      </c>
      <c r="AV582" s="76">
        <f t="shared" si="236"/>
        <v>3.1919963657855988E-3</v>
      </c>
    </row>
    <row r="583" spans="1:48" ht="15" x14ac:dyDescent="0.25">
      <c r="A583" s="97">
        <v>45096</v>
      </c>
      <c r="B583" s="5" t="s">
        <v>415</v>
      </c>
      <c r="C583" s="5" t="s">
        <v>66</v>
      </c>
      <c r="D583" s="5">
        <v>582</v>
      </c>
      <c r="E583" s="5" t="s">
        <v>182</v>
      </c>
      <c r="F583" s="5" t="s">
        <v>67</v>
      </c>
      <c r="G583" s="220">
        <v>9800237475</v>
      </c>
      <c r="H583" s="5" t="s">
        <v>795</v>
      </c>
      <c r="I583" s="58">
        <v>45055</v>
      </c>
      <c r="J583" s="58" t="str">
        <f t="shared" si="235"/>
        <v>May</v>
      </c>
      <c r="K583" s="4"/>
      <c r="L583" s="5"/>
      <c r="M583" s="153">
        <v>3330025838</v>
      </c>
      <c r="N583" s="15">
        <v>45013</v>
      </c>
      <c r="O583" s="110">
        <v>238.2</v>
      </c>
      <c r="P583" s="4" t="s">
        <v>54</v>
      </c>
      <c r="Q583" s="4">
        <v>965</v>
      </c>
      <c r="R583" s="7">
        <f t="shared" si="224"/>
        <v>229863</v>
      </c>
      <c r="S583" s="7">
        <f t="shared" si="225"/>
        <v>32180.819999999996</v>
      </c>
      <c r="T583" s="7">
        <f t="shared" si="226"/>
        <v>9654.2459999999992</v>
      </c>
      <c r="U583" s="7">
        <f t="shared" si="227"/>
        <v>643.61639999999989</v>
      </c>
      <c r="V583" s="104">
        <f t="shared" si="228"/>
        <v>22.8</v>
      </c>
      <c r="W583" s="5">
        <v>5430.96</v>
      </c>
      <c r="X583" s="8">
        <f t="shared" si="218"/>
        <v>1.0520151133501261</v>
      </c>
      <c r="Y583" s="5">
        <v>250.59</v>
      </c>
      <c r="Z583" s="8">
        <v>40</v>
      </c>
      <c r="AA583" s="7">
        <f t="shared" si="229"/>
        <v>9528</v>
      </c>
      <c r="AB583" s="7">
        <f t="shared" si="230"/>
        <v>2679.75</v>
      </c>
      <c r="AC583" s="7">
        <f t="shared" si="231"/>
        <v>2679.75</v>
      </c>
      <c r="AD583" s="6">
        <v>0</v>
      </c>
      <c r="AE583" s="7">
        <f t="shared" si="217"/>
        <v>20723.399999999998</v>
      </c>
      <c r="AF583" s="7">
        <f t="shared" si="220"/>
        <v>14292</v>
      </c>
      <c r="AG583" s="9">
        <f t="shared" si="221"/>
        <v>327926.13240000006</v>
      </c>
      <c r="AH583" s="6">
        <v>0</v>
      </c>
      <c r="AI583" s="6">
        <v>0</v>
      </c>
      <c r="AJ583" s="9">
        <f t="shared" si="222"/>
        <v>16396.306620000003</v>
      </c>
      <c r="AK583" s="6">
        <f t="shared" si="232"/>
        <v>95280</v>
      </c>
      <c r="AL583" s="4">
        <v>0</v>
      </c>
      <c r="AM583" s="6">
        <v>0</v>
      </c>
      <c r="AN583" s="4">
        <v>0</v>
      </c>
      <c r="AO583" s="8">
        <f>AG583+AJ583+AK583-AN583+0.01</f>
        <v>439602.44902000006</v>
      </c>
      <c r="AP583" s="11">
        <f t="shared" si="233"/>
        <v>1845.518257850546</v>
      </c>
      <c r="AQ583" s="49"/>
      <c r="AR583" s="107"/>
      <c r="AS583" s="18">
        <v>1146262</v>
      </c>
      <c r="AT583" s="18">
        <v>51009762</v>
      </c>
      <c r="AU583" s="18">
        <v>-439602.45</v>
      </c>
      <c r="AV583" s="76">
        <f t="shared" si="236"/>
        <v>-9.7999995341524482E-4</v>
      </c>
    </row>
    <row r="584" spans="1:48" ht="15" x14ac:dyDescent="0.25">
      <c r="A584" s="97">
        <v>45096</v>
      </c>
      <c r="B584" s="5" t="s">
        <v>415</v>
      </c>
      <c r="C584" s="5" t="s">
        <v>66</v>
      </c>
      <c r="D584" s="5">
        <v>583</v>
      </c>
      <c r="E584" s="5" t="s">
        <v>182</v>
      </c>
      <c r="F584" s="5" t="s">
        <v>67</v>
      </c>
      <c r="G584" s="220">
        <v>9800237565</v>
      </c>
      <c r="H584" s="5" t="s">
        <v>796</v>
      </c>
      <c r="I584" s="58">
        <v>45055</v>
      </c>
      <c r="J584" s="58" t="str">
        <f t="shared" si="235"/>
        <v>May</v>
      </c>
      <c r="K584" s="4"/>
      <c r="L584" s="5"/>
      <c r="M584" s="153">
        <v>3330027425</v>
      </c>
      <c r="N584" s="15">
        <v>45048</v>
      </c>
      <c r="O584" s="110">
        <v>121.52</v>
      </c>
      <c r="P584" s="4" t="s">
        <v>54</v>
      </c>
      <c r="Q584" s="4">
        <v>965</v>
      </c>
      <c r="R584" s="7">
        <f t="shared" si="224"/>
        <v>117266.8</v>
      </c>
      <c r="S584" s="7">
        <f t="shared" si="225"/>
        <v>16417.351999999999</v>
      </c>
      <c r="T584" s="7">
        <f t="shared" si="226"/>
        <v>4925.2055999999993</v>
      </c>
      <c r="U584" s="7">
        <f t="shared" si="227"/>
        <v>328.34703999999999</v>
      </c>
      <c r="V584" s="104">
        <f t="shared" si="228"/>
        <v>22.800032916392365</v>
      </c>
      <c r="W584" s="5">
        <v>2770.66</v>
      </c>
      <c r="X584" s="8">
        <f t="shared" si="218"/>
        <v>1.0520078999341673</v>
      </c>
      <c r="Y584" s="5">
        <v>127.84</v>
      </c>
      <c r="Z584" s="8">
        <v>40</v>
      </c>
      <c r="AA584" s="7">
        <f t="shared" si="229"/>
        <v>4860.8</v>
      </c>
      <c r="AB584" s="7">
        <f t="shared" si="230"/>
        <v>1367.1</v>
      </c>
      <c r="AC584" s="7">
        <f t="shared" si="231"/>
        <v>1367.1</v>
      </c>
      <c r="AD584" s="6">
        <v>0</v>
      </c>
      <c r="AE584" s="7">
        <f t="shared" si="217"/>
        <v>10572.24</v>
      </c>
      <c r="AF584" s="7">
        <f t="shared" si="220"/>
        <v>7291.2</v>
      </c>
      <c r="AG584" s="9">
        <f t="shared" si="221"/>
        <v>167294.64463999998</v>
      </c>
      <c r="AH584" s="6">
        <v>0</v>
      </c>
      <c r="AI584" s="6">
        <v>0</v>
      </c>
      <c r="AJ584" s="9">
        <f t="shared" si="222"/>
        <v>8364.7322319999985</v>
      </c>
      <c r="AK584" s="6">
        <f t="shared" si="232"/>
        <v>48608</v>
      </c>
      <c r="AL584" s="4">
        <v>0</v>
      </c>
      <c r="AM584" s="6">
        <v>0</v>
      </c>
      <c r="AN584" s="4">
        <v>0</v>
      </c>
      <c r="AO584" s="8">
        <f>AG584+AJ584+AK584-AN584</f>
        <v>224267.37687199999</v>
      </c>
      <c r="AP584" s="11">
        <f t="shared" si="233"/>
        <v>1845.5182428571429</v>
      </c>
      <c r="AQ584" s="49"/>
      <c r="AR584" s="107"/>
      <c r="AS584" s="18">
        <v>1146262</v>
      </c>
      <c r="AT584" s="18">
        <v>51010982</v>
      </c>
      <c r="AU584" s="18">
        <v>-224267.38</v>
      </c>
      <c r="AV584" s="76">
        <f t="shared" si="236"/>
        <v>-3.1280000112019479E-3</v>
      </c>
    </row>
    <row r="585" spans="1:48" ht="15" x14ac:dyDescent="0.25">
      <c r="A585" s="97">
        <v>45096</v>
      </c>
      <c r="B585" s="5" t="s">
        <v>415</v>
      </c>
      <c r="C585" s="5" t="s">
        <v>66</v>
      </c>
      <c r="D585" s="5">
        <v>584</v>
      </c>
      <c r="E585" s="5" t="s">
        <v>182</v>
      </c>
      <c r="F585" s="5" t="s">
        <v>67</v>
      </c>
      <c r="G585" s="220">
        <v>9800237638</v>
      </c>
      <c r="H585" s="5" t="s">
        <v>797</v>
      </c>
      <c r="I585" s="58">
        <v>45056</v>
      </c>
      <c r="J585" s="58" t="str">
        <f t="shared" si="235"/>
        <v>May</v>
      </c>
      <c r="K585" s="4"/>
      <c r="L585" s="5"/>
      <c r="M585" s="153">
        <v>3330027425</v>
      </c>
      <c r="N585" s="15">
        <v>45048</v>
      </c>
      <c r="O585" s="110">
        <v>269.52</v>
      </c>
      <c r="P585" s="4" t="s">
        <v>54</v>
      </c>
      <c r="Q585" s="4">
        <v>965</v>
      </c>
      <c r="R585" s="7">
        <f t="shared" si="224"/>
        <v>260086.8</v>
      </c>
      <c r="S585" s="7">
        <f t="shared" si="225"/>
        <v>36412.151999999995</v>
      </c>
      <c r="T585" s="7">
        <f t="shared" si="226"/>
        <v>10923.645599999998</v>
      </c>
      <c r="U585" s="7">
        <f t="shared" si="227"/>
        <v>728.24303999999984</v>
      </c>
      <c r="V585" s="104">
        <f t="shared" si="228"/>
        <v>22.800014841199172</v>
      </c>
      <c r="W585" s="5">
        <v>6145.06</v>
      </c>
      <c r="X585" s="8">
        <f t="shared" si="218"/>
        <v>1.0520184030869695</v>
      </c>
      <c r="Y585" s="5">
        <v>283.54000000000002</v>
      </c>
      <c r="Z585" s="8">
        <v>40</v>
      </c>
      <c r="AA585" s="7">
        <f t="shared" si="229"/>
        <v>10780.8</v>
      </c>
      <c r="AB585" s="7">
        <f t="shared" si="230"/>
        <v>3032.1</v>
      </c>
      <c r="AC585" s="7">
        <f t="shared" si="231"/>
        <v>3032.1</v>
      </c>
      <c r="AD585" s="6">
        <v>0</v>
      </c>
      <c r="AE585" s="7">
        <f t="shared" si="217"/>
        <v>23448.239999999998</v>
      </c>
      <c r="AF585" s="7">
        <f t="shared" si="220"/>
        <v>16171.199999999999</v>
      </c>
      <c r="AG585" s="9">
        <f t="shared" si="221"/>
        <v>371043.88063999987</v>
      </c>
      <c r="AH585" s="6">
        <v>0</v>
      </c>
      <c r="AI585" s="6">
        <v>0</v>
      </c>
      <c r="AJ585" s="9">
        <f t="shared" si="222"/>
        <v>18552.194031999992</v>
      </c>
      <c r="AK585" s="6">
        <f t="shared" si="232"/>
        <v>107808</v>
      </c>
      <c r="AL585" s="4">
        <v>0</v>
      </c>
      <c r="AM585" s="6">
        <v>0</v>
      </c>
      <c r="AN585" s="4">
        <v>0</v>
      </c>
      <c r="AO585" s="8">
        <f>AG585+AJ585+AK585-AN585</f>
        <v>497404.07467199984</v>
      </c>
      <c r="AP585" s="11">
        <f t="shared" si="233"/>
        <v>1845.5182349065001</v>
      </c>
      <c r="AQ585" s="49"/>
      <c r="AR585" s="107"/>
      <c r="AS585" s="18">
        <v>1146262</v>
      </c>
      <c r="AT585" s="18">
        <v>51010983</v>
      </c>
      <c r="AU585" s="18">
        <v>-497404.07</v>
      </c>
      <c r="AV585" s="76">
        <f t="shared" si="236"/>
        <v>4.671999835409224E-3</v>
      </c>
    </row>
    <row r="586" spans="1:48" ht="15" x14ac:dyDescent="0.25">
      <c r="A586" s="97">
        <v>45096</v>
      </c>
      <c r="B586" s="5" t="s">
        <v>415</v>
      </c>
      <c r="C586" s="5" t="s">
        <v>66</v>
      </c>
      <c r="D586" s="5">
        <v>585</v>
      </c>
      <c r="E586" s="5" t="s">
        <v>182</v>
      </c>
      <c r="F586" s="5" t="s">
        <v>67</v>
      </c>
      <c r="G586" s="220">
        <v>9800238089</v>
      </c>
      <c r="H586" s="5" t="s">
        <v>798</v>
      </c>
      <c r="I586" s="58">
        <v>45057</v>
      </c>
      <c r="J586" s="58" t="str">
        <f t="shared" si="235"/>
        <v>May</v>
      </c>
      <c r="K586" s="4"/>
      <c r="L586" s="5"/>
      <c r="M586" s="153">
        <v>3330027425</v>
      </c>
      <c r="N586" s="15">
        <v>45048</v>
      </c>
      <c r="O586" s="110">
        <v>334.34</v>
      </c>
      <c r="P586" s="4" t="s">
        <v>54</v>
      </c>
      <c r="Q586" s="4">
        <v>965</v>
      </c>
      <c r="R586" s="7">
        <f t="shared" si="224"/>
        <v>322638.09999999998</v>
      </c>
      <c r="S586" s="7">
        <f t="shared" si="225"/>
        <v>45169.333999999995</v>
      </c>
      <c r="T586" s="7">
        <f t="shared" si="226"/>
        <v>13550.800199999998</v>
      </c>
      <c r="U586" s="7">
        <f t="shared" si="227"/>
        <v>903.38667999999996</v>
      </c>
      <c r="V586" s="104">
        <f t="shared" si="228"/>
        <v>22.799994018065444</v>
      </c>
      <c r="W586" s="5">
        <v>7622.95</v>
      </c>
      <c r="X586" s="8">
        <f t="shared" si="218"/>
        <v>1.0520129209786446</v>
      </c>
      <c r="Y586" s="5">
        <v>351.73</v>
      </c>
      <c r="Z586" s="8">
        <v>40</v>
      </c>
      <c r="AA586" s="7">
        <f t="shared" si="229"/>
        <v>13373.599999999999</v>
      </c>
      <c r="AB586" s="7">
        <f t="shared" si="230"/>
        <v>3761.3249999999998</v>
      </c>
      <c r="AC586" s="7">
        <f t="shared" si="231"/>
        <v>3761.3249999999998</v>
      </c>
      <c r="AD586" s="6">
        <v>0</v>
      </c>
      <c r="AE586" s="7">
        <f t="shared" si="217"/>
        <v>29087.579999999998</v>
      </c>
      <c r="AF586" s="7">
        <f t="shared" si="220"/>
        <v>20060.399999999998</v>
      </c>
      <c r="AG586" s="9">
        <f t="shared" si="221"/>
        <v>460280.53087999998</v>
      </c>
      <c r="AH586" s="6">
        <v>0</v>
      </c>
      <c r="AI586" s="6">
        <v>0</v>
      </c>
      <c r="AJ586" s="9">
        <f t="shared" si="222"/>
        <v>23014.026544</v>
      </c>
      <c r="AK586" s="6">
        <f t="shared" si="232"/>
        <v>133736</v>
      </c>
      <c r="AL586" s="4">
        <v>0</v>
      </c>
      <c r="AM586" s="6">
        <v>0</v>
      </c>
      <c r="AN586" s="4">
        <v>0</v>
      </c>
      <c r="AO586" s="8">
        <f>AG586+AJ586+AK586-AN586+0.01</f>
        <v>617030.56742400001</v>
      </c>
      <c r="AP586" s="11">
        <f t="shared" si="233"/>
        <v>1845.5182371956691</v>
      </c>
      <c r="AQ586" s="49"/>
      <c r="AR586" s="107"/>
      <c r="AS586" s="18">
        <v>1146262</v>
      </c>
      <c r="AT586" s="18">
        <v>51010984</v>
      </c>
      <c r="AU586" s="18">
        <v>-617030.56999999995</v>
      </c>
      <c r="AV586" s="76">
        <f t="shared" si="236"/>
        <v>-2.5759999407455325E-3</v>
      </c>
    </row>
    <row r="587" spans="1:48" ht="15" x14ac:dyDescent="0.25">
      <c r="A587" s="97">
        <v>45096</v>
      </c>
      <c r="B587" s="5" t="s">
        <v>415</v>
      </c>
      <c r="C587" s="5" t="s">
        <v>66</v>
      </c>
      <c r="D587" s="5">
        <v>586</v>
      </c>
      <c r="E587" s="5" t="s">
        <v>182</v>
      </c>
      <c r="F587" s="5" t="s">
        <v>67</v>
      </c>
      <c r="G587" s="220">
        <v>9800238615</v>
      </c>
      <c r="H587" s="5" t="s">
        <v>799</v>
      </c>
      <c r="I587" s="58">
        <v>45058</v>
      </c>
      <c r="J587" s="58" t="str">
        <f t="shared" si="235"/>
        <v>May</v>
      </c>
      <c r="K587" s="4"/>
      <c r="L587" s="5"/>
      <c r="M587" s="153">
        <v>3330027425</v>
      </c>
      <c r="N587" s="15">
        <v>45048</v>
      </c>
      <c r="O587" s="110">
        <v>768.98</v>
      </c>
      <c r="P587" s="4" t="s">
        <v>54</v>
      </c>
      <c r="Q587" s="4">
        <v>965</v>
      </c>
      <c r="R587" s="7">
        <f t="shared" si="224"/>
        <v>742065.70000000007</v>
      </c>
      <c r="S587" s="7">
        <f t="shared" si="225"/>
        <v>103889.198</v>
      </c>
      <c r="T587" s="7">
        <f t="shared" si="226"/>
        <v>31166.759399999999</v>
      </c>
      <c r="U587" s="7">
        <f t="shared" si="227"/>
        <v>2077.7839600000002</v>
      </c>
      <c r="V587" s="104">
        <f t="shared" si="228"/>
        <v>22.799994798304247</v>
      </c>
      <c r="W587" s="5">
        <v>17532.740000000002</v>
      </c>
      <c r="X587" s="8">
        <f t="shared" si="218"/>
        <v>1.0520039532887722</v>
      </c>
      <c r="Y587" s="5">
        <v>808.97</v>
      </c>
      <c r="Z587" s="8">
        <v>40</v>
      </c>
      <c r="AA587" s="7">
        <f t="shared" si="229"/>
        <v>30759.200000000001</v>
      </c>
      <c r="AB587" s="7">
        <f t="shared" si="230"/>
        <v>8651.0249999999996</v>
      </c>
      <c r="AC587" s="7">
        <f t="shared" si="231"/>
        <v>8651.0249999999996</v>
      </c>
      <c r="AD587" s="6">
        <v>0</v>
      </c>
      <c r="AE587" s="7">
        <f t="shared" si="217"/>
        <v>66901.259999999995</v>
      </c>
      <c r="AF587" s="7">
        <f t="shared" si="220"/>
        <v>46138.8</v>
      </c>
      <c r="AG587" s="9">
        <f t="shared" si="221"/>
        <v>1058642.4613600001</v>
      </c>
      <c r="AH587" s="6">
        <v>0</v>
      </c>
      <c r="AI587" s="6">
        <v>0</v>
      </c>
      <c r="AJ587" s="9">
        <f t="shared" si="222"/>
        <v>52932.123068000001</v>
      </c>
      <c r="AK587" s="6">
        <f t="shared" si="232"/>
        <v>307592</v>
      </c>
      <c r="AL587" s="4">
        <v>0</v>
      </c>
      <c r="AM587" s="6">
        <v>0</v>
      </c>
      <c r="AN587" s="4">
        <v>0</v>
      </c>
      <c r="AO587" s="8">
        <f>AG587+AJ587+AK587-AN587+0.01</f>
        <v>1419166.594428</v>
      </c>
      <c r="AP587" s="11">
        <f t="shared" si="233"/>
        <v>1845.518211693412</v>
      </c>
      <c r="AQ587" s="49"/>
      <c r="AR587" s="107"/>
      <c r="AS587" s="18">
        <v>1146262</v>
      </c>
      <c r="AT587" s="18">
        <v>51010956</v>
      </c>
      <c r="AU587" s="18">
        <v>-1419166.59</v>
      </c>
      <c r="AV587" s="76">
        <f t="shared" si="236"/>
        <v>4.4279999565333128E-3</v>
      </c>
    </row>
    <row r="588" spans="1:48" ht="15" x14ac:dyDescent="0.25">
      <c r="A588" s="97">
        <v>45096</v>
      </c>
      <c r="B588" s="5" t="s">
        <v>415</v>
      </c>
      <c r="C588" s="5" t="s">
        <v>66</v>
      </c>
      <c r="D588" s="5">
        <v>587</v>
      </c>
      <c r="E588" s="5" t="s">
        <v>182</v>
      </c>
      <c r="F588" s="5" t="s">
        <v>67</v>
      </c>
      <c r="G588" s="220">
        <v>9800238981</v>
      </c>
      <c r="H588" s="5" t="s">
        <v>800</v>
      </c>
      <c r="I588" s="58">
        <v>45059</v>
      </c>
      <c r="J588" s="58" t="str">
        <f t="shared" si="235"/>
        <v>May</v>
      </c>
      <c r="K588" s="4"/>
      <c r="L588" s="5"/>
      <c r="M588" s="153">
        <v>3330027425</v>
      </c>
      <c r="N588" s="15">
        <v>45048</v>
      </c>
      <c r="O588" s="110">
        <v>451.67</v>
      </c>
      <c r="P588" s="4" t="s">
        <v>54</v>
      </c>
      <c r="Q588" s="4">
        <v>965</v>
      </c>
      <c r="R588" s="7">
        <f t="shared" si="224"/>
        <v>435861.55</v>
      </c>
      <c r="S588" s="7">
        <f t="shared" si="225"/>
        <v>61020.616999999998</v>
      </c>
      <c r="T588" s="7">
        <f t="shared" si="226"/>
        <v>18306.185099999999</v>
      </c>
      <c r="U588" s="7">
        <f t="shared" si="227"/>
        <v>1220.4123399999999</v>
      </c>
      <c r="V588" s="104">
        <f t="shared" si="228"/>
        <v>22.800008856023201</v>
      </c>
      <c r="W588" s="5">
        <v>10298.08</v>
      </c>
      <c r="X588" s="8">
        <f t="shared" si="218"/>
        <v>1.0520069962583303</v>
      </c>
      <c r="Y588" s="5">
        <v>475.16</v>
      </c>
      <c r="Z588" s="8">
        <v>40</v>
      </c>
      <c r="AA588" s="7">
        <f t="shared" si="229"/>
        <v>18066.8</v>
      </c>
      <c r="AB588" s="7">
        <f t="shared" si="230"/>
        <v>5081.2875000000004</v>
      </c>
      <c r="AC588" s="7">
        <f t="shared" si="231"/>
        <v>5081.2875000000004</v>
      </c>
      <c r="AD588" s="6">
        <v>0</v>
      </c>
      <c r="AE588" s="7">
        <f t="shared" ref="AE588:AE630" si="237">O588*87</f>
        <v>39295.29</v>
      </c>
      <c r="AF588" s="7">
        <f t="shared" si="220"/>
        <v>27100.2</v>
      </c>
      <c r="AG588" s="9">
        <f t="shared" si="221"/>
        <v>621806.86944000004</v>
      </c>
      <c r="AH588" s="6">
        <v>0</v>
      </c>
      <c r="AI588" s="6">
        <v>0</v>
      </c>
      <c r="AJ588" s="9">
        <f t="shared" si="222"/>
        <v>31090.343472</v>
      </c>
      <c r="AK588" s="6">
        <f t="shared" si="232"/>
        <v>180668</v>
      </c>
      <c r="AL588" s="4">
        <v>0</v>
      </c>
      <c r="AM588" s="6">
        <v>0</v>
      </c>
      <c r="AN588" s="4">
        <v>0</v>
      </c>
      <c r="AO588" s="8">
        <f>AG588+AJ588+AK588-AN588+0.01</f>
        <v>833565.22291200003</v>
      </c>
      <c r="AP588" s="11">
        <f t="shared" si="233"/>
        <v>1845.5182387849536</v>
      </c>
      <c r="AQ588" s="49"/>
      <c r="AR588" s="107"/>
      <c r="AS588" s="18">
        <v>1146262</v>
      </c>
      <c r="AT588" s="18">
        <v>51010965</v>
      </c>
      <c r="AU588" s="18">
        <v>-833565.22</v>
      </c>
      <c r="AV588" s="76">
        <f t="shared" si="236"/>
        <v>2.9120000544935465E-3</v>
      </c>
    </row>
    <row r="589" spans="1:48" ht="15" x14ac:dyDescent="0.25">
      <c r="A589" s="97">
        <v>45096</v>
      </c>
      <c r="B589" s="5" t="s">
        <v>415</v>
      </c>
      <c r="C589" s="5" t="s">
        <v>66</v>
      </c>
      <c r="D589" s="5">
        <v>588</v>
      </c>
      <c r="E589" s="5" t="s">
        <v>182</v>
      </c>
      <c r="F589" s="5" t="s">
        <v>67</v>
      </c>
      <c r="G589" s="220">
        <v>9800239260</v>
      </c>
      <c r="H589" s="5" t="s">
        <v>801</v>
      </c>
      <c r="I589" s="58">
        <v>45060</v>
      </c>
      <c r="J589" s="58" t="str">
        <f t="shared" si="235"/>
        <v>May</v>
      </c>
      <c r="K589" s="4"/>
      <c r="L589" s="5"/>
      <c r="M589" s="153">
        <v>3330027425</v>
      </c>
      <c r="N589" s="15">
        <v>45048</v>
      </c>
      <c r="O589" s="110">
        <v>205.16</v>
      </c>
      <c r="P589" s="4" t="s">
        <v>54</v>
      </c>
      <c r="Q589" s="4">
        <v>965</v>
      </c>
      <c r="R589" s="7">
        <f t="shared" si="224"/>
        <v>197979.4</v>
      </c>
      <c r="S589" s="7">
        <f t="shared" si="225"/>
        <v>27717.115999999998</v>
      </c>
      <c r="T589" s="7">
        <f t="shared" si="226"/>
        <v>8315.1347999999998</v>
      </c>
      <c r="U589" s="7">
        <f t="shared" si="227"/>
        <v>554.34231999999997</v>
      </c>
      <c r="V589" s="104">
        <f t="shared" si="228"/>
        <v>22.800009748488982</v>
      </c>
      <c r="W589" s="5">
        <v>4677.6499999999996</v>
      </c>
      <c r="X589" s="8">
        <f t="shared" si="218"/>
        <v>1.0520081887307469</v>
      </c>
      <c r="Y589" s="5">
        <v>215.83</v>
      </c>
      <c r="Z589" s="8">
        <v>40</v>
      </c>
      <c r="AA589" s="7">
        <f t="shared" si="229"/>
        <v>8206.4</v>
      </c>
      <c r="AB589" s="7">
        <f t="shared" si="230"/>
        <v>2308.0500000000002</v>
      </c>
      <c r="AC589" s="7">
        <f t="shared" si="231"/>
        <v>2308.0500000000002</v>
      </c>
      <c r="AD589" s="6">
        <v>0</v>
      </c>
      <c r="AE589" s="7">
        <f t="shared" si="237"/>
        <v>17848.919999999998</v>
      </c>
      <c r="AF589" s="7">
        <f t="shared" si="220"/>
        <v>12309.6</v>
      </c>
      <c r="AG589" s="9">
        <f t="shared" si="221"/>
        <v>282440.49311999994</v>
      </c>
      <c r="AH589" s="6">
        <v>0</v>
      </c>
      <c r="AI589" s="6">
        <v>0</v>
      </c>
      <c r="AJ589" s="9">
        <f t="shared" si="222"/>
        <v>14122.024655999998</v>
      </c>
      <c r="AK589" s="6">
        <f t="shared" si="232"/>
        <v>82064</v>
      </c>
      <c r="AL589" s="4">
        <v>0</v>
      </c>
      <c r="AM589" s="6">
        <v>0</v>
      </c>
      <c r="AN589" s="4">
        <v>0</v>
      </c>
      <c r="AO589" s="8">
        <f>AG589+AJ589+AK589-AN589+0.01</f>
        <v>378626.52777599997</v>
      </c>
      <c r="AP589" s="11">
        <f t="shared" si="233"/>
        <v>1845.5182675765254</v>
      </c>
      <c r="AQ589" s="49"/>
      <c r="AR589" s="107"/>
      <c r="AS589" s="18">
        <v>1146262</v>
      </c>
      <c r="AT589" s="18">
        <v>51010951</v>
      </c>
      <c r="AU589" s="18">
        <v>-378626.53</v>
      </c>
      <c r="AV589" s="76">
        <f t="shared" si="236"/>
        <v>-2.2240000544115901E-3</v>
      </c>
    </row>
    <row r="590" spans="1:48" ht="15" x14ac:dyDescent="0.25">
      <c r="A590" s="97">
        <v>45096</v>
      </c>
      <c r="B590" s="5" t="s">
        <v>415</v>
      </c>
      <c r="C590" s="5" t="s">
        <v>66</v>
      </c>
      <c r="D590" s="5">
        <v>589</v>
      </c>
      <c r="E590" s="5" t="s">
        <v>182</v>
      </c>
      <c r="F590" s="5" t="s">
        <v>67</v>
      </c>
      <c r="G590" s="220">
        <v>9800240183</v>
      </c>
      <c r="H590" s="5" t="s">
        <v>802</v>
      </c>
      <c r="I590" s="58">
        <v>45061</v>
      </c>
      <c r="J590" s="58" t="str">
        <f t="shared" si="235"/>
        <v>May</v>
      </c>
      <c r="K590" s="4"/>
      <c r="L590" s="5"/>
      <c r="M590" s="153">
        <v>3330027425</v>
      </c>
      <c r="N590" s="15">
        <v>45048</v>
      </c>
      <c r="O590" s="110">
        <v>355.34</v>
      </c>
      <c r="P590" s="4" t="s">
        <v>54</v>
      </c>
      <c r="Q590" s="4">
        <v>965</v>
      </c>
      <c r="R590" s="7">
        <f t="shared" si="224"/>
        <v>342903.1</v>
      </c>
      <c r="S590" s="7">
        <f t="shared" si="225"/>
        <v>48006.433999999994</v>
      </c>
      <c r="T590" s="7">
        <f t="shared" si="226"/>
        <v>14401.930199999997</v>
      </c>
      <c r="U590" s="7">
        <f t="shared" si="227"/>
        <v>960.12867999999992</v>
      </c>
      <c r="V590" s="104">
        <f t="shared" ref="V590:V606" si="238">W590/O584</f>
        <v>66.670095457537855</v>
      </c>
      <c r="W590" s="5">
        <v>8101.75</v>
      </c>
      <c r="X590" s="8">
        <f t="shared" si="218"/>
        <v>1.052006528958181</v>
      </c>
      <c r="Y590" s="5">
        <v>373.82</v>
      </c>
      <c r="Z590" s="8">
        <v>40</v>
      </c>
      <c r="AA590" s="7">
        <f t="shared" si="229"/>
        <v>14213.599999999999</v>
      </c>
      <c r="AB590" s="7">
        <f t="shared" si="230"/>
        <v>3997.5749999999998</v>
      </c>
      <c r="AC590" s="7">
        <f t="shared" si="231"/>
        <v>3997.5749999999998</v>
      </c>
      <c r="AD590" s="6">
        <v>0</v>
      </c>
      <c r="AE590" s="7">
        <f t="shared" si="237"/>
        <v>30914.579999999998</v>
      </c>
      <c r="AF590" s="7">
        <f t="shared" si="220"/>
        <v>21320.399999999998</v>
      </c>
      <c r="AG590" s="9">
        <f t="shared" si="221"/>
        <v>489190.89288000006</v>
      </c>
      <c r="AH590" s="6">
        <v>0</v>
      </c>
      <c r="AI590" s="6">
        <v>0</v>
      </c>
      <c r="AJ590" s="9">
        <f t="shared" si="222"/>
        <v>24459.544644000005</v>
      </c>
      <c r="AK590" s="6">
        <f t="shared" si="232"/>
        <v>142136</v>
      </c>
      <c r="AL590" s="4">
        <v>0</v>
      </c>
      <c r="AM590" s="6">
        <v>0</v>
      </c>
      <c r="AN590" s="4">
        <v>0</v>
      </c>
      <c r="AO590" s="8">
        <f>AG590+AJ590+AK590-AN590+0.01</f>
        <v>655786.44752400008</v>
      </c>
      <c r="AP590" s="11">
        <f t="shared" si="233"/>
        <v>1845.5182290876346</v>
      </c>
      <c r="AQ590" s="49"/>
      <c r="AR590" s="107"/>
      <c r="AS590" s="18">
        <v>1146262</v>
      </c>
      <c r="AT590" s="18">
        <v>51010967</v>
      </c>
      <c r="AU590" s="18">
        <v>-655786.44999999995</v>
      </c>
      <c r="AV590" s="76">
        <f t="shared" si="236"/>
        <v>-2.4759998777881265E-3</v>
      </c>
    </row>
    <row r="591" spans="1:48" ht="15" x14ac:dyDescent="0.25">
      <c r="A591" s="97">
        <v>45096</v>
      </c>
      <c r="B591" s="5" t="s">
        <v>415</v>
      </c>
      <c r="C591" s="5" t="s">
        <v>66</v>
      </c>
      <c r="D591" s="5">
        <v>590</v>
      </c>
      <c r="E591" s="5" t="s">
        <v>182</v>
      </c>
      <c r="F591" s="5" t="s">
        <v>67</v>
      </c>
      <c r="G591" s="220">
        <v>9800240559</v>
      </c>
      <c r="H591" s="5" t="s">
        <v>803</v>
      </c>
      <c r="I591" s="58">
        <v>45062</v>
      </c>
      <c r="J591" s="58" t="str">
        <f t="shared" si="235"/>
        <v>May</v>
      </c>
      <c r="K591" s="4"/>
      <c r="L591" s="5"/>
      <c r="M591" s="153">
        <v>3330027425</v>
      </c>
      <c r="N591" s="15">
        <v>45048</v>
      </c>
      <c r="O591" s="110">
        <v>711.33</v>
      </c>
      <c r="P591" s="4" t="s">
        <v>54</v>
      </c>
      <c r="Q591" s="4">
        <v>965</v>
      </c>
      <c r="R591" s="7">
        <f t="shared" si="224"/>
        <v>686433.45000000007</v>
      </c>
      <c r="S591" s="7">
        <f t="shared" si="225"/>
        <v>96100.683000000005</v>
      </c>
      <c r="T591" s="7">
        <f t="shared" si="226"/>
        <v>28830.204900000001</v>
      </c>
      <c r="U591" s="7">
        <f t="shared" si="227"/>
        <v>1922.0136600000001</v>
      </c>
      <c r="V591" s="104">
        <f t="shared" si="238"/>
        <v>60.174829326209561</v>
      </c>
      <c r="W591" s="5">
        <v>16218.32</v>
      </c>
      <c r="X591" s="8">
        <f t="shared" si="218"/>
        <v>1.0520011808865084</v>
      </c>
      <c r="Y591" s="5">
        <v>748.32</v>
      </c>
      <c r="Z591" s="8">
        <v>40</v>
      </c>
      <c r="AA591" s="7">
        <f t="shared" si="229"/>
        <v>28453.200000000001</v>
      </c>
      <c r="AB591" s="7">
        <f t="shared" si="230"/>
        <v>8002.4625000000005</v>
      </c>
      <c r="AC591" s="7">
        <f t="shared" si="231"/>
        <v>8002.4625000000005</v>
      </c>
      <c r="AD591" s="6">
        <v>0</v>
      </c>
      <c r="AE591" s="7">
        <f t="shared" si="237"/>
        <v>61885.710000000006</v>
      </c>
      <c r="AF591" s="7">
        <f t="shared" si="220"/>
        <v>42679.8</v>
      </c>
      <c r="AG591" s="9">
        <f t="shared" si="221"/>
        <v>979276.62656</v>
      </c>
      <c r="AH591" s="6">
        <v>0</v>
      </c>
      <c r="AI591" s="6">
        <v>0</v>
      </c>
      <c r="AJ591" s="9">
        <f t="shared" si="222"/>
        <v>48963.831328</v>
      </c>
      <c r="AK591" s="6">
        <f t="shared" si="232"/>
        <v>284532</v>
      </c>
      <c r="AL591" s="4">
        <v>0</v>
      </c>
      <c r="AM591" s="6">
        <v>0</v>
      </c>
      <c r="AN591" s="4">
        <v>0</v>
      </c>
      <c r="AO591" s="8">
        <f>AG591+AJ591+AK591-AN591-0.02</f>
        <v>1312772.4378879999</v>
      </c>
      <c r="AP591" s="11">
        <f t="shared" si="233"/>
        <v>1845.5181672191527</v>
      </c>
      <c r="AQ591" s="49"/>
      <c r="AR591" s="107"/>
      <c r="AS591" s="18">
        <v>1146262</v>
      </c>
      <c r="AT591" s="18">
        <v>51010968</v>
      </c>
      <c r="AU591" s="18">
        <v>-1312772.44</v>
      </c>
      <c r="AV591" s="76">
        <f t="shared" si="236"/>
        <v>-2.1120000164955854E-3</v>
      </c>
    </row>
    <row r="592" spans="1:48" ht="15" x14ac:dyDescent="0.25">
      <c r="A592" s="97">
        <v>45096</v>
      </c>
      <c r="B592" s="5" t="s">
        <v>415</v>
      </c>
      <c r="C592" s="5" t="s">
        <v>66</v>
      </c>
      <c r="D592" s="5">
        <v>591</v>
      </c>
      <c r="E592" s="5" t="s">
        <v>182</v>
      </c>
      <c r="F592" s="5" t="s">
        <v>67</v>
      </c>
      <c r="G592" s="220">
        <v>9800241064</v>
      </c>
      <c r="H592" s="5" t="s">
        <v>804</v>
      </c>
      <c r="I592" s="58">
        <v>45063</v>
      </c>
      <c r="J592" s="58" t="str">
        <f t="shared" si="235"/>
        <v>May</v>
      </c>
      <c r="K592" s="4"/>
      <c r="L592" s="5"/>
      <c r="M592" s="153">
        <v>3330027425</v>
      </c>
      <c r="N592" s="15">
        <v>45048</v>
      </c>
      <c r="O592" s="110">
        <v>965.31</v>
      </c>
      <c r="P592" s="4" t="s">
        <v>54</v>
      </c>
      <c r="Q592" s="4">
        <v>965</v>
      </c>
      <c r="R592" s="7">
        <f t="shared" si="224"/>
        <v>931524.14999999991</v>
      </c>
      <c r="S592" s="7">
        <f t="shared" si="225"/>
        <v>130413.38099999999</v>
      </c>
      <c r="T592" s="7">
        <f t="shared" si="226"/>
        <v>39124.014299999995</v>
      </c>
      <c r="U592" s="7">
        <f t="shared" si="227"/>
        <v>2608.2676200000001</v>
      </c>
      <c r="V592" s="104">
        <f t="shared" si="238"/>
        <v>65.828408207214224</v>
      </c>
      <c r="W592" s="5">
        <v>22009.07</v>
      </c>
      <c r="X592" s="8">
        <f t="shared" si="218"/>
        <v>1.0520040194341715</v>
      </c>
      <c r="Y592" s="5">
        <v>1015.51</v>
      </c>
      <c r="Z592" s="8">
        <v>40</v>
      </c>
      <c r="AA592" s="7">
        <f t="shared" si="229"/>
        <v>38612.399999999994</v>
      </c>
      <c r="AB592" s="7">
        <f t="shared" si="230"/>
        <v>10859.737499999999</v>
      </c>
      <c r="AC592" s="7">
        <f t="shared" si="231"/>
        <v>10859.737499999999</v>
      </c>
      <c r="AD592" s="6">
        <v>0</v>
      </c>
      <c r="AE592" s="7">
        <f t="shared" si="237"/>
        <v>83981.97</v>
      </c>
      <c r="AF592" s="7">
        <f t="shared" si="220"/>
        <v>57918.6</v>
      </c>
      <c r="AG592" s="9">
        <f t="shared" si="221"/>
        <v>1328926.8379200001</v>
      </c>
      <c r="AH592" s="6">
        <v>0</v>
      </c>
      <c r="AI592" s="6">
        <v>0</v>
      </c>
      <c r="AJ592" s="9">
        <f t="shared" si="222"/>
        <v>66446.341895999998</v>
      </c>
      <c r="AK592" s="6">
        <f t="shared" si="232"/>
        <v>386124</v>
      </c>
      <c r="AL592" s="4">
        <v>0</v>
      </c>
      <c r="AM592" s="6">
        <v>0</v>
      </c>
      <c r="AN592" s="4">
        <v>0</v>
      </c>
      <c r="AO592" s="8">
        <f t="shared" ref="AO592:AO600" si="239">AG592+AJ592+AK592-AN592</f>
        <v>1781497.1798160002</v>
      </c>
      <c r="AP592" s="11">
        <f t="shared" si="233"/>
        <v>1845.518206395873</v>
      </c>
      <c r="AQ592" s="49"/>
      <c r="AR592" s="107"/>
      <c r="AS592" s="18">
        <v>1146262</v>
      </c>
      <c r="AT592" s="18">
        <v>51010970</v>
      </c>
      <c r="AU592" s="18">
        <v>-1781497.18</v>
      </c>
      <c r="AV592" s="76">
        <f t="shared" si="236"/>
        <v>-1.8399977125227451E-4</v>
      </c>
    </row>
    <row r="593" spans="1:48" ht="15" x14ac:dyDescent="0.25">
      <c r="A593" s="97">
        <v>45096</v>
      </c>
      <c r="B593" s="5" t="s">
        <v>415</v>
      </c>
      <c r="C593" s="5" t="s">
        <v>66</v>
      </c>
      <c r="D593" s="5">
        <v>592</v>
      </c>
      <c r="E593" s="5" t="s">
        <v>182</v>
      </c>
      <c r="F593" s="5" t="s">
        <v>67</v>
      </c>
      <c r="G593" s="220">
        <v>9800242530</v>
      </c>
      <c r="H593" s="5" t="s">
        <v>805</v>
      </c>
      <c r="I593" s="101">
        <v>45064</v>
      </c>
      <c r="J593" s="101" t="str">
        <f t="shared" si="235"/>
        <v>May</v>
      </c>
      <c r="K593" s="4"/>
      <c r="L593" s="5"/>
      <c r="M593" s="153">
        <v>3330027425</v>
      </c>
      <c r="N593" s="15">
        <v>45048</v>
      </c>
      <c r="O593" s="110">
        <v>127.82</v>
      </c>
      <c r="P593" s="4" t="s">
        <v>54</v>
      </c>
      <c r="Q593" s="4">
        <v>965</v>
      </c>
      <c r="R593" s="7">
        <f t="shared" si="224"/>
        <v>123346.29999999999</v>
      </c>
      <c r="S593" s="7">
        <f t="shared" si="225"/>
        <v>17268.482</v>
      </c>
      <c r="T593" s="7">
        <f t="shared" si="226"/>
        <v>5180.5446000000002</v>
      </c>
      <c r="U593" s="7">
        <f t="shared" si="227"/>
        <v>345.36964</v>
      </c>
      <c r="V593" s="104">
        <f t="shared" si="238"/>
        <v>3.7898254831074931</v>
      </c>
      <c r="W593" s="5">
        <v>2914.3</v>
      </c>
      <c r="X593" s="8">
        <f t="shared" si="218"/>
        <v>1.0520262869660459</v>
      </c>
      <c r="Y593" s="5">
        <v>134.47</v>
      </c>
      <c r="Z593" s="8">
        <v>40</v>
      </c>
      <c r="AA593" s="7">
        <f t="shared" si="229"/>
        <v>5112.7999999999993</v>
      </c>
      <c r="AB593" s="7">
        <f t="shared" si="230"/>
        <v>1437.9749999999999</v>
      </c>
      <c r="AC593" s="7">
        <f t="shared" si="231"/>
        <v>1437.9749999999999</v>
      </c>
      <c r="AD593" s="6">
        <v>0</v>
      </c>
      <c r="AE593" s="7">
        <f t="shared" si="237"/>
        <v>11120.34</v>
      </c>
      <c r="AF593" s="7">
        <f t="shared" si="220"/>
        <v>7669.2</v>
      </c>
      <c r="AG593" s="9">
        <f t="shared" si="221"/>
        <v>175967.75623999996</v>
      </c>
      <c r="AH593" s="6">
        <v>0</v>
      </c>
      <c r="AI593" s="6">
        <v>0</v>
      </c>
      <c r="AJ593" s="9">
        <f t="shared" si="222"/>
        <v>8798.387811999999</v>
      </c>
      <c r="AK593" s="6">
        <f t="shared" si="232"/>
        <v>51128</v>
      </c>
      <c r="AL593" s="4">
        <v>0</v>
      </c>
      <c r="AM593" s="6">
        <v>0</v>
      </c>
      <c r="AN593" s="4">
        <v>0</v>
      </c>
      <c r="AO593" s="8">
        <f>AG593+AJ593+AK593-AN593+0.01</f>
        <v>235894.15405199997</v>
      </c>
      <c r="AP593" s="11">
        <f t="shared" si="233"/>
        <v>1845.5183386950398</v>
      </c>
      <c r="AQ593" s="49"/>
      <c r="AR593" s="107"/>
      <c r="AS593" s="18">
        <v>1146262</v>
      </c>
      <c r="AT593" s="18">
        <v>51010971</v>
      </c>
      <c r="AU593" s="18">
        <v>-235894.15</v>
      </c>
      <c r="AV593" s="76">
        <f t="shared" si="236"/>
        <v>4.0519999747630209E-3</v>
      </c>
    </row>
    <row r="594" spans="1:48" ht="15" x14ac:dyDescent="0.25">
      <c r="A594" s="97">
        <v>45096</v>
      </c>
      <c r="B594" s="5" t="s">
        <v>415</v>
      </c>
      <c r="C594" s="5" t="s">
        <v>66</v>
      </c>
      <c r="D594" s="5">
        <v>593</v>
      </c>
      <c r="E594" s="5" t="s">
        <v>182</v>
      </c>
      <c r="F594" s="5" t="s">
        <v>67</v>
      </c>
      <c r="G594" s="220">
        <v>9800242978</v>
      </c>
      <c r="H594" s="5" t="s">
        <v>806</v>
      </c>
      <c r="I594" s="101">
        <v>45065</v>
      </c>
      <c r="J594" s="101" t="str">
        <f t="shared" si="235"/>
        <v>May</v>
      </c>
      <c r="K594" s="4"/>
      <c r="L594" s="5"/>
      <c r="M594" s="153">
        <v>3330027425</v>
      </c>
      <c r="N594" s="15">
        <v>45048</v>
      </c>
      <c r="O594" s="110">
        <v>1960.72</v>
      </c>
      <c r="P594" s="4" t="s">
        <v>54</v>
      </c>
      <c r="Q594" s="4">
        <v>965</v>
      </c>
      <c r="R594" s="7">
        <f t="shared" si="224"/>
        <v>1892094.8</v>
      </c>
      <c r="S594" s="7">
        <f t="shared" si="225"/>
        <v>264893.272</v>
      </c>
      <c r="T594" s="7">
        <f t="shared" si="226"/>
        <v>79467.981599999999</v>
      </c>
      <c r="U594" s="7">
        <f t="shared" si="227"/>
        <v>5297.8654399999996</v>
      </c>
      <c r="V594" s="104">
        <f t="shared" si="238"/>
        <v>98.975845196714403</v>
      </c>
      <c r="W594" s="5">
        <v>44704.42</v>
      </c>
      <c r="X594" s="8">
        <f t="shared" si="218"/>
        <v>1.052001305642825</v>
      </c>
      <c r="Y594" s="5">
        <v>2062.6799999999998</v>
      </c>
      <c r="Z594" s="8">
        <v>40</v>
      </c>
      <c r="AA594" s="7">
        <f t="shared" si="229"/>
        <v>78428.800000000003</v>
      </c>
      <c r="AB594" s="7">
        <f t="shared" si="230"/>
        <v>22058.1</v>
      </c>
      <c r="AC594" s="7">
        <f t="shared" si="231"/>
        <v>22058.1</v>
      </c>
      <c r="AD594" s="6">
        <v>0</v>
      </c>
      <c r="AE594" s="7">
        <f t="shared" si="237"/>
        <v>170582.64</v>
      </c>
      <c r="AF594" s="7">
        <f t="shared" si="220"/>
        <v>117643.2</v>
      </c>
      <c r="AG594" s="9">
        <f t="shared" si="221"/>
        <v>2699291.8590400005</v>
      </c>
      <c r="AH594" s="6">
        <v>0</v>
      </c>
      <c r="AI594" s="6">
        <v>0</v>
      </c>
      <c r="AJ594" s="9">
        <f t="shared" si="222"/>
        <v>134964.59295200001</v>
      </c>
      <c r="AK594" s="6">
        <f t="shared" si="232"/>
        <v>784288</v>
      </c>
      <c r="AL594" s="4">
        <v>0</v>
      </c>
      <c r="AM594" s="6">
        <v>0</v>
      </c>
      <c r="AN594" s="4">
        <v>0</v>
      </c>
      <c r="AO594" s="8">
        <f t="shared" si="239"/>
        <v>3618544.4519920005</v>
      </c>
      <c r="AP594" s="11">
        <f t="shared" si="233"/>
        <v>1845.5182035129953</v>
      </c>
      <c r="AQ594" s="49"/>
      <c r="AR594" s="107"/>
      <c r="AS594" s="18">
        <v>1146262</v>
      </c>
      <c r="AT594" s="18">
        <v>51010973</v>
      </c>
      <c r="AU594" s="18">
        <v>-3618544.45</v>
      </c>
      <c r="AV594" s="76">
        <f t="shared" si="236"/>
        <v>1.9920002669095993E-3</v>
      </c>
    </row>
    <row r="595" spans="1:48" ht="15" x14ac:dyDescent="0.25">
      <c r="A595" s="97">
        <v>45096</v>
      </c>
      <c r="B595" s="5" t="s">
        <v>415</v>
      </c>
      <c r="C595" s="5" t="s">
        <v>66</v>
      </c>
      <c r="D595" s="5">
        <v>594</v>
      </c>
      <c r="E595" s="5" t="s">
        <v>182</v>
      </c>
      <c r="F595" s="5" t="s">
        <v>67</v>
      </c>
      <c r="G595" s="220">
        <v>9800243215</v>
      </c>
      <c r="H595" s="5" t="s">
        <v>807</v>
      </c>
      <c r="I595" s="101">
        <v>45066</v>
      </c>
      <c r="J595" s="101" t="str">
        <f t="shared" si="235"/>
        <v>May</v>
      </c>
      <c r="K595" s="4"/>
      <c r="L595" s="5"/>
      <c r="M595" s="153">
        <v>3330027425</v>
      </c>
      <c r="N595" s="15">
        <v>45048</v>
      </c>
      <c r="O595" s="110">
        <v>1912.06</v>
      </c>
      <c r="P595" s="4" t="s">
        <v>54</v>
      </c>
      <c r="Q595" s="4">
        <v>965</v>
      </c>
      <c r="R595" s="7">
        <f t="shared" si="224"/>
        <v>1845137.9</v>
      </c>
      <c r="S595" s="7">
        <f t="shared" si="225"/>
        <v>258319.30599999998</v>
      </c>
      <c r="T595" s="7">
        <f t="shared" si="226"/>
        <v>77495.791799999992</v>
      </c>
      <c r="U595" s="7">
        <f t="shared" si="227"/>
        <v>5166.3861199999992</v>
      </c>
      <c r="V595" s="104">
        <f t="shared" si="238"/>
        <v>212.49254240592708</v>
      </c>
      <c r="W595" s="5">
        <v>43594.97</v>
      </c>
      <c r="X595" s="8">
        <f t="shared" si="218"/>
        <v>1.0520015062288841</v>
      </c>
      <c r="Y595" s="5">
        <v>2011.49</v>
      </c>
      <c r="Z595" s="8">
        <v>40</v>
      </c>
      <c r="AA595" s="7">
        <f t="shared" si="229"/>
        <v>76482.399999999994</v>
      </c>
      <c r="AB595" s="7">
        <f t="shared" si="230"/>
        <v>21510.674999999999</v>
      </c>
      <c r="AC595" s="7">
        <f t="shared" si="231"/>
        <v>21510.674999999999</v>
      </c>
      <c r="AD595" s="6">
        <v>0</v>
      </c>
      <c r="AE595" s="7">
        <f t="shared" si="237"/>
        <v>166349.22</v>
      </c>
      <c r="AF595" s="7">
        <f t="shared" si="220"/>
        <v>114723.59999999999</v>
      </c>
      <c r="AG595" s="9">
        <f t="shared" si="221"/>
        <v>2632302.4139199997</v>
      </c>
      <c r="AH595" s="6">
        <v>0</v>
      </c>
      <c r="AI595" s="6">
        <v>0</v>
      </c>
      <c r="AJ595" s="9">
        <f t="shared" si="222"/>
        <v>131615.120696</v>
      </c>
      <c r="AK595" s="6">
        <f t="shared" si="232"/>
        <v>764824</v>
      </c>
      <c r="AL595" s="4">
        <v>0</v>
      </c>
      <c r="AM595" s="6">
        <v>0</v>
      </c>
      <c r="AN595" s="4">
        <v>0</v>
      </c>
      <c r="AO595" s="8">
        <f>AG595+AJ595+AK595-AN595+0.02</f>
        <v>3528741.5546159996</v>
      </c>
      <c r="AP595" s="11">
        <f t="shared" si="233"/>
        <v>1845.5182131397548</v>
      </c>
      <c r="AQ595" s="49"/>
      <c r="AR595" s="107"/>
      <c r="AS595" s="18">
        <v>1146262</v>
      </c>
      <c r="AT595" s="18">
        <v>51010975</v>
      </c>
      <c r="AU595" s="18">
        <v>-3528741.55</v>
      </c>
      <c r="AV595" s="76">
        <f t="shared" si="236"/>
        <v>4.6159997582435608E-3</v>
      </c>
    </row>
    <row r="596" spans="1:48" ht="15" x14ac:dyDescent="0.25">
      <c r="A596" s="97">
        <v>45096</v>
      </c>
      <c r="B596" s="5" t="s">
        <v>415</v>
      </c>
      <c r="C596" s="5" t="s">
        <v>66</v>
      </c>
      <c r="D596" s="5">
        <v>595</v>
      </c>
      <c r="E596" s="5" t="s">
        <v>182</v>
      </c>
      <c r="F596" s="5" t="s">
        <v>67</v>
      </c>
      <c r="G596" s="220">
        <v>9800243456</v>
      </c>
      <c r="H596" s="5" t="s">
        <v>808</v>
      </c>
      <c r="I596" s="101">
        <v>45067</v>
      </c>
      <c r="J596" s="101" t="str">
        <f t="shared" si="235"/>
        <v>May</v>
      </c>
      <c r="K596" s="4"/>
      <c r="L596" s="5"/>
      <c r="M596" s="153">
        <v>3330027425</v>
      </c>
      <c r="N596" s="15">
        <v>45048</v>
      </c>
      <c r="O596" s="110">
        <v>1649.24</v>
      </c>
      <c r="P596" s="4" t="s">
        <v>54</v>
      </c>
      <c r="Q596" s="4">
        <v>965</v>
      </c>
      <c r="R596" s="7">
        <f t="shared" si="224"/>
        <v>1591516.6</v>
      </c>
      <c r="S596" s="7">
        <f t="shared" si="225"/>
        <v>222812.32399999999</v>
      </c>
      <c r="T596" s="7">
        <f t="shared" si="226"/>
        <v>66843.697199999995</v>
      </c>
      <c r="U596" s="7">
        <f t="shared" si="227"/>
        <v>4456.2464799999998</v>
      </c>
      <c r="V596" s="104">
        <f t="shared" si="238"/>
        <v>105.82166375865368</v>
      </c>
      <c r="W596" s="5">
        <v>37602.67</v>
      </c>
      <c r="X596" s="8">
        <f t="shared" si="218"/>
        <v>1.0519997089568529</v>
      </c>
      <c r="Y596" s="5">
        <v>1735</v>
      </c>
      <c r="Z596" s="8">
        <v>40</v>
      </c>
      <c r="AA596" s="7">
        <f t="shared" si="229"/>
        <v>65969.600000000006</v>
      </c>
      <c r="AB596" s="7">
        <f t="shared" si="230"/>
        <v>18553.95</v>
      </c>
      <c r="AC596" s="7">
        <f t="shared" si="231"/>
        <v>18553.95</v>
      </c>
      <c r="AD596" s="6">
        <v>0</v>
      </c>
      <c r="AE596" s="7">
        <f t="shared" si="237"/>
        <v>143483.88</v>
      </c>
      <c r="AF596" s="7">
        <f t="shared" si="220"/>
        <v>98954.4</v>
      </c>
      <c r="AG596" s="9">
        <f t="shared" si="221"/>
        <v>2270482.3176799999</v>
      </c>
      <c r="AH596" s="6">
        <v>0</v>
      </c>
      <c r="AI596" s="6">
        <v>0</v>
      </c>
      <c r="AJ596" s="9">
        <f t="shared" si="222"/>
        <v>113524.11588399998</v>
      </c>
      <c r="AK596" s="6">
        <f t="shared" si="232"/>
        <v>659696</v>
      </c>
      <c r="AL596" s="4">
        <v>0</v>
      </c>
      <c r="AM596" s="6">
        <v>0</v>
      </c>
      <c r="AN596" s="4">
        <v>0</v>
      </c>
      <c r="AO596" s="8">
        <f>AG596+AJ596+AK596-AN596+0.01</f>
        <v>3043702.4435639996</v>
      </c>
      <c r="AP596" s="11">
        <f t="shared" si="233"/>
        <v>1845.5182044844896</v>
      </c>
      <c r="AQ596" s="49"/>
      <c r="AR596" s="107"/>
      <c r="AS596" s="18">
        <v>1146262</v>
      </c>
      <c r="AT596" s="18">
        <v>51010969</v>
      </c>
      <c r="AU596" s="18">
        <v>-3043702.44</v>
      </c>
      <c r="AV596" s="76">
        <f t="shared" si="236"/>
        <v>3.5639996640384197E-3</v>
      </c>
    </row>
    <row r="597" spans="1:48" ht="15" x14ac:dyDescent="0.25">
      <c r="A597" s="97">
        <v>45096</v>
      </c>
      <c r="B597" s="5" t="s">
        <v>415</v>
      </c>
      <c r="C597" s="5" t="s">
        <v>66</v>
      </c>
      <c r="D597" s="5">
        <v>596</v>
      </c>
      <c r="E597" s="5" t="s">
        <v>182</v>
      </c>
      <c r="F597" s="5" t="s">
        <v>67</v>
      </c>
      <c r="G597" s="220">
        <v>9800243950</v>
      </c>
      <c r="H597" s="5" t="s">
        <v>809</v>
      </c>
      <c r="I597" s="101">
        <v>45068</v>
      </c>
      <c r="J597" s="101" t="str">
        <f t="shared" si="235"/>
        <v>May</v>
      </c>
      <c r="K597" s="4"/>
      <c r="L597" s="5"/>
      <c r="M597" s="153">
        <v>3330027425</v>
      </c>
      <c r="N597" s="15">
        <v>45048</v>
      </c>
      <c r="O597" s="110">
        <v>1732.57</v>
      </c>
      <c r="P597" s="4" t="s">
        <v>54</v>
      </c>
      <c r="Q597" s="4">
        <v>965</v>
      </c>
      <c r="R597" s="7">
        <f t="shared" si="224"/>
        <v>1671930.05</v>
      </c>
      <c r="S597" s="7">
        <f t="shared" si="225"/>
        <v>234070.20699999999</v>
      </c>
      <c r="T597" s="7">
        <f t="shared" si="226"/>
        <v>70221.062099999996</v>
      </c>
      <c r="U597" s="7">
        <f t="shared" si="227"/>
        <v>4681.4041399999996</v>
      </c>
      <c r="V597" s="104">
        <f t="shared" si="238"/>
        <v>55.533437363811444</v>
      </c>
      <c r="W597" s="5">
        <v>39502.6</v>
      </c>
      <c r="X597" s="8">
        <f t="shared" si="218"/>
        <v>1.0519978990747849</v>
      </c>
      <c r="Y597" s="5">
        <v>1822.66</v>
      </c>
      <c r="Z597" s="8">
        <v>40</v>
      </c>
      <c r="AA597" s="7">
        <f t="shared" si="229"/>
        <v>69302.8</v>
      </c>
      <c r="AB597" s="7">
        <f t="shared" si="230"/>
        <v>19491.412499999999</v>
      </c>
      <c r="AC597" s="7">
        <f t="shared" si="231"/>
        <v>19491.412499999999</v>
      </c>
      <c r="AD597" s="6">
        <v>0</v>
      </c>
      <c r="AE597" s="7">
        <f t="shared" si="237"/>
        <v>150733.59</v>
      </c>
      <c r="AF597" s="7">
        <f t="shared" si="220"/>
        <v>103954.2</v>
      </c>
      <c r="AG597" s="9">
        <f t="shared" si="221"/>
        <v>2385201.39824</v>
      </c>
      <c r="AH597" s="6">
        <v>0</v>
      </c>
      <c r="AI597" s="6">
        <v>0</v>
      </c>
      <c r="AJ597" s="9">
        <f t="shared" si="222"/>
        <v>119260.06991200001</v>
      </c>
      <c r="AK597" s="6">
        <f t="shared" si="232"/>
        <v>693028</v>
      </c>
      <c r="AL597" s="4">
        <v>0</v>
      </c>
      <c r="AM597" s="6">
        <v>0</v>
      </c>
      <c r="AN597" s="4">
        <v>0</v>
      </c>
      <c r="AO597" s="8">
        <f>AG597+AJ597+AK597-AN597-0.01</f>
        <v>3197489.4581520003</v>
      </c>
      <c r="AP597" s="11">
        <f t="shared" si="233"/>
        <v>1845.5181944464007</v>
      </c>
      <c r="AQ597" s="49"/>
      <c r="AR597" s="107"/>
      <c r="AS597" s="18">
        <v>1146262</v>
      </c>
      <c r="AT597" s="18">
        <v>51010987</v>
      </c>
      <c r="AU597" s="18">
        <v>-3197489.46</v>
      </c>
      <c r="AV597" s="76">
        <f t="shared" si="236"/>
        <v>-1.8479996360838413E-3</v>
      </c>
    </row>
    <row r="598" spans="1:48" ht="15" x14ac:dyDescent="0.25">
      <c r="A598" s="97">
        <v>45096</v>
      </c>
      <c r="B598" s="5" t="s">
        <v>415</v>
      </c>
      <c r="C598" s="5" t="s">
        <v>66</v>
      </c>
      <c r="D598" s="5">
        <v>597</v>
      </c>
      <c r="E598" s="5" t="s">
        <v>182</v>
      </c>
      <c r="F598" s="5" t="s">
        <v>67</v>
      </c>
      <c r="G598" s="220">
        <v>9800245584</v>
      </c>
      <c r="H598" s="5" t="s">
        <v>810</v>
      </c>
      <c r="I598" s="101">
        <v>45069</v>
      </c>
      <c r="J598" s="101" t="str">
        <f t="shared" si="235"/>
        <v>May</v>
      </c>
      <c r="K598" s="4"/>
      <c r="L598" s="5"/>
      <c r="M598" s="153">
        <v>3330027425</v>
      </c>
      <c r="N598" s="15">
        <v>45048</v>
      </c>
      <c r="O598" s="110">
        <v>2019.43</v>
      </c>
      <c r="P598" s="4" t="s">
        <v>54</v>
      </c>
      <c r="Q598" s="4">
        <v>965</v>
      </c>
      <c r="R598" s="7">
        <f t="shared" si="224"/>
        <v>1948749.95</v>
      </c>
      <c r="S598" s="7">
        <f t="shared" si="225"/>
        <v>272824.99300000002</v>
      </c>
      <c r="T598" s="7">
        <f t="shared" si="226"/>
        <v>81847.497900000017</v>
      </c>
      <c r="U598" s="7">
        <f t="shared" si="227"/>
        <v>5456.4998599999999</v>
      </c>
      <c r="V598" s="104">
        <f t="shared" si="238"/>
        <v>47.697630812899483</v>
      </c>
      <c r="W598" s="5">
        <v>46043</v>
      </c>
      <c r="X598" s="8">
        <f t="shared" ref="X598:X606" si="240">Y598/O598</f>
        <v>1.0519998217318749</v>
      </c>
      <c r="Y598" s="5">
        <v>2124.44</v>
      </c>
      <c r="Z598" s="8">
        <v>40</v>
      </c>
      <c r="AA598" s="7">
        <f t="shared" si="229"/>
        <v>80777.2</v>
      </c>
      <c r="AB598" s="7">
        <f t="shared" si="230"/>
        <v>22718.587500000001</v>
      </c>
      <c r="AC598" s="7">
        <f t="shared" si="231"/>
        <v>22718.587500000001</v>
      </c>
      <c r="AD598" s="6">
        <v>0</v>
      </c>
      <c r="AE598" s="7">
        <f t="shared" si="237"/>
        <v>175690.41</v>
      </c>
      <c r="AF598" s="7">
        <f t="shared" si="220"/>
        <v>121165.8</v>
      </c>
      <c r="AG598" s="9">
        <f t="shared" si="221"/>
        <v>2780116.9657599996</v>
      </c>
      <c r="AH598" s="6">
        <v>0</v>
      </c>
      <c r="AI598" s="6">
        <v>0</v>
      </c>
      <c r="AJ598" s="9">
        <f t="shared" si="222"/>
        <v>139005.84828799998</v>
      </c>
      <c r="AK598" s="6">
        <f t="shared" si="232"/>
        <v>807772</v>
      </c>
      <c r="AL598" s="4">
        <v>0</v>
      </c>
      <c r="AM598" s="6">
        <v>0</v>
      </c>
      <c r="AN598" s="4">
        <v>0</v>
      </c>
      <c r="AO598" s="8">
        <f t="shared" ref="AO598" si="241">AG598+AJ598+AK598-AN598+0.01</f>
        <v>3726894.8240479995</v>
      </c>
      <c r="AP598" s="11">
        <f t="shared" si="233"/>
        <v>1845.5182026849157</v>
      </c>
      <c r="AQ598" s="49"/>
      <c r="AR598" s="107"/>
      <c r="AS598" s="18">
        <v>1146262</v>
      </c>
      <c r="AT598" s="18">
        <v>51011006</v>
      </c>
      <c r="AU598" s="18">
        <v>-3726894.82</v>
      </c>
      <c r="AV598" s="76">
        <f t="shared" si="236"/>
        <v>4.0479996241629124E-3</v>
      </c>
    </row>
    <row r="599" spans="1:48" ht="15" x14ac:dyDescent="0.25">
      <c r="A599" s="97">
        <v>45096</v>
      </c>
      <c r="B599" s="5" t="s">
        <v>415</v>
      </c>
      <c r="C599" s="5" t="s">
        <v>66</v>
      </c>
      <c r="D599" s="5">
        <v>598</v>
      </c>
      <c r="E599" s="5" t="s">
        <v>182</v>
      </c>
      <c r="F599" s="5" t="s">
        <v>67</v>
      </c>
      <c r="G599" s="220">
        <v>9800246023</v>
      </c>
      <c r="H599" s="5" t="s">
        <v>811</v>
      </c>
      <c r="I599" s="101">
        <v>45070</v>
      </c>
      <c r="J599" s="101" t="str">
        <f t="shared" si="235"/>
        <v>May</v>
      </c>
      <c r="K599" s="4"/>
      <c r="L599" s="5"/>
      <c r="M599" s="153">
        <v>3330027425</v>
      </c>
      <c r="N599" s="15">
        <v>45048</v>
      </c>
      <c r="O599" s="110">
        <v>1498.01</v>
      </c>
      <c r="P599" s="4" t="s">
        <v>54</v>
      </c>
      <c r="Q599" s="4">
        <v>965</v>
      </c>
      <c r="R599" s="7">
        <f t="shared" si="224"/>
        <v>1445579.65</v>
      </c>
      <c r="S599" s="7">
        <f t="shared" si="225"/>
        <v>202381.15099999998</v>
      </c>
      <c r="T599" s="7">
        <f t="shared" si="226"/>
        <v>60714.345299999994</v>
      </c>
      <c r="U599" s="7">
        <f t="shared" si="227"/>
        <v>4047.6230199999995</v>
      </c>
      <c r="V599" s="104">
        <f t="shared" si="238"/>
        <v>267.20880926302613</v>
      </c>
      <c r="W599" s="5">
        <v>34154.629999999997</v>
      </c>
      <c r="X599" s="8">
        <f t="shared" si="240"/>
        <v>1.0520023230819555</v>
      </c>
      <c r="Y599" s="5">
        <v>1575.91</v>
      </c>
      <c r="Z599" s="8">
        <v>40</v>
      </c>
      <c r="AA599" s="7">
        <f t="shared" si="229"/>
        <v>59920.4</v>
      </c>
      <c r="AB599" s="7">
        <f t="shared" si="230"/>
        <v>16852.612499999999</v>
      </c>
      <c r="AC599" s="7">
        <f t="shared" si="231"/>
        <v>16852.612499999999</v>
      </c>
      <c r="AD599" s="6">
        <v>0</v>
      </c>
      <c r="AE599" s="7">
        <f t="shared" si="237"/>
        <v>130326.87</v>
      </c>
      <c r="AF599" s="7">
        <f t="shared" si="220"/>
        <v>89880.6</v>
      </c>
      <c r="AG599" s="9">
        <f t="shared" si="221"/>
        <v>2062286.4043199997</v>
      </c>
      <c r="AH599" s="6">
        <v>0</v>
      </c>
      <c r="AI599" s="6">
        <v>0</v>
      </c>
      <c r="AJ599" s="9">
        <f t="shared" si="222"/>
        <v>103114.32021599999</v>
      </c>
      <c r="AK599" s="6">
        <f t="shared" si="232"/>
        <v>599204</v>
      </c>
      <c r="AL599" s="4">
        <v>0</v>
      </c>
      <c r="AM599" s="6">
        <v>0</v>
      </c>
      <c r="AN599" s="4">
        <v>0</v>
      </c>
      <c r="AO599" s="8">
        <f t="shared" si="239"/>
        <v>2764604.7245359998</v>
      </c>
      <c r="AP599" s="11">
        <f t="shared" si="233"/>
        <v>1845.5182038410958</v>
      </c>
      <c r="AQ599" s="49"/>
      <c r="AR599" s="107"/>
      <c r="AS599" s="18">
        <v>1146262</v>
      </c>
      <c r="AT599" s="18">
        <v>51011009</v>
      </c>
      <c r="AU599" s="18">
        <v>-2764604.72</v>
      </c>
      <c r="AV599" s="76">
        <f t="shared" si="236"/>
        <v>4.5359996147453785E-3</v>
      </c>
    </row>
    <row r="600" spans="1:48" ht="15" x14ac:dyDescent="0.25">
      <c r="A600" s="97">
        <v>45096</v>
      </c>
      <c r="B600" s="5" t="s">
        <v>415</v>
      </c>
      <c r="C600" s="5" t="s">
        <v>66</v>
      </c>
      <c r="D600" s="5">
        <v>599</v>
      </c>
      <c r="E600" s="5" t="s">
        <v>182</v>
      </c>
      <c r="F600" s="5" t="s">
        <v>67</v>
      </c>
      <c r="G600" s="220">
        <v>9800246205</v>
      </c>
      <c r="H600" s="5" t="s">
        <v>812</v>
      </c>
      <c r="I600" s="101">
        <v>45071</v>
      </c>
      <c r="J600" s="101" t="str">
        <f t="shared" si="235"/>
        <v>May</v>
      </c>
      <c r="K600" s="4"/>
      <c r="L600" s="5"/>
      <c r="M600" s="153">
        <v>3330027425</v>
      </c>
      <c r="N600" s="15">
        <v>45048</v>
      </c>
      <c r="O600" s="110">
        <v>2174.23</v>
      </c>
      <c r="P600" s="4" t="s">
        <v>54</v>
      </c>
      <c r="Q600" s="4">
        <v>965</v>
      </c>
      <c r="R600" s="7">
        <f t="shared" si="224"/>
        <v>2098131.9500000002</v>
      </c>
      <c r="S600" s="7">
        <f t="shared" si="225"/>
        <v>293738.473</v>
      </c>
      <c r="T600" s="7">
        <f t="shared" si="226"/>
        <v>88121.541899999997</v>
      </c>
      <c r="U600" s="7">
        <f t="shared" si="227"/>
        <v>5874.7694599999995</v>
      </c>
      <c r="V600" s="104">
        <f t="shared" si="238"/>
        <v>25.282773674976539</v>
      </c>
      <c r="W600" s="5">
        <v>49572.44</v>
      </c>
      <c r="X600" s="8">
        <f t="shared" si="240"/>
        <v>1.0520000183973177</v>
      </c>
      <c r="Y600" s="5">
        <v>2287.29</v>
      </c>
      <c r="Z600" s="8">
        <v>40</v>
      </c>
      <c r="AA600" s="7">
        <f t="shared" si="229"/>
        <v>86969.2</v>
      </c>
      <c r="AB600" s="7">
        <f t="shared" si="230"/>
        <v>24460.087500000001</v>
      </c>
      <c r="AC600" s="7">
        <f t="shared" si="231"/>
        <v>24460.087500000001</v>
      </c>
      <c r="AD600" s="6">
        <v>0</v>
      </c>
      <c r="AE600" s="7">
        <f t="shared" si="237"/>
        <v>189158.01</v>
      </c>
      <c r="AF600" s="7">
        <f t="shared" ref="AF600:AF630" si="242">O600*60</f>
        <v>130453.8</v>
      </c>
      <c r="AG600" s="9">
        <f t="shared" ref="AG600:AG630" si="243">R600+S600+T600+U600+W600+Y600+AA600+AB600+AC600+AE600+AF600</f>
        <v>2993227.6493600002</v>
      </c>
      <c r="AH600" s="6">
        <v>0</v>
      </c>
      <c r="AI600" s="6">
        <v>0</v>
      </c>
      <c r="AJ600" s="9">
        <f t="shared" ref="AJ600:AJ630" si="244">AG600*5/100</f>
        <v>149661.38246800003</v>
      </c>
      <c r="AK600" s="6">
        <f t="shared" si="232"/>
        <v>869692</v>
      </c>
      <c r="AL600" s="4">
        <v>0</v>
      </c>
      <c r="AM600" s="6">
        <v>0</v>
      </c>
      <c r="AN600" s="4">
        <v>0</v>
      </c>
      <c r="AO600" s="8">
        <f t="shared" si="239"/>
        <v>4012581.0318280002</v>
      </c>
      <c r="AP600" s="11">
        <f t="shared" si="233"/>
        <v>1845.5181980875989</v>
      </c>
      <c r="AQ600" s="49"/>
      <c r="AR600" s="107"/>
      <c r="AS600" s="18">
        <v>1146262</v>
      </c>
      <c r="AT600" s="18">
        <v>51011011</v>
      </c>
      <c r="AU600" s="18">
        <v>-4012581.03</v>
      </c>
      <c r="AV600" s="76">
        <f t="shared" si="236"/>
        <v>1.8280004151165485E-3</v>
      </c>
    </row>
    <row r="601" spans="1:48" ht="15" x14ac:dyDescent="0.25">
      <c r="A601" s="97">
        <v>45096</v>
      </c>
      <c r="B601" s="5" t="s">
        <v>415</v>
      </c>
      <c r="C601" s="5" t="s">
        <v>66</v>
      </c>
      <c r="D601" s="5">
        <v>600</v>
      </c>
      <c r="E601" s="5" t="s">
        <v>182</v>
      </c>
      <c r="F601" s="5" t="s">
        <v>67</v>
      </c>
      <c r="G601" s="220">
        <v>9800247076</v>
      </c>
      <c r="H601" s="5" t="s">
        <v>813</v>
      </c>
      <c r="I601" s="101">
        <v>45072</v>
      </c>
      <c r="J601" s="101" t="str">
        <f t="shared" si="235"/>
        <v>May</v>
      </c>
      <c r="K601" s="4"/>
      <c r="L601" s="5"/>
      <c r="M601" s="153">
        <v>3330027425</v>
      </c>
      <c r="N601" s="15">
        <v>45048</v>
      </c>
      <c r="O601" s="110">
        <v>1714.86</v>
      </c>
      <c r="P601" s="4" t="s">
        <v>54</v>
      </c>
      <c r="Q601" s="4">
        <v>965</v>
      </c>
      <c r="R601" s="7">
        <f t="shared" si="224"/>
        <v>1654839.9</v>
      </c>
      <c r="S601" s="7">
        <f t="shared" si="225"/>
        <v>231677.58599999998</v>
      </c>
      <c r="T601" s="7">
        <f t="shared" si="226"/>
        <v>69503.275799999989</v>
      </c>
      <c r="U601" s="7">
        <f t="shared" si="227"/>
        <v>4633.5517199999995</v>
      </c>
      <c r="V601" s="104">
        <f t="shared" si="238"/>
        <v>20.448526719872806</v>
      </c>
      <c r="W601" s="5">
        <v>39098.81</v>
      </c>
      <c r="X601" s="8">
        <f t="shared" si="240"/>
        <v>1.0519984138646887</v>
      </c>
      <c r="Y601" s="5">
        <v>1804.03</v>
      </c>
      <c r="Z601" s="8">
        <v>40</v>
      </c>
      <c r="AA601" s="7">
        <f t="shared" si="229"/>
        <v>68594.399999999994</v>
      </c>
      <c r="AB601" s="7">
        <f t="shared" si="230"/>
        <v>19292.174999999999</v>
      </c>
      <c r="AC601" s="7">
        <f t="shared" si="231"/>
        <v>19292.174999999999</v>
      </c>
      <c r="AD601" s="6">
        <v>0</v>
      </c>
      <c r="AE601" s="7">
        <f t="shared" si="237"/>
        <v>149192.81999999998</v>
      </c>
      <c r="AF601" s="7">
        <f t="shared" si="242"/>
        <v>102891.59999999999</v>
      </c>
      <c r="AG601" s="9">
        <f t="shared" si="243"/>
        <v>2360820.3235199996</v>
      </c>
      <c r="AH601" s="6">
        <v>0</v>
      </c>
      <c r="AI601" s="6">
        <v>0</v>
      </c>
      <c r="AJ601" s="9">
        <f t="shared" si="244"/>
        <v>118041.01617599998</v>
      </c>
      <c r="AK601" s="6">
        <f t="shared" si="232"/>
        <v>685944</v>
      </c>
      <c r="AL601" s="4">
        <v>0</v>
      </c>
      <c r="AM601" s="6">
        <v>0</v>
      </c>
      <c r="AN601" s="4">
        <v>0</v>
      </c>
      <c r="AO601" s="8">
        <f>AG601+AJ601+AK601-AN601+0.02</f>
        <v>3164805.3596959994</v>
      </c>
      <c r="AP601" s="11">
        <f t="shared" si="233"/>
        <v>1845.518211221907</v>
      </c>
      <c r="AQ601" s="49"/>
      <c r="AR601" s="107"/>
      <c r="AS601" s="18">
        <v>1146262</v>
      </c>
      <c r="AT601" s="18">
        <v>51011012</v>
      </c>
      <c r="AU601" s="18">
        <v>-3164805.36</v>
      </c>
      <c r="AV601" s="76">
        <f t="shared" si="236"/>
        <v>-3.0400045216083527E-4</v>
      </c>
    </row>
    <row r="602" spans="1:48" ht="15" x14ac:dyDescent="0.25">
      <c r="A602" s="97">
        <v>45096</v>
      </c>
      <c r="B602" s="5" t="s">
        <v>415</v>
      </c>
      <c r="C602" s="5" t="s">
        <v>66</v>
      </c>
      <c r="D602" s="5">
        <v>601</v>
      </c>
      <c r="E602" s="5" t="s">
        <v>182</v>
      </c>
      <c r="F602" s="5" t="s">
        <v>67</v>
      </c>
      <c r="G602" s="220">
        <v>9800247212</v>
      </c>
      <c r="H602" s="5" t="s">
        <v>814</v>
      </c>
      <c r="I602" s="101">
        <v>45073</v>
      </c>
      <c r="J602" s="101" t="str">
        <f t="shared" si="235"/>
        <v>May</v>
      </c>
      <c r="K602" s="4"/>
      <c r="L602" s="5"/>
      <c r="M602" s="153">
        <v>3330027425</v>
      </c>
      <c r="N602" s="15">
        <v>45048</v>
      </c>
      <c r="O602" s="110">
        <v>1537.96</v>
      </c>
      <c r="P602" s="4" t="s">
        <v>54</v>
      </c>
      <c r="Q602" s="4">
        <v>965</v>
      </c>
      <c r="R602" s="7">
        <f t="shared" si="224"/>
        <v>1484131.4000000001</v>
      </c>
      <c r="S602" s="7">
        <f t="shared" si="225"/>
        <v>207778.39600000001</v>
      </c>
      <c r="T602" s="7">
        <f t="shared" si="226"/>
        <v>62333.518799999998</v>
      </c>
      <c r="U602" s="7">
        <f t="shared" si="227"/>
        <v>4155.5679200000004</v>
      </c>
      <c r="V602" s="104">
        <f t="shared" si="238"/>
        <v>21.26160534549247</v>
      </c>
      <c r="W602" s="5">
        <v>35065.49</v>
      </c>
      <c r="X602" s="8">
        <f t="shared" si="240"/>
        <v>1.0519974511690811</v>
      </c>
      <c r="Y602" s="5">
        <v>1617.93</v>
      </c>
      <c r="Z602" s="8">
        <v>40</v>
      </c>
      <c r="AA602" s="7">
        <f t="shared" si="229"/>
        <v>61518.400000000001</v>
      </c>
      <c r="AB602" s="7">
        <f t="shared" si="230"/>
        <v>17302.05</v>
      </c>
      <c r="AC602" s="7">
        <f t="shared" si="231"/>
        <v>17302.05</v>
      </c>
      <c r="AD602" s="6">
        <v>0</v>
      </c>
      <c r="AE602" s="7">
        <f t="shared" si="237"/>
        <v>133802.51999999999</v>
      </c>
      <c r="AF602" s="7">
        <f t="shared" si="242"/>
        <v>92277.6</v>
      </c>
      <c r="AG602" s="9">
        <f t="shared" si="243"/>
        <v>2117284.9227200001</v>
      </c>
      <c r="AH602" s="6">
        <v>0</v>
      </c>
      <c r="AI602" s="6">
        <v>0</v>
      </c>
      <c r="AJ602" s="9">
        <f t="shared" si="244"/>
        <v>105864.246136</v>
      </c>
      <c r="AK602" s="6">
        <f t="shared" si="232"/>
        <v>615184</v>
      </c>
      <c r="AL602" s="4">
        <v>0</v>
      </c>
      <c r="AM602" s="6">
        <v>0</v>
      </c>
      <c r="AN602" s="4">
        <v>0</v>
      </c>
      <c r="AO602" s="8">
        <f t="shared" ref="AO602" si="245">AG602+AJ602+AK602-AN602+0.01</f>
        <v>2838333.1788559998</v>
      </c>
      <c r="AP602" s="11">
        <f t="shared" si="233"/>
        <v>1845.5182051912923</v>
      </c>
      <c r="AQ602" s="49"/>
      <c r="AR602" s="107"/>
      <c r="AS602" s="18">
        <v>1146262</v>
      </c>
      <c r="AT602" s="18">
        <v>51011015</v>
      </c>
      <c r="AU602" s="18">
        <v>-2838333.18</v>
      </c>
      <c r="AV602" s="76">
        <f t="shared" si="236"/>
        <v>-1.1440003290772438E-3</v>
      </c>
    </row>
    <row r="603" spans="1:48" ht="15" x14ac:dyDescent="0.25">
      <c r="A603" s="97">
        <v>45096</v>
      </c>
      <c r="B603" s="5" t="s">
        <v>415</v>
      </c>
      <c r="C603" s="5" t="s">
        <v>66</v>
      </c>
      <c r="D603" s="5">
        <v>602</v>
      </c>
      <c r="E603" s="5" t="s">
        <v>182</v>
      </c>
      <c r="F603" s="5" t="s">
        <v>67</v>
      </c>
      <c r="G603" s="220">
        <v>9800248450</v>
      </c>
      <c r="H603" s="5" t="s">
        <v>815</v>
      </c>
      <c r="I603" s="101">
        <v>45074</v>
      </c>
      <c r="J603" s="101" t="str">
        <f t="shared" si="235"/>
        <v>May</v>
      </c>
      <c r="K603" s="4"/>
      <c r="L603" s="5"/>
      <c r="M603" s="153">
        <v>3330027425</v>
      </c>
      <c r="N603" s="15">
        <v>45048</v>
      </c>
      <c r="O603" s="110">
        <v>1078.8900000000001</v>
      </c>
      <c r="P603" s="4" t="s">
        <v>54</v>
      </c>
      <c r="Q603" s="4">
        <v>965</v>
      </c>
      <c r="R603" s="7">
        <f t="shared" si="224"/>
        <v>1041128.8500000001</v>
      </c>
      <c r="S603" s="7">
        <f t="shared" si="225"/>
        <v>145758.03900000002</v>
      </c>
      <c r="T603" s="7">
        <f t="shared" si="226"/>
        <v>43727.411700000011</v>
      </c>
      <c r="U603" s="7">
        <f t="shared" si="227"/>
        <v>2915.1607800000002</v>
      </c>
      <c r="V603" s="104">
        <f t="shared" si="238"/>
        <v>14.197804417714725</v>
      </c>
      <c r="W603" s="5">
        <v>24598.69</v>
      </c>
      <c r="X603" s="8">
        <f t="shared" si="240"/>
        <v>1.0519978867169033</v>
      </c>
      <c r="Y603" s="5">
        <v>1134.99</v>
      </c>
      <c r="Z603" s="8">
        <v>40</v>
      </c>
      <c r="AA603" s="7">
        <f t="shared" si="229"/>
        <v>43155.600000000006</v>
      </c>
      <c r="AB603" s="7">
        <f t="shared" si="230"/>
        <v>12137.512500000001</v>
      </c>
      <c r="AC603" s="7">
        <f t="shared" si="231"/>
        <v>12137.512500000001</v>
      </c>
      <c r="AD603" s="6">
        <v>0</v>
      </c>
      <c r="AE603" s="7">
        <f t="shared" si="237"/>
        <v>93863.430000000008</v>
      </c>
      <c r="AF603" s="7">
        <f t="shared" si="242"/>
        <v>64733.400000000009</v>
      </c>
      <c r="AG603" s="9">
        <f t="shared" si="243"/>
        <v>1485290.5964800001</v>
      </c>
      <c r="AH603" s="6">
        <v>0</v>
      </c>
      <c r="AI603" s="6">
        <v>0</v>
      </c>
      <c r="AJ603" s="9">
        <f t="shared" si="244"/>
        <v>74264.529823999997</v>
      </c>
      <c r="AK603" s="6">
        <f t="shared" si="232"/>
        <v>431556.00000000006</v>
      </c>
      <c r="AL603" s="4">
        <v>0</v>
      </c>
      <c r="AM603" s="6">
        <v>0</v>
      </c>
      <c r="AN603" s="4">
        <v>0</v>
      </c>
      <c r="AO603" s="8">
        <f>AG603+AJ603+AK603-AN603-0.01</f>
        <v>1991111.1163040001</v>
      </c>
      <c r="AP603" s="11">
        <f t="shared" si="233"/>
        <v>1845.5181865658221</v>
      </c>
      <c r="AQ603" s="49"/>
      <c r="AR603" s="107"/>
      <c r="AS603" s="18">
        <v>1146262</v>
      </c>
      <c r="AT603" s="18">
        <v>51011026</v>
      </c>
      <c r="AU603" s="18">
        <v>-1991111.12</v>
      </c>
      <c r="AV603" s="76">
        <f t="shared" si="236"/>
        <v>-3.6959999706596136E-3</v>
      </c>
    </row>
    <row r="604" spans="1:48" ht="15" x14ac:dyDescent="0.25">
      <c r="A604" s="97">
        <v>45096</v>
      </c>
      <c r="B604" s="5" t="s">
        <v>415</v>
      </c>
      <c r="C604" s="5" t="s">
        <v>66</v>
      </c>
      <c r="D604" s="5">
        <v>603</v>
      </c>
      <c r="E604" s="5" t="s">
        <v>182</v>
      </c>
      <c r="F604" s="5" t="s">
        <v>67</v>
      </c>
      <c r="G604" s="220">
        <v>9800248660</v>
      </c>
      <c r="H604" s="5" t="s">
        <v>816</v>
      </c>
      <c r="I604" s="101">
        <v>45075</v>
      </c>
      <c r="J604" s="101" t="str">
        <f t="shared" si="235"/>
        <v>May</v>
      </c>
      <c r="K604" s="4"/>
      <c r="L604" s="5"/>
      <c r="M604" s="153">
        <v>3330027425</v>
      </c>
      <c r="N604" s="15">
        <v>45048</v>
      </c>
      <c r="O604" s="110">
        <v>1381.99</v>
      </c>
      <c r="P604" s="4" t="s">
        <v>54</v>
      </c>
      <c r="Q604" s="4">
        <v>965</v>
      </c>
      <c r="R604" s="7">
        <f t="shared" si="224"/>
        <v>1333620.3500000001</v>
      </c>
      <c r="S604" s="7">
        <f t="shared" si="225"/>
        <v>186706.84899999999</v>
      </c>
      <c r="T604" s="7">
        <f t="shared" si="226"/>
        <v>56012.054700000001</v>
      </c>
      <c r="U604" s="7">
        <f t="shared" si="227"/>
        <v>3734.1369799999998</v>
      </c>
      <c r="V604" s="104">
        <f t="shared" si="238"/>
        <v>15.603100874999379</v>
      </c>
      <c r="W604" s="5">
        <v>31509.37</v>
      </c>
      <c r="X604" s="8">
        <f t="shared" si="240"/>
        <v>1.0519974818920541</v>
      </c>
      <c r="Y604" s="5">
        <v>1453.85</v>
      </c>
      <c r="Z604" s="8">
        <v>40</v>
      </c>
      <c r="AA604" s="7">
        <f t="shared" si="229"/>
        <v>55279.6</v>
      </c>
      <c r="AB604" s="7">
        <f t="shared" si="230"/>
        <v>15547.387500000001</v>
      </c>
      <c r="AC604" s="7">
        <f t="shared" si="231"/>
        <v>15547.387500000001</v>
      </c>
      <c r="AD604" s="6">
        <v>0</v>
      </c>
      <c r="AE604" s="7">
        <f t="shared" si="237"/>
        <v>120233.13</v>
      </c>
      <c r="AF604" s="7">
        <f t="shared" si="242"/>
        <v>82919.399999999994</v>
      </c>
      <c r="AG604" s="9">
        <f t="shared" si="243"/>
        <v>1902563.5156800002</v>
      </c>
      <c r="AH604" s="6">
        <v>0</v>
      </c>
      <c r="AI604" s="6">
        <v>0</v>
      </c>
      <c r="AJ604" s="9">
        <f t="shared" si="244"/>
        <v>95128.175784000006</v>
      </c>
      <c r="AK604" s="6">
        <f t="shared" si="232"/>
        <v>552796</v>
      </c>
      <c r="AL604" s="4">
        <v>0</v>
      </c>
      <c r="AM604" s="6">
        <v>0</v>
      </c>
      <c r="AN604" s="4">
        <v>0</v>
      </c>
      <c r="AO604" s="8">
        <f>AG604+AJ604+AK604-AN604+0.02</f>
        <v>2550487.7114640004</v>
      </c>
      <c r="AP604" s="11">
        <f t="shared" si="233"/>
        <v>1845.5182103083239</v>
      </c>
      <c r="AQ604" s="49"/>
      <c r="AR604" s="107"/>
      <c r="AS604" s="18">
        <v>1146262</v>
      </c>
      <c r="AT604" s="18">
        <v>51011034</v>
      </c>
      <c r="AU604" s="18">
        <v>-2550487.71</v>
      </c>
      <c r="AV604" s="76">
        <f t="shared" si="236"/>
        <v>1.4640004374086857E-3</v>
      </c>
    </row>
    <row r="605" spans="1:48" ht="15" x14ac:dyDescent="0.25">
      <c r="A605" s="97">
        <v>45096</v>
      </c>
      <c r="B605" s="5" t="s">
        <v>415</v>
      </c>
      <c r="C605" s="5" t="s">
        <v>66</v>
      </c>
      <c r="D605" s="5">
        <v>604</v>
      </c>
      <c r="E605" s="5" t="s">
        <v>182</v>
      </c>
      <c r="F605" s="5" t="s">
        <v>67</v>
      </c>
      <c r="G605" s="220">
        <v>9800249235</v>
      </c>
      <c r="H605" s="5" t="s">
        <v>817</v>
      </c>
      <c r="I605" s="101">
        <v>45076</v>
      </c>
      <c r="J605" s="101" t="str">
        <f t="shared" si="235"/>
        <v>May</v>
      </c>
      <c r="K605" s="4"/>
      <c r="L605" s="5"/>
      <c r="M605" s="153">
        <v>3330027425</v>
      </c>
      <c r="N605" s="15">
        <v>45048</v>
      </c>
      <c r="O605" s="110">
        <v>1549.16</v>
      </c>
      <c r="P605" s="4" t="s">
        <v>54</v>
      </c>
      <c r="Q605" s="4">
        <v>965</v>
      </c>
      <c r="R605" s="7">
        <f t="shared" si="224"/>
        <v>1494939.4000000001</v>
      </c>
      <c r="S605" s="7">
        <f t="shared" si="225"/>
        <v>209291.516</v>
      </c>
      <c r="T605" s="7">
        <f t="shared" si="226"/>
        <v>62787.454800000007</v>
      </c>
      <c r="U605" s="7">
        <f t="shared" si="227"/>
        <v>4185.83032</v>
      </c>
      <c r="V605" s="104">
        <f t="shared" si="238"/>
        <v>23.578514162121749</v>
      </c>
      <c r="W605" s="5">
        <v>35320.85</v>
      </c>
      <c r="X605" s="8">
        <f t="shared" si="240"/>
        <v>1.0520023754809058</v>
      </c>
      <c r="Y605" s="5">
        <v>1629.72</v>
      </c>
      <c r="Z605" s="8">
        <v>40</v>
      </c>
      <c r="AA605" s="7">
        <f t="shared" si="229"/>
        <v>61966.400000000001</v>
      </c>
      <c r="AB605" s="7">
        <f t="shared" si="230"/>
        <v>17428.05</v>
      </c>
      <c r="AC605" s="7">
        <f t="shared" si="231"/>
        <v>17428.05</v>
      </c>
      <c r="AD605" s="6">
        <v>0</v>
      </c>
      <c r="AE605" s="7">
        <f t="shared" si="237"/>
        <v>134776.92000000001</v>
      </c>
      <c r="AF605" s="7">
        <f t="shared" si="242"/>
        <v>92949.6</v>
      </c>
      <c r="AG605" s="9">
        <f t="shared" si="243"/>
        <v>2132703.7911200002</v>
      </c>
      <c r="AH605" s="6">
        <v>0</v>
      </c>
      <c r="AI605" s="6">
        <v>0</v>
      </c>
      <c r="AJ605" s="9">
        <f t="shared" si="244"/>
        <v>106635.18955600001</v>
      </c>
      <c r="AK605" s="6">
        <f t="shared" si="232"/>
        <v>619664</v>
      </c>
      <c r="AL605" s="4">
        <v>0</v>
      </c>
      <c r="AM605" s="6">
        <v>0</v>
      </c>
      <c r="AN605" s="4">
        <v>0</v>
      </c>
      <c r="AO605" s="8">
        <f>AG605+AJ605+AK605-AN605+0.01</f>
        <v>2859002.9906759998</v>
      </c>
      <c r="AP605" s="11">
        <f t="shared" si="233"/>
        <v>1845.5182103049392</v>
      </c>
      <c r="AQ605" s="49"/>
      <c r="AR605" s="107"/>
      <c r="AS605" s="18">
        <v>1146262</v>
      </c>
      <c r="AT605" s="18">
        <v>51011042</v>
      </c>
      <c r="AU605" s="18">
        <v>-2859002.99</v>
      </c>
      <c r="AV605" s="76">
        <f t="shared" si="236"/>
        <v>6.7599955946207047E-4</v>
      </c>
    </row>
    <row r="606" spans="1:48" ht="15" x14ac:dyDescent="0.25">
      <c r="A606" s="97">
        <v>45096</v>
      </c>
      <c r="B606" s="5" t="s">
        <v>415</v>
      </c>
      <c r="C606" s="5" t="s">
        <v>66</v>
      </c>
      <c r="D606" s="5">
        <v>605</v>
      </c>
      <c r="E606" s="5" t="s">
        <v>182</v>
      </c>
      <c r="F606" s="5" t="s">
        <v>67</v>
      </c>
      <c r="G606" s="220">
        <v>9800249726</v>
      </c>
      <c r="H606" s="5" t="s">
        <v>818</v>
      </c>
      <c r="I606" s="101">
        <v>45077</v>
      </c>
      <c r="J606" s="101" t="str">
        <f t="shared" si="235"/>
        <v>May</v>
      </c>
      <c r="K606" s="4"/>
      <c r="L606" s="5"/>
      <c r="M606" s="153">
        <v>3330027425</v>
      </c>
      <c r="N606" s="15">
        <v>45048</v>
      </c>
      <c r="O606" s="110">
        <v>1990.56</v>
      </c>
      <c r="P606" s="4" t="s">
        <v>54</v>
      </c>
      <c r="Q606" s="4">
        <v>965</v>
      </c>
      <c r="R606" s="7">
        <f t="shared" si="224"/>
        <v>1920890.4</v>
      </c>
      <c r="S606" s="7">
        <f t="shared" si="225"/>
        <v>268924.65599999996</v>
      </c>
      <c r="T606" s="7">
        <f t="shared" si="226"/>
        <v>80677.396799999988</v>
      </c>
      <c r="U606" s="7">
        <f t="shared" si="227"/>
        <v>5378.4931199999992</v>
      </c>
      <c r="V606" s="104">
        <f t="shared" si="238"/>
        <v>20.873950777976571</v>
      </c>
      <c r="W606" s="5">
        <v>45384.77</v>
      </c>
      <c r="X606" s="8">
        <f t="shared" si="240"/>
        <v>1.0520004420866491</v>
      </c>
      <c r="Y606" s="5">
        <v>2094.0700000000002</v>
      </c>
      <c r="Z606" s="8">
        <v>40</v>
      </c>
      <c r="AA606" s="7">
        <f t="shared" si="229"/>
        <v>79622.399999999994</v>
      </c>
      <c r="AB606" s="7">
        <f t="shared" si="230"/>
        <v>22393.8</v>
      </c>
      <c r="AC606" s="7">
        <f t="shared" si="231"/>
        <v>22393.8</v>
      </c>
      <c r="AD606" s="6">
        <v>0</v>
      </c>
      <c r="AE606" s="7">
        <f t="shared" si="237"/>
        <v>173178.72</v>
      </c>
      <c r="AF606" s="7">
        <f t="shared" si="242"/>
        <v>119433.59999999999</v>
      </c>
      <c r="AG606" s="9">
        <f t="shared" si="243"/>
        <v>2740372.1059199995</v>
      </c>
      <c r="AH606" s="6">
        <v>0</v>
      </c>
      <c r="AI606" s="6">
        <v>0</v>
      </c>
      <c r="AJ606" s="9">
        <f t="shared" si="244"/>
        <v>137018.60529599999</v>
      </c>
      <c r="AK606" s="6">
        <f t="shared" si="232"/>
        <v>796224</v>
      </c>
      <c r="AL606" s="4">
        <v>0</v>
      </c>
      <c r="AM606" s="6">
        <v>0</v>
      </c>
      <c r="AN606" s="4">
        <v>0</v>
      </c>
      <c r="AO606" s="8">
        <f>AG606+AJ606+AK606-AN606+0.01</f>
        <v>3673614.7212159992</v>
      </c>
      <c r="AP606" s="11">
        <f t="shared" si="233"/>
        <v>1845.5182065428821</v>
      </c>
      <c r="AQ606" s="49"/>
      <c r="AR606" s="107"/>
      <c r="AS606" s="18">
        <v>1146262</v>
      </c>
      <c r="AT606" s="18">
        <v>51011045</v>
      </c>
      <c r="AU606" s="18">
        <v>-3673614.72</v>
      </c>
      <c r="AV606" s="76">
        <f t="shared" si="236"/>
        <v>1.2159990146756172E-3</v>
      </c>
    </row>
    <row r="607" spans="1:48" ht="15" x14ac:dyDescent="0.25">
      <c r="A607" s="97">
        <v>45097</v>
      </c>
      <c r="B607" s="5" t="s">
        <v>414</v>
      </c>
      <c r="C607" s="5" t="s">
        <v>66</v>
      </c>
      <c r="D607" s="5">
        <v>606</v>
      </c>
      <c r="E607" s="5" t="s">
        <v>44</v>
      </c>
      <c r="F607" s="4" t="s">
        <v>45</v>
      </c>
      <c r="G607" s="5">
        <v>9800257701</v>
      </c>
      <c r="H607" s="5" t="s">
        <v>819</v>
      </c>
      <c r="I607" s="15">
        <v>45085</v>
      </c>
      <c r="J607" s="15" t="str">
        <f t="shared" si="235"/>
        <v>June</v>
      </c>
      <c r="K607" s="4"/>
      <c r="L607" s="5"/>
      <c r="M607" s="153">
        <v>3330022715</v>
      </c>
      <c r="N607" s="15">
        <v>44961</v>
      </c>
      <c r="O607" s="5">
        <v>312.91000000000003</v>
      </c>
      <c r="P607" s="4" t="s">
        <v>47</v>
      </c>
      <c r="Q607" s="4">
        <v>1120</v>
      </c>
      <c r="R607" s="7">
        <f t="shared" si="224"/>
        <v>350459.2</v>
      </c>
      <c r="S607" s="7">
        <f t="shared" si="225"/>
        <v>49064.288000000008</v>
      </c>
      <c r="T607" s="7">
        <f t="shared" si="226"/>
        <v>14719.286400000001</v>
      </c>
      <c r="U607" s="7">
        <f t="shared" si="227"/>
        <v>981.28576000000021</v>
      </c>
      <c r="V607" s="4">
        <f t="shared" ref="V607:V630" si="246">W607/O607</f>
        <v>0</v>
      </c>
      <c r="W607" s="8">
        <v>0</v>
      </c>
      <c r="X607" s="8">
        <f t="shared" ref="X607:X630" si="247">+Y607/O607</f>
        <v>1.2069924259371703</v>
      </c>
      <c r="Y607" s="5">
        <v>377.68</v>
      </c>
      <c r="Z607" s="8">
        <v>40</v>
      </c>
      <c r="AA607" s="7">
        <f t="shared" si="229"/>
        <v>12516.400000000001</v>
      </c>
      <c r="AB607" s="7">
        <f t="shared" si="230"/>
        <v>3520.2375000000002</v>
      </c>
      <c r="AC607" s="7">
        <f t="shared" si="231"/>
        <v>3520.2375000000002</v>
      </c>
      <c r="AD607" s="6">
        <v>0</v>
      </c>
      <c r="AE607" s="7">
        <f t="shared" si="237"/>
        <v>27223.170000000002</v>
      </c>
      <c r="AF607" s="7">
        <f t="shared" si="242"/>
        <v>18774.600000000002</v>
      </c>
      <c r="AG607" s="9">
        <f t="shared" si="243"/>
        <v>481156.38515999995</v>
      </c>
      <c r="AH607" s="6">
        <v>0</v>
      </c>
      <c r="AI607" s="6">
        <v>0</v>
      </c>
      <c r="AJ607" s="9">
        <f t="shared" si="244"/>
        <v>24057.819258</v>
      </c>
      <c r="AK607" s="6">
        <f t="shared" si="232"/>
        <v>125164.00000000001</v>
      </c>
      <c r="AL607" s="4">
        <v>0</v>
      </c>
      <c r="AM607" s="6">
        <v>0</v>
      </c>
      <c r="AN607" s="4">
        <v>0</v>
      </c>
      <c r="AO607" s="8">
        <f>AG607+AJ607+AK607-AN607+0.02</f>
        <v>630378.22441799997</v>
      </c>
      <c r="AP607" s="9">
        <f t="shared" ref="AP607:AP631" si="248">AO607/O607</f>
        <v>2014.5672059633757</v>
      </c>
      <c r="AQ607" s="9"/>
      <c r="AR607" s="107"/>
      <c r="AS607" s="18"/>
      <c r="AT607" s="18" t="e">
        <v>#N/A</v>
      </c>
      <c r="AU607" s="18" t="e">
        <v>#N/A</v>
      </c>
      <c r="AV607" s="76" t="e">
        <f t="shared" si="236"/>
        <v>#N/A</v>
      </c>
    </row>
    <row r="608" spans="1:48" ht="15" x14ac:dyDescent="0.25">
      <c r="A608" s="97">
        <v>45097</v>
      </c>
      <c r="B608" s="5" t="s">
        <v>414</v>
      </c>
      <c r="C608" s="5" t="s">
        <v>66</v>
      </c>
      <c r="D608" s="5">
        <v>607</v>
      </c>
      <c r="E608" s="5" t="s">
        <v>44</v>
      </c>
      <c r="F608" s="4" t="s">
        <v>45</v>
      </c>
      <c r="G608" s="5">
        <v>9800257702</v>
      </c>
      <c r="H608" s="5" t="s">
        <v>820</v>
      </c>
      <c r="I608" s="15">
        <v>45086</v>
      </c>
      <c r="J608" s="15" t="str">
        <f t="shared" si="235"/>
        <v>June</v>
      </c>
      <c r="K608" s="4"/>
      <c r="L608" s="5"/>
      <c r="M608" s="153">
        <v>3330022715</v>
      </c>
      <c r="N608" s="15">
        <v>44961</v>
      </c>
      <c r="O608" s="5">
        <v>30.36</v>
      </c>
      <c r="P608" s="4" t="s">
        <v>47</v>
      </c>
      <c r="Q608" s="4">
        <v>1120</v>
      </c>
      <c r="R608" s="7">
        <f t="shared" si="224"/>
        <v>34003.199999999997</v>
      </c>
      <c r="S608" s="7">
        <f t="shared" si="225"/>
        <v>4760.4480000000003</v>
      </c>
      <c r="T608" s="7">
        <f t="shared" si="226"/>
        <v>1428.1343999999999</v>
      </c>
      <c r="U608" s="7">
        <f t="shared" si="227"/>
        <v>95.208960000000005</v>
      </c>
      <c r="V608" s="4">
        <f t="shared" si="246"/>
        <v>0</v>
      </c>
      <c r="W608" s="8">
        <v>0</v>
      </c>
      <c r="X608" s="8">
        <f t="shared" si="247"/>
        <v>1.2068511198945981</v>
      </c>
      <c r="Y608" s="5">
        <v>36.64</v>
      </c>
      <c r="Z608" s="8">
        <v>40</v>
      </c>
      <c r="AA608" s="7">
        <f t="shared" si="229"/>
        <v>1214.4000000000001</v>
      </c>
      <c r="AB608" s="7">
        <f t="shared" si="230"/>
        <v>341.55</v>
      </c>
      <c r="AC608" s="7">
        <f t="shared" si="231"/>
        <v>341.55</v>
      </c>
      <c r="AD608" s="6">
        <v>0</v>
      </c>
      <c r="AE608" s="7">
        <f t="shared" si="237"/>
        <v>2641.32</v>
      </c>
      <c r="AF608" s="7">
        <f t="shared" si="242"/>
        <v>1821.6</v>
      </c>
      <c r="AG608" s="9">
        <f t="shared" si="243"/>
        <v>46684.051360000012</v>
      </c>
      <c r="AH608" s="6">
        <v>0</v>
      </c>
      <c r="AI608" s="6">
        <v>0</v>
      </c>
      <c r="AJ608" s="9">
        <f t="shared" si="244"/>
        <v>2334.2025680000006</v>
      </c>
      <c r="AK608" s="6">
        <f t="shared" si="232"/>
        <v>12144</v>
      </c>
      <c r="AL608" s="4">
        <v>0</v>
      </c>
      <c r="AM608" s="6">
        <v>0</v>
      </c>
      <c r="AN608" s="4">
        <v>0</v>
      </c>
      <c r="AO608" s="8">
        <f>AG608+AJ608+AK608-AN608+0.01</f>
        <v>61162.263928000015</v>
      </c>
      <c r="AP608" s="9">
        <f t="shared" si="248"/>
        <v>2014.567323056654</v>
      </c>
      <c r="AQ608" s="9"/>
      <c r="AR608" s="107"/>
      <c r="AS608" s="18"/>
      <c r="AT608" s="18">
        <v>51017065</v>
      </c>
      <c r="AU608" s="18">
        <v>-61162.26</v>
      </c>
      <c r="AV608" s="76">
        <f t="shared" si="236"/>
        <v>3.9280000128201209E-3</v>
      </c>
    </row>
    <row r="609" spans="1:48" ht="15" x14ac:dyDescent="0.25">
      <c r="A609" s="97">
        <v>45097</v>
      </c>
      <c r="B609" s="5" t="s">
        <v>414</v>
      </c>
      <c r="C609" s="5" t="s">
        <v>66</v>
      </c>
      <c r="D609" s="5">
        <v>608</v>
      </c>
      <c r="E609" s="5" t="s">
        <v>44</v>
      </c>
      <c r="F609" s="4" t="s">
        <v>45</v>
      </c>
      <c r="G609" s="5">
        <v>9800257703</v>
      </c>
      <c r="H609" s="5" t="s">
        <v>821</v>
      </c>
      <c r="I609" s="15">
        <v>45087</v>
      </c>
      <c r="J609" s="15" t="str">
        <f t="shared" si="235"/>
        <v>June</v>
      </c>
      <c r="K609" s="4"/>
      <c r="L609" s="5"/>
      <c r="M609" s="153">
        <v>3330022715</v>
      </c>
      <c r="N609" s="15">
        <v>44961</v>
      </c>
      <c r="O609" s="107">
        <v>38</v>
      </c>
      <c r="P609" s="4" t="s">
        <v>47</v>
      </c>
      <c r="Q609" s="4">
        <v>1120</v>
      </c>
      <c r="R609" s="7">
        <f t="shared" si="224"/>
        <v>42560</v>
      </c>
      <c r="S609" s="7">
        <f t="shared" si="225"/>
        <v>5958.4000000000005</v>
      </c>
      <c r="T609" s="7">
        <f t="shared" si="226"/>
        <v>1787.5200000000002</v>
      </c>
      <c r="U609" s="7">
        <f t="shared" si="227"/>
        <v>119.16800000000001</v>
      </c>
      <c r="V609" s="4">
        <f t="shared" si="246"/>
        <v>0</v>
      </c>
      <c r="W609" s="8">
        <v>0</v>
      </c>
      <c r="X609" s="8">
        <f t="shared" si="247"/>
        <v>1.2071052631578947</v>
      </c>
      <c r="Y609" s="5">
        <v>45.87</v>
      </c>
      <c r="Z609" s="8">
        <v>40</v>
      </c>
      <c r="AA609" s="7">
        <f t="shared" si="229"/>
        <v>1520</v>
      </c>
      <c r="AB609" s="7">
        <f t="shared" si="230"/>
        <v>427.5</v>
      </c>
      <c r="AC609" s="7">
        <f t="shared" si="231"/>
        <v>427.5</v>
      </c>
      <c r="AD609" s="6">
        <v>0</v>
      </c>
      <c r="AE609" s="7">
        <f t="shared" si="237"/>
        <v>3306</v>
      </c>
      <c r="AF609" s="7">
        <f t="shared" si="242"/>
        <v>2280</v>
      </c>
      <c r="AG609" s="9">
        <f t="shared" si="243"/>
        <v>58431.957999999999</v>
      </c>
      <c r="AH609" s="6">
        <v>0</v>
      </c>
      <c r="AI609" s="6">
        <v>0</v>
      </c>
      <c r="AJ609" s="9">
        <f t="shared" si="244"/>
        <v>2921.5978999999998</v>
      </c>
      <c r="AK609" s="6">
        <f t="shared" si="232"/>
        <v>15200</v>
      </c>
      <c r="AL609" s="4">
        <v>0</v>
      </c>
      <c r="AM609" s="6">
        <v>0</v>
      </c>
      <c r="AN609" s="4">
        <v>0</v>
      </c>
      <c r="AO609" s="8">
        <f>AG609+AJ609+AK609-AN609</f>
        <v>76553.555900000007</v>
      </c>
      <c r="AP609" s="9">
        <f t="shared" si="248"/>
        <v>2014.567260526316</v>
      </c>
      <c r="AQ609" s="9"/>
      <c r="AR609" s="107"/>
      <c r="AS609" s="18"/>
      <c r="AT609" s="18">
        <v>51017067</v>
      </c>
      <c r="AU609" s="18">
        <v>-76553.56</v>
      </c>
      <c r="AV609" s="76">
        <f t="shared" si="236"/>
        <v>-4.0999999910127372E-3</v>
      </c>
    </row>
    <row r="610" spans="1:48" ht="15" x14ac:dyDescent="0.25">
      <c r="A610" s="97">
        <v>45097</v>
      </c>
      <c r="B610" s="5" t="s">
        <v>414</v>
      </c>
      <c r="C610" s="5" t="s">
        <v>66</v>
      </c>
      <c r="D610" s="5">
        <v>609</v>
      </c>
      <c r="E610" s="5" t="s">
        <v>44</v>
      </c>
      <c r="F610" s="4" t="s">
        <v>45</v>
      </c>
      <c r="G610" s="5">
        <v>9800257704</v>
      </c>
      <c r="H610" s="5" t="s">
        <v>822</v>
      </c>
      <c r="I610" s="15">
        <v>45089</v>
      </c>
      <c r="J610" s="15" t="str">
        <f t="shared" si="235"/>
        <v>June</v>
      </c>
      <c r="K610" s="4"/>
      <c r="L610" s="5"/>
      <c r="M610" s="153">
        <v>3330022715</v>
      </c>
      <c r="N610" s="15">
        <v>44961</v>
      </c>
      <c r="O610" s="5">
        <v>25.36</v>
      </c>
      <c r="P610" s="4" t="s">
        <v>47</v>
      </c>
      <c r="Q610" s="4">
        <v>1120</v>
      </c>
      <c r="R610" s="7">
        <f t="shared" si="224"/>
        <v>28403.200000000001</v>
      </c>
      <c r="S610" s="7">
        <f t="shared" si="225"/>
        <v>3976.4480000000003</v>
      </c>
      <c r="T610" s="7">
        <f t="shared" si="226"/>
        <v>1192.9344000000001</v>
      </c>
      <c r="U610" s="7">
        <f t="shared" si="227"/>
        <v>79.528960000000012</v>
      </c>
      <c r="V610" s="4">
        <f t="shared" si="246"/>
        <v>0</v>
      </c>
      <c r="W610" s="8">
        <v>0</v>
      </c>
      <c r="X610" s="8">
        <f t="shared" si="247"/>
        <v>1.2070189274447949</v>
      </c>
      <c r="Y610" s="5">
        <v>30.61</v>
      </c>
      <c r="Z610" s="8">
        <v>40</v>
      </c>
      <c r="AA610" s="7">
        <f t="shared" si="229"/>
        <v>1014.4</v>
      </c>
      <c r="AB610" s="7">
        <f t="shared" si="230"/>
        <v>285.3</v>
      </c>
      <c r="AC610" s="7">
        <f t="shared" si="231"/>
        <v>285.3</v>
      </c>
      <c r="AD610" s="6">
        <v>0</v>
      </c>
      <c r="AE610" s="7">
        <f t="shared" si="237"/>
        <v>2206.3200000000002</v>
      </c>
      <c r="AF610" s="7">
        <f t="shared" si="242"/>
        <v>1521.6</v>
      </c>
      <c r="AG610" s="9">
        <f t="shared" si="243"/>
        <v>38995.641360000009</v>
      </c>
      <c r="AH610" s="6">
        <v>0</v>
      </c>
      <c r="AI610" s="6">
        <v>0</v>
      </c>
      <c r="AJ610" s="9">
        <f t="shared" si="244"/>
        <v>1949.7820680000004</v>
      </c>
      <c r="AK610" s="6">
        <f t="shared" si="232"/>
        <v>10144</v>
      </c>
      <c r="AL610" s="4">
        <v>0</v>
      </c>
      <c r="AM610" s="6">
        <v>0</v>
      </c>
      <c r="AN610" s="4">
        <v>0</v>
      </c>
      <c r="AO610" s="8">
        <f>AG610+AJ610+AK610-AN610+0.01</f>
        <v>51089.433428000011</v>
      </c>
      <c r="AP610" s="9">
        <f t="shared" si="248"/>
        <v>2014.5675641955841</v>
      </c>
      <c r="AQ610" s="9"/>
      <c r="AR610" s="107"/>
      <c r="AS610" s="18"/>
      <c r="AT610" s="18">
        <v>51017068</v>
      </c>
      <c r="AU610" s="18">
        <v>-51089.43</v>
      </c>
      <c r="AV610" s="76">
        <f t="shared" si="236"/>
        <v>3.4280000108992681E-3</v>
      </c>
    </row>
    <row r="611" spans="1:48" ht="15" x14ac:dyDescent="0.25">
      <c r="A611" s="97">
        <v>45097</v>
      </c>
      <c r="B611" s="5" t="s">
        <v>414</v>
      </c>
      <c r="C611" s="5" t="s">
        <v>66</v>
      </c>
      <c r="D611" s="5">
        <v>610</v>
      </c>
      <c r="E611" s="5" t="s">
        <v>44</v>
      </c>
      <c r="F611" s="4" t="s">
        <v>45</v>
      </c>
      <c r="G611" s="5">
        <v>9800257705</v>
      </c>
      <c r="H611" s="5" t="s">
        <v>823</v>
      </c>
      <c r="I611" s="15">
        <v>45085</v>
      </c>
      <c r="J611" s="15" t="str">
        <f t="shared" si="235"/>
        <v>June</v>
      </c>
      <c r="K611" s="4"/>
      <c r="L611" s="5"/>
      <c r="M611" s="84">
        <v>3330023735</v>
      </c>
      <c r="N611" s="15">
        <v>44972</v>
      </c>
      <c r="O611" s="5">
        <v>92.77</v>
      </c>
      <c r="P611" s="4" t="s">
        <v>47</v>
      </c>
      <c r="Q611" s="4">
        <v>1120</v>
      </c>
      <c r="R611" s="7">
        <f t="shared" si="224"/>
        <v>103902.39999999999</v>
      </c>
      <c r="S611" s="7">
        <f t="shared" si="225"/>
        <v>14546.336000000001</v>
      </c>
      <c r="T611" s="7">
        <f t="shared" si="226"/>
        <v>4363.9008000000003</v>
      </c>
      <c r="U611" s="7">
        <f t="shared" si="227"/>
        <v>290.92672000000005</v>
      </c>
      <c r="V611" s="4">
        <f t="shared" si="246"/>
        <v>0</v>
      </c>
      <c r="W611" s="8">
        <v>0</v>
      </c>
      <c r="X611" s="8">
        <f t="shared" si="247"/>
        <v>1.2069634580144444</v>
      </c>
      <c r="Y611" s="5">
        <v>111.97</v>
      </c>
      <c r="Z611" s="8">
        <v>40</v>
      </c>
      <c r="AA611" s="7">
        <f t="shared" si="229"/>
        <v>3710.7999999999997</v>
      </c>
      <c r="AB611" s="7">
        <f t="shared" si="230"/>
        <v>1043.6624999999999</v>
      </c>
      <c r="AC611" s="7">
        <f t="shared" si="231"/>
        <v>1043.6624999999999</v>
      </c>
      <c r="AD611" s="6">
        <v>0</v>
      </c>
      <c r="AE611" s="7">
        <f t="shared" si="237"/>
        <v>8070.99</v>
      </c>
      <c r="AF611" s="7">
        <f t="shared" si="242"/>
        <v>5566.2</v>
      </c>
      <c r="AG611" s="9">
        <f t="shared" si="243"/>
        <v>142650.84852000003</v>
      </c>
      <c r="AH611" s="6">
        <v>0</v>
      </c>
      <c r="AI611" s="6">
        <v>0</v>
      </c>
      <c r="AJ611" s="9">
        <f t="shared" si="244"/>
        <v>7132.5424260000009</v>
      </c>
      <c r="AK611" s="6">
        <f t="shared" si="232"/>
        <v>37108</v>
      </c>
      <c r="AL611" s="4">
        <v>0</v>
      </c>
      <c r="AM611" s="6">
        <v>0</v>
      </c>
      <c r="AN611" s="4">
        <v>0</v>
      </c>
      <c r="AO611" s="8">
        <f>AG611+AJ611+AK611-AN611</f>
        <v>186891.39094600003</v>
      </c>
      <c r="AP611" s="9">
        <f t="shared" si="248"/>
        <v>2014.5671116309156</v>
      </c>
      <c r="AQ611" s="9"/>
      <c r="AR611" s="107"/>
      <c r="AS611" s="18"/>
      <c r="AT611" s="18">
        <v>51017074</v>
      </c>
      <c r="AU611" s="18">
        <v>-186891.39</v>
      </c>
      <c r="AV611" s="76">
        <f t="shared" si="236"/>
        <v>9.4600001466460526E-4</v>
      </c>
    </row>
    <row r="612" spans="1:48" ht="15" x14ac:dyDescent="0.25">
      <c r="A612" s="97">
        <v>45097</v>
      </c>
      <c r="B612" s="5" t="s">
        <v>414</v>
      </c>
      <c r="C612" s="5" t="s">
        <v>66</v>
      </c>
      <c r="D612" s="5">
        <v>611</v>
      </c>
      <c r="E612" s="5" t="s">
        <v>44</v>
      </c>
      <c r="F612" s="4" t="s">
        <v>45</v>
      </c>
      <c r="G612" s="5">
        <v>9800257706</v>
      </c>
      <c r="H612" s="5" t="s">
        <v>824</v>
      </c>
      <c r="I612" s="15">
        <v>45086</v>
      </c>
      <c r="J612" s="15" t="str">
        <f t="shared" si="235"/>
        <v>June</v>
      </c>
      <c r="K612" s="4"/>
      <c r="L612" s="5"/>
      <c r="M612" s="84">
        <v>3330023735</v>
      </c>
      <c r="N612" s="15">
        <v>44961</v>
      </c>
      <c r="O612" s="5">
        <v>275.13</v>
      </c>
      <c r="P612" s="4" t="s">
        <v>47</v>
      </c>
      <c r="Q612" s="4">
        <v>1120</v>
      </c>
      <c r="R612" s="7">
        <f t="shared" si="224"/>
        <v>308145.59999999998</v>
      </c>
      <c r="S612" s="7">
        <f t="shared" si="225"/>
        <v>43140.384000000005</v>
      </c>
      <c r="T612" s="7">
        <f t="shared" si="226"/>
        <v>12942.115200000002</v>
      </c>
      <c r="U612" s="7">
        <f t="shared" si="227"/>
        <v>862.80768000000012</v>
      </c>
      <c r="V612" s="4">
        <f t="shared" si="246"/>
        <v>0</v>
      </c>
      <c r="W612" s="8">
        <v>0</v>
      </c>
      <c r="X612" s="8">
        <f t="shared" si="247"/>
        <v>1.206993057827209</v>
      </c>
      <c r="Y612" s="5">
        <v>332.08</v>
      </c>
      <c r="Z612" s="8">
        <v>40</v>
      </c>
      <c r="AA612" s="7">
        <f t="shared" si="229"/>
        <v>11005.2</v>
      </c>
      <c r="AB612" s="7">
        <f t="shared" si="230"/>
        <v>3095.2125000000001</v>
      </c>
      <c r="AC612" s="7">
        <f t="shared" si="231"/>
        <v>3095.2125000000001</v>
      </c>
      <c r="AD612" s="6">
        <v>0</v>
      </c>
      <c r="AE612" s="7">
        <f t="shared" si="237"/>
        <v>23936.31</v>
      </c>
      <c r="AF612" s="7">
        <f t="shared" si="242"/>
        <v>16507.8</v>
      </c>
      <c r="AG612" s="9">
        <f t="shared" si="243"/>
        <v>423062.72188000008</v>
      </c>
      <c r="AH612" s="6">
        <v>0</v>
      </c>
      <c r="AI612" s="6">
        <v>0</v>
      </c>
      <c r="AJ612" s="9">
        <f t="shared" si="244"/>
        <v>21153.136094000005</v>
      </c>
      <c r="AK612" s="6">
        <f t="shared" si="232"/>
        <v>110052</v>
      </c>
      <c r="AL612" s="4">
        <v>0</v>
      </c>
      <c r="AM612" s="6">
        <v>0</v>
      </c>
      <c r="AN612" s="4">
        <v>0</v>
      </c>
      <c r="AO612" s="104">
        <f>AG612+AJ612+AK612-AN612-0.01</f>
        <v>554267.84797400003</v>
      </c>
      <c r="AP612" s="9">
        <f t="shared" si="248"/>
        <v>2014.5671063642644</v>
      </c>
      <c r="AQ612" s="9"/>
      <c r="AR612" s="107"/>
      <c r="AS612" s="18"/>
      <c r="AT612" s="18">
        <v>51017081</v>
      </c>
      <c r="AU612" s="18">
        <v>-554267.85</v>
      </c>
      <c r="AV612" s="76">
        <f t="shared" si="236"/>
        <v>-2.0259999437257648E-3</v>
      </c>
    </row>
    <row r="613" spans="1:48" ht="15" x14ac:dyDescent="0.25">
      <c r="A613" s="97">
        <v>45097</v>
      </c>
      <c r="B613" s="5" t="s">
        <v>414</v>
      </c>
      <c r="C613" s="5" t="s">
        <v>66</v>
      </c>
      <c r="D613" s="5">
        <v>612</v>
      </c>
      <c r="E613" s="5" t="s">
        <v>44</v>
      </c>
      <c r="F613" s="4" t="s">
        <v>45</v>
      </c>
      <c r="G613" s="18">
        <v>9800257707</v>
      </c>
      <c r="H613" s="5" t="s">
        <v>825</v>
      </c>
      <c r="I613" s="15">
        <v>45087</v>
      </c>
      <c r="J613" s="15" t="str">
        <f t="shared" si="235"/>
        <v>June</v>
      </c>
      <c r="K613" s="4"/>
      <c r="L613" s="18"/>
      <c r="M613" s="84">
        <v>3330023735</v>
      </c>
      <c r="N613" s="15">
        <v>44972</v>
      </c>
      <c r="O613" s="5">
        <v>394.75</v>
      </c>
      <c r="P613" s="4" t="s">
        <v>47</v>
      </c>
      <c r="Q613" s="4">
        <v>1120</v>
      </c>
      <c r="R613" s="7">
        <f t="shared" si="224"/>
        <v>442120</v>
      </c>
      <c r="S613" s="7">
        <f t="shared" si="225"/>
        <v>61896.800000000003</v>
      </c>
      <c r="T613" s="7">
        <f t="shared" si="226"/>
        <v>18569.04</v>
      </c>
      <c r="U613" s="7">
        <f t="shared" si="227"/>
        <v>1237.9360000000001</v>
      </c>
      <c r="V613" s="4">
        <f t="shared" si="246"/>
        <v>0</v>
      </c>
      <c r="W613" s="8">
        <v>0</v>
      </c>
      <c r="X613" s="8">
        <f t="shared" si="247"/>
        <v>1.2069917669411019</v>
      </c>
      <c r="Y613" s="5">
        <v>476.46</v>
      </c>
      <c r="Z613" s="8">
        <v>40</v>
      </c>
      <c r="AA613" s="7">
        <f t="shared" si="229"/>
        <v>15790</v>
      </c>
      <c r="AB613" s="7">
        <f t="shared" si="230"/>
        <v>4440.9375</v>
      </c>
      <c r="AC613" s="7">
        <f t="shared" si="231"/>
        <v>4440.9375</v>
      </c>
      <c r="AD613" s="6">
        <v>0</v>
      </c>
      <c r="AE613" s="7">
        <f t="shared" si="237"/>
        <v>34343.25</v>
      </c>
      <c r="AF613" s="7">
        <f t="shared" si="242"/>
        <v>23685</v>
      </c>
      <c r="AG613" s="9">
        <f t="shared" si="243"/>
        <v>607000.36099999992</v>
      </c>
      <c r="AH613" s="6">
        <v>0</v>
      </c>
      <c r="AI613" s="6">
        <v>0</v>
      </c>
      <c r="AJ613" s="9">
        <f t="shared" si="244"/>
        <v>30350.018049999999</v>
      </c>
      <c r="AK613" s="6">
        <f t="shared" si="232"/>
        <v>157900</v>
      </c>
      <c r="AL613" s="4">
        <v>0</v>
      </c>
      <c r="AM613" s="6">
        <v>0</v>
      </c>
      <c r="AN613" s="4">
        <v>0</v>
      </c>
      <c r="AO613" s="8">
        <f>AG613+AJ613+AK613-AN613+0.01</f>
        <v>795250.38904999988</v>
      </c>
      <c r="AP613" s="9">
        <f t="shared" si="248"/>
        <v>2014.5671666877768</v>
      </c>
      <c r="AQ613" s="9"/>
      <c r="AR613" s="107"/>
      <c r="AS613" s="18"/>
      <c r="AT613" s="18">
        <v>51017084</v>
      </c>
      <c r="AU613" s="18">
        <v>-795250.39</v>
      </c>
      <c r="AV613" s="76">
        <f t="shared" si="236"/>
        <v>-9.5000013243407011E-4</v>
      </c>
    </row>
    <row r="614" spans="1:48" ht="15" x14ac:dyDescent="0.25">
      <c r="A614" s="97">
        <v>45097</v>
      </c>
      <c r="B614" s="5" t="s">
        <v>414</v>
      </c>
      <c r="C614" s="5" t="s">
        <v>66</v>
      </c>
      <c r="D614" s="5">
        <v>613</v>
      </c>
      <c r="E614" s="5" t="s">
        <v>44</v>
      </c>
      <c r="F614" s="4" t="s">
        <v>45</v>
      </c>
      <c r="G614" s="18">
        <v>9800257708</v>
      </c>
      <c r="H614" s="5" t="s">
        <v>826</v>
      </c>
      <c r="I614" s="48">
        <v>45088</v>
      </c>
      <c r="J614" s="48" t="str">
        <f t="shared" si="235"/>
        <v>June</v>
      </c>
      <c r="K614" s="4"/>
      <c r="L614" s="18"/>
      <c r="M614" s="84">
        <v>3330023735</v>
      </c>
      <c r="N614" s="15">
        <v>44972</v>
      </c>
      <c r="O614" s="5">
        <v>355.04</v>
      </c>
      <c r="P614" s="4" t="s">
        <v>47</v>
      </c>
      <c r="Q614" s="4">
        <v>1120</v>
      </c>
      <c r="R614" s="7">
        <f t="shared" si="224"/>
        <v>397644.80000000005</v>
      </c>
      <c r="S614" s="7">
        <f t="shared" si="225"/>
        <v>55670.272000000004</v>
      </c>
      <c r="T614" s="7">
        <f t="shared" si="226"/>
        <v>16701.081600000001</v>
      </c>
      <c r="U614" s="7">
        <f t="shared" si="227"/>
        <v>1113.40544</v>
      </c>
      <c r="V614" s="4">
        <f t="shared" si="246"/>
        <v>0</v>
      </c>
      <c r="W614" s="8">
        <v>0</v>
      </c>
      <c r="X614" s="8">
        <f t="shared" si="247"/>
        <v>1.2069907616043261</v>
      </c>
      <c r="Y614" s="5">
        <v>428.53</v>
      </c>
      <c r="Z614" s="8">
        <v>40</v>
      </c>
      <c r="AA614" s="7">
        <f t="shared" si="229"/>
        <v>14201.6</v>
      </c>
      <c r="AB614" s="7">
        <f t="shared" si="230"/>
        <v>3994.2000000000003</v>
      </c>
      <c r="AC614" s="7">
        <f t="shared" si="231"/>
        <v>3994.2000000000003</v>
      </c>
      <c r="AD614" s="6">
        <v>0</v>
      </c>
      <c r="AE614" s="7">
        <f t="shared" si="237"/>
        <v>30888.480000000003</v>
      </c>
      <c r="AF614" s="7">
        <f t="shared" si="242"/>
        <v>21302.400000000001</v>
      </c>
      <c r="AG614" s="9">
        <f t="shared" si="243"/>
        <v>545938.96904000011</v>
      </c>
      <c r="AH614" s="6">
        <v>0</v>
      </c>
      <c r="AI614" s="6">
        <v>0</v>
      </c>
      <c r="AJ614" s="9">
        <f t="shared" si="244"/>
        <v>27296.948452000004</v>
      </c>
      <c r="AK614" s="6">
        <f t="shared" si="232"/>
        <v>142016</v>
      </c>
      <c r="AL614" s="4">
        <v>0</v>
      </c>
      <c r="AM614" s="6">
        <v>0</v>
      </c>
      <c r="AN614" s="4">
        <v>0</v>
      </c>
      <c r="AO614" s="8">
        <f t="shared" ref="AO614:AO624" si="249">AG614+AJ614+AK614-AN614</f>
        <v>715251.91749200015</v>
      </c>
      <c r="AP614" s="9">
        <f t="shared" si="248"/>
        <v>2014.5671402996848</v>
      </c>
      <c r="AQ614" s="9"/>
      <c r="AR614" s="107"/>
      <c r="AS614" s="18"/>
      <c r="AT614" s="18">
        <v>51017089</v>
      </c>
      <c r="AU614" s="18">
        <v>-715251.92</v>
      </c>
      <c r="AV614" s="76">
        <f t="shared" si="236"/>
        <v>-2.5079998886212707E-3</v>
      </c>
    </row>
    <row r="615" spans="1:48" ht="15" x14ac:dyDescent="0.25">
      <c r="A615" s="97">
        <v>45097</v>
      </c>
      <c r="B615" s="5" t="s">
        <v>414</v>
      </c>
      <c r="C615" s="5" t="s">
        <v>66</v>
      </c>
      <c r="D615" s="5">
        <v>614</v>
      </c>
      <c r="E615" s="5" t="s">
        <v>44</v>
      </c>
      <c r="F615" s="4" t="s">
        <v>45</v>
      </c>
      <c r="G615" s="18">
        <v>9800257709</v>
      </c>
      <c r="H615" s="5" t="s">
        <v>827</v>
      </c>
      <c r="I615" s="48">
        <v>45089</v>
      </c>
      <c r="J615" s="48" t="str">
        <f t="shared" si="235"/>
        <v>June</v>
      </c>
      <c r="K615" s="4"/>
      <c r="L615" s="18"/>
      <c r="M615" s="84">
        <v>3330023735</v>
      </c>
      <c r="N615" s="15">
        <v>44972</v>
      </c>
      <c r="O615" s="5">
        <v>29.47</v>
      </c>
      <c r="P615" s="4" t="s">
        <v>47</v>
      </c>
      <c r="Q615" s="4">
        <v>1120</v>
      </c>
      <c r="R615" s="7">
        <f t="shared" si="224"/>
        <v>33006.400000000001</v>
      </c>
      <c r="S615" s="7">
        <f t="shared" si="225"/>
        <v>4620.8959999999997</v>
      </c>
      <c r="T615" s="7">
        <f t="shared" si="226"/>
        <v>1386.2688000000001</v>
      </c>
      <c r="U615" s="7">
        <f t="shared" si="227"/>
        <v>92.417919999999995</v>
      </c>
      <c r="V615" s="4">
        <f t="shared" si="246"/>
        <v>0</v>
      </c>
      <c r="W615" s="8">
        <v>0</v>
      </c>
      <c r="X615" s="8">
        <f t="shared" si="247"/>
        <v>1.2069901594842214</v>
      </c>
      <c r="Y615" s="5">
        <v>35.57</v>
      </c>
      <c r="Z615" s="8">
        <v>40</v>
      </c>
      <c r="AA615" s="7">
        <f t="shared" si="229"/>
        <v>1178.8</v>
      </c>
      <c r="AB615" s="7">
        <f t="shared" si="230"/>
        <v>331.53749999999997</v>
      </c>
      <c r="AC615" s="7">
        <f t="shared" si="231"/>
        <v>331.53749999999997</v>
      </c>
      <c r="AD615" s="6">
        <v>0</v>
      </c>
      <c r="AE615" s="7">
        <f t="shared" si="237"/>
        <v>2563.89</v>
      </c>
      <c r="AF615" s="7">
        <f t="shared" si="242"/>
        <v>1768.1999999999998</v>
      </c>
      <c r="AG615" s="9">
        <f t="shared" si="243"/>
        <v>45315.517719999996</v>
      </c>
      <c r="AH615" s="6">
        <v>0</v>
      </c>
      <c r="AI615" s="6">
        <v>0</v>
      </c>
      <c r="AJ615" s="9">
        <f t="shared" si="244"/>
        <v>2265.7758859999999</v>
      </c>
      <c r="AK615" s="6">
        <f t="shared" si="232"/>
        <v>11788</v>
      </c>
      <c r="AL615" s="4">
        <v>0</v>
      </c>
      <c r="AM615" s="6">
        <v>0</v>
      </c>
      <c r="AN615" s="4">
        <v>0</v>
      </c>
      <c r="AO615" s="8">
        <f>AG615+AJ615+AK615-AN615+0.02</f>
        <v>59369.313605999996</v>
      </c>
      <c r="AP615" s="9">
        <f t="shared" si="248"/>
        <v>2014.5678183237189</v>
      </c>
      <c r="AQ615" s="9"/>
      <c r="AR615" s="107"/>
      <c r="AS615" s="18"/>
      <c r="AT615" s="18">
        <v>51017095</v>
      </c>
      <c r="AU615" s="18">
        <v>-59369.31</v>
      </c>
      <c r="AV615" s="76">
        <f t="shared" si="236"/>
        <v>3.6059999983990565E-3</v>
      </c>
    </row>
    <row r="616" spans="1:48" ht="15" x14ac:dyDescent="0.25">
      <c r="A616" s="97">
        <v>45097</v>
      </c>
      <c r="B616" s="5" t="s">
        <v>414</v>
      </c>
      <c r="C616" s="5" t="s">
        <v>66</v>
      </c>
      <c r="D616" s="5">
        <v>615</v>
      </c>
      <c r="E616" s="5" t="s">
        <v>44</v>
      </c>
      <c r="F616" s="4" t="s">
        <v>45</v>
      </c>
      <c r="G616" s="18">
        <v>9800257710</v>
      </c>
      <c r="H616" s="5" t="s">
        <v>828</v>
      </c>
      <c r="I616" s="48">
        <v>45090</v>
      </c>
      <c r="J616" s="48" t="str">
        <f t="shared" si="235"/>
        <v>June</v>
      </c>
      <c r="K616" s="4"/>
      <c r="L616" s="18"/>
      <c r="M616" s="84">
        <v>3330023735</v>
      </c>
      <c r="N616" s="15">
        <v>44972</v>
      </c>
      <c r="O616" s="5">
        <v>261.81</v>
      </c>
      <c r="P616" s="4" t="s">
        <v>47</v>
      </c>
      <c r="Q616" s="4">
        <v>1120</v>
      </c>
      <c r="R616" s="7">
        <f t="shared" si="224"/>
        <v>293227.2</v>
      </c>
      <c r="S616" s="7">
        <f t="shared" si="225"/>
        <v>41051.808000000005</v>
      </c>
      <c r="T616" s="7">
        <f t="shared" si="226"/>
        <v>12315.542400000002</v>
      </c>
      <c r="U616" s="7">
        <f t="shared" si="227"/>
        <v>821.03616000000011</v>
      </c>
      <c r="V616" s="4">
        <f t="shared" si="246"/>
        <v>0</v>
      </c>
      <c r="W616" s="8">
        <v>0</v>
      </c>
      <c r="X616" s="8">
        <f t="shared" si="247"/>
        <v>1.2069821626370267</v>
      </c>
      <c r="Y616" s="5">
        <v>316</v>
      </c>
      <c r="Z616" s="8">
        <v>40</v>
      </c>
      <c r="AA616" s="7">
        <f t="shared" si="229"/>
        <v>10472.4</v>
      </c>
      <c r="AB616" s="7">
        <f t="shared" si="230"/>
        <v>2945.3625000000002</v>
      </c>
      <c r="AC616" s="7">
        <f t="shared" si="231"/>
        <v>2945.3625000000002</v>
      </c>
      <c r="AD616" s="6">
        <v>0</v>
      </c>
      <c r="AE616" s="7">
        <f t="shared" si="237"/>
        <v>22777.47</v>
      </c>
      <c r="AF616" s="7">
        <f t="shared" si="242"/>
        <v>15708.6</v>
      </c>
      <c r="AG616" s="9">
        <f t="shared" si="243"/>
        <v>402580.78156000003</v>
      </c>
      <c r="AH616" s="6">
        <v>0</v>
      </c>
      <c r="AI616" s="6">
        <v>0</v>
      </c>
      <c r="AJ616" s="9">
        <f t="shared" si="244"/>
        <v>20129.039078000002</v>
      </c>
      <c r="AK616" s="6">
        <f t="shared" si="232"/>
        <v>104724</v>
      </c>
      <c r="AL616" s="4">
        <v>0</v>
      </c>
      <c r="AM616" s="6">
        <v>0</v>
      </c>
      <c r="AN616" s="4">
        <v>0</v>
      </c>
      <c r="AO616" s="8">
        <f t="shared" si="249"/>
        <v>527433.82063800003</v>
      </c>
      <c r="AP616" s="9">
        <f t="shared" si="248"/>
        <v>2014.5671312707691</v>
      </c>
      <c r="AQ616" s="9"/>
      <c r="AR616" s="107"/>
      <c r="AS616" s="18"/>
      <c r="AT616" s="18">
        <v>51017097</v>
      </c>
      <c r="AU616" s="18">
        <v>-527433.81999999995</v>
      </c>
      <c r="AV616" s="76">
        <f t="shared" si="236"/>
        <v>6.3800008501857519E-4</v>
      </c>
    </row>
    <row r="617" spans="1:48" ht="15" x14ac:dyDescent="0.25">
      <c r="A617" s="97">
        <v>45097</v>
      </c>
      <c r="B617" s="5" t="s">
        <v>414</v>
      </c>
      <c r="C617" s="5" t="s">
        <v>66</v>
      </c>
      <c r="D617" s="5">
        <v>616</v>
      </c>
      <c r="E617" s="5" t="s">
        <v>44</v>
      </c>
      <c r="F617" s="4" t="s">
        <v>45</v>
      </c>
      <c r="G617" s="18">
        <v>9800257711</v>
      </c>
      <c r="H617" s="5" t="s">
        <v>829</v>
      </c>
      <c r="I617" s="48">
        <v>45091</v>
      </c>
      <c r="J617" s="48" t="str">
        <f t="shared" si="235"/>
        <v>June</v>
      </c>
      <c r="K617" s="4"/>
      <c r="L617" s="18"/>
      <c r="M617" s="84">
        <v>3330023735</v>
      </c>
      <c r="N617" s="15">
        <v>44972</v>
      </c>
      <c r="O617" s="5">
        <v>410.49</v>
      </c>
      <c r="P617" s="4" t="s">
        <v>47</v>
      </c>
      <c r="Q617" s="4">
        <v>1120</v>
      </c>
      <c r="R617" s="7">
        <f t="shared" si="224"/>
        <v>459748.8</v>
      </c>
      <c r="S617" s="7">
        <f t="shared" si="225"/>
        <v>64364.832000000009</v>
      </c>
      <c r="T617" s="7">
        <f t="shared" si="226"/>
        <v>19309.449600000004</v>
      </c>
      <c r="U617" s="7">
        <f t="shared" si="227"/>
        <v>1287.2966400000003</v>
      </c>
      <c r="V617" s="4">
        <f t="shared" si="246"/>
        <v>0</v>
      </c>
      <c r="W617" s="8">
        <v>0</v>
      </c>
      <c r="X617" s="8">
        <f t="shared" si="247"/>
        <v>1.2069965163584984</v>
      </c>
      <c r="Y617" s="5">
        <v>495.46</v>
      </c>
      <c r="Z617" s="8">
        <v>40</v>
      </c>
      <c r="AA617" s="7">
        <f t="shared" si="229"/>
        <v>16419.599999999999</v>
      </c>
      <c r="AB617" s="7">
        <f t="shared" si="230"/>
        <v>4618.0124999999998</v>
      </c>
      <c r="AC617" s="7">
        <f t="shared" si="231"/>
        <v>4618.0124999999998</v>
      </c>
      <c r="AD617" s="6">
        <v>0</v>
      </c>
      <c r="AE617" s="7">
        <f t="shared" si="237"/>
        <v>35712.629999999997</v>
      </c>
      <c r="AF617" s="7">
        <f t="shared" si="242"/>
        <v>24629.4</v>
      </c>
      <c r="AG617" s="9">
        <f t="shared" si="243"/>
        <v>631203.49323999987</v>
      </c>
      <c r="AH617" s="6">
        <v>0</v>
      </c>
      <c r="AI617" s="6">
        <v>0</v>
      </c>
      <c r="AJ617" s="9">
        <f t="shared" si="244"/>
        <v>31560.17466199999</v>
      </c>
      <c r="AK617" s="6">
        <f t="shared" si="232"/>
        <v>164196</v>
      </c>
      <c r="AL617" s="4">
        <v>0</v>
      </c>
      <c r="AM617" s="6">
        <v>0</v>
      </c>
      <c r="AN617" s="4">
        <v>0</v>
      </c>
      <c r="AO617" s="104">
        <f>AG617+AJ617+AK617-AN617-0.01</f>
        <v>826959.65790199989</v>
      </c>
      <c r="AP617" s="9">
        <f t="shared" si="248"/>
        <v>2014.5671219810467</v>
      </c>
      <c r="AQ617" s="9"/>
      <c r="AR617" s="107"/>
      <c r="AS617" s="18"/>
      <c r="AT617" s="18">
        <v>51017101</v>
      </c>
      <c r="AU617" s="18">
        <v>-826959.66</v>
      </c>
      <c r="AV617" s="76">
        <f t="shared" si="236"/>
        <v>-2.0980001427233219E-3</v>
      </c>
    </row>
    <row r="618" spans="1:48" ht="15" x14ac:dyDescent="0.25">
      <c r="A618" s="97">
        <v>45097</v>
      </c>
      <c r="B618" s="5" t="s">
        <v>414</v>
      </c>
      <c r="C618" s="5" t="s">
        <v>66</v>
      </c>
      <c r="D618" s="5">
        <v>617</v>
      </c>
      <c r="E618" s="5" t="s">
        <v>44</v>
      </c>
      <c r="F618" s="4" t="s">
        <v>45</v>
      </c>
      <c r="G618" s="18">
        <v>9800257712</v>
      </c>
      <c r="H618" s="5" t="s">
        <v>830</v>
      </c>
      <c r="I618" s="111">
        <v>45092</v>
      </c>
      <c r="J618" s="111" t="str">
        <f t="shared" si="235"/>
        <v>June</v>
      </c>
      <c r="K618" s="4"/>
      <c r="L618" s="18"/>
      <c r="M618" s="84">
        <v>3330023735</v>
      </c>
      <c r="N618" s="15">
        <v>44972</v>
      </c>
      <c r="O618" s="5">
        <v>424.76</v>
      </c>
      <c r="P618" s="4" t="s">
        <v>47</v>
      </c>
      <c r="Q618" s="4">
        <v>1120</v>
      </c>
      <c r="R618" s="7">
        <f t="shared" si="224"/>
        <v>475731.20000000001</v>
      </c>
      <c r="S618" s="7">
        <f t="shared" si="225"/>
        <v>66602.368000000002</v>
      </c>
      <c r="T618" s="7">
        <f t="shared" si="226"/>
        <v>19980.7104</v>
      </c>
      <c r="U618" s="7">
        <f t="shared" si="227"/>
        <v>1332.04736</v>
      </c>
      <c r="V618" s="4">
        <f t="shared" si="246"/>
        <v>0</v>
      </c>
      <c r="W618" s="8">
        <v>0</v>
      </c>
      <c r="X618" s="8">
        <f t="shared" si="247"/>
        <v>1.2070110179866278</v>
      </c>
      <c r="Y618" s="5">
        <v>512.69000000000005</v>
      </c>
      <c r="Z618" s="8">
        <v>40</v>
      </c>
      <c r="AA618" s="7">
        <f t="shared" si="229"/>
        <v>16990.400000000001</v>
      </c>
      <c r="AB618" s="7">
        <f t="shared" si="230"/>
        <v>4778.55</v>
      </c>
      <c r="AC618" s="7">
        <f t="shared" si="231"/>
        <v>4778.55</v>
      </c>
      <c r="AD618" s="6">
        <v>0</v>
      </c>
      <c r="AE618" s="7">
        <f t="shared" si="237"/>
        <v>36954.120000000003</v>
      </c>
      <c r="AF618" s="7">
        <f t="shared" si="242"/>
        <v>25485.599999999999</v>
      </c>
      <c r="AG618" s="9">
        <f t="shared" si="243"/>
        <v>653146.23575999995</v>
      </c>
      <c r="AH618" s="6">
        <v>0</v>
      </c>
      <c r="AI618" s="6">
        <v>0</v>
      </c>
      <c r="AJ618" s="9">
        <f t="shared" si="244"/>
        <v>32657.311787999999</v>
      </c>
      <c r="AK618" s="6">
        <f t="shared" si="232"/>
        <v>169904</v>
      </c>
      <c r="AL618" s="4">
        <v>0</v>
      </c>
      <c r="AM618" s="6">
        <v>0</v>
      </c>
      <c r="AN618" s="4">
        <v>0</v>
      </c>
      <c r="AO618" s="8">
        <f t="shared" si="249"/>
        <v>855707.547548</v>
      </c>
      <c r="AP618" s="9">
        <f t="shared" si="248"/>
        <v>2014.5671615688859</v>
      </c>
      <c r="AQ618" s="9"/>
      <c r="AR618" s="107"/>
      <c r="AS618" s="18"/>
      <c r="AT618" s="18">
        <v>51017104</v>
      </c>
      <c r="AU618" s="18">
        <v>-855707.55</v>
      </c>
      <c r="AV618" s="76">
        <f t="shared" si="236"/>
        <v>-2.4520000442862511E-3</v>
      </c>
    </row>
    <row r="619" spans="1:48" ht="15" x14ac:dyDescent="0.25">
      <c r="A619" s="97">
        <v>45097</v>
      </c>
      <c r="B619" s="5" t="s">
        <v>414</v>
      </c>
      <c r="C619" s="5" t="s">
        <v>66</v>
      </c>
      <c r="D619" s="5">
        <v>618</v>
      </c>
      <c r="E619" s="5" t="s">
        <v>44</v>
      </c>
      <c r="F619" s="4" t="s">
        <v>45</v>
      </c>
      <c r="G619" s="18">
        <v>9800257713</v>
      </c>
      <c r="H619" s="16" t="s">
        <v>831</v>
      </c>
      <c r="I619" s="111">
        <v>45093</v>
      </c>
      <c r="J619" s="111" t="str">
        <f t="shared" si="235"/>
        <v>June</v>
      </c>
      <c r="K619" s="4"/>
      <c r="L619" s="18"/>
      <c r="M619" s="84">
        <v>3330023735</v>
      </c>
      <c r="N619" s="15">
        <v>44972</v>
      </c>
      <c r="O619" s="5">
        <v>92.07</v>
      </c>
      <c r="P619" s="4" t="s">
        <v>47</v>
      </c>
      <c r="Q619" s="4">
        <v>1120</v>
      </c>
      <c r="R619" s="7">
        <f t="shared" si="224"/>
        <v>103118.39999999999</v>
      </c>
      <c r="S619" s="7">
        <f t="shared" si="225"/>
        <v>14436.575999999999</v>
      </c>
      <c r="T619" s="7">
        <f t="shared" si="226"/>
        <v>4330.9727999999996</v>
      </c>
      <c r="U619" s="7">
        <f t="shared" si="227"/>
        <v>288.73151999999999</v>
      </c>
      <c r="V619" s="4">
        <f t="shared" si="246"/>
        <v>0</v>
      </c>
      <c r="W619" s="8">
        <v>0</v>
      </c>
      <c r="X619" s="8">
        <f t="shared" si="247"/>
        <v>1.2070164005647877</v>
      </c>
      <c r="Y619" s="5">
        <v>111.13</v>
      </c>
      <c r="Z619" s="8">
        <v>40</v>
      </c>
      <c r="AA619" s="7">
        <f t="shared" si="229"/>
        <v>3682.7999999999997</v>
      </c>
      <c r="AB619" s="7">
        <f t="shared" si="230"/>
        <v>1035.7874999999999</v>
      </c>
      <c r="AC619" s="7">
        <f t="shared" si="231"/>
        <v>1035.7874999999999</v>
      </c>
      <c r="AD619" s="6">
        <v>0</v>
      </c>
      <c r="AE619" s="7">
        <f t="shared" si="237"/>
        <v>8010.0899999999992</v>
      </c>
      <c r="AF619" s="7">
        <f t="shared" si="242"/>
        <v>5524.2</v>
      </c>
      <c r="AG619" s="9">
        <f t="shared" si="243"/>
        <v>141574.47532000003</v>
      </c>
      <c r="AH619" s="6">
        <v>0</v>
      </c>
      <c r="AI619" s="6">
        <v>0</v>
      </c>
      <c r="AJ619" s="9">
        <f t="shared" si="244"/>
        <v>7078.723766000001</v>
      </c>
      <c r="AK619" s="6">
        <f t="shared" si="232"/>
        <v>36828</v>
      </c>
      <c r="AL619" s="4">
        <v>0</v>
      </c>
      <c r="AM619" s="6">
        <v>0</v>
      </c>
      <c r="AN619" s="4">
        <v>0</v>
      </c>
      <c r="AO619" s="8">
        <f t="shared" si="249"/>
        <v>185481.19908600004</v>
      </c>
      <c r="AP619" s="9">
        <f t="shared" si="248"/>
        <v>2014.5671672205935</v>
      </c>
      <c r="AQ619" s="9"/>
      <c r="AR619" s="107"/>
      <c r="AS619" s="18"/>
      <c r="AT619" s="18">
        <v>51017112</v>
      </c>
      <c r="AU619" s="18">
        <v>-185481.2</v>
      </c>
      <c r="AV619" s="76">
        <f t="shared" si="236"/>
        <v>-9.1399997472763062E-4</v>
      </c>
    </row>
    <row r="620" spans="1:48" ht="15" x14ac:dyDescent="0.25">
      <c r="A620" s="97">
        <v>45097</v>
      </c>
      <c r="B620" s="5" t="s">
        <v>414</v>
      </c>
      <c r="C620" s="5" t="s">
        <v>66</v>
      </c>
      <c r="D620" s="5">
        <v>619</v>
      </c>
      <c r="E620" s="5" t="s">
        <v>44</v>
      </c>
      <c r="F620" s="4" t="s">
        <v>45</v>
      </c>
      <c r="G620" s="18">
        <v>9800257714</v>
      </c>
      <c r="H620" s="16" t="s">
        <v>832</v>
      </c>
      <c r="I620" s="111">
        <v>45094</v>
      </c>
      <c r="J620" s="111" t="str">
        <f t="shared" si="235"/>
        <v>June</v>
      </c>
      <c r="K620" s="4"/>
      <c r="L620" s="18"/>
      <c r="M620" s="84">
        <v>3330023735</v>
      </c>
      <c r="N620" s="15">
        <v>44972</v>
      </c>
      <c r="O620" s="18">
        <v>188.45</v>
      </c>
      <c r="P620" s="4" t="s">
        <v>47</v>
      </c>
      <c r="Q620" s="4">
        <v>1120</v>
      </c>
      <c r="R620" s="7">
        <f t="shared" si="224"/>
        <v>211064</v>
      </c>
      <c r="S620" s="7">
        <f t="shared" si="225"/>
        <v>29548.959999999999</v>
      </c>
      <c r="T620" s="7">
        <f t="shared" si="226"/>
        <v>8864.6880000000001</v>
      </c>
      <c r="U620" s="7">
        <f t="shared" si="227"/>
        <v>590.97919999999999</v>
      </c>
      <c r="V620" s="4">
        <f t="shared" si="246"/>
        <v>0</v>
      </c>
      <c r="W620" s="8">
        <v>0</v>
      </c>
      <c r="X620" s="8">
        <f t="shared" si="247"/>
        <v>1.2070045104802336</v>
      </c>
      <c r="Y620" s="18">
        <v>227.46</v>
      </c>
      <c r="Z620" s="8">
        <v>40</v>
      </c>
      <c r="AA620" s="7">
        <f t="shared" si="229"/>
        <v>7538</v>
      </c>
      <c r="AB620" s="7">
        <f t="shared" si="230"/>
        <v>2120.0625</v>
      </c>
      <c r="AC620" s="7">
        <f t="shared" si="231"/>
        <v>2120.0625</v>
      </c>
      <c r="AD620" s="6">
        <v>0</v>
      </c>
      <c r="AE620" s="7">
        <f t="shared" si="237"/>
        <v>16395.149999999998</v>
      </c>
      <c r="AF620" s="7">
        <f t="shared" si="242"/>
        <v>11307</v>
      </c>
      <c r="AG620" s="9">
        <f t="shared" si="243"/>
        <v>289776.36219999997</v>
      </c>
      <c r="AH620" s="6">
        <v>0</v>
      </c>
      <c r="AI620" s="6">
        <v>0</v>
      </c>
      <c r="AJ620" s="9">
        <f t="shared" si="244"/>
        <v>14488.818109999998</v>
      </c>
      <c r="AK620" s="6">
        <f t="shared" si="232"/>
        <v>75380</v>
      </c>
      <c r="AL620" s="4">
        <v>0</v>
      </c>
      <c r="AM620" s="6">
        <v>0</v>
      </c>
      <c r="AN620" s="4">
        <v>0</v>
      </c>
      <c r="AO620" s="8">
        <f t="shared" si="249"/>
        <v>379645.18030999997</v>
      </c>
      <c r="AP620" s="9">
        <f t="shared" si="248"/>
        <v>2014.5671547360041</v>
      </c>
      <c r="AQ620" s="76"/>
      <c r="AR620" s="107"/>
      <c r="AS620" s="18"/>
      <c r="AT620" s="18">
        <v>51017119</v>
      </c>
      <c r="AU620" s="18">
        <v>-379645.18</v>
      </c>
      <c r="AV620" s="76">
        <f t="shared" si="236"/>
        <v>3.0999997397884727E-4</v>
      </c>
    </row>
    <row r="621" spans="1:48" ht="15" x14ac:dyDescent="0.25">
      <c r="A621" s="97">
        <v>45097</v>
      </c>
      <c r="B621" s="5" t="s">
        <v>414</v>
      </c>
      <c r="C621" s="5" t="s">
        <v>66</v>
      </c>
      <c r="D621" s="5">
        <v>620</v>
      </c>
      <c r="E621" s="5" t="s">
        <v>44</v>
      </c>
      <c r="F621" s="4" t="s">
        <v>45</v>
      </c>
      <c r="G621" s="18">
        <v>9800257722</v>
      </c>
      <c r="H621" s="16" t="s">
        <v>833</v>
      </c>
      <c r="I621" s="48">
        <v>45085</v>
      </c>
      <c r="J621" s="48" t="str">
        <f t="shared" si="235"/>
        <v>June</v>
      </c>
      <c r="K621" s="4"/>
      <c r="L621" s="18"/>
      <c r="M621" s="83">
        <v>3330025383</v>
      </c>
      <c r="N621" s="48">
        <v>45001</v>
      </c>
      <c r="O621" s="18">
        <v>1327.49</v>
      </c>
      <c r="P621" s="4" t="s">
        <v>54</v>
      </c>
      <c r="Q621" s="4">
        <v>965</v>
      </c>
      <c r="R621" s="7">
        <f t="shared" si="224"/>
        <v>1281027.8500000001</v>
      </c>
      <c r="S621" s="7">
        <f t="shared" si="225"/>
        <v>179343.899</v>
      </c>
      <c r="T621" s="7">
        <f t="shared" si="226"/>
        <v>53803.169699999999</v>
      </c>
      <c r="U621" s="7">
        <f t="shared" si="227"/>
        <v>3586.8779800000002</v>
      </c>
      <c r="V621" s="4">
        <f t="shared" si="246"/>
        <v>0</v>
      </c>
      <c r="W621" s="8">
        <v>0</v>
      </c>
      <c r="X621" s="8">
        <f t="shared" si="247"/>
        <v>1.0520003917166985</v>
      </c>
      <c r="Y621" s="18">
        <v>1396.52</v>
      </c>
      <c r="Z621" s="8">
        <v>40</v>
      </c>
      <c r="AA621" s="7">
        <f t="shared" si="229"/>
        <v>53099.6</v>
      </c>
      <c r="AB621" s="7">
        <f t="shared" si="230"/>
        <v>14934.262500000001</v>
      </c>
      <c r="AC621" s="7">
        <f t="shared" si="231"/>
        <v>14934.262500000001</v>
      </c>
      <c r="AD621" s="6">
        <v>0</v>
      </c>
      <c r="AE621" s="7">
        <f t="shared" si="237"/>
        <v>115491.63</v>
      </c>
      <c r="AF621" s="7">
        <f t="shared" si="242"/>
        <v>79649.399999999994</v>
      </c>
      <c r="AG621" s="9">
        <f t="shared" si="243"/>
        <v>1797267.47168</v>
      </c>
      <c r="AH621" s="6">
        <v>0</v>
      </c>
      <c r="AI621" s="6">
        <v>0</v>
      </c>
      <c r="AJ621" s="9">
        <f t="shared" si="244"/>
        <v>89863.373584000001</v>
      </c>
      <c r="AK621" s="6">
        <f t="shared" si="232"/>
        <v>530996</v>
      </c>
      <c r="AL621" s="4">
        <v>0</v>
      </c>
      <c r="AM621" s="6">
        <v>0</v>
      </c>
      <c r="AN621" s="4">
        <v>0</v>
      </c>
      <c r="AO621" s="8">
        <f>AG621+AJ621+AK621-AN621-0.01</f>
        <v>2418126.8352640001</v>
      </c>
      <c r="AP621" s="11">
        <f t="shared" si="248"/>
        <v>1821.5781928782892</v>
      </c>
      <c r="AQ621" s="76"/>
      <c r="AR621" s="107"/>
      <c r="AS621" s="18"/>
      <c r="AT621" s="18">
        <v>51016397</v>
      </c>
      <c r="AU621" s="18">
        <v>-2418126.84</v>
      </c>
      <c r="AV621" s="76">
        <f t="shared" si="236"/>
        <v>-4.7359997406601906E-3</v>
      </c>
    </row>
    <row r="622" spans="1:48" ht="15" x14ac:dyDescent="0.25">
      <c r="A622" s="97">
        <v>45097</v>
      </c>
      <c r="B622" s="5" t="s">
        <v>414</v>
      </c>
      <c r="C622" s="5" t="s">
        <v>66</v>
      </c>
      <c r="D622" s="5">
        <v>621</v>
      </c>
      <c r="E622" s="5" t="s">
        <v>44</v>
      </c>
      <c r="F622" s="4" t="s">
        <v>45</v>
      </c>
      <c r="G622" s="18">
        <v>9800257723</v>
      </c>
      <c r="H622" s="16" t="s">
        <v>834</v>
      </c>
      <c r="I622" s="48">
        <v>45086</v>
      </c>
      <c r="J622" s="48" t="str">
        <f t="shared" si="235"/>
        <v>June</v>
      </c>
      <c r="K622" s="4"/>
      <c r="L622" s="18"/>
      <c r="M622" s="83">
        <v>3330025383</v>
      </c>
      <c r="N622" s="48">
        <v>45001</v>
      </c>
      <c r="O622" s="18">
        <v>1745.95</v>
      </c>
      <c r="P622" s="4" t="s">
        <v>54</v>
      </c>
      <c r="Q622" s="4">
        <v>965</v>
      </c>
      <c r="R622" s="7">
        <f t="shared" si="224"/>
        <v>1684841.75</v>
      </c>
      <c r="S622" s="7">
        <f t="shared" si="225"/>
        <v>235877.845</v>
      </c>
      <c r="T622" s="7">
        <f t="shared" si="226"/>
        <v>70763.353499999997</v>
      </c>
      <c r="U622" s="7">
        <f t="shared" si="227"/>
        <v>4717.5568999999996</v>
      </c>
      <c r="V622" s="4">
        <f t="shared" si="246"/>
        <v>0</v>
      </c>
      <c r="W622" s="8">
        <v>0</v>
      </c>
      <c r="X622" s="8">
        <f t="shared" si="247"/>
        <v>1.0520003436524528</v>
      </c>
      <c r="Y622" s="18">
        <v>1836.74</v>
      </c>
      <c r="Z622" s="8">
        <v>40</v>
      </c>
      <c r="AA622" s="7">
        <f t="shared" si="229"/>
        <v>69838</v>
      </c>
      <c r="AB622" s="7">
        <f t="shared" si="230"/>
        <v>19641.9375</v>
      </c>
      <c r="AC622" s="7">
        <f t="shared" si="231"/>
        <v>19641.9375</v>
      </c>
      <c r="AD622" s="6">
        <v>0</v>
      </c>
      <c r="AE622" s="7">
        <f t="shared" si="237"/>
        <v>151897.65</v>
      </c>
      <c r="AF622" s="7">
        <f t="shared" si="242"/>
        <v>104757</v>
      </c>
      <c r="AG622" s="9">
        <f t="shared" si="243"/>
        <v>2363813.7703999998</v>
      </c>
      <c r="AH622" s="6">
        <v>0</v>
      </c>
      <c r="AI622" s="6">
        <v>0</v>
      </c>
      <c r="AJ622" s="9">
        <f t="shared" si="244"/>
        <v>118190.68851999998</v>
      </c>
      <c r="AK622" s="6">
        <f t="shared" si="232"/>
        <v>698380</v>
      </c>
      <c r="AL622" s="4">
        <v>0</v>
      </c>
      <c r="AM622" s="6">
        <v>0</v>
      </c>
      <c r="AN622" s="4">
        <v>0</v>
      </c>
      <c r="AO622" s="104">
        <f t="shared" ref="AO622" si="250">AG622+AJ622+AK622-AN622+0.02</f>
        <v>3180384.4789199997</v>
      </c>
      <c r="AP622" s="11">
        <f t="shared" si="248"/>
        <v>1821.5782118159166</v>
      </c>
      <c r="AQ622" s="76"/>
      <c r="AR622" s="107"/>
      <c r="AS622" s="18"/>
      <c r="AT622" s="18">
        <v>51016403</v>
      </c>
      <c r="AU622" s="18">
        <v>-3180384.48</v>
      </c>
      <c r="AV622" s="76">
        <f t="shared" si="236"/>
        <v>-1.0800003074109554E-3</v>
      </c>
    </row>
    <row r="623" spans="1:48" ht="15" x14ac:dyDescent="0.25">
      <c r="A623" s="97">
        <v>45097</v>
      </c>
      <c r="B623" s="5" t="s">
        <v>414</v>
      </c>
      <c r="C623" s="5" t="s">
        <v>66</v>
      </c>
      <c r="D623" s="5">
        <v>622</v>
      </c>
      <c r="E623" s="5" t="s">
        <v>44</v>
      </c>
      <c r="F623" s="4" t="s">
        <v>45</v>
      </c>
      <c r="G623" s="18">
        <v>9800257724</v>
      </c>
      <c r="H623" s="16" t="s">
        <v>835</v>
      </c>
      <c r="I623" s="48">
        <v>45087</v>
      </c>
      <c r="J623" s="48" t="str">
        <f t="shared" si="235"/>
        <v>June</v>
      </c>
      <c r="K623" s="4"/>
      <c r="L623" s="18"/>
      <c r="M623" s="83">
        <v>3330025383</v>
      </c>
      <c r="N623" s="48">
        <v>45001</v>
      </c>
      <c r="O623" s="18">
        <v>1056.4100000000001</v>
      </c>
      <c r="P623" s="4" t="s">
        <v>54</v>
      </c>
      <c r="Q623" s="4">
        <v>965</v>
      </c>
      <c r="R623" s="7">
        <f t="shared" si="224"/>
        <v>1019435.65</v>
      </c>
      <c r="S623" s="7">
        <f t="shared" si="225"/>
        <v>142720.99100000001</v>
      </c>
      <c r="T623" s="7">
        <f t="shared" si="226"/>
        <v>42816.297300000006</v>
      </c>
      <c r="U623" s="7">
        <f t="shared" si="227"/>
        <v>2854.4198200000001</v>
      </c>
      <c r="V623" s="4">
        <f t="shared" si="246"/>
        <v>0</v>
      </c>
      <c r="W623" s="8">
        <v>0</v>
      </c>
      <c r="X623" s="8">
        <f t="shared" si="247"/>
        <v>1.0519968572807905</v>
      </c>
      <c r="Y623" s="18">
        <v>1111.3399999999999</v>
      </c>
      <c r="Z623" s="8">
        <v>40</v>
      </c>
      <c r="AA623" s="7">
        <f t="shared" si="229"/>
        <v>42256.4</v>
      </c>
      <c r="AB623" s="7">
        <f t="shared" si="230"/>
        <v>11884.612500000001</v>
      </c>
      <c r="AC623" s="7">
        <f t="shared" si="231"/>
        <v>11884.612500000001</v>
      </c>
      <c r="AD623" s="6">
        <v>0</v>
      </c>
      <c r="AE623" s="7">
        <f t="shared" si="237"/>
        <v>91907.670000000013</v>
      </c>
      <c r="AF623" s="7">
        <f t="shared" si="242"/>
        <v>63384.600000000006</v>
      </c>
      <c r="AG623" s="9">
        <f t="shared" si="243"/>
        <v>1430256.5931200001</v>
      </c>
      <c r="AH623" s="6">
        <v>0</v>
      </c>
      <c r="AI623" s="6">
        <v>0</v>
      </c>
      <c r="AJ623" s="9">
        <f t="shared" si="244"/>
        <v>71512.829656000002</v>
      </c>
      <c r="AK623" s="6">
        <f t="shared" si="232"/>
        <v>422564.00000000006</v>
      </c>
      <c r="AL623" s="4">
        <v>0</v>
      </c>
      <c r="AM623" s="6">
        <v>0</v>
      </c>
      <c r="AN623" s="4">
        <v>0</v>
      </c>
      <c r="AO623" s="8">
        <f t="shared" si="249"/>
        <v>1924333.4227760001</v>
      </c>
      <c r="AP623" s="11">
        <f t="shared" si="248"/>
        <v>1821.5781967001449</v>
      </c>
      <c r="AQ623" s="76"/>
      <c r="AR623" s="107"/>
      <c r="AS623" s="18"/>
      <c r="AT623" s="18">
        <v>51016404</v>
      </c>
      <c r="AU623" s="18">
        <v>-1924333.42</v>
      </c>
      <c r="AV623" s="76">
        <f t="shared" si="236"/>
        <v>2.7760001830756664E-3</v>
      </c>
    </row>
    <row r="624" spans="1:48" ht="15" x14ac:dyDescent="0.25">
      <c r="A624" s="97">
        <v>45097</v>
      </c>
      <c r="B624" s="5" t="s">
        <v>414</v>
      </c>
      <c r="C624" s="5" t="s">
        <v>66</v>
      </c>
      <c r="D624" s="5">
        <v>623</v>
      </c>
      <c r="E624" s="5" t="s">
        <v>44</v>
      </c>
      <c r="F624" s="4" t="s">
        <v>45</v>
      </c>
      <c r="G624" s="18">
        <v>9800257725</v>
      </c>
      <c r="H624" s="16" t="s">
        <v>836</v>
      </c>
      <c r="I624" s="48">
        <v>45088</v>
      </c>
      <c r="J624" s="48" t="str">
        <f t="shared" si="235"/>
        <v>June</v>
      </c>
      <c r="K624" s="4"/>
      <c r="L624" s="18"/>
      <c r="M624" s="83">
        <v>3330025383</v>
      </c>
      <c r="N624" s="48">
        <v>45001</v>
      </c>
      <c r="O624" s="18">
        <v>308.76</v>
      </c>
      <c r="P624" s="4" t="s">
        <v>54</v>
      </c>
      <c r="Q624" s="4">
        <v>965</v>
      </c>
      <c r="R624" s="7">
        <f t="shared" si="224"/>
        <v>297953.39999999997</v>
      </c>
      <c r="S624" s="7">
        <f t="shared" si="225"/>
        <v>41713.475999999995</v>
      </c>
      <c r="T624" s="7">
        <f t="shared" si="226"/>
        <v>12514.042799999997</v>
      </c>
      <c r="U624" s="7">
        <f t="shared" si="227"/>
        <v>834.26951999999994</v>
      </c>
      <c r="V624" s="4">
        <f t="shared" si="246"/>
        <v>0</v>
      </c>
      <c r="W624" s="8">
        <v>0</v>
      </c>
      <c r="X624" s="8">
        <f t="shared" si="247"/>
        <v>1.0520145096515092</v>
      </c>
      <c r="Y624" s="18">
        <v>324.82</v>
      </c>
      <c r="Z624" s="8">
        <v>40</v>
      </c>
      <c r="AA624" s="7">
        <f t="shared" si="229"/>
        <v>12350.4</v>
      </c>
      <c r="AB624" s="7">
        <f t="shared" si="230"/>
        <v>3473.5499999999997</v>
      </c>
      <c r="AC624" s="7">
        <f t="shared" si="231"/>
        <v>3473.5499999999997</v>
      </c>
      <c r="AD624" s="6">
        <v>0</v>
      </c>
      <c r="AE624" s="7">
        <f t="shared" si="237"/>
        <v>26862.12</v>
      </c>
      <c r="AF624" s="7">
        <f t="shared" si="242"/>
        <v>18525.599999999999</v>
      </c>
      <c r="AG624" s="9">
        <f t="shared" si="243"/>
        <v>418025.22831999988</v>
      </c>
      <c r="AH624" s="6">
        <v>0</v>
      </c>
      <c r="AI624" s="6">
        <v>0</v>
      </c>
      <c r="AJ624" s="9">
        <f t="shared" si="244"/>
        <v>20901.261415999994</v>
      </c>
      <c r="AK624" s="6">
        <f t="shared" si="232"/>
        <v>123504</v>
      </c>
      <c r="AL624" s="4">
        <v>0</v>
      </c>
      <c r="AM624" s="6">
        <v>0</v>
      </c>
      <c r="AN624" s="4">
        <v>0</v>
      </c>
      <c r="AO624" s="8">
        <f t="shared" si="249"/>
        <v>562430.48973599984</v>
      </c>
      <c r="AP624" s="11">
        <f t="shared" si="248"/>
        <v>1821.5782152351337</v>
      </c>
      <c r="AQ624" s="76"/>
      <c r="AR624" s="107"/>
      <c r="AS624" s="18"/>
      <c r="AT624" s="18">
        <v>51016408</v>
      </c>
      <c r="AU624" s="18">
        <v>-562430.49</v>
      </c>
      <c r="AV624" s="76">
        <f t="shared" si="236"/>
        <v>-2.6400014758110046E-4</v>
      </c>
    </row>
    <row r="625" spans="1:48" ht="15" x14ac:dyDescent="0.25">
      <c r="A625" s="97">
        <v>45097</v>
      </c>
      <c r="B625" s="5" t="s">
        <v>414</v>
      </c>
      <c r="C625" s="5" t="s">
        <v>66</v>
      </c>
      <c r="D625" s="5">
        <v>624</v>
      </c>
      <c r="E625" s="5" t="s">
        <v>44</v>
      </c>
      <c r="F625" s="4" t="s">
        <v>45</v>
      </c>
      <c r="G625" s="18">
        <v>9800257726</v>
      </c>
      <c r="H625" s="16" t="s">
        <v>837</v>
      </c>
      <c r="I625" s="48">
        <v>45089</v>
      </c>
      <c r="J625" s="48" t="str">
        <f t="shared" si="235"/>
        <v>June</v>
      </c>
      <c r="K625" s="4"/>
      <c r="L625" s="18"/>
      <c r="M625" s="83">
        <v>3330025383</v>
      </c>
      <c r="N625" s="48">
        <v>45001</v>
      </c>
      <c r="O625" s="18">
        <v>1876.99</v>
      </c>
      <c r="P625" s="4" t="s">
        <v>54</v>
      </c>
      <c r="Q625" s="4">
        <v>965</v>
      </c>
      <c r="R625" s="7">
        <f t="shared" si="224"/>
        <v>1811295.35</v>
      </c>
      <c r="S625" s="7">
        <f t="shared" si="225"/>
        <v>253581.34899999999</v>
      </c>
      <c r="T625" s="7">
        <f t="shared" si="226"/>
        <v>76074.404699999999</v>
      </c>
      <c r="U625" s="7">
        <f t="shared" si="227"/>
        <v>5071.62698</v>
      </c>
      <c r="V625" s="4">
        <f t="shared" si="246"/>
        <v>0</v>
      </c>
      <c r="W625" s="8">
        <v>0</v>
      </c>
      <c r="X625" s="8">
        <f t="shared" si="247"/>
        <v>1.0519981459677461</v>
      </c>
      <c r="Y625" s="18">
        <v>1974.59</v>
      </c>
      <c r="Z625" s="8">
        <v>40</v>
      </c>
      <c r="AA625" s="7">
        <f t="shared" si="229"/>
        <v>75079.600000000006</v>
      </c>
      <c r="AB625" s="7">
        <f t="shared" si="230"/>
        <v>21116.137500000001</v>
      </c>
      <c r="AC625" s="7">
        <f t="shared" si="231"/>
        <v>21116.137500000001</v>
      </c>
      <c r="AD625" s="6">
        <v>0</v>
      </c>
      <c r="AE625" s="7">
        <f t="shared" si="237"/>
        <v>163298.13</v>
      </c>
      <c r="AF625" s="7">
        <f t="shared" si="242"/>
        <v>112619.4</v>
      </c>
      <c r="AG625" s="9">
        <f t="shared" si="243"/>
        <v>2541226.7256800001</v>
      </c>
      <c r="AH625" s="6">
        <v>0</v>
      </c>
      <c r="AI625" s="6">
        <v>0</v>
      </c>
      <c r="AJ625" s="9">
        <f t="shared" si="244"/>
        <v>127061.33628400002</v>
      </c>
      <c r="AK625" s="6">
        <f t="shared" si="232"/>
        <v>750796</v>
      </c>
      <c r="AL625" s="4">
        <v>0</v>
      </c>
      <c r="AM625" s="6">
        <v>0</v>
      </c>
      <c r="AN625" s="4">
        <v>0</v>
      </c>
      <c r="AO625" s="8">
        <f t="shared" ref="AO625" si="251">AG625+AJ625+AK625-AN625+0.02</f>
        <v>3419084.0819640001</v>
      </c>
      <c r="AP625" s="11">
        <f t="shared" si="248"/>
        <v>1821.5782087086241</v>
      </c>
      <c r="AQ625" s="76"/>
      <c r="AR625" s="107"/>
      <c r="AS625" s="18"/>
      <c r="AT625" s="18">
        <v>51016410</v>
      </c>
      <c r="AU625" s="18">
        <v>-3419084.08</v>
      </c>
      <c r="AV625" s="76">
        <f t="shared" si="236"/>
        <v>1.9640000537037849E-3</v>
      </c>
    </row>
    <row r="626" spans="1:48" ht="15" x14ac:dyDescent="0.25">
      <c r="A626" s="97">
        <v>45097</v>
      </c>
      <c r="B626" s="5" t="s">
        <v>414</v>
      </c>
      <c r="C626" s="5" t="s">
        <v>66</v>
      </c>
      <c r="D626" s="5">
        <v>625</v>
      </c>
      <c r="E626" s="5" t="s">
        <v>44</v>
      </c>
      <c r="F626" s="4" t="s">
        <v>45</v>
      </c>
      <c r="G626" s="18">
        <v>9800257727</v>
      </c>
      <c r="H626" s="18" t="s">
        <v>838</v>
      </c>
      <c r="I626" s="48">
        <v>45090</v>
      </c>
      <c r="J626" s="48" t="str">
        <f t="shared" si="235"/>
        <v>June</v>
      </c>
      <c r="K626" s="4"/>
      <c r="L626" s="18"/>
      <c r="M626" s="83">
        <v>3330025383</v>
      </c>
      <c r="N626" s="48">
        <v>45001</v>
      </c>
      <c r="O626" s="18">
        <v>1117.21</v>
      </c>
      <c r="P626" s="4" t="s">
        <v>54</v>
      </c>
      <c r="Q626" s="4">
        <v>965</v>
      </c>
      <c r="R626" s="7">
        <f t="shared" si="224"/>
        <v>1078107.6500000001</v>
      </c>
      <c r="S626" s="7">
        <f t="shared" si="225"/>
        <v>150935.071</v>
      </c>
      <c r="T626" s="7">
        <f t="shared" si="226"/>
        <v>45280.5213</v>
      </c>
      <c r="U626" s="7">
        <f t="shared" si="227"/>
        <v>3018.7014199999999</v>
      </c>
      <c r="V626" s="4">
        <f t="shared" si="246"/>
        <v>0</v>
      </c>
      <c r="W626" s="8">
        <v>0</v>
      </c>
      <c r="X626" s="8">
        <f t="shared" si="247"/>
        <v>1.0519955961726084</v>
      </c>
      <c r="Y626" s="18">
        <v>1175.3</v>
      </c>
      <c r="Z626" s="8">
        <v>40</v>
      </c>
      <c r="AA626" s="7">
        <f t="shared" si="229"/>
        <v>44688.4</v>
      </c>
      <c r="AB626" s="7">
        <f t="shared" si="230"/>
        <v>12568.612500000001</v>
      </c>
      <c r="AC626" s="7">
        <f t="shared" si="231"/>
        <v>12568.612500000001</v>
      </c>
      <c r="AD626" s="6">
        <v>0</v>
      </c>
      <c r="AE626" s="7">
        <f t="shared" si="237"/>
        <v>97197.27</v>
      </c>
      <c r="AF626" s="7">
        <f t="shared" si="242"/>
        <v>67032.600000000006</v>
      </c>
      <c r="AG626" s="9">
        <f t="shared" si="243"/>
        <v>1512572.7387200003</v>
      </c>
      <c r="AH626" s="6">
        <v>0</v>
      </c>
      <c r="AI626" s="6">
        <v>0</v>
      </c>
      <c r="AJ626" s="9">
        <f t="shared" si="244"/>
        <v>75628.63693600001</v>
      </c>
      <c r="AK626" s="6">
        <f t="shared" si="232"/>
        <v>446884</v>
      </c>
      <c r="AL626" s="4">
        <v>0</v>
      </c>
      <c r="AM626" s="6">
        <v>0</v>
      </c>
      <c r="AN626" s="4">
        <v>0</v>
      </c>
      <c r="AO626" s="8">
        <f>AG626+AJ626+AK626-AN626-0.01</f>
        <v>2035085.3656560003</v>
      </c>
      <c r="AP626" s="11">
        <f t="shared" si="248"/>
        <v>1821.5781864251128</v>
      </c>
      <c r="AQ626" s="76"/>
      <c r="AR626" s="107"/>
      <c r="AS626" s="18"/>
      <c r="AT626" s="18">
        <v>51016411</v>
      </c>
      <c r="AU626" s="18">
        <v>-2035085.37</v>
      </c>
      <c r="AV626" s="76">
        <f t="shared" si="236"/>
        <v>-4.343999782577157E-3</v>
      </c>
    </row>
    <row r="627" spans="1:48" ht="15" x14ac:dyDescent="0.25">
      <c r="A627" s="97">
        <v>45097</v>
      </c>
      <c r="B627" s="5" t="s">
        <v>414</v>
      </c>
      <c r="C627" s="5" t="s">
        <v>66</v>
      </c>
      <c r="D627" s="5">
        <v>626</v>
      </c>
      <c r="E627" s="5" t="s">
        <v>44</v>
      </c>
      <c r="F627" s="4" t="s">
        <v>45</v>
      </c>
      <c r="G627" s="18">
        <v>9800257728</v>
      </c>
      <c r="H627" s="18" t="s">
        <v>839</v>
      </c>
      <c r="I627" s="48">
        <v>45091</v>
      </c>
      <c r="J627" s="48" t="str">
        <f t="shared" si="235"/>
        <v>June</v>
      </c>
      <c r="K627" s="4"/>
      <c r="L627" s="18"/>
      <c r="M627" s="83">
        <v>3330025383</v>
      </c>
      <c r="N627" s="48">
        <v>45001</v>
      </c>
      <c r="O627" s="18">
        <v>745.14</v>
      </c>
      <c r="P627" s="4" t="s">
        <v>54</v>
      </c>
      <c r="Q627" s="4">
        <v>965</v>
      </c>
      <c r="R627" s="7">
        <f t="shared" si="224"/>
        <v>719060.1</v>
      </c>
      <c r="S627" s="7">
        <f t="shared" si="225"/>
        <v>100668.41399999999</v>
      </c>
      <c r="T627" s="7">
        <f t="shared" si="226"/>
        <v>30200.5242</v>
      </c>
      <c r="U627" s="7">
        <f t="shared" si="227"/>
        <v>2013.3682799999997</v>
      </c>
      <c r="V627" s="4">
        <f t="shared" si="246"/>
        <v>0</v>
      </c>
      <c r="W627" s="8">
        <v>0</v>
      </c>
      <c r="X627" s="8">
        <f t="shared" si="247"/>
        <v>1.0520036503207451</v>
      </c>
      <c r="Y627" s="18">
        <v>783.89</v>
      </c>
      <c r="Z627" s="8">
        <v>40</v>
      </c>
      <c r="AA627" s="7">
        <f t="shared" si="229"/>
        <v>29805.599999999999</v>
      </c>
      <c r="AB627" s="7">
        <f t="shared" si="230"/>
        <v>8382.8250000000007</v>
      </c>
      <c r="AC627" s="7">
        <f t="shared" si="231"/>
        <v>8382.8250000000007</v>
      </c>
      <c r="AD627" s="6">
        <v>0</v>
      </c>
      <c r="AE627" s="7">
        <f t="shared" si="237"/>
        <v>64827.18</v>
      </c>
      <c r="AF627" s="7">
        <f t="shared" si="242"/>
        <v>44708.4</v>
      </c>
      <c r="AG627" s="9">
        <f t="shared" si="243"/>
        <v>1008833.12648</v>
      </c>
      <c r="AH627" s="6">
        <v>0</v>
      </c>
      <c r="AI627" s="6">
        <v>0</v>
      </c>
      <c r="AJ627" s="9">
        <f t="shared" si="244"/>
        <v>50441.656323999996</v>
      </c>
      <c r="AK627" s="6">
        <f t="shared" si="232"/>
        <v>298056</v>
      </c>
      <c r="AL627" s="4">
        <v>0</v>
      </c>
      <c r="AM627" s="6">
        <v>0</v>
      </c>
      <c r="AN627" s="4">
        <v>0</v>
      </c>
      <c r="AO627" s="8">
        <f>AG627+AJ627+AK627-AN627+0.01</f>
        <v>1357330.792804</v>
      </c>
      <c r="AP627" s="11">
        <f t="shared" si="248"/>
        <v>1821.5782172531335</v>
      </c>
      <c r="AQ627" s="76"/>
      <c r="AR627" s="107"/>
      <c r="AS627" s="18"/>
      <c r="AT627" s="18">
        <v>51016414</v>
      </c>
      <c r="AU627" s="18">
        <v>-1357330.79</v>
      </c>
      <c r="AV627" s="76">
        <f t="shared" si="236"/>
        <v>2.8039999306201935E-3</v>
      </c>
    </row>
    <row r="628" spans="1:48" ht="15" x14ac:dyDescent="0.25">
      <c r="A628" s="97">
        <v>45097</v>
      </c>
      <c r="B628" s="5" t="s">
        <v>414</v>
      </c>
      <c r="C628" s="5" t="s">
        <v>66</v>
      </c>
      <c r="D628" s="5">
        <v>627</v>
      </c>
      <c r="E628" s="5" t="s">
        <v>44</v>
      </c>
      <c r="F628" s="4" t="s">
        <v>45</v>
      </c>
      <c r="G628" s="18">
        <v>9800257729</v>
      </c>
      <c r="H628" s="18" t="s">
        <v>840</v>
      </c>
      <c r="I628" s="48">
        <v>45092</v>
      </c>
      <c r="J628" s="48" t="str">
        <f t="shared" si="235"/>
        <v>June</v>
      </c>
      <c r="K628" s="4"/>
      <c r="L628" s="18"/>
      <c r="M628" s="83">
        <v>3330025383</v>
      </c>
      <c r="N628" s="48">
        <v>45001</v>
      </c>
      <c r="O628" s="18">
        <v>1406.97</v>
      </c>
      <c r="P628" s="4" t="s">
        <v>54</v>
      </c>
      <c r="Q628" s="4">
        <v>965</v>
      </c>
      <c r="R628" s="7">
        <f t="shared" si="224"/>
        <v>1357726.05</v>
      </c>
      <c r="S628" s="7">
        <f t="shared" si="225"/>
        <v>190081.647</v>
      </c>
      <c r="T628" s="7">
        <f t="shared" si="226"/>
        <v>57024.494100000004</v>
      </c>
      <c r="U628" s="7">
        <f t="shared" si="227"/>
        <v>3801.63294</v>
      </c>
      <c r="V628" s="4">
        <f t="shared" si="246"/>
        <v>0</v>
      </c>
      <c r="W628" s="8">
        <v>0</v>
      </c>
      <c r="X628" s="8">
        <f t="shared" si="247"/>
        <v>1.0519982657768112</v>
      </c>
      <c r="Y628" s="18">
        <v>1480.13</v>
      </c>
      <c r="Z628" s="8">
        <v>40</v>
      </c>
      <c r="AA628" s="7">
        <f t="shared" si="229"/>
        <v>56278.8</v>
      </c>
      <c r="AB628" s="7">
        <f t="shared" si="230"/>
        <v>15828.4125</v>
      </c>
      <c r="AC628" s="7">
        <f t="shared" si="231"/>
        <v>15828.4125</v>
      </c>
      <c r="AD628" s="6">
        <v>0</v>
      </c>
      <c r="AE628" s="7">
        <f t="shared" si="237"/>
        <v>122406.39</v>
      </c>
      <c r="AF628" s="7">
        <f t="shared" si="242"/>
        <v>84418.2</v>
      </c>
      <c r="AG628" s="9">
        <f t="shared" si="243"/>
        <v>1904874.1690400001</v>
      </c>
      <c r="AH628" s="6">
        <v>0</v>
      </c>
      <c r="AI628" s="6">
        <v>0</v>
      </c>
      <c r="AJ628" s="9">
        <f t="shared" si="244"/>
        <v>95243.708452000006</v>
      </c>
      <c r="AK628" s="6">
        <f t="shared" si="232"/>
        <v>562788</v>
      </c>
      <c r="AL628" s="4">
        <v>0</v>
      </c>
      <c r="AM628" s="6">
        <v>0</v>
      </c>
      <c r="AN628" s="4">
        <v>0</v>
      </c>
      <c r="AO628" s="8">
        <f>AG628+AJ628+AK628-AN628</f>
        <v>2562905.8774920003</v>
      </c>
      <c r="AP628" s="11">
        <f t="shared" si="248"/>
        <v>1821.5781981790658</v>
      </c>
      <c r="AQ628" s="76"/>
      <c r="AR628" s="107"/>
      <c r="AS628" s="18"/>
      <c r="AT628" s="18">
        <v>51016415</v>
      </c>
      <c r="AU628" s="18">
        <v>-2562905.88</v>
      </c>
      <c r="AV628" s="76">
        <f t="shared" si="236"/>
        <v>-2.5079995393753052E-3</v>
      </c>
    </row>
    <row r="629" spans="1:48" ht="15" x14ac:dyDescent="0.25">
      <c r="A629" s="97">
        <v>45097</v>
      </c>
      <c r="B629" s="5" t="s">
        <v>414</v>
      </c>
      <c r="C629" s="5" t="s">
        <v>66</v>
      </c>
      <c r="D629" s="5">
        <v>628</v>
      </c>
      <c r="E629" s="5" t="s">
        <v>44</v>
      </c>
      <c r="F629" s="4" t="s">
        <v>45</v>
      </c>
      <c r="G629" s="18">
        <v>9800257730</v>
      </c>
      <c r="H629" s="18" t="s">
        <v>841</v>
      </c>
      <c r="I629" s="48">
        <v>45093</v>
      </c>
      <c r="J629" s="48" t="str">
        <f t="shared" si="235"/>
        <v>June</v>
      </c>
      <c r="K629" s="4"/>
      <c r="L629" s="18"/>
      <c r="M629" s="83">
        <v>3330025383</v>
      </c>
      <c r="N629" s="48">
        <v>45001</v>
      </c>
      <c r="O629" s="18">
        <v>386.07</v>
      </c>
      <c r="P629" s="4" t="s">
        <v>54</v>
      </c>
      <c r="Q629" s="4">
        <v>965</v>
      </c>
      <c r="R629" s="7">
        <f t="shared" si="224"/>
        <v>372557.55</v>
      </c>
      <c r="S629" s="7">
        <f t="shared" si="225"/>
        <v>52158.056999999993</v>
      </c>
      <c r="T629" s="7">
        <f t="shared" si="226"/>
        <v>15647.417099999997</v>
      </c>
      <c r="U629" s="7">
        <f t="shared" si="227"/>
        <v>1043.1611399999999</v>
      </c>
      <c r="V629" s="4">
        <f t="shared" si="246"/>
        <v>0</v>
      </c>
      <c r="W629" s="8">
        <v>0</v>
      </c>
      <c r="X629" s="8">
        <f t="shared" si="247"/>
        <v>1.0520112932887817</v>
      </c>
      <c r="Y629" s="18">
        <v>406.15</v>
      </c>
      <c r="Z629" s="8">
        <v>40</v>
      </c>
      <c r="AA629" s="7">
        <f t="shared" si="229"/>
        <v>15442.8</v>
      </c>
      <c r="AB629" s="7">
        <f t="shared" si="230"/>
        <v>4343.2875000000004</v>
      </c>
      <c r="AC629" s="7">
        <f t="shared" si="231"/>
        <v>4343.2875000000004</v>
      </c>
      <c r="AD629" s="6">
        <v>0</v>
      </c>
      <c r="AE629" s="7">
        <f t="shared" si="237"/>
        <v>33588.089999999997</v>
      </c>
      <c r="AF629" s="7">
        <f t="shared" si="242"/>
        <v>23164.2</v>
      </c>
      <c r="AG629" s="9">
        <f t="shared" si="243"/>
        <v>522694.00023999991</v>
      </c>
      <c r="AH629" s="6">
        <v>0</v>
      </c>
      <c r="AI629" s="6">
        <v>0</v>
      </c>
      <c r="AJ629" s="9">
        <f t="shared" si="244"/>
        <v>26134.700011999994</v>
      </c>
      <c r="AK629" s="6">
        <f t="shared" si="232"/>
        <v>154428</v>
      </c>
      <c r="AL629" s="4">
        <v>0</v>
      </c>
      <c r="AM629" s="6">
        <v>0</v>
      </c>
      <c r="AN629" s="4">
        <v>0</v>
      </c>
      <c r="AO629" s="8">
        <f>AG629+AJ629+AK629-AN629+0.01</f>
        <v>703256.7102519999</v>
      </c>
      <c r="AP629" s="11">
        <f t="shared" si="248"/>
        <v>1821.5782377599915</v>
      </c>
      <c r="AQ629" s="76"/>
      <c r="AR629" s="107"/>
      <c r="AS629" s="18"/>
      <c r="AT629" s="18">
        <v>51016419</v>
      </c>
      <c r="AU629" s="18">
        <v>-703256.71</v>
      </c>
      <c r="AV629" s="76">
        <f t="shared" si="236"/>
        <v>2.519999397918582E-4</v>
      </c>
    </row>
    <row r="630" spans="1:48" ht="15" x14ac:dyDescent="0.25">
      <c r="A630" s="97">
        <v>45097</v>
      </c>
      <c r="B630" s="5" t="s">
        <v>414</v>
      </c>
      <c r="C630" s="5" t="s">
        <v>66</v>
      </c>
      <c r="D630" s="5">
        <v>629</v>
      </c>
      <c r="E630" s="5" t="s">
        <v>44</v>
      </c>
      <c r="F630" s="4" t="s">
        <v>45</v>
      </c>
      <c r="G630" s="18">
        <v>9800257731</v>
      </c>
      <c r="H630" s="18" t="s">
        <v>842</v>
      </c>
      <c r="I630" s="48">
        <v>45094</v>
      </c>
      <c r="J630" s="48" t="str">
        <f t="shared" si="235"/>
        <v>June</v>
      </c>
      <c r="K630" s="4"/>
      <c r="L630" s="18"/>
      <c r="M630" s="83">
        <v>3330025383</v>
      </c>
      <c r="N630" s="48">
        <v>45001</v>
      </c>
      <c r="O630" s="18">
        <v>2008.11</v>
      </c>
      <c r="P630" s="4" t="s">
        <v>54</v>
      </c>
      <c r="Q630" s="4">
        <v>965</v>
      </c>
      <c r="R630" s="7">
        <f t="shared" si="224"/>
        <v>1937826.15</v>
      </c>
      <c r="S630" s="7">
        <f t="shared" si="225"/>
        <v>271295.66099999996</v>
      </c>
      <c r="T630" s="7">
        <f t="shared" si="226"/>
        <v>81388.698299999989</v>
      </c>
      <c r="U630" s="7">
        <f t="shared" si="227"/>
        <v>5425.9132199999995</v>
      </c>
      <c r="V630" s="4">
        <f t="shared" si="246"/>
        <v>0</v>
      </c>
      <c r="W630" s="8">
        <v>0</v>
      </c>
      <c r="X630" s="8">
        <f t="shared" si="247"/>
        <v>1.0519991434732163</v>
      </c>
      <c r="Y630" s="18">
        <v>2112.5300000000002</v>
      </c>
      <c r="Z630" s="8">
        <v>40</v>
      </c>
      <c r="AA630" s="7">
        <f t="shared" si="229"/>
        <v>80324.399999999994</v>
      </c>
      <c r="AB630" s="7">
        <f t="shared" si="230"/>
        <v>22591.237499999999</v>
      </c>
      <c r="AC630" s="7">
        <f t="shared" si="231"/>
        <v>22591.237499999999</v>
      </c>
      <c r="AD630" s="6">
        <v>0</v>
      </c>
      <c r="AE630" s="7">
        <f t="shared" si="237"/>
        <v>174705.56999999998</v>
      </c>
      <c r="AF630" s="7">
        <f t="shared" si="242"/>
        <v>120486.59999999999</v>
      </c>
      <c r="AG630" s="9">
        <f t="shared" si="243"/>
        <v>2718747.9975199988</v>
      </c>
      <c r="AH630" s="6">
        <v>0</v>
      </c>
      <c r="AI630" s="6">
        <v>0</v>
      </c>
      <c r="AJ630" s="9">
        <f t="shared" si="244"/>
        <v>135937.39987599995</v>
      </c>
      <c r="AK630" s="6">
        <f t="shared" si="232"/>
        <v>803244</v>
      </c>
      <c r="AL630" s="4">
        <v>0</v>
      </c>
      <c r="AM630" s="6">
        <v>0</v>
      </c>
      <c r="AN630" s="4">
        <v>0</v>
      </c>
      <c r="AO630" s="8">
        <f>AG630+AJ630+AK630-AN630</f>
        <v>3657929.3973959987</v>
      </c>
      <c r="AP630" s="11">
        <f t="shared" si="248"/>
        <v>1821.5781991006463</v>
      </c>
      <c r="AQ630" s="76"/>
      <c r="AR630" s="107"/>
      <c r="AS630" s="18"/>
      <c r="AT630" s="18">
        <v>51016423</v>
      </c>
      <c r="AU630" s="18">
        <v>-3657929.4</v>
      </c>
      <c r="AV630" s="76">
        <f t="shared" si="236"/>
        <v>-2.6040012016892433E-3</v>
      </c>
    </row>
    <row r="631" spans="1:48" ht="15" x14ac:dyDescent="0.25">
      <c r="A631" s="97">
        <v>45098</v>
      </c>
      <c r="B631" s="18" t="s">
        <v>415</v>
      </c>
      <c r="C631" s="5" t="s">
        <v>66</v>
      </c>
      <c r="D631" s="5">
        <v>630</v>
      </c>
      <c r="E631" s="5" t="s">
        <v>182</v>
      </c>
      <c r="F631" s="4" t="s">
        <v>45</v>
      </c>
      <c r="G631" s="221">
        <v>9800234434</v>
      </c>
      <c r="H631" s="18" t="s">
        <v>858</v>
      </c>
      <c r="I631" s="48">
        <v>45047</v>
      </c>
      <c r="J631" s="48" t="str">
        <f t="shared" si="235"/>
        <v>May</v>
      </c>
      <c r="K631" s="4"/>
      <c r="L631" s="18"/>
      <c r="M631" s="83">
        <v>3330025837</v>
      </c>
      <c r="N631" s="48">
        <v>45013</v>
      </c>
      <c r="O631" s="18">
        <v>416.3</v>
      </c>
      <c r="P631" s="4" t="s">
        <v>54</v>
      </c>
      <c r="Q631" s="4">
        <v>965</v>
      </c>
      <c r="R631" s="7">
        <f t="shared" ref="R631:R694" si="252">+O631*Q631</f>
        <v>401729.5</v>
      </c>
      <c r="S631" s="7">
        <f t="shared" ref="S631:S694" si="253">Q631*14/100*O631</f>
        <v>56242.13</v>
      </c>
      <c r="T631" s="7">
        <f t="shared" ref="T631:T694" si="254">S631*30/100</f>
        <v>16872.638999999999</v>
      </c>
      <c r="U631" s="7">
        <f t="shared" ref="U631:U694" si="255">S631*2/100</f>
        <v>1124.8425999999999</v>
      </c>
      <c r="V631" s="4">
        <f t="shared" ref="V631:V694" si="256">W631/O631</f>
        <v>0</v>
      </c>
      <c r="W631" s="8">
        <v>0</v>
      </c>
      <c r="X631" s="8">
        <f t="shared" ref="X631:X694" si="257">+Y631/O631</f>
        <v>1.0520057650732644</v>
      </c>
      <c r="Y631" s="18">
        <v>437.95</v>
      </c>
      <c r="Z631" s="8">
        <v>40</v>
      </c>
      <c r="AA631" s="7">
        <f t="shared" ref="AA631:AA694" si="258">O631*Z631</f>
        <v>16652</v>
      </c>
      <c r="AB631" s="7">
        <f t="shared" ref="AB631:AB694" si="259">O631*11.25</f>
        <v>4683.375</v>
      </c>
      <c r="AC631" s="7">
        <f t="shared" ref="AC631:AC694" si="260">O631*11.25</f>
        <v>4683.375</v>
      </c>
      <c r="AD631" s="6">
        <v>0</v>
      </c>
      <c r="AE631" s="7">
        <f t="shared" ref="AE631:AE694" si="261">O631*87</f>
        <v>36218.1</v>
      </c>
      <c r="AF631" s="7">
        <f t="shared" ref="AF631:AF694" si="262">O631*60</f>
        <v>24978</v>
      </c>
      <c r="AG631" s="9">
        <f t="shared" ref="AG631:AG694" si="263">R631+S631+T631+U631+W631+Y631+AA631+AB631+AC631+AE631+AF631</f>
        <v>563621.91159999999</v>
      </c>
      <c r="AH631" s="6">
        <v>0</v>
      </c>
      <c r="AI631" s="6">
        <v>0</v>
      </c>
      <c r="AJ631" s="9">
        <f t="shared" ref="AJ631:AJ694" si="264">AG631*5/100</f>
        <v>28181.095580000001</v>
      </c>
      <c r="AK631" s="6">
        <f t="shared" ref="AK631:AK694" si="265">O631*400</f>
        <v>166520</v>
      </c>
      <c r="AL631" s="4">
        <v>0</v>
      </c>
      <c r="AM631" s="6">
        <v>0</v>
      </c>
      <c r="AN631" s="4">
        <v>0</v>
      </c>
      <c r="AO631" s="8">
        <f>AG631+AJ631+AK631-AN631</f>
        <v>758323.00717999996</v>
      </c>
      <c r="AP631" s="11">
        <f t="shared" si="248"/>
        <v>1821.5782060533268</v>
      </c>
      <c r="AQ631" s="76"/>
      <c r="AR631" s="107"/>
      <c r="AS631" s="18">
        <v>1146262</v>
      </c>
      <c r="AT631" s="18">
        <v>51009595</v>
      </c>
      <c r="AU631" s="18">
        <v>-758323.02</v>
      </c>
      <c r="AV631" s="76">
        <f t="shared" si="236"/>
        <v>-1.2820000061765313E-2</v>
      </c>
    </row>
    <row r="632" spans="1:48" ht="15" x14ac:dyDescent="0.25">
      <c r="A632" s="97">
        <v>45099</v>
      </c>
      <c r="B632" s="5" t="s">
        <v>414</v>
      </c>
      <c r="C632" s="5" t="s">
        <v>66</v>
      </c>
      <c r="D632" s="5">
        <v>631</v>
      </c>
      <c r="E632" s="5" t="s">
        <v>44</v>
      </c>
      <c r="F632" s="4" t="s">
        <v>45</v>
      </c>
      <c r="G632" s="18">
        <v>9800259423</v>
      </c>
      <c r="H632" s="18" t="s">
        <v>859</v>
      </c>
      <c r="I632" s="48">
        <v>45095</v>
      </c>
      <c r="J632" s="48" t="str">
        <f t="shared" si="235"/>
        <v>June</v>
      </c>
      <c r="K632" s="4"/>
      <c r="L632" s="18"/>
      <c r="M632" s="62">
        <v>3330023735</v>
      </c>
      <c r="N632" s="15">
        <v>44972</v>
      </c>
      <c r="O632" s="18">
        <v>60.85</v>
      </c>
      <c r="P632" s="4" t="s">
        <v>47</v>
      </c>
      <c r="Q632" s="4">
        <v>1120</v>
      </c>
      <c r="R632" s="7">
        <f t="shared" si="252"/>
        <v>68152</v>
      </c>
      <c r="S632" s="7">
        <f t="shared" si="253"/>
        <v>9541.2800000000007</v>
      </c>
      <c r="T632" s="7">
        <f t="shared" si="254"/>
        <v>2862.384</v>
      </c>
      <c r="U632" s="7">
        <f t="shared" si="255"/>
        <v>190.82560000000001</v>
      </c>
      <c r="V632" s="4">
        <f t="shared" si="256"/>
        <v>0</v>
      </c>
      <c r="W632" s="8">
        <v>0</v>
      </c>
      <c r="X632" s="8">
        <f t="shared" si="257"/>
        <v>1.2070665571076418</v>
      </c>
      <c r="Y632" s="8">
        <v>73.45</v>
      </c>
      <c r="Z632" s="8">
        <v>40</v>
      </c>
      <c r="AA632" s="7">
        <f t="shared" si="258"/>
        <v>2434</v>
      </c>
      <c r="AB632" s="7">
        <f t="shared" si="259"/>
        <v>684.5625</v>
      </c>
      <c r="AC632" s="7">
        <f t="shared" si="260"/>
        <v>684.5625</v>
      </c>
      <c r="AD632" s="6">
        <v>0</v>
      </c>
      <c r="AE632" s="7">
        <f t="shared" si="261"/>
        <v>5293.95</v>
      </c>
      <c r="AF632" s="7">
        <f t="shared" si="262"/>
        <v>3651</v>
      </c>
      <c r="AG632" s="9">
        <f t="shared" si="263"/>
        <v>93568.014599999995</v>
      </c>
      <c r="AH632" s="6">
        <v>0</v>
      </c>
      <c r="AI632" s="6">
        <v>0</v>
      </c>
      <c r="AJ632" s="9">
        <f t="shared" si="264"/>
        <v>4678.4007299999994</v>
      </c>
      <c r="AK632" s="6">
        <f t="shared" si="265"/>
        <v>24340</v>
      </c>
      <c r="AL632" s="4">
        <v>0</v>
      </c>
      <c r="AM632" s="6">
        <v>0</v>
      </c>
      <c r="AN632" s="4">
        <v>0</v>
      </c>
      <c r="AO632" s="104">
        <f>AG632+AJ632+AK632-AN632-0.01</f>
        <v>122586.40532999999</v>
      </c>
      <c r="AP632" s="9">
        <f t="shared" ref="AP632:AP694" si="266">AO632/O632</f>
        <v>2014.5670555464255</v>
      </c>
      <c r="AQ632" s="76"/>
      <c r="AR632" s="107"/>
      <c r="AS632" s="18"/>
      <c r="AT632" s="18">
        <v>51017044</v>
      </c>
      <c r="AU632" s="18">
        <v>-122586.41</v>
      </c>
      <c r="AV632" s="76">
        <f t="shared" si="236"/>
        <v>-4.6700000093551353E-3</v>
      </c>
    </row>
    <row r="633" spans="1:48" ht="15" x14ac:dyDescent="0.25">
      <c r="A633" s="97">
        <v>45099</v>
      </c>
      <c r="B633" s="5" t="s">
        <v>414</v>
      </c>
      <c r="C633" s="5" t="s">
        <v>66</v>
      </c>
      <c r="D633" s="5">
        <v>632</v>
      </c>
      <c r="E633" s="5" t="s">
        <v>44</v>
      </c>
      <c r="F633" s="4" t="s">
        <v>45</v>
      </c>
      <c r="G633" s="18">
        <v>9800259424</v>
      </c>
      <c r="H633" s="18" t="s">
        <v>860</v>
      </c>
      <c r="I633" s="48">
        <v>45096</v>
      </c>
      <c r="J633" s="48" t="str">
        <f t="shared" si="235"/>
        <v>June</v>
      </c>
      <c r="K633" s="4"/>
      <c r="L633" s="18"/>
      <c r="M633" s="62">
        <v>3330023735</v>
      </c>
      <c r="N633" s="15">
        <v>44972</v>
      </c>
      <c r="O633" s="18">
        <v>206.24</v>
      </c>
      <c r="P633" s="4" t="s">
        <v>47</v>
      </c>
      <c r="Q633" s="4">
        <v>1120</v>
      </c>
      <c r="R633" s="7">
        <f t="shared" si="252"/>
        <v>230988.80000000002</v>
      </c>
      <c r="S633" s="7">
        <f t="shared" si="253"/>
        <v>32338.432000000004</v>
      </c>
      <c r="T633" s="7">
        <f t="shared" si="254"/>
        <v>9701.5296000000017</v>
      </c>
      <c r="U633" s="7">
        <f t="shared" si="255"/>
        <v>646.76864000000012</v>
      </c>
      <c r="V633" s="4">
        <f t="shared" si="256"/>
        <v>0</v>
      </c>
      <c r="W633" s="8">
        <v>0</v>
      </c>
      <c r="X633" s="8">
        <f t="shared" si="257"/>
        <v>1.2069918541505043</v>
      </c>
      <c r="Y633" s="18">
        <v>248.93</v>
      </c>
      <c r="Z633" s="8">
        <v>40</v>
      </c>
      <c r="AA633" s="7">
        <f t="shared" si="258"/>
        <v>8249.6</v>
      </c>
      <c r="AB633" s="7">
        <f t="shared" si="259"/>
        <v>2320.2000000000003</v>
      </c>
      <c r="AC633" s="7">
        <f t="shared" si="260"/>
        <v>2320.2000000000003</v>
      </c>
      <c r="AD633" s="6">
        <v>0</v>
      </c>
      <c r="AE633" s="7">
        <f t="shared" si="261"/>
        <v>17942.88</v>
      </c>
      <c r="AF633" s="7">
        <f t="shared" si="262"/>
        <v>12374.400000000001</v>
      </c>
      <c r="AG633" s="9">
        <f t="shared" si="263"/>
        <v>317131.74024000007</v>
      </c>
      <c r="AH633" s="6">
        <v>0</v>
      </c>
      <c r="AI633" s="6">
        <v>0</v>
      </c>
      <c r="AJ633" s="9">
        <f t="shared" si="264"/>
        <v>15856.587012000005</v>
      </c>
      <c r="AK633" s="6">
        <f t="shared" si="265"/>
        <v>82496</v>
      </c>
      <c r="AL633" s="4">
        <v>0</v>
      </c>
      <c r="AM633" s="6">
        <v>0</v>
      </c>
      <c r="AN633" s="4">
        <v>0</v>
      </c>
      <c r="AO633" s="8">
        <f>AG633+AJ633+AK633-AN633</f>
        <v>415484.3272520001</v>
      </c>
      <c r="AP633" s="9">
        <f t="shared" si="266"/>
        <v>2014.5671414468584</v>
      </c>
      <c r="AQ633" s="76"/>
      <c r="AR633" s="107"/>
      <c r="AS633" s="18"/>
      <c r="AT633" s="18">
        <v>51017050</v>
      </c>
      <c r="AU633" s="18">
        <v>-415484.33</v>
      </c>
      <c r="AV633" s="76">
        <f t="shared" si="236"/>
        <v>-2.7479999116621912E-3</v>
      </c>
    </row>
    <row r="634" spans="1:48" ht="15" x14ac:dyDescent="0.25">
      <c r="A634" s="97">
        <v>45099</v>
      </c>
      <c r="B634" s="5" t="s">
        <v>414</v>
      </c>
      <c r="C634" s="5" t="s">
        <v>66</v>
      </c>
      <c r="D634" s="5">
        <v>633</v>
      </c>
      <c r="E634" s="5" t="s">
        <v>44</v>
      </c>
      <c r="F634" s="4" t="s">
        <v>45</v>
      </c>
      <c r="G634" s="5">
        <v>9800259425</v>
      </c>
      <c r="H634" s="5" t="s">
        <v>861</v>
      </c>
      <c r="I634" s="15">
        <v>45097</v>
      </c>
      <c r="J634" s="15" t="str">
        <f t="shared" si="235"/>
        <v>June</v>
      </c>
      <c r="K634" s="4"/>
      <c r="L634" s="5"/>
      <c r="M634" s="151">
        <v>3330023735</v>
      </c>
      <c r="N634" s="15">
        <v>44972</v>
      </c>
      <c r="O634" s="5">
        <v>787.12</v>
      </c>
      <c r="P634" s="4" t="s">
        <v>47</v>
      </c>
      <c r="Q634" s="4">
        <v>1120</v>
      </c>
      <c r="R634" s="7">
        <f t="shared" si="252"/>
        <v>881574.40000000002</v>
      </c>
      <c r="S634" s="7">
        <f t="shared" si="253"/>
        <v>123420.41600000001</v>
      </c>
      <c r="T634" s="7">
        <f t="shared" si="254"/>
        <v>37026.124800000005</v>
      </c>
      <c r="U634" s="7">
        <f t="shared" si="255"/>
        <v>2468.4083200000005</v>
      </c>
      <c r="V634" s="4">
        <f t="shared" si="256"/>
        <v>0</v>
      </c>
      <c r="W634" s="8">
        <v>0</v>
      </c>
      <c r="X634" s="8">
        <f t="shared" si="257"/>
        <v>1.2069951214554324</v>
      </c>
      <c r="Y634" s="5">
        <v>950.05</v>
      </c>
      <c r="Z634" s="8">
        <v>40</v>
      </c>
      <c r="AA634" s="7">
        <f t="shared" si="258"/>
        <v>31484.799999999999</v>
      </c>
      <c r="AB634" s="7">
        <f t="shared" si="259"/>
        <v>8855.1</v>
      </c>
      <c r="AC634" s="7">
        <f t="shared" si="260"/>
        <v>8855.1</v>
      </c>
      <c r="AD634" s="6">
        <v>0</v>
      </c>
      <c r="AE634" s="7">
        <f t="shared" si="261"/>
        <v>68479.44</v>
      </c>
      <c r="AF634" s="7">
        <f t="shared" si="262"/>
        <v>47227.199999999997</v>
      </c>
      <c r="AG634" s="9">
        <f t="shared" si="263"/>
        <v>1210341.0391200001</v>
      </c>
      <c r="AH634" s="6">
        <v>0</v>
      </c>
      <c r="AI634" s="6">
        <v>0</v>
      </c>
      <c r="AJ634" s="9">
        <f t="shared" si="264"/>
        <v>60517.051956000003</v>
      </c>
      <c r="AK634" s="6">
        <f t="shared" si="265"/>
        <v>314848</v>
      </c>
      <c r="AL634" s="4">
        <v>0</v>
      </c>
      <c r="AM634" s="6">
        <v>0</v>
      </c>
      <c r="AN634" s="4">
        <v>0</v>
      </c>
      <c r="AO634" s="104">
        <f>AG634+AJ634+AK634-AN634+0.01</f>
        <v>1585706.1010760001</v>
      </c>
      <c r="AP634" s="9">
        <f t="shared" si="266"/>
        <v>2014.5671575820716</v>
      </c>
      <c r="AQ634" s="49"/>
      <c r="AR634" s="107"/>
      <c r="AS634" s="18"/>
      <c r="AT634" s="18">
        <v>51017060</v>
      </c>
      <c r="AU634" s="18">
        <v>-1585706.1</v>
      </c>
      <c r="AV634" s="76">
        <f t="shared" si="236"/>
        <v>1.0760000441223383E-3</v>
      </c>
    </row>
    <row r="635" spans="1:48" ht="15" x14ac:dyDescent="0.25">
      <c r="A635" s="97">
        <v>45099</v>
      </c>
      <c r="B635" s="5" t="s">
        <v>414</v>
      </c>
      <c r="C635" s="5" t="s">
        <v>66</v>
      </c>
      <c r="D635" s="5">
        <v>634</v>
      </c>
      <c r="E635" s="5" t="s">
        <v>44</v>
      </c>
      <c r="F635" s="4" t="s">
        <v>45</v>
      </c>
      <c r="G635" s="5">
        <v>9800259429</v>
      </c>
      <c r="H635" s="5" t="s">
        <v>862</v>
      </c>
      <c r="I635" s="15">
        <v>45095</v>
      </c>
      <c r="J635" s="15" t="str">
        <f t="shared" si="235"/>
        <v>June</v>
      </c>
      <c r="K635" s="4"/>
      <c r="L635" s="5"/>
      <c r="M635" s="151">
        <v>3330025383</v>
      </c>
      <c r="N635" s="15">
        <v>45001</v>
      </c>
      <c r="O635" s="5">
        <v>1221.04</v>
      </c>
      <c r="P635" s="4" t="s">
        <v>54</v>
      </c>
      <c r="Q635" s="4">
        <v>965</v>
      </c>
      <c r="R635" s="7">
        <f t="shared" si="252"/>
        <v>1178303.5999999999</v>
      </c>
      <c r="S635" s="7">
        <f t="shared" si="253"/>
        <v>164962.50399999999</v>
      </c>
      <c r="T635" s="7">
        <f t="shared" si="254"/>
        <v>49488.751199999992</v>
      </c>
      <c r="U635" s="7">
        <f t="shared" si="255"/>
        <v>3299.2500799999998</v>
      </c>
      <c r="V635" s="4">
        <f t="shared" si="256"/>
        <v>0</v>
      </c>
      <c r="W635" s="8">
        <v>0</v>
      </c>
      <c r="X635" s="8">
        <f t="shared" si="257"/>
        <v>1.0519966585861233</v>
      </c>
      <c r="Y635" s="5">
        <v>1284.53</v>
      </c>
      <c r="Z635" s="8">
        <v>40</v>
      </c>
      <c r="AA635" s="7">
        <f t="shared" si="258"/>
        <v>48841.599999999999</v>
      </c>
      <c r="AB635" s="7">
        <f t="shared" si="259"/>
        <v>13736.699999999999</v>
      </c>
      <c r="AC635" s="7">
        <f t="shared" si="260"/>
        <v>13736.699999999999</v>
      </c>
      <c r="AD635" s="6">
        <v>0</v>
      </c>
      <c r="AE635" s="7">
        <f t="shared" si="261"/>
        <v>106230.48</v>
      </c>
      <c r="AF635" s="7">
        <f t="shared" si="262"/>
        <v>73262.399999999994</v>
      </c>
      <c r="AG635" s="9">
        <f t="shared" si="263"/>
        <v>1653146.5152799997</v>
      </c>
      <c r="AH635" s="6">
        <v>0</v>
      </c>
      <c r="AI635" s="6">
        <v>0</v>
      </c>
      <c r="AJ635" s="9">
        <f t="shared" si="264"/>
        <v>82657.325763999994</v>
      </c>
      <c r="AK635" s="6">
        <f t="shared" si="265"/>
        <v>488416</v>
      </c>
      <c r="AL635" s="4">
        <v>0</v>
      </c>
      <c r="AM635" s="6">
        <v>0</v>
      </c>
      <c r="AN635" s="4">
        <v>0</v>
      </c>
      <c r="AO635" s="8">
        <f t="shared" ref="AO635:AO638" si="267">AG635+AJ635+AK635-AN635</f>
        <v>2224219.8410439994</v>
      </c>
      <c r="AP635" s="11">
        <f t="shared" si="266"/>
        <v>1821.578196491515</v>
      </c>
      <c r="AQ635" s="49"/>
      <c r="AR635" s="107"/>
      <c r="AS635" s="18"/>
      <c r="AT635" s="18">
        <v>51016390</v>
      </c>
      <c r="AU635" s="18">
        <v>-2224219.84</v>
      </c>
      <c r="AV635" s="76">
        <f t="shared" si="236"/>
        <v>1.0439995676279068E-3</v>
      </c>
    </row>
    <row r="636" spans="1:48" ht="15" x14ac:dyDescent="0.25">
      <c r="A636" s="97">
        <v>45099</v>
      </c>
      <c r="B636" s="5" t="s">
        <v>414</v>
      </c>
      <c r="C636" s="5" t="s">
        <v>66</v>
      </c>
      <c r="D636" s="5">
        <v>635</v>
      </c>
      <c r="E636" s="5" t="s">
        <v>44</v>
      </c>
      <c r="F636" s="4" t="s">
        <v>45</v>
      </c>
      <c r="G636" s="5">
        <v>9800259430</v>
      </c>
      <c r="H636" s="5" t="s">
        <v>863</v>
      </c>
      <c r="I636" s="15">
        <v>45096</v>
      </c>
      <c r="J636" s="15" t="str">
        <f t="shared" si="235"/>
        <v>June</v>
      </c>
      <c r="K636" s="4"/>
      <c r="L636" s="5"/>
      <c r="M636" s="151">
        <v>3330025383</v>
      </c>
      <c r="N636" s="15">
        <v>45001</v>
      </c>
      <c r="O636" s="5">
        <v>1655.69</v>
      </c>
      <c r="P636" s="4" t="s">
        <v>54</v>
      </c>
      <c r="Q636" s="4">
        <v>965</v>
      </c>
      <c r="R636" s="7">
        <f t="shared" si="252"/>
        <v>1597740.85</v>
      </c>
      <c r="S636" s="7">
        <f t="shared" si="253"/>
        <v>223683.71900000001</v>
      </c>
      <c r="T636" s="7">
        <f t="shared" si="254"/>
        <v>67105.115700000009</v>
      </c>
      <c r="U636" s="7">
        <f t="shared" si="255"/>
        <v>4473.6743800000004</v>
      </c>
      <c r="V636" s="4">
        <f t="shared" si="256"/>
        <v>0</v>
      </c>
      <c r="W636" s="8">
        <v>0</v>
      </c>
      <c r="X636" s="8">
        <f t="shared" si="257"/>
        <v>1.0520024883885268</v>
      </c>
      <c r="Y636" s="5">
        <v>1741.79</v>
      </c>
      <c r="Z636" s="8">
        <v>40</v>
      </c>
      <c r="AA636" s="7">
        <f t="shared" si="258"/>
        <v>66227.600000000006</v>
      </c>
      <c r="AB636" s="7">
        <f t="shared" si="259"/>
        <v>18626.512500000001</v>
      </c>
      <c r="AC636" s="7">
        <f t="shared" si="260"/>
        <v>18626.512500000001</v>
      </c>
      <c r="AD636" s="6">
        <v>0</v>
      </c>
      <c r="AE636" s="7">
        <f t="shared" si="261"/>
        <v>144045.03</v>
      </c>
      <c r="AF636" s="7">
        <f t="shared" si="262"/>
        <v>99341.400000000009</v>
      </c>
      <c r="AG636" s="9">
        <f t="shared" si="263"/>
        <v>2241612.2040800001</v>
      </c>
      <c r="AH636" s="6">
        <v>0</v>
      </c>
      <c r="AI636" s="6">
        <v>0</v>
      </c>
      <c r="AJ636" s="9">
        <f t="shared" si="264"/>
        <v>112080.61020400001</v>
      </c>
      <c r="AK636" s="6">
        <f t="shared" si="265"/>
        <v>662276</v>
      </c>
      <c r="AL636" s="4">
        <v>0</v>
      </c>
      <c r="AM636" s="6">
        <v>0</v>
      </c>
      <c r="AN636" s="4">
        <v>0</v>
      </c>
      <c r="AO636" s="8">
        <f t="shared" si="267"/>
        <v>3015968.8142840001</v>
      </c>
      <c r="AP636" s="11">
        <f t="shared" si="266"/>
        <v>1821.5782026128079</v>
      </c>
      <c r="AQ636" s="49"/>
      <c r="AR636" s="107"/>
      <c r="AS636" s="18"/>
      <c r="AT636" s="18">
        <v>51016393</v>
      </c>
      <c r="AU636" s="18">
        <v>-3015968.81</v>
      </c>
      <c r="AV636" s="76">
        <f t="shared" si="236"/>
        <v>4.2840000241994858E-3</v>
      </c>
    </row>
    <row r="637" spans="1:48" ht="15" x14ac:dyDescent="0.25">
      <c r="A637" s="97">
        <v>45099</v>
      </c>
      <c r="B637" s="5" t="s">
        <v>414</v>
      </c>
      <c r="C637" s="5" t="s">
        <v>66</v>
      </c>
      <c r="D637" s="5">
        <v>636</v>
      </c>
      <c r="E637" s="5" t="s">
        <v>44</v>
      </c>
      <c r="F637" s="4" t="s">
        <v>45</v>
      </c>
      <c r="G637" s="5">
        <v>9800259431</v>
      </c>
      <c r="H637" s="5" t="s">
        <v>864</v>
      </c>
      <c r="I637" s="15">
        <v>45097</v>
      </c>
      <c r="J637" s="15" t="str">
        <f t="shared" si="235"/>
        <v>June</v>
      </c>
      <c r="K637" s="4"/>
      <c r="L637" s="5"/>
      <c r="M637" s="151">
        <v>3330025383</v>
      </c>
      <c r="N637" s="15">
        <v>45001</v>
      </c>
      <c r="O637" s="5">
        <v>377.51</v>
      </c>
      <c r="P637" s="4" t="s">
        <v>54</v>
      </c>
      <c r="Q637" s="4">
        <v>965</v>
      </c>
      <c r="R637" s="7">
        <f t="shared" si="252"/>
        <v>364297.14999999997</v>
      </c>
      <c r="S637" s="7">
        <f t="shared" si="253"/>
        <v>51001.600999999995</v>
      </c>
      <c r="T637" s="7">
        <f t="shared" si="254"/>
        <v>15300.480299999997</v>
      </c>
      <c r="U637" s="7">
        <f t="shared" si="255"/>
        <v>1020.0320199999999</v>
      </c>
      <c r="V637" s="4">
        <f t="shared" si="256"/>
        <v>0</v>
      </c>
      <c r="W637" s="8">
        <v>0</v>
      </c>
      <c r="X637" s="8">
        <f t="shared" si="257"/>
        <v>1.0519986225530449</v>
      </c>
      <c r="Y637" s="5">
        <v>397.14</v>
      </c>
      <c r="Z637" s="8">
        <v>40</v>
      </c>
      <c r="AA637" s="7">
        <f t="shared" si="258"/>
        <v>15100.4</v>
      </c>
      <c r="AB637" s="7">
        <f t="shared" si="259"/>
        <v>4246.9875000000002</v>
      </c>
      <c r="AC637" s="7">
        <f t="shared" si="260"/>
        <v>4246.9875000000002</v>
      </c>
      <c r="AD637" s="6">
        <v>0</v>
      </c>
      <c r="AE637" s="7">
        <f t="shared" si="261"/>
        <v>32843.370000000003</v>
      </c>
      <c r="AF637" s="7">
        <f t="shared" si="262"/>
        <v>22650.6</v>
      </c>
      <c r="AG637" s="9">
        <f t="shared" si="263"/>
        <v>511104.7483199999</v>
      </c>
      <c r="AH637" s="6">
        <v>0</v>
      </c>
      <c r="AI637" s="6">
        <v>0</v>
      </c>
      <c r="AJ637" s="9">
        <f t="shared" si="264"/>
        <v>25555.237415999993</v>
      </c>
      <c r="AK637" s="6">
        <f t="shared" si="265"/>
        <v>151004</v>
      </c>
      <c r="AL637" s="4">
        <v>0</v>
      </c>
      <c r="AM637" s="6">
        <v>0</v>
      </c>
      <c r="AN637" s="4">
        <v>0</v>
      </c>
      <c r="AO637" s="8">
        <f t="shared" si="267"/>
        <v>687663.98573599989</v>
      </c>
      <c r="AP637" s="11">
        <f t="shared" si="266"/>
        <v>1821.5781985536805</v>
      </c>
      <c r="AQ637" s="49"/>
      <c r="AR637" s="107"/>
      <c r="AS637" s="18"/>
      <c r="AT637" s="18">
        <v>51016395</v>
      </c>
      <c r="AU637" s="18">
        <v>-687663.99</v>
      </c>
      <c r="AV637" s="76">
        <f t="shared" si="236"/>
        <v>-4.264000104740262E-3</v>
      </c>
    </row>
    <row r="638" spans="1:48" ht="15" x14ac:dyDescent="0.25">
      <c r="A638" s="97">
        <v>45103</v>
      </c>
      <c r="B638" s="5" t="s">
        <v>414</v>
      </c>
      <c r="C638" s="5" t="s">
        <v>66</v>
      </c>
      <c r="D638" s="5">
        <v>637</v>
      </c>
      <c r="E638" s="5" t="s">
        <v>44</v>
      </c>
      <c r="F638" s="4" t="s">
        <v>45</v>
      </c>
      <c r="G638" s="5">
        <v>9800260134</v>
      </c>
      <c r="H638" s="5" t="s">
        <v>866</v>
      </c>
      <c r="I638" s="15">
        <v>45098</v>
      </c>
      <c r="J638" s="15" t="str">
        <f t="shared" si="235"/>
        <v>June</v>
      </c>
      <c r="K638" s="4"/>
      <c r="L638" s="5"/>
      <c r="M638" s="151">
        <v>3330023735</v>
      </c>
      <c r="N638" s="15">
        <v>44972</v>
      </c>
      <c r="O638" s="5">
        <v>776.68</v>
      </c>
      <c r="P638" s="4" t="s">
        <v>47</v>
      </c>
      <c r="Q638" s="4">
        <v>1120</v>
      </c>
      <c r="R638" s="7">
        <f t="shared" si="252"/>
        <v>869881.6</v>
      </c>
      <c r="S638" s="7">
        <f t="shared" si="253"/>
        <v>121783.424</v>
      </c>
      <c r="T638" s="7">
        <f t="shared" si="254"/>
        <v>36535.027199999997</v>
      </c>
      <c r="U638" s="7">
        <f t="shared" si="255"/>
        <v>2435.6684799999998</v>
      </c>
      <c r="V638" s="4">
        <f t="shared" si="256"/>
        <v>0</v>
      </c>
      <c r="W638" s="8">
        <v>0</v>
      </c>
      <c r="X638" s="8">
        <f t="shared" si="257"/>
        <v>1.2069964464129372</v>
      </c>
      <c r="Y638" s="5">
        <v>937.45</v>
      </c>
      <c r="Z638" s="8">
        <v>40</v>
      </c>
      <c r="AA638" s="7">
        <f t="shared" si="258"/>
        <v>31067.199999999997</v>
      </c>
      <c r="AB638" s="7">
        <f t="shared" si="259"/>
        <v>8737.65</v>
      </c>
      <c r="AC638" s="7">
        <f t="shared" si="260"/>
        <v>8737.65</v>
      </c>
      <c r="AD638" s="6">
        <v>0</v>
      </c>
      <c r="AE638" s="7">
        <f t="shared" si="261"/>
        <v>67571.159999999989</v>
      </c>
      <c r="AF638" s="7">
        <f t="shared" si="262"/>
        <v>46600.799999999996</v>
      </c>
      <c r="AG638" s="9">
        <f t="shared" si="263"/>
        <v>1194287.6296799998</v>
      </c>
      <c r="AH638" s="6">
        <v>0</v>
      </c>
      <c r="AI638" s="6">
        <v>0</v>
      </c>
      <c r="AJ638" s="9">
        <f t="shared" si="264"/>
        <v>59714.38148399999</v>
      </c>
      <c r="AK638" s="6">
        <f t="shared" si="265"/>
        <v>310672</v>
      </c>
      <c r="AL638" s="4">
        <v>0</v>
      </c>
      <c r="AM638" s="6">
        <v>0</v>
      </c>
      <c r="AN638" s="4">
        <v>0</v>
      </c>
      <c r="AO638" s="8">
        <f t="shared" si="267"/>
        <v>1564674.0111639998</v>
      </c>
      <c r="AP638" s="9">
        <f t="shared" si="266"/>
        <v>2014.5671462687335</v>
      </c>
      <c r="AQ638" s="49"/>
      <c r="AR638" s="107"/>
      <c r="AS638" s="18"/>
      <c r="AT638" s="18">
        <v>51017039</v>
      </c>
      <c r="AU638" s="18">
        <v>-1564674.01</v>
      </c>
      <c r="AV638" s="76">
        <f t="shared" si="236"/>
        <v>1.1639997828751802E-3</v>
      </c>
    </row>
    <row r="639" spans="1:48" ht="15" x14ac:dyDescent="0.25">
      <c r="A639" s="97">
        <v>45103</v>
      </c>
      <c r="B639" s="5" t="s">
        <v>414</v>
      </c>
      <c r="C639" s="5" t="s">
        <v>66</v>
      </c>
      <c r="D639" s="5">
        <v>638</v>
      </c>
      <c r="E639" s="5" t="s">
        <v>44</v>
      </c>
      <c r="F639" s="4" t="s">
        <v>45</v>
      </c>
      <c r="G639" s="18">
        <v>9800260138</v>
      </c>
      <c r="H639" s="18" t="s">
        <v>867</v>
      </c>
      <c r="I639" s="15">
        <v>45098</v>
      </c>
      <c r="J639" s="15" t="str">
        <f t="shared" si="235"/>
        <v>June</v>
      </c>
      <c r="K639" s="4"/>
      <c r="L639" s="18"/>
      <c r="M639" s="62">
        <v>3330025383</v>
      </c>
      <c r="N639" s="15">
        <v>45001</v>
      </c>
      <c r="O639" s="18">
        <v>994.49</v>
      </c>
      <c r="P639" s="4" t="s">
        <v>54</v>
      </c>
      <c r="Q639" s="4">
        <v>965</v>
      </c>
      <c r="R639" s="7">
        <f t="shared" si="252"/>
        <v>959682.85</v>
      </c>
      <c r="S639" s="7">
        <f t="shared" si="253"/>
        <v>134355.59899999999</v>
      </c>
      <c r="T639" s="7">
        <f t="shared" si="254"/>
        <v>40306.679700000001</v>
      </c>
      <c r="U639" s="7">
        <f t="shared" si="255"/>
        <v>2687.1119799999997</v>
      </c>
      <c r="V639" s="4">
        <f t="shared" si="256"/>
        <v>0</v>
      </c>
      <c r="W639" s="8">
        <v>0</v>
      </c>
      <c r="X639" s="8">
        <f t="shared" si="257"/>
        <v>1.0519965007189616</v>
      </c>
      <c r="Y639" s="18">
        <v>1046.2</v>
      </c>
      <c r="Z639" s="8">
        <v>40</v>
      </c>
      <c r="AA639" s="7">
        <f t="shared" si="258"/>
        <v>39779.599999999999</v>
      </c>
      <c r="AB639" s="7">
        <f t="shared" si="259"/>
        <v>11188.012500000001</v>
      </c>
      <c r="AC639" s="7">
        <f t="shared" si="260"/>
        <v>11188.012500000001</v>
      </c>
      <c r="AD639" s="6">
        <v>0</v>
      </c>
      <c r="AE639" s="7">
        <f t="shared" si="261"/>
        <v>86520.63</v>
      </c>
      <c r="AF639" s="7">
        <f t="shared" si="262"/>
        <v>59669.4</v>
      </c>
      <c r="AG639" s="9">
        <f t="shared" si="263"/>
        <v>1346424.0956799998</v>
      </c>
      <c r="AH639" s="6">
        <v>0</v>
      </c>
      <c r="AI639" s="6">
        <v>0</v>
      </c>
      <c r="AJ639" s="9">
        <f t="shared" si="264"/>
        <v>67321.204784000001</v>
      </c>
      <c r="AK639" s="6">
        <f t="shared" si="265"/>
        <v>397796</v>
      </c>
      <c r="AL639" s="4">
        <v>0</v>
      </c>
      <c r="AM639" s="6">
        <v>0</v>
      </c>
      <c r="AN639" s="4">
        <v>0</v>
      </c>
      <c r="AO639" s="8">
        <f>AG639+AJ639+AK639-AN639-0.3</f>
        <v>1811541.0004639998</v>
      </c>
      <c r="AP639" s="11">
        <f t="shared" si="266"/>
        <v>1821.5778946635962</v>
      </c>
      <c r="AQ639" s="18"/>
      <c r="AR639" s="107"/>
      <c r="AS639" s="18"/>
      <c r="AT639" s="18">
        <v>51016387</v>
      </c>
      <c r="AU639" s="18">
        <v>-1811541.29</v>
      </c>
      <c r="AV639" s="76">
        <f t="shared" si="236"/>
        <v>-0.28953600022941828</v>
      </c>
    </row>
    <row r="640" spans="1:48" ht="15" x14ac:dyDescent="0.25">
      <c r="A640" s="100">
        <v>45104</v>
      </c>
      <c r="B640" s="18" t="s">
        <v>415</v>
      </c>
      <c r="C640" s="5" t="s">
        <v>66</v>
      </c>
      <c r="D640" s="5">
        <v>639</v>
      </c>
      <c r="E640" s="5" t="s">
        <v>182</v>
      </c>
      <c r="F640" s="18" t="s">
        <v>67</v>
      </c>
      <c r="G640" s="221">
        <v>9800237543</v>
      </c>
      <c r="H640" s="18" t="s">
        <v>868</v>
      </c>
      <c r="I640" s="58">
        <v>45055</v>
      </c>
      <c r="J640" s="58" t="str">
        <f t="shared" si="235"/>
        <v>May</v>
      </c>
      <c r="K640" s="4"/>
      <c r="L640" s="18"/>
      <c r="M640" s="62">
        <v>3330026143</v>
      </c>
      <c r="N640" s="48">
        <v>45019</v>
      </c>
      <c r="O640" s="18">
        <v>1358.86</v>
      </c>
      <c r="P640" s="4" t="s">
        <v>54</v>
      </c>
      <c r="Q640" s="4">
        <v>965</v>
      </c>
      <c r="R640" s="7">
        <f t="shared" si="252"/>
        <v>1311299.8999999999</v>
      </c>
      <c r="S640" s="7">
        <f t="shared" si="253"/>
        <v>183581.98599999998</v>
      </c>
      <c r="T640" s="7">
        <f t="shared" si="254"/>
        <v>55074.595799999988</v>
      </c>
      <c r="U640" s="7">
        <f t="shared" si="255"/>
        <v>3671.6397199999997</v>
      </c>
      <c r="V640" s="8">
        <f t="shared" si="256"/>
        <v>1.0519994701440913</v>
      </c>
      <c r="W640" s="18">
        <v>1429.52</v>
      </c>
      <c r="X640" s="8">
        <f t="shared" si="257"/>
        <v>22.800001471821968</v>
      </c>
      <c r="Y640" s="18">
        <v>30982.01</v>
      </c>
      <c r="Z640" s="8">
        <v>40</v>
      </c>
      <c r="AA640" s="7">
        <f t="shared" si="258"/>
        <v>54354.399999999994</v>
      </c>
      <c r="AB640" s="7">
        <f t="shared" si="259"/>
        <v>15287.174999999999</v>
      </c>
      <c r="AC640" s="7">
        <f t="shared" si="260"/>
        <v>15287.174999999999</v>
      </c>
      <c r="AD640" s="6">
        <v>0</v>
      </c>
      <c r="AE640" s="7">
        <f t="shared" si="261"/>
        <v>118220.81999999999</v>
      </c>
      <c r="AF640" s="7">
        <f t="shared" si="262"/>
        <v>81531.599999999991</v>
      </c>
      <c r="AG640" s="9">
        <f t="shared" si="263"/>
        <v>1870720.8215200002</v>
      </c>
      <c r="AH640" s="6">
        <v>0</v>
      </c>
      <c r="AI640" s="6">
        <v>0</v>
      </c>
      <c r="AJ640" s="9">
        <f t="shared" si="264"/>
        <v>93536.041076000023</v>
      </c>
      <c r="AK640" s="6">
        <f t="shared" si="265"/>
        <v>543544</v>
      </c>
      <c r="AL640" s="4">
        <v>0</v>
      </c>
      <c r="AM640" s="6">
        <v>0</v>
      </c>
      <c r="AN640" s="4">
        <v>0</v>
      </c>
      <c r="AO640" s="8">
        <f>AG640+AJ640+AK640-AN640+0.02</f>
        <v>2507800.8825960006</v>
      </c>
      <c r="AP640" s="11">
        <f t="shared" si="266"/>
        <v>1845.5182157072845</v>
      </c>
      <c r="AQ640" s="18"/>
      <c r="AR640" s="107"/>
      <c r="AS640" s="18">
        <v>1146262</v>
      </c>
      <c r="AT640" s="18">
        <v>51012673</v>
      </c>
      <c r="AU640" s="18">
        <v>-2507800.88</v>
      </c>
      <c r="AV640" s="76">
        <f t="shared" si="236"/>
        <v>2.596000675112009E-3</v>
      </c>
    </row>
    <row r="641" spans="1:48" ht="15" x14ac:dyDescent="0.25">
      <c r="A641" s="100">
        <v>45104</v>
      </c>
      <c r="B641" s="18" t="s">
        <v>415</v>
      </c>
      <c r="C641" s="5" t="s">
        <v>66</v>
      </c>
      <c r="D641" s="5">
        <v>640</v>
      </c>
      <c r="E641" s="5" t="s">
        <v>182</v>
      </c>
      <c r="F641" s="18" t="s">
        <v>67</v>
      </c>
      <c r="G641" s="221">
        <v>9800237618</v>
      </c>
      <c r="H641" s="18" t="s">
        <v>869</v>
      </c>
      <c r="I641" s="58">
        <v>45056</v>
      </c>
      <c r="J641" s="58" t="str">
        <f t="shared" si="235"/>
        <v>May</v>
      </c>
      <c r="K641" s="4"/>
      <c r="L641" s="18"/>
      <c r="M641" s="62">
        <v>3330026143</v>
      </c>
      <c r="N641" s="48">
        <v>45019</v>
      </c>
      <c r="O641" s="18">
        <v>1470.85</v>
      </c>
      <c r="P641" s="4" t="s">
        <v>54</v>
      </c>
      <c r="Q641" s="4">
        <v>965</v>
      </c>
      <c r="R641" s="7">
        <f t="shared" si="252"/>
        <v>1419370.25</v>
      </c>
      <c r="S641" s="7">
        <f t="shared" si="253"/>
        <v>198711.83499999999</v>
      </c>
      <c r="T641" s="7">
        <f t="shared" si="254"/>
        <v>59613.550499999998</v>
      </c>
      <c r="U641" s="7">
        <f t="shared" si="255"/>
        <v>3974.2366999999999</v>
      </c>
      <c r="V641" s="8">
        <f t="shared" si="256"/>
        <v>22.8</v>
      </c>
      <c r="W641" s="18">
        <v>33535.379999999997</v>
      </c>
      <c r="X641" s="8">
        <f t="shared" si="257"/>
        <v>1.0519971445082776</v>
      </c>
      <c r="Y641" s="18">
        <v>1547.33</v>
      </c>
      <c r="Z641" s="8">
        <v>40</v>
      </c>
      <c r="AA641" s="7">
        <f t="shared" si="258"/>
        <v>58834</v>
      </c>
      <c r="AB641" s="7">
        <f t="shared" si="259"/>
        <v>16547.0625</v>
      </c>
      <c r="AC641" s="7">
        <f t="shared" si="260"/>
        <v>16547.0625</v>
      </c>
      <c r="AD641" s="6">
        <v>0</v>
      </c>
      <c r="AE641" s="7">
        <f t="shared" si="261"/>
        <v>127963.95</v>
      </c>
      <c r="AF641" s="7">
        <f t="shared" si="262"/>
        <v>88251</v>
      </c>
      <c r="AG641" s="9">
        <f t="shared" si="263"/>
        <v>2024895.6571999998</v>
      </c>
      <c r="AH641" s="6">
        <v>0</v>
      </c>
      <c r="AI641" s="6">
        <v>0</v>
      </c>
      <c r="AJ641" s="9">
        <f t="shared" si="264"/>
        <v>101244.78285999998</v>
      </c>
      <c r="AK641" s="6">
        <f t="shared" si="265"/>
        <v>588340</v>
      </c>
      <c r="AL641" s="4">
        <v>0</v>
      </c>
      <c r="AM641" s="6">
        <v>0</v>
      </c>
      <c r="AN641" s="4">
        <v>0</v>
      </c>
      <c r="AO641" s="8">
        <f>AG641+AJ641+AK641-AN641</f>
        <v>2714480.4400599999</v>
      </c>
      <c r="AP641" s="11">
        <f t="shared" si="266"/>
        <v>1845.5181970017338</v>
      </c>
      <c r="AQ641" s="18"/>
      <c r="AR641" s="107"/>
      <c r="AS641" s="18">
        <v>1146262</v>
      </c>
      <c r="AT641" s="18">
        <v>51012676</v>
      </c>
      <c r="AU641" s="18">
        <v>-2714480.44</v>
      </c>
      <c r="AV641" s="76">
        <f t="shared" si="236"/>
        <v>5.9999991208314896E-5</v>
      </c>
    </row>
    <row r="642" spans="1:48" ht="15" x14ac:dyDescent="0.25">
      <c r="A642" s="100">
        <v>45104</v>
      </c>
      <c r="B642" s="18" t="s">
        <v>415</v>
      </c>
      <c r="C642" s="5" t="s">
        <v>66</v>
      </c>
      <c r="D642" s="5">
        <v>641</v>
      </c>
      <c r="E642" s="5" t="s">
        <v>182</v>
      </c>
      <c r="F642" s="18" t="s">
        <v>67</v>
      </c>
      <c r="G642" s="221">
        <v>9800238035</v>
      </c>
      <c r="H642" s="18" t="s">
        <v>870</v>
      </c>
      <c r="I642" s="58">
        <v>45057</v>
      </c>
      <c r="J642" s="58" t="str">
        <f t="shared" si="235"/>
        <v>May</v>
      </c>
      <c r="K642" s="4"/>
      <c r="L642" s="18"/>
      <c r="M642" s="62">
        <v>3330026143</v>
      </c>
      <c r="N642" s="48">
        <v>45019</v>
      </c>
      <c r="O642" s="18">
        <v>1192.02</v>
      </c>
      <c r="P642" s="4" t="s">
        <v>54</v>
      </c>
      <c r="Q642" s="4">
        <v>965</v>
      </c>
      <c r="R642" s="7">
        <f t="shared" si="252"/>
        <v>1150299.3</v>
      </c>
      <c r="S642" s="7">
        <f t="shared" si="253"/>
        <v>161041.902</v>
      </c>
      <c r="T642" s="7">
        <f t="shared" si="254"/>
        <v>48312.570600000006</v>
      </c>
      <c r="U642" s="7">
        <f t="shared" si="255"/>
        <v>3220.8380400000001</v>
      </c>
      <c r="V642" s="8">
        <f t="shared" si="256"/>
        <v>22.800003355648396</v>
      </c>
      <c r="W642" s="18">
        <v>27178.06</v>
      </c>
      <c r="X642" s="8">
        <f t="shared" si="257"/>
        <v>1.0520041610040101</v>
      </c>
      <c r="Y642" s="18">
        <v>1254.01</v>
      </c>
      <c r="Z642" s="8">
        <v>40</v>
      </c>
      <c r="AA642" s="7">
        <f t="shared" si="258"/>
        <v>47680.800000000003</v>
      </c>
      <c r="AB642" s="7">
        <f t="shared" si="259"/>
        <v>13410.225</v>
      </c>
      <c r="AC642" s="7">
        <f t="shared" si="260"/>
        <v>13410.225</v>
      </c>
      <c r="AD642" s="6">
        <v>0</v>
      </c>
      <c r="AE642" s="7">
        <f t="shared" si="261"/>
        <v>103705.74</v>
      </c>
      <c r="AF642" s="7">
        <f t="shared" si="262"/>
        <v>71521.2</v>
      </c>
      <c r="AG642" s="9">
        <f t="shared" si="263"/>
        <v>1641034.8706400003</v>
      </c>
      <c r="AH642" s="6">
        <v>0</v>
      </c>
      <c r="AI642" s="6">
        <v>0</v>
      </c>
      <c r="AJ642" s="9">
        <f t="shared" si="264"/>
        <v>82051.743532000022</v>
      </c>
      <c r="AK642" s="6">
        <f t="shared" si="265"/>
        <v>476808</v>
      </c>
      <c r="AL642" s="4">
        <v>0</v>
      </c>
      <c r="AM642" s="6">
        <v>0</v>
      </c>
      <c r="AN642" s="4">
        <v>0</v>
      </c>
      <c r="AO642" s="8">
        <f>AG642+AJ642+AK642-AN642+0.01</f>
        <v>2199894.6241720002</v>
      </c>
      <c r="AP642" s="11">
        <f t="shared" si="266"/>
        <v>1845.5182162816063</v>
      </c>
      <c r="AQ642" s="18"/>
      <c r="AR642" s="107"/>
      <c r="AS642" s="18">
        <v>1146262</v>
      </c>
      <c r="AT642" s="18">
        <v>51012679</v>
      </c>
      <c r="AU642" s="18">
        <v>-2199894.62</v>
      </c>
      <c r="AV642" s="76">
        <f t="shared" si="236"/>
        <v>4.1720001026988029E-3</v>
      </c>
    </row>
    <row r="643" spans="1:48" ht="15" x14ac:dyDescent="0.25">
      <c r="A643" s="100">
        <v>45104</v>
      </c>
      <c r="B643" s="18" t="s">
        <v>415</v>
      </c>
      <c r="C643" s="5" t="s">
        <v>66</v>
      </c>
      <c r="D643" s="5">
        <v>642</v>
      </c>
      <c r="E643" s="5" t="s">
        <v>182</v>
      </c>
      <c r="F643" s="18" t="s">
        <v>67</v>
      </c>
      <c r="G643" s="221">
        <v>9800240541</v>
      </c>
      <c r="H643" s="18" t="s">
        <v>871</v>
      </c>
      <c r="I643" s="58">
        <v>45062</v>
      </c>
      <c r="J643" s="58" t="str">
        <f t="shared" ref="J643:J706" si="268">TEXT(I643,"mmmm")</f>
        <v>May</v>
      </c>
      <c r="K643" s="4"/>
      <c r="L643" s="18"/>
      <c r="M643" s="62">
        <v>3330026143</v>
      </c>
      <c r="N643" s="48">
        <v>45019</v>
      </c>
      <c r="O643" s="18">
        <v>13191.65</v>
      </c>
      <c r="P643" s="4" t="s">
        <v>54</v>
      </c>
      <c r="Q643" s="4">
        <v>965</v>
      </c>
      <c r="R643" s="7">
        <f t="shared" si="252"/>
        <v>12729942.25</v>
      </c>
      <c r="S643" s="7">
        <f t="shared" si="253"/>
        <v>1782191.9149999998</v>
      </c>
      <c r="T643" s="7">
        <f t="shared" si="254"/>
        <v>534657.57449999999</v>
      </c>
      <c r="U643" s="7">
        <f t="shared" si="255"/>
        <v>35643.838299999996</v>
      </c>
      <c r="V643" s="8">
        <f t="shared" si="256"/>
        <v>22.8</v>
      </c>
      <c r="W643" s="18">
        <v>300769.62</v>
      </c>
      <c r="X643" s="8">
        <f t="shared" si="257"/>
        <v>1.0520003183832198</v>
      </c>
      <c r="Y643" s="18">
        <v>13877.62</v>
      </c>
      <c r="Z643" s="8">
        <v>40</v>
      </c>
      <c r="AA643" s="7">
        <f t="shared" si="258"/>
        <v>527666</v>
      </c>
      <c r="AB643" s="7">
        <f t="shared" si="259"/>
        <v>148406.0625</v>
      </c>
      <c r="AC643" s="7">
        <f t="shared" si="260"/>
        <v>148406.0625</v>
      </c>
      <c r="AD643" s="6">
        <v>0</v>
      </c>
      <c r="AE643" s="7">
        <f t="shared" si="261"/>
        <v>1147673.55</v>
      </c>
      <c r="AF643" s="7">
        <f t="shared" si="262"/>
        <v>791499</v>
      </c>
      <c r="AG643" s="9">
        <f t="shared" si="263"/>
        <v>18160733.492799997</v>
      </c>
      <c r="AH643" s="6">
        <v>0</v>
      </c>
      <c r="AI643" s="6">
        <v>0</v>
      </c>
      <c r="AJ643" s="9">
        <f t="shared" si="264"/>
        <v>908036.67463999987</v>
      </c>
      <c r="AK643" s="6">
        <f t="shared" si="265"/>
        <v>5276660</v>
      </c>
      <c r="AL643" s="4">
        <v>0</v>
      </c>
      <c r="AM643" s="6">
        <v>0</v>
      </c>
      <c r="AN643" s="4">
        <v>0</v>
      </c>
      <c r="AO643" s="8">
        <f>AG643+AJ643+AK643-AN643+0.01</f>
        <v>24345430.177439999</v>
      </c>
      <c r="AP643" s="11">
        <f t="shared" si="266"/>
        <v>1845.5182010923577</v>
      </c>
      <c r="AQ643" s="18"/>
      <c r="AR643" s="107"/>
      <c r="AS643" s="18">
        <v>1146262</v>
      </c>
      <c r="AT643" s="18">
        <v>51012687</v>
      </c>
      <c r="AU643" s="18">
        <v>-24345430.18</v>
      </c>
      <c r="AV643" s="76">
        <f t="shared" ref="AV643:AV706" si="269">+AO643+AU643</f>
        <v>-2.560000866651535E-3</v>
      </c>
    </row>
    <row r="644" spans="1:48" ht="15" x14ac:dyDescent="0.25">
      <c r="A644" s="100">
        <v>45104</v>
      </c>
      <c r="B644" s="18" t="s">
        <v>415</v>
      </c>
      <c r="C644" s="5" t="s">
        <v>66</v>
      </c>
      <c r="D644" s="5">
        <v>643</v>
      </c>
      <c r="E644" s="5" t="s">
        <v>182</v>
      </c>
      <c r="F644" s="18" t="s">
        <v>67</v>
      </c>
      <c r="G644" s="221">
        <v>9800241025</v>
      </c>
      <c r="H644" s="18" t="s">
        <v>872</v>
      </c>
      <c r="I644" s="58">
        <v>45063</v>
      </c>
      <c r="J644" s="58" t="str">
        <f t="shared" si="268"/>
        <v>May</v>
      </c>
      <c r="K644" s="4"/>
      <c r="L644" s="18"/>
      <c r="M644" s="62">
        <v>3330026143</v>
      </c>
      <c r="N644" s="48">
        <v>45019</v>
      </c>
      <c r="O644" s="18">
        <v>10559.69</v>
      </c>
      <c r="P644" s="4" t="s">
        <v>54</v>
      </c>
      <c r="Q644" s="4">
        <v>965</v>
      </c>
      <c r="R644" s="7">
        <f t="shared" si="252"/>
        <v>10190100.85</v>
      </c>
      <c r="S644" s="7">
        <f t="shared" si="253"/>
        <v>1426614.1189999999</v>
      </c>
      <c r="T644" s="7">
        <f t="shared" si="254"/>
        <v>427984.23570000002</v>
      </c>
      <c r="U644" s="7">
        <f t="shared" si="255"/>
        <v>28532.282380000001</v>
      </c>
      <c r="V644" s="8">
        <f t="shared" si="256"/>
        <v>22.7999998106005</v>
      </c>
      <c r="W644" s="18">
        <v>240760.93</v>
      </c>
      <c r="X644" s="8">
        <f t="shared" si="257"/>
        <v>1.0519996325649712</v>
      </c>
      <c r="Y644" s="18">
        <v>11108.79</v>
      </c>
      <c r="Z644" s="8">
        <v>40</v>
      </c>
      <c r="AA644" s="7">
        <f t="shared" si="258"/>
        <v>422387.60000000003</v>
      </c>
      <c r="AB644" s="7">
        <f t="shared" si="259"/>
        <v>118796.51250000001</v>
      </c>
      <c r="AC644" s="7">
        <f t="shared" si="260"/>
        <v>118796.51250000001</v>
      </c>
      <c r="AD644" s="6">
        <v>0</v>
      </c>
      <c r="AE644" s="7">
        <f t="shared" si="261"/>
        <v>918693.03</v>
      </c>
      <c r="AF644" s="7">
        <f t="shared" si="262"/>
        <v>633581.4</v>
      </c>
      <c r="AG644" s="9">
        <f t="shared" si="263"/>
        <v>14537356.262079997</v>
      </c>
      <c r="AH644" s="6">
        <v>0</v>
      </c>
      <c r="AI644" s="6">
        <v>0</v>
      </c>
      <c r="AJ644" s="9">
        <f t="shared" si="264"/>
        <v>726867.81310399983</v>
      </c>
      <c r="AK644" s="6">
        <f t="shared" si="265"/>
        <v>4223876</v>
      </c>
      <c r="AL644" s="4">
        <v>0</v>
      </c>
      <c r="AM644" s="6">
        <v>0</v>
      </c>
      <c r="AN644" s="4">
        <v>0</v>
      </c>
      <c r="AO644" s="8">
        <f>AG644+AJ644+AK644-AN644-0.01</f>
        <v>19488100.065183993</v>
      </c>
      <c r="AP644" s="11">
        <f t="shared" si="266"/>
        <v>1845.5181984683256</v>
      </c>
      <c r="AQ644" s="18"/>
      <c r="AR644" s="107"/>
      <c r="AS644" s="18">
        <v>1146262</v>
      </c>
      <c r="AT644" s="18">
        <v>51012689</v>
      </c>
      <c r="AU644" s="18">
        <v>-19488100.07</v>
      </c>
      <c r="AV644" s="76">
        <f t="shared" si="269"/>
        <v>-4.8160068690776825E-3</v>
      </c>
    </row>
    <row r="645" spans="1:48" ht="15" x14ac:dyDescent="0.25">
      <c r="A645" s="100">
        <v>45104</v>
      </c>
      <c r="B645" s="18" t="s">
        <v>415</v>
      </c>
      <c r="C645" s="5" t="s">
        <v>66</v>
      </c>
      <c r="D645" s="5">
        <v>644</v>
      </c>
      <c r="E645" s="5" t="s">
        <v>182</v>
      </c>
      <c r="F645" s="18" t="s">
        <v>67</v>
      </c>
      <c r="G645" s="221">
        <v>9800242573</v>
      </c>
      <c r="H645" s="18" t="s">
        <v>873</v>
      </c>
      <c r="I645" s="56">
        <v>45064</v>
      </c>
      <c r="J645" s="56" t="str">
        <f t="shared" si="268"/>
        <v>May</v>
      </c>
      <c r="K645" s="4"/>
      <c r="L645" s="18"/>
      <c r="M645" s="62">
        <v>3330026143</v>
      </c>
      <c r="N645" s="48">
        <v>45019</v>
      </c>
      <c r="O645" s="18">
        <v>226.93</v>
      </c>
      <c r="P645" s="4" t="s">
        <v>54</v>
      </c>
      <c r="Q645" s="4">
        <v>965</v>
      </c>
      <c r="R645" s="7">
        <f t="shared" si="252"/>
        <v>218987.45</v>
      </c>
      <c r="S645" s="7">
        <f t="shared" si="253"/>
        <v>30658.242999999999</v>
      </c>
      <c r="T645" s="7">
        <f t="shared" si="254"/>
        <v>9197.4728999999988</v>
      </c>
      <c r="U645" s="7">
        <f t="shared" si="255"/>
        <v>613.16485999999998</v>
      </c>
      <c r="V645" s="8">
        <f t="shared" si="256"/>
        <v>22.799982373419116</v>
      </c>
      <c r="W645" s="18">
        <v>5174</v>
      </c>
      <c r="X645" s="8">
        <f t="shared" si="257"/>
        <v>1.0519984136077203</v>
      </c>
      <c r="Y645" s="18">
        <v>238.73</v>
      </c>
      <c r="Z645" s="8">
        <v>40</v>
      </c>
      <c r="AA645" s="7">
        <f t="shared" si="258"/>
        <v>9077.2000000000007</v>
      </c>
      <c r="AB645" s="7">
        <f t="shared" si="259"/>
        <v>2552.9625000000001</v>
      </c>
      <c r="AC645" s="7">
        <f t="shared" si="260"/>
        <v>2552.9625000000001</v>
      </c>
      <c r="AD645" s="6">
        <v>0</v>
      </c>
      <c r="AE645" s="7">
        <f t="shared" si="261"/>
        <v>19742.91</v>
      </c>
      <c r="AF645" s="7">
        <f t="shared" si="262"/>
        <v>13615.800000000001</v>
      </c>
      <c r="AG645" s="9">
        <f t="shared" si="263"/>
        <v>312410.89575999998</v>
      </c>
      <c r="AH645" s="6">
        <v>0</v>
      </c>
      <c r="AI645" s="6">
        <v>0</v>
      </c>
      <c r="AJ645" s="9">
        <f t="shared" si="264"/>
        <v>15620.544787999999</v>
      </c>
      <c r="AK645" s="6">
        <f t="shared" si="265"/>
        <v>90772</v>
      </c>
      <c r="AL645" s="4">
        <v>0</v>
      </c>
      <c r="AM645" s="6">
        <v>0</v>
      </c>
      <c r="AN645" s="4">
        <v>0</v>
      </c>
      <c r="AO645" s="8">
        <f>AG645+AJ645+AK645-AN645-0.02</f>
        <v>418803.42054799997</v>
      </c>
      <c r="AP645" s="11">
        <f t="shared" si="266"/>
        <v>1845.5180916934735</v>
      </c>
      <c r="AQ645" s="18"/>
      <c r="AR645" s="107"/>
      <c r="AS645" s="18">
        <v>1146262</v>
      </c>
      <c r="AT645" s="18">
        <v>51012692</v>
      </c>
      <c r="AU645" s="18">
        <v>-418803.42</v>
      </c>
      <c r="AV645" s="76">
        <f t="shared" si="269"/>
        <v>5.4799998179078102E-4</v>
      </c>
    </row>
    <row r="646" spans="1:48" ht="15" x14ac:dyDescent="0.25">
      <c r="A646" s="97">
        <v>45113</v>
      </c>
      <c r="B646" s="5" t="s">
        <v>414</v>
      </c>
      <c r="C646" s="5" t="s">
        <v>66</v>
      </c>
      <c r="D646" s="5">
        <v>645</v>
      </c>
      <c r="E646" s="5" t="s">
        <v>44</v>
      </c>
      <c r="F646" s="4" t="s">
        <v>45</v>
      </c>
      <c r="G646" s="18">
        <v>9800262287</v>
      </c>
      <c r="H646" s="16" t="s">
        <v>889</v>
      </c>
      <c r="I646" s="48">
        <v>45099</v>
      </c>
      <c r="J646" s="48" t="str">
        <f t="shared" si="268"/>
        <v>June</v>
      </c>
      <c r="K646" s="4"/>
      <c r="L646" s="18"/>
      <c r="M646" s="62">
        <v>3330023735</v>
      </c>
      <c r="N646" s="15">
        <v>44972</v>
      </c>
      <c r="O646" s="5">
        <v>650.12</v>
      </c>
      <c r="P646" s="4" t="s">
        <v>47</v>
      </c>
      <c r="Q646" s="4">
        <v>1120</v>
      </c>
      <c r="R646" s="7">
        <f t="shared" si="252"/>
        <v>728134.4</v>
      </c>
      <c r="S646" s="7">
        <f t="shared" si="253"/>
        <v>101938.81600000001</v>
      </c>
      <c r="T646" s="7">
        <f t="shared" si="254"/>
        <v>30581.644799999998</v>
      </c>
      <c r="U646" s="7">
        <f t="shared" si="255"/>
        <v>2038.7763200000002</v>
      </c>
      <c r="V646" s="4">
        <f t="shared" si="256"/>
        <v>0</v>
      </c>
      <c r="W646" s="8">
        <v>0</v>
      </c>
      <c r="X646" s="8">
        <f t="shared" si="257"/>
        <v>1.2069925552205747</v>
      </c>
      <c r="Y646" s="5">
        <v>784.69</v>
      </c>
      <c r="Z646" s="8">
        <v>40</v>
      </c>
      <c r="AA646" s="7">
        <f t="shared" si="258"/>
        <v>26004.799999999999</v>
      </c>
      <c r="AB646" s="7">
        <f t="shared" si="259"/>
        <v>7313.85</v>
      </c>
      <c r="AC646" s="7">
        <f t="shared" si="260"/>
        <v>7313.85</v>
      </c>
      <c r="AD646" s="6">
        <v>0</v>
      </c>
      <c r="AE646" s="7">
        <f t="shared" si="261"/>
        <v>56560.44</v>
      </c>
      <c r="AF646" s="7">
        <f t="shared" si="262"/>
        <v>39007.199999999997</v>
      </c>
      <c r="AG646" s="9">
        <f t="shared" si="263"/>
        <v>999678.46711999993</v>
      </c>
      <c r="AH646" s="6">
        <v>0</v>
      </c>
      <c r="AI646" s="6">
        <v>0</v>
      </c>
      <c r="AJ646" s="9">
        <f t="shared" si="264"/>
        <v>49983.923355999999</v>
      </c>
      <c r="AK646" s="6">
        <f t="shared" si="265"/>
        <v>260048</v>
      </c>
      <c r="AL646" s="4">
        <v>0</v>
      </c>
      <c r="AM646" s="6">
        <v>0</v>
      </c>
      <c r="AN646" s="4">
        <v>0</v>
      </c>
      <c r="AO646" s="104">
        <f>AG646+AJ646+AK646-AN646+0.01</f>
        <v>1309710.400476</v>
      </c>
      <c r="AP646" s="9">
        <f t="shared" si="266"/>
        <v>2014.5671575647573</v>
      </c>
      <c r="AQ646" s="18"/>
      <c r="AR646" s="107"/>
      <c r="AS646" s="18"/>
      <c r="AT646" s="18">
        <v>51016916</v>
      </c>
      <c r="AU646" s="18">
        <v>-1309710.3999999999</v>
      </c>
      <c r="AV646" s="76">
        <f t="shared" si="269"/>
        <v>4.7600013203918934E-4</v>
      </c>
    </row>
    <row r="647" spans="1:48" ht="15" x14ac:dyDescent="0.25">
      <c r="A647" s="97">
        <v>45113</v>
      </c>
      <c r="B647" s="5" t="s">
        <v>414</v>
      </c>
      <c r="C647" s="5" t="s">
        <v>66</v>
      </c>
      <c r="D647" s="5">
        <v>646</v>
      </c>
      <c r="E647" s="5" t="s">
        <v>44</v>
      </c>
      <c r="F647" s="4" t="s">
        <v>45</v>
      </c>
      <c r="G647" s="18">
        <v>9800262288</v>
      </c>
      <c r="H647" s="16" t="s">
        <v>890</v>
      </c>
      <c r="I647" s="48">
        <v>45101</v>
      </c>
      <c r="J647" s="48" t="str">
        <f t="shared" si="268"/>
        <v>June</v>
      </c>
      <c r="K647" s="4"/>
      <c r="L647" s="18"/>
      <c r="M647" s="62">
        <v>3330023735</v>
      </c>
      <c r="N647" s="15">
        <v>44972</v>
      </c>
      <c r="O647" s="18">
        <v>1209.22</v>
      </c>
      <c r="P647" s="4" t="s">
        <v>47</v>
      </c>
      <c r="Q647" s="4">
        <v>1120</v>
      </c>
      <c r="R647" s="7">
        <f t="shared" si="252"/>
        <v>1354326.4000000001</v>
      </c>
      <c r="S647" s="7">
        <f t="shared" si="253"/>
        <v>189605.69600000003</v>
      </c>
      <c r="T647" s="7">
        <f t="shared" si="254"/>
        <v>56881.708800000008</v>
      </c>
      <c r="U647" s="7">
        <f t="shared" si="255"/>
        <v>3792.1139200000007</v>
      </c>
      <c r="V647" s="4">
        <f t="shared" si="256"/>
        <v>0</v>
      </c>
      <c r="W647" s="8">
        <v>0</v>
      </c>
      <c r="X647" s="8">
        <f t="shared" si="257"/>
        <v>1.2070012073898877</v>
      </c>
      <c r="Y647" s="5">
        <v>1459.53</v>
      </c>
      <c r="Z647" s="8">
        <v>40</v>
      </c>
      <c r="AA647" s="7">
        <f t="shared" si="258"/>
        <v>48368.800000000003</v>
      </c>
      <c r="AB647" s="7">
        <f t="shared" si="259"/>
        <v>13603.725</v>
      </c>
      <c r="AC647" s="7">
        <f t="shared" si="260"/>
        <v>13603.725</v>
      </c>
      <c r="AD647" s="6">
        <v>0</v>
      </c>
      <c r="AE647" s="7">
        <f t="shared" si="261"/>
        <v>105202.14</v>
      </c>
      <c r="AF647" s="7">
        <f t="shared" si="262"/>
        <v>72553.2</v>
      </c>
      <c r="AG647" s="9">
        <f t="shared" si="263"/>
        <v>1859397.0387200001</v>
      </c>
      <c r="AH647" s="6">
        <v>0</v>
      </c>
      <c r="AI647" s="6">
        <v>0</v>
      </c>
      <c r="AJ647" s="9">
        <f t="shared" si="264"/>
        <v>92969.851936000006</v>
      </c>
      <c r="AK647" s="6">
        <f t="shared" si="265"/>
        <v>483688</v>
      </c>
      <c r="AL647" s="4">
        <v>0</v>
      </c>
      <c r="AM647" s="6">
        <v>0</v>
      </c>
      <c r="AN647" s="4">
        <v>0</v>
      </c>
      <c r="AO647" s="104">
        <f t="shared" ref="AO647" si="270">AG647+AJ647+AK647-AN647+0.01</f>
        <v>2436054.9006559998</v>
      </c>
      <c r="AP647" s="9">
        <f t="shared" si="266"/>
        <v>2014.5671595375529</v>
      </c>
      <c r="AQ647" s="104"/>
      <c r="AR647" s="107"/>
      <c r="AS647" s="18"/>
      <c r="AT647" s="18">
        <v>51016919</v>
      </c>
      <c r="AU647" s="18">
        <v>-2436054.9</v>
      </c>
      <c r="AV647" s="76">
        <f t="shared" si="269"/>
        <v>6.5599987283349037E-4</v>
      </c>
    </row>
    <row r="648" spans="1:48" ht="15" x14ac:dyDescent="0.25">
      <c r="A648" s="97">
        <v>45113</v>
      </c>
      <c r="B648" s="5" t="s">
        <v>414</v>
      </c>
      <c r="C648" s="5" t="s">
        <v>66</v>
      </c>
      <c r="D648" s="5">
        <v>647</v>
      </c>
      <c r="E648" s="5" t="s">
        <v>44</v>
      </c>
      <c r="F648" s="4" t="s">
        <v>45</v>
      </c>
      <c r="G648" s="18">
        <v>9800262289</v>
      </c>
      <c r="H648" s="16" t="s">
        <v>891</v>
      </c>
      <c r="I648" s="48">
        <v>45101</v>
      </c>
      <c r="J648" s="48" t="str">
        <f t="shared" si="268"/>
        <v>June</v>
      </c>
      <c r="K648" s="4"/>
      <c r="L648" s="18"/>
      <c r="M648" s="62">
        <v>3330023736</v>
      </c>
      <c r="N648" s="15">
        <v>44972</v>
      </c>
      <c r="O648" s="18">
        <v>314.95999999999998</v>
      </c>
      <c r="P648" s="4" t="s">
        <v>47</v>
      </c>
      <c r="Q648" s="4">
        <v>1120</v>
      </c>
      <c r="R648" s="7">
        <f t="shared" si="252"/>
        <v>352755.19999999995</v>
      </c>
      <c r="S648" s="7">
        <f t="shared" si="253"/>
        <v>49385.728000000003</v>
      </c>
      <c r="T648" s="7">
        <f t="shared" si="254"/>
        <v>14815.718400000002</v>
      </c>
      <c r="U648" s="7">
        <f t="shared" si="255"/>
        <v>987.71456000000001</v>
      </c>
      <c r="V648" s="4">
        <f t="shared" si="256"/>
        <v>0</v>
      </c>
      <c r="W648" s="8">
        <v>0</v>
      </c>
      <c r="X648" s="8">
        <f t="shared" si="257"/>
        <v>1.2070104140208282</v>
      </c>
      <c r="Y648" s="5">
        <v>380.16</v>
      </c>
      <c r="Z648" s="8">
        <v>40</v>
      </c>
      <c r="AA648" s="7">
        <f t="shared" si="258"/>
        <v>12598.4</v>
      </c>
      <c r="AB648" s="7">
        <f t="shared" si="259"/>
        <v>3543.2999999999997</v>
      </c>
      <c r="AC648" s="7">
        <f t="shared" si="260"/>
        <v>3543.2999999999997</v>
      </c>
      <c r="AD648" s="6">
        <v>0</v>
      </c>
      <c r="AE648" s="7">
        <f t="shared" si="261"/>
        <v>27401.519999999997</v>
      </c>
      <c r="AF648" s="7">
        <f t="shared" si="262"/>
        <v>18897.599999999999</v>
      </c>
      <c r="AG648" s="9">
        <f t="shared" si="263"/>
        <v>484308.64095999993</v>
      </c>
      <c r="AH648" s="6">
        <v>0</v>
      </c>
      <c r="AI648" s="6">
        <v>0</v>
      </c>
      <c r="AJ648" s="9">
        <f t="shared" si="264"/>
        <v>24215.432047999995</v>
      </c>
      <c r="AK648" s="6">
        <f t="shared" si="265"/>
        <v>125983.99999999999</v>
      </c>
      <c r="AL648" s="4">
        <v>0</v>
      </c>
      <c r="AM648" s="6">
        <v>0</v>
      </c>
      <c r="AN648" s="4">
        <v>0</v>
      </c>
      <c r="AO648" s="104">
        <f>AG648+AJ648+AK648-AN648</f>
        <v>634508.07300799992</v>
      </c>
      <c r="AP648" s="9">
        <f t="shared" si="266"/>
        <v>2014.5671609347216</v>
      </c>
      <c r="AQ648" s="18"/>
      <c r="AR648" s="107"/>
      <c r="AS648" s="18"/>
      <c r="AT648" s="18" t="e">
        <v>#N/A</v>
      </c>
      <c r="AU648" s="18" t="e">
        <v>#N/A</v>
      </c>
      <c r="AV648" s="76" t="e">
        <f t="shared" si="269"/>
        <v>#N/A</v>
      </c>
    </row>
    <row r="649" spans="1:48" ht="15" x14ac:dyDescent="0.25">
      <c r="A649" s="97">
        <v>45113</v>
      </c>
      <c r="B649" s="5" t="s">
        <v>414</v>
      </c>
      <c r="C649" s="5" t="s">
        <v>66</v>
      </c>
      <c r="D649" s="5">
        <v>648</v>
      </c>
      <c r="E649" s="5" t="s">
        <v>44</v>
      </c>
      <c r="F649" s="4" t="s">
        <v>45</v>
      </c>
      <c r="G649" s="18">
        <v>9800262294</v>
      </c>
      <c r="H649" s="16" t="s">
        <v>892</v>
      </c>
      <c r="I649" s="48">
        <v>45099</v>
      </c>
      <c r="J649" s="48" t="str">
        <f t="shared" si="268"/>
        <v>June</v>
      </c>
      <c r="K649" s="4"/>
      <c r="L649" s="18"/>
      <c r="M649" s="62">
        <v>3330025383</v>
      </c>
      <c r="N649" s="15">
        <v>45001</v>
      </c>
      <c r="O649" s="18">
        <v>1714.81</v>
      </c>
      <c r="P649" s="4" t="s">
        <v>54</v>
      </c>
      <c r="Q649" s="4">
        <v>965</v>
      </c>
      <c r="R649" s="7">
        <f t="shared" si="252"/>
        <v>1654791.65</v>
      </c>
      <c r="S649" s="7">
        <f t="shared" si="253"/>
        <v>231670.83099999998</v>
      </c>
      <c r="T649" s="7">
        <f t="shared" si="254"/>
        <v>69501.249299999996</v>
      </c>
      <c r="U649" s="7">
        <f t="shared" si="255"/>
        <v>4633.41662</v>
      </c>
      <c r="V649" s="4">
        <f t="shared" si="256"/>
        <v>0</v>
      </c>
      <c r="W649" s="8">
        <v>0</v>
      </c>
      <c r="X649" s="8">
        <f t="shared" si="257"/>
        <v>1.0519999300214018</v>
      </c>
      <c r="Y649" s="5">
        <v>1803.98</v>
      </c>
      <c r="Z649" s="8">
        <v>40</v>
      </c>
      <c r="AA649" s="7">
        <f t="shared" si="258"/>
        <v>68592.399999999994</v>
      </c>
      <c r="AB649" s="7">
        <f t="shared" si="259"/>
        <v>19291.612499999999</v>
      </c>
      <c r="AC649" s="7">
        <f t="shared" si="260"/>
        <v>19291.612499999999</v>
      </c>
      <c r="AD649" s="6">
        <v>0</v>
      </c>
      <c r="AE649" s="7">
        <f t="shared" si="261"/>
        <v>149188.47</v>
      </c>
      <c r="AF649" s="7">
        <f t="shared" si="262"/>
        <v>102888.59999999999</v>
      </c>
      <c r="AG649" s="9">
        <f t="shared" si="263"/>
        <v>2321653.82192</v>
      </c>
      <c r="AH649" s="6">
        <v>0</v>
      </c>
      <c r="AI649" s="6">
        <v>0</v>
      </c>
      <c r="AJ649" s="9">
        <f t="shared" si="264"/>
        <v>116082.691096</v>
      </c>
      <c r="AK649" s="6">
        <f t="shared" si="265"/>
        <v>685924</v>
      </c>
      <c r="AL649" s="4">
        <v>0</v>
      </c>
      <c r="AM649" s="6">
        <v>0</v>
      </c>
      <c r="AN649" s="4">
        <v>0</v>
      </c>
      <c r="AO649" s="104">
        <f t="shared" ref="AO649:AO656" si="271">AG649+AJ649+AK649-AN649</f>
        <v>3123660.5130159999</v>
      </c>
      <c r="AP649" s="11">
        <f t="shared" si="266"/>
        <v>1821.5781999265225</v>
      </c>
      <c r="AQ649" s="18"/>
      <c r="AR649" s="107"/>
      <c r="AS649" s="18"/>
      <c r="AT649" s="18" t="e">
        <v>#N/A</v>
      </c>
      <c r="AU649" s="18" t="e">
        <v>#N/A</v>
      </c>
      <c r="AV649" s="76" t="e">
        <f t="shared" si="269"/>
        <v>#N/A</v>
      </c>
    </row>
    <row r="650" spans="1:48" ht="15" x14ac:dyDescent="0.25">
      <c r="A650" s="97">
        <v>45113</v>
      </c>
      <c r="B650" s="5" t="s">
        <v>414</v>
      </c>
      <c r="C650" s="5" t="s">
        <v>66</v>
      </c>
      <c r="D650" s="5">
        <v>649</v>
      </c>
      <c r="E650" s="5" t="s">
        <v>44</v>
      </c>
      <c r="F650" s="4" t="s">
        <v>45</v>
      </c>
      <c r="G650" s="18">
        <v>9800262295</v>
      </c>
      <c r="H650" s="16" t="s">
        <v>893</v>
      </c>
      <c r="I650" s="48">
        <v>45101</v>
      </c>
      <c r="J650" s="48" t="str">
        <f t="shared" si="268"/>
        <v>June</v>
      </c>
      <c r="K650" s="4"/>
      <c r="L650" s="18"/>
      <c r="M650" s="62">
        <v>3330025383</v>
      </c>
      <c r="N650" s="15">
        <v>45001</v>
      </c>
      <c r="O650" s="18">
        <v>2092.7199999999998</v>
      </c>
      <c r="P650" s="4" t="s">
        <v>54</v>
      </c>
      <c r="Q650" s="4">
        <v>965</v>
      </c>
      <c r="R650" s="7">
        <f t="shared" si="252"/>
        <v>2019474.7999999998</v>
      </c>
      <c r="S650" s="7">
        <f t="shared" si="253"/>
        <v>282726.47199999995</v>
      </c>
      <c r="T650" s="7">
        <f t="shared" si="254"/>
        <v>84817.941599999976</v>
      </c>
      <c r="U650" s="7">
        <f t="shared" si="255"/>
        <v>5654.5294399999993</v>
      </c>
      <c r="V650" s="4">
        <f t="shared" si="256"/>
        <v>0</v>
      </c>
      <c r="W650" s="8">
        <v>0</v>
      </c>
      <c r="X650" s="8">
        <f t="shared" si="257"/>
        <v>1.0519993119003022</v>
      </c>
      <c r="Y650" s="5">
        <v>2201.54</v>
      </c>
      <c r="Z650" s="8">
        <v>40</v>
      </c>
      <c r="AA650" s="7">
        <f t="shared" si="258"/>
        <v>83708.799999999988</v>
      </c>
      <c r="AB650" s="7">
        <f t="shared" si="259"/>
        <v>23543.1</v>
      </c>
      <c r="AC650" s="7">
        <f t="shared" si="260"/>
        <v>23543.1</v>
      </c>
      <c r="AD650" s="6">
        <v>0</v>
      </c>
      <c r="AE650" s="7">
        <f t="shared" si="261"/>
        <v>182066.63999999998</v>
      </c>
      <c r="AF650" s="7">
        <f t="shared" si="262"/>
        <v>125563.19999999998</v>
      </c>
      <c r="AG650" s="9">
        <f t="shared" si="263"/>
        <v>2833300.1230400004</v>
      </c>
      <c r="AH650" s="6">
        <v>0</v>
      </c>
      <c r="AI650" s="6">
        <v>0</v>
      </c>
      <c r="AJ650" s="9">
        <f t="shared" si="264"/>
        <v>141665.00615200002</v>
      </c>
      <c r="AK650" s="6">
        <f t="shared" si="265"/>
        <v>837087.99999999988</v>
      </c>
      <c r="AL650" s="4">
        <v>0</v>
      </c>
      <c r="AM650" s="6">
        <v>0</v>
      </c>
      <c r="AN650" s="4">
        <v>0</v>
      </c>
      <c r="AO650" s="104">
        <f t="shared" si="271"/>
        <v>3812053.1291920003</v>
      </c>
      <c r="AP650" s="11">
        <f t="shared" si="266"/>
        <v>1821.5781992774955</v>
      </c>
      <c r="AQ650" s="18"/>
      <c r="AR650" s="107"/>
      <c r="AS650" s="18"/>
      <c r="AT650" s="18" t="e">
        <v>#N/A</v>
      </c>
      <c r="AU650" s="18" t="e">
        <v>#N/A</v>
      </c>
      <c r="AV650" s="76" t="e">
        <f t="shared" si="269"/>
        <v>#N/A</v>
      </c>
    </row>
    <row r="651" spans="1:48" ht="15" x14ac:dyDescent="0.25">
      <c r="A651" s="97">
        <v>45113</v>
      </c>
      <c r="B651" s="5" t="s">
        <v>414</v>
      </c>
      <c r="C651" s="5" t="s">
        <v>66</v>
      </c>
      <c r="D651" s="5">
        <v>650</v>
      </c>
      <c r="E651" s="5" t="s">
        <v>44</v>
      </c>
      <c r="F651" s="4" t="s">
        <v>45</v>
      </c>
      <c r="G651" s="18">
        <v>9800262481</v>
      </c>
      <c r="H651" s="16" t="s">
        <v>894</v>
      </c>
      <c r="I651" s="48">
        <v>45100</v>
      </c>
      <c r="J651" s="48" t="str">
        <f t="shared" si="268"/>
        <v>June</v>
      </c>
      <c r="K651" s="4"/>
      <c r="L651" s="18"/>
      <c r="M651" s="62">
        <v>3330023735</v>
      </c>
      <c r="N651" s="15">
        <v>44972</v>
      </c>
      <c r="O651" s="18">
        <v>945.54</v>
      </c>
      <c r="P651" s="4" t="s">
        <v>47</v>
      </c>
      <c r="Q651" s="4">
        <v>1120</v>
      </c>
      <c r="R651" s="7">
        <f t="shared" si="252"/>
        <v>1059004.8</v>
      </c>
      <c r="S651" s="7">
        <f t="shared" si="253"/>
        <v>148260.67199999999</v>
      </c>
      <c r="T651" s="7">
        <f t="shared" si="254"/>
        <v>44478.2016</v>
      </c>
      <c r="U651" s="7">
        <f t="shared" si="255"/>
        <v>2965.21344</v>
      </c>
      <c r="V651" s="4">
        <f t="shared" si="256"/>
        <v>0</v>
      </c>
      <c r="W651" s="8">
        <v>0</v>
      </c>
      <c r="X651" s="8">
        <f t="shared" si="257"/>
        <v>1.2070034054614294</v>
      </c>
      <c r="Y651" s="5">
        <v>1141.27</v>
      </c>
      <c r="Z651" s="8">
        <v>40</v>
      </c>
      <c r="AA651" s="7">
        <f t="shared" si="258"/>
        <v>37821.599999999999</v>
      </c>
      <c r="AB651" s="7">
        <f t="shared" si="259"/>
        <v>10637.324999999999</v>
      </c>
      <c r="AC651" s="7">
        <f t="shared" si="260"/>
        <v>10637.324999999999</v>
      </c>
      <c r="AD651" s="6">
        <v>0</v>
      </c>
      <c r="AE651" s="7">
        <f t="shared" si="261"/>
        <v>82261.98</v>
      </c>
      <c r="AF651" s="7">
        <f t="shared" si="262"/>
        <v>56732.399999999994</v>
      </c>
      <c r="AG651" s="9">
        <f t="shared" si="263"/>
        <v>1453940.7870400001</v>
      </c>
      <c r="AH651" s="6">
        <v>0</v>
      </c>
      <c r="AI651" s="6">
        <v>0</v>
      </c>
      <c r="AJ651" s="9">
        <f t="shared" si="264"/>
        <v>72697.039352000007</v>
      </c>
      <c r="AK651" s="6">
        <f t="shared" si="265"/>
        <v>378216</v>
      </c>
      <c r="AL651" s="4">
        <v>0</v>
      </c>
      <c r="AM651" s="6">
        <v>0</v>
      </c>
      <c r="AN651" s="4">
        <v>0</v>
      </c>
      <c r="AO651" s="104">
        <f t="shared" si="271"/>
        <v>1904853.8263920001</v>
      </c>
      <c r="AP651" s="9">
        <f t="shared" si="266"/>
        <v>2014.5671535757347</v>
      </c>
      <c r="AQ651" s="18"/>
      <c r="AR651" s="107"/>
      <c r="AS651" s="18"/>
      <c r="AT651" s="18">
        <v>51016923</v>
      </c>
      <c r="AU651" s="18">
        <v>-1904853.83</v>
      </c>
      <c r="AV651" s="76">
        <f t="shared" si="269"/>
        <v>-3.607999999076128E-3</v>
      </c>
    </row>
    <row r="652" spans="1:48" ht="15" x14ac:dyDescent="0.25">
      <c r="A652" s="97">
        <v>45113</v>
      </c>
      <c r="B652" s="5" t="s">
        <v>414</v>
      </c>
      <c r="C652" s="5" t="s">
        <v>66</v>
      </c>
      <c r="D652" s="5">
        <v>651</v>
      </c>
      <c r="E652" s="5" t="s">
        <v>44</v>
      </c>
      <c r="F652" s="4" t="s">
        <v>45</v>
      </c>
      <c r="G652" s="18">
        <v>9800262482</v>
      </c>
      <c r="H652" s="16" t="s">
        <v>895</v>
      </c>
      <c r="I652" s="48">
        <v>45102</v>
      </c>
      <c r="J652" s="48" t="str">
        <f t="shared" si="268"/>
        <v>June</v>
      </c>
      <c r="K652" s="4"/>
      <c r="L652" s="18"/>
      <c r="M652" s="62">
        <v>3330023735</v>
      </c>
      <c r="N652" s="15">
        <v>44972</v>
      </c>
      <c r="O652" s="18">
        <v>990.83</v>
      </c>
      <c r="P652" s="4" t="s">
        <v>47</v>
      </c>
      <c r="Q652" s="4">
        <v>1120</v>
      </c>
      <c r="R652" s="7">
        <f t="shared" si="252"/>
        <v>1109729.6000000001</v>
      </c>
      <c r="S652" s="7">
        <f t="shared" si="253"/>
        <v>155362.14400000003</v>
      </c>
      <c r="T652" s="7">
        <f t="shared" si="254"/>
        <v>46608.643200000013</v>
      </c>
      <c r="U652" s="7">
        <f t="shared" si="255"/>
        <v>3107.2428800000007</v>
      </c>
      <c r="V652" s="4">
        <f t="shared" si="256"/>
        <v>0</v>
      </c>
      <c r="W652" s="8">
        <v>0</v>
      </c>
      <c r="X652" s="8">
        <f t="shared" si="257"/>
        <v>1.2069981732486905</v>
      </c>
      <c r="Y652" s="5">
        <v>1195.93</v>
      </c>
      <c r="Z652" s="8">
        <v>40</v>
      </c>
      <c r="AA652" s="7">
        <f t="shared" si="258"/>
        <v>39633.200000000004</v>
      </c>
      <c r="AB652" s="7">
        <f t="shared" si="259"/>
        <v>11146.8375</v>
      </c>
      <c r="AC652" s="7">
        <f t="shared" si="260"/>
        <v>11146.8375</v>
      </c>
      <c r="AD652" s="6">
        <v>0</v>
      </c>
      <c r="AE652" s="7">
        <f t="shared" si="261"/>
        <v>86202.21</v>
      </c>
      <c r="AF652" s="7">
        <f t="shared" si="262"/>
        <v>59449.8</v>
      </c>
      <c r="AG652" s="9">
        <f t="shared" si="263"/>
        <v>1523582.44508</v>
      </c>
      <c r="AH652" s="6">
        <v>0</v>
      </c>
      <c r="AI652" s="6">
        <v>0</v>
      </c>
      <c r="AJ652" s="9">
        <f t="shared" si="264"/>
        <v>76179.122254000002</v>
      </c>
      <c r="AK652" s="6">
        <f t="shared" si="265"/>
        <v>396332</v>
      </c>
      <c r="AL652" s="4">
        <v>0</v>
      </c>
      <c r="AM652" s="6">
        <v>0</v>
      </c>
      <c r="AN652" s="4">
        <v>0</v>
      </c>
      <c r="AO652" s="104">
        <f>AG652+AJ652+AK652-AN652-0.01</f>
        <v>1996093.557334</v>
      </c>
      <c r="AP652" s="9">
        <f t="shared" si="266"/>
        <v>2014.5671379893624</v>
      </c>
      <c r="AQ652" s="18"/>
      <c r="AR652" s="107"/>
      <c r="AS652" s="18"/>
      <c r="AT652" s="18">
        <v>51017021</v>
      </c>
      <c r="AU652" s="18">
        <v>-1996093.56</v>
      </c>
      <c r="AV652" s="76">
        <f t="shared" si="269"/>
        <v>-2.6660000439733267E-3</v>
      </c>
    </row>
    <row r="653" spans="1:48" ht="15" x14ac:dyDescent="0.25">
      <c r="A653" s="97">
        <v>45113</v>
      </c>
      <c r="B653" s="5" t="s">
        <v>414</v>
      </c>
      <c r="C653" s="5" t="s">
        <v>66</v>
      </c>
      <c r="D653" s="5">
        <v>652</v>
      </c>
      <c r="E653" s="5" t="s">
        <v>44</v>
      </c>
      <c r="F653" s="4" t="s">
        <v>45</v>
      </c>
      <c r="G653" s="18">
        <v>9800262483</v>
      </c>
      <c r="H653" s="16" t="s">
        <v>896</v>
      </c>
      <c r="I653" s="48">
        <v>45103</v>
      </c>
      <c r="J653" s="48" t="str">
        <f t="shared" si="268"/>
        <v>June</v>
      </c>
      <c r="K653" s="4"/>
      <c r="L653" s="18"/>
      <c r="M653" s="62">
        <v>3330023735</v>
      </c>
      <c r="N653" s="15">
        <v>44972</v>
      </c>
      <c r="O653" s="18">
        <v>998.97</v>
      </c>
      <c r="P653" s="4" t="s">
        <v>47</v>
      </c>
      <c r="Q653" s="4">
        <v>1120</v>
      </c>
      <c r="R653" s="7">
        <f t="shared" si="252"/>
        <v>1118846.4000000001</v>
      </c>
      <c r="S653" s="7">
        <f t="shared" si="253"/>
        <v>156638.49600000001</v>
      </c>
      <c r="T653" s="7">
        <f t="shared" si="254"/>
        <v>46991.548800000011</v>
      </c>
      <c r="U653" s="7">
        <f t="shared" si="255"/>
        <v>3132.7699200000002</v>
      </c>
      <c r="V653" s="4">
        <f t="shared" si="256"/>
        <v>0</v>
      </c>
      <c r="W653" s="8">
        <v>0</v>
      </c>
      <c r="X653" s="8">
        <f t="shared" si="257"/>
        <v>1.2070032133097091</v>
      </c>
      <c r="Y653" s="5">
        <v>1205.76</v>
      </c>
      <c r="Z653" s="8">
        <v>40</v>
      </c>
      <c r="AA653" s="7">
        <f t="shared" si="258"/>
        <v>39958.800000000003</v>
      </c>
      <c r="AB653" s="7">
        <f t="shared" si="259"/>
        <v>11238.4125</v>
      </c>
      <c r="AC653" s="7">
        <f t="shared" si="260"/>
        <v>11238.4125</v>
      </c>
      <c r="AD653" s="6">
        <v>0</v>
      </c>
      <c r="AE653" s="7">
        <f t="shared" si="261"/>
        <v>86910.39</v>
      </c>
      <c r="AF653" s="7">
        <f t="shared" si="262"/>
        <v>59938.200000000004</v>
      </c>
      <c r="AG653" s="9">
        <f t="shared" si="263"/>
        <v>1536099.1897200004</v>
      </c>
      <c r="AH653" s="6">
        <v>0</v>
      </c>
      <c r="AI653" s="6">
        <v>0</v>
      </c>
      <c r="AJ653" s="9">
        <f t="shared" si="264"/>
        <v>76804.959486000022</v>
      </c>
      <c r="AK653" s="6">
        <f t="shared" si="265"/>
        <v>399588</v>
      </c>
      <c r="AL653" s="4">
        <v>0</v>
      </c>
      <c r="AM653" s="6">
        <v>0</v>
      </c>
      <c r="AN653" s="4">
        <v>0</v>
      </c>
      <c r="AO653" s="104">
        <f t="shared" si="271"/>
        <v>2012492.1492060004</v>
      </c>
      <c r="AP653" s="9">
        <f t="shared" si="266"/>
        <v>2014.5671533739755</v>
      </c>
      <c r="AQ653" s="18"/>
      <c r="AR653" s="107"/>
      <c r="AS653" s="18"/>
      <c r="AT653" s="18">
        <v>51017029</v>
      </c>
      <c r="AU653" s="18">
        <v>-2012492.15</v>
      </c>
      <c r="AV653" s="76">
        <f t="shared" si="269"/>
        <v>-7.9399952664971352E-4</v>
      </c>
    </row>
    <row r="654" spans="1:48" ht="15" x14ac:dyDescent="0.25">
      <c r="A654" s="97">
        <v>45113</v>
      </c>
      <c r="B654" s="5" t="s">
        <v>414</v>
      </c>
      <c r="C654" s="5" t="s">
        <v>66</v>
      </c>
      <c r="D654" s="5">
        <v>653</v>
      </c>
      <c r="E654" s="5" t="s">
        <v>44</v>
      </c>
      <c r="F654" s="4" t="s">
        <v>45</v>
      </c>
      <c r="G654" s="18">
        <v>9800262484</v>
      </c>
      <c r="H654" s="16" t="s">
        <v>897</v>
      </c>
      <c r="I654" s="48">
        <v>45100</v>
      </c>
      <c r="J654" s="48" t="str">
        <f t="shared" si="268"/>
        <v>June</v>
      </c>
      <c r="K654" s="4"/>
      <c r="L654" s="18"/>
      <c r="M654" s="62">
        <v>3330023736</v>
      </c>
      <c r="N654" s="15">
        <v>44972</v>
      </c>
      <c r="O654" s="18">
        <v>113.98</v>
      </c>
      <c r="P654" s="4" t="s">
        <v>47</v>
      </c>
      <c r="Q654" s="4">
        <v>1120</v>
      </c>
      <c r="R654" s="7">
        <f t="shared" si="252"/>
        <v>127657.60000000001</v>
      </c>
      <c r="S654" s="7">
        <f t="shared" si="253"/>
        <v>17872.064000000002</v>
      </c>
      <c r="T654" s="7">
        <f t="shared" si="254"/>
        <v>5361.6192000000001</v>
      </c>
      <c r="U654" s="7">
        <f t="shared" si="255"/>
        <v>357.44128000000006</v>
      </c>
      <c r="V654" s="4">
        <f t="shared" si="256"/>
        <v>0</v>
      </c>
      <c r="W654" s="8">
        <v>0</v>
      </c>
      <c r="X654" s="8">
        <f t="shared" si="257"/>
        <v>1.2069661344095455</v>
      </c>
      <c r="Y654" s="5">
        <v>137.57</v>
      </c>
      <c r="Z654" s="8">
        <v>40</v>
      </c>
      <c r="AA654" s="7">
        <f t="shared" si="258"/>
        <v>4559.2</v>
      </c>
      <c r="AB654" s="7">
        <f t="shared" si="259"/>
        <v>1282.2750000000001</v>
      </c>
      <c r="AC654" s="7">
        <f t="shared" si="260"/>
        <v>1282.2750000000001</v>
      </c>
      <c r="AD654" s="6">
        <v>0</v>
      </c>
      <c r="AE654" s="7">
        <f t="shared" si="261"/>
        <v>9916.26</v>
      </c>
      <c r="AF654" s="7">
        <f t="shared" si="262"/>
        <v>6838.8</v>
      </c>
      <c r="AG654" s="9">
        <f t="shared" si="263"/>
        <v>175265.10448000001</v>
      </c>
      <c r="AH654" s="6">
        <v>0</v>
      </c>
      <c r="AI654" s="6">
        <v>0</v>
      </c>
      <c r="AJ654" s="9">
        <f t="shared" si="264"/>
        <v>8763.2552240000005</v>
      </c>
      <c r="AK654" s="6">
        <f t="shared" si="265"/>
        <v>45592</v>
      </c>
      <c r="AL654" s="4">
        <v>0</v>
      </c>
      <c r="AM654" s="6">
        <v>0</v>
      </c>
      <c r="AN654" s="4">
        <v>0</v>
      </c>
      <c r="AO654" s="104">
        <f>AG654+AJ654+AK654-AN654+0.01</f>
        <v>229620.36970400001</v>
      </c>
      <c r="AP654" s="9">
        <f t="shared" si="266"/>
        <v>2014.5672021758203</v>
      </c>
      <c r="AQ654" s="18"/>
      <c r="AR654" s="107"/>
      <c r="AS654" s="18"/>
      <c r="AT654" s="18" t="e">
        <v>#N/A</v>
      </c>
      <c r="AU654" s="18" t="e">
        <v>#N/A</v>
      </c>
      <c r="AV654" s="76" t="e">
        <f t="shared" si="269"/>
        <v>#N/A</v>
      </c>
    </row>
    <row r="655" spans="1:48" ht="15" x14ac:dyDescent="0.25">
      <c r="A655" s="97">
        <v>45113</v>
      </c>
      <c r="B655" s="5" t="s">
        <v>414</v>
      </c>
      <c r="C655" s="5" t="s">
        <v>66</v>
      </c>
      <c r="D655" s="5">
        <v>654</v>
      </c>
      <c r="E655" s="5" t="s">
        <v>44</v>
      </c>
      <c r="F655" s="4" t="s">
        <v>45</v>
      </c>
      <c r="G655" s="18">
        <v>9800262485</v>
      </c>
      <c r="H655" s="16" t="s">
        <v>898</v>
      </c>
      <c r="I655" s="48">
        <v>45102</v>
      </c>
      <c r="J655" s="48" t="str">
        <f t="shared" si="268"/>
        <v>June</v>
      </c>
      <c r="K655" s="4"/>
      <c r="L655" s="18"/>
      <c r="M655" s="62">
        <v>3330023736</v>
      </c>
      <c r="N655" s="15">
        <v>44972</v>
      </c>
      <c r="O655" s="18">
        <v>518.19000000000005</v>
      </c>
      <c r="P655" s="4" t="s">
        <v>47</v>
      </c>
      <c r="Q655" s="4">
        <v>1120</v>
      </c>
      <c r="R655" s="7">
        <f t="shared" si="252"/>
        <v>580372.80000000005</v>
      </c>
      <c r="S655" s="7">
        <f t="shared" si="253"/>
        <v>81252.19200000001</v>
      </c>
      <c r="T655" s="7">
        <f t="shared" si="254"/>
        <v>24375.657600000002</v>
      </c>
      <c r="U655" s="7">
        <f t="shared" si="255"/>
        <v>1625.0438400000003</v>
      </c>
      <c r="V655" s="4">
        <f t="shared" si="256"/>
        <v>0</v>
      </c>
      <c r="W655" s="8">
        <v>0</v>
      </c>
      <c r="X655" s="8">
        <f t="shared" si="257"/>
        <v>1.2070090121384047</v>
      </c>
      <c r="Y655" s="5">
        <v>625.46</v>
      </c>
      <c r="Z655" s="8">
        <v>40</v>
      </c>
      <c r="AA655" s="7">
        <f t="shared" si="258"/>
        <v>20727.600000000002</v>
      </c>
      <c r="AB655" s="7">
        <f t="shared" si="259"/>
        <v>5829.6375000000007</v>
      </c>
      <c r="AC655" s="7">
        <f t="shared" si="260"/>
        <v>5829.6375000000007</v>
      </c>
      <c r="AD655" s="6">
        <v>0</v>
      </c>
      <c r="AE655" s="7">
        <f t="shared" si="261"/>
        <v>45082.530000000006</v>
      </c>
      <c r="AF655" s="7">
        <f t="shared" si="262"/>
        <v>31091.4</v>
      </c>
      <c r="AG655" s="9">
        <f t="shared" si="263"/>
        <v>796811.95844000007</v>
      </c>
      <c r="AH655" s="6">
        <v>0</v>
      </c>
      <c r="AI655" s="6">
        <v>0</v>
      </c>
      <c r="AJ655" s="9">
        <f t="shared" si="264"/>
        <v>39840.597922000008</v>
      </c>
      <c r="AK655" s="6">
        <f t="shared" si="265"/>
        <v>207276.00000000003</v>
      </c>
      <c r="AL655" s="4">
        <v>0</v>
      </c>
      <c r="AM655" s="6">
        <v>0</v>
      </c>
      <c r="AN655" s="4">
        <v>0</v>
      </c>
      <c r="AO655" s="104">
        <f t="shared" si="271"/>
        <v>1043928.5563620001</v>
      </c>
      <c r="AP655" s="9">
        <f t="shared" si="266"/>
        <v>2014.5671594627452</v>
      </c>
      <c r="AQ655" s="18"/>
      <c r="AR655" s="107"/>
      <c r="AS655" s="18"/>
      <c r="AT655" s="18" t="e">
        <v>#N/A</v>
      </c>
      <c r="AU655" s="18" t="e">
        <v>#N/A</v>
      </c>
      <c r="AV655" s="76" t="e">
        <f t="shared" si="269"/>
        <v>#N/A</v>
      </c>
    </row>
    <row r="656" spans="1:48" ht="15" x14ac:dyDescent="0.25">
      <c r="A656" s="97">
        <v>45113</v>
      </c>
      <c r="B656" s="5" t="s">
        <v>414</v>
      </c>
      <c r="C656" s="5" t="s">
        <v>66</v>
      </c>
      <c r="D656" s="5">
        <v>655</v>
      </c>
      <c r="E656" s="5" t="s">
        <v>44</v>
      </c>
      <c r="F656" s="4" t="s">
        <v>45</v>
      </c>
      <c r="G656" s="18">
        <v>9800262492</v>
      </c>
      <c r="H656" s="16" t="s">
        <v>899</v>
      </c>
      <c r="I656" s="48">
        <v>45100</v>
      </c>
      <c r="J656" s="48" t="str">
        <f t="shared" si="268"/>
        <v>June</v>
      </c>
      <c r="K656" s="4"/>
      <c r="L656" s="18"/>
      <c r="M656" s="62">
        <v>3330025383</v>
      </c>
      <c r="N656" s="15">
        <v>45001</v>
      </c>
      <c r="O656" s="18">
        <v>1515.21</v>
      </c>
      <c r="P656" s="4" t="s">
        <v>54</v>
      </c>
      <c r="Q656" s="4">
        <v>965</v>
      </c>
      <c r="R656" s="7">
        <f t="shared" si="252"/>
        <v>1462177.6500000001</v>
      </c>
      <c r="S656" s="7">
        <f t="shared" si="253"/>
        <v>204704.87099999998</v>
      </c>
      <c r="T656" s="7">
        <f t="shared" si="254"/>
        <v>61411.461299999995</v>
      </c>
      <c r="U656" s="7">
        <f t="shared" si="255"/>
        <v>4094.0974199999996</v>
      </c>
      <c r="V656" s="4">
        <f t="shared" si="256"/>
        <v>0</v>
      </c>
      <c r="W656" s="8">
        <v>0</v>
      </c>
      <c r="X656" s="8">
        <f t="shared" si="257"/>
        <v>1.051999392823437</v>
      </c>
      <c r="Y656" s="5">
        <v>1594</v>
      </c>
      <c r="Z656" s="8">
        <v>40</v>
      </c>
      <c r="AA656" s="7">
        <f t="shared" si="258"/>
        <v>60608.4</v>
      </c>
      <c r="AB656" s="7">
        <f t="shared" si="259"/>
        <v>17046.112499999999</v>
      </c>
      <c r="AC656" s="7">
        <f t="shared" si="260"/>
        <v>17046.112499999999</v>
      </c>
      <c r="AD656" s="6">
        <v>0</v>
      </c>
      <c r="AE656" s="7">
        <f t="shared" si="261"/>
        <v>131823.26999999999</v>
      </c>
      <c r="AF656" s="7">
        <f t="shared" si="262"/>
        <v>90912.6</v>
      </c>
      <c r="AG656" s="9">
        <f t="shared" si="263"/>
        <v>2051418.5747200004</v>
      </c>
      <c r="AH656" s="6">
        <v>0</v>
      </c>
      <c r="AI656" s="6">
        <v>0</v>
      </c>
      <c r="AJ656" s="9">
        <f t="shared" si="264"/>
        <v>102570.92873600003</v>
      </c>
      <c r="AK656" s="6">
        <f t="shared" si="265"/>
        <v>606084</v>
      </c>
      <c r="AL656" s="4">
        <v>0</v>
      </c>
      <c r="AM656" s="6">
        <v>0</v>
      </c>
      <c r="AN656" s="4">
        <v>0</v>
      </c>
      <c r="AO656" s="104">
        <f t="shared" si="271"/>
        <v>2760073.5034560002</v>
      </c>
      <c r="AP656" s="11">
        <f t="shared" si="266"/>
        <v>1821.5781993624648</v>
      </c>
      <c r="AQ656" s="18"/>
      <c r="AR656" s="107"/>
      <c r="AS656" s="18"/>
      <c r="AT656" s="18">
        <v>51016380</v>
      </c>
      <c r="AU656" s="18">
        <v>-2760073.5</v>
      </c>
      <c r="AV656" s="76">
        <f t="shared" si="269"/>
        <v>3.4560002386569977E-3</v>
      </c>
    </row>
    <row r="657" spans="1:48" ht="15" x14ac:dyDescent="0.25">
      <c r="A657" s="97">
        <v>45113</v>
      </c>
      <c r="B657" s="5" t="s">
        <v>414</v>
      </c>
      <c r="C657" s="5" t="s">
        <v>66</v>
      </c>
      <c r="D657" s="5">
        <v>656</v>
      </c>
      <c r="E657" s="5" t="s">
        <v>44</v>
      </c>
      <c r="F657" s="4" t="s">
        <v>45</v>
      </c>
      <c r="G657" s="18">
        <v>9800262493</v>
      </c>
      <c r="H657" s="16" t="s">
        <v>900</v>
      </c>
      <c r="I657" s="48">
        <v>45102</v>
      </c>
      <c r="J657" s="48" t="str">
        <f t="shared" si="268"/>
        <v>June</v>
      </c>
      <c r="K657" s="4"/>
      <c r="L657" s="18"/>
      <c r="M657" s="62">
        <v>3330025383</v>
      </c>
      <c r="N657" s="15">
        <v>45001</v>
      </c>
      <c r="O657" s="18">
        <v>1410.67</v>
      </c>
      <c r="P657" s="4" t="s">
        <v>54</v>
      </c>
      <c r="Q657" s="4">
        <v>965</v>
      </c>
      <c r="R657" s="7">
        <f t="shared" si="252"/>
        <v>1361296.55</v>
      </c>
      <c r="S657" s="7">
        <f t="shared" si="253"/>
        <v>190581.51699999999</v>
      </c>
      <c r="T657" s="7">
        <f t="shared" si="254"/>
        <v>57174.455099999999</v>
      </c>
      <c r="U657" s="7">
        <f t="shared" si="255"/>
        <v>3811.6303399999997</v>
      </c>
      <c r="V657" s="4">
        <f t="shared" si="256"/>
        <v>0</v>
      </c>
      <c r="W657" s="8">
        <v>0</v>
      </c>
      <c r="X657" s="8">
        <f t="shared" si="257"/>
        <v>1.0519965690062167</v>
      </c>
      <c r="Y657" s="5">
        <v>1484.02</v>
      </c>
      <c r="Z657" s="8">
        <v>40</v>
      </c>
      <c r="AA657" s="7">
        <f t="shared" si="258"/>
        <v>56426.8</v>
      </c>
      <c r="AB657" s="7">
        <f t="shared" si="259"/>
        <v>15870.0375</v>
      </c>
      <c r="AC657" s="7">
        <f t="shared" si="260"/>
        <v>15870.0375</v>
      </c>
      <c r="AD657" s="6">
        <v>0</v>
      </c>
      <c r="AE657" s="7">
        <f t="shared" si="261"/>
        <v>122728.29000000001</v>
      </c>
      <c r="AF657" s="7">
        <f t="shared" si="262"/>
        <v>84640.200000000012</v>
      </c>
      <c r="AG657" s="9">
        <f t="shared" si="263"/>
        <v>1909883.5374400001</v>
      </c>
      <c r="AH657" s="6">
        <v>0</v>
      </c>
      <c r="AI657" s="6">
        <v>0</v>
      </c>
      <c r="AJ657" s="9">
        <f t="shared" si="264"/>
        <v>95494.176872000011</v>
      </c>
      <c r="AK657" s="6">
        <f t="shared" si="265"/>
        <v>564268</v>
      </c>
      <c r="AL657" s="4">
        <v>0</v>
      </c>
      <c r="AM657" s="6">
        <v>0</v>
      </c>
      <c r="AN657" s="4">
        <v>0</v>
      </c>
      <c r="AO657" s="104">
        <f>AG657+AJ657+AK657-AN657+0.02</f>
        <v>2569645.7343120002</v>
      </c>
      <c r="AP657" s="11">
        <f t="shared" si="266"/>
        <v>1821.5782105751168</v>
      </c>
      <c r="AQ657" s="18"/>
      <c r="AR657" s="107"/>
      <c r="AS657" s="18"/>
      <c r="AT657" s="18">
        <v>51016383</v>
      </c>
      <c r="AU657" s="18">
        <v>-2569645.73</v>
      </c>
      <c r="AV657" s="76">
        <f t="shared" si="269"/>
        <v>4.3120002374053001E-3</v>
      </c>
    </row>
    <row r="658" spans="1:48" ht="15" x14ac:dyDescent="0.25">
      <c r="A658" s="97">
        <v>45113</v>
      </c>
      <c r="B658" s="5" t="s">
        <v>414</v>
      </c>
      <c r="C658" s="5" t="s">
        <v>66</v>
      </c>
      <c r="D658" s="5">
        <v>657</v>
      </c>
      <c r="E658" s="5" t="s">
        <v>44</v>
      </c>
      <c r="F658" s="4" t="s">
        <v>45</v>
      </c>
      <c r="G658" s="18">
        <v>9800262494</v>
      </c>
      <c r="H658" s="16" t="s">
        <v>901</v>
      </c>
      <c r="I658" s="48">
        <v>45103</v>
      </c>
      <c r="J658" s="48" t="str">
        <f t="shared" si="268"/>
        <v>June</v>
      </c>
      <c r="K658" s="4"/>
      <c r="L658" s="18"/>
      <c r="M658" s="62">
        <v>3330025383</v>
      </c>
      <c r="N658" s="15">
        <v>45001</v>
      </c>
      <c r="O658" s="18">
        <v>1518.97</v>
      </c>
      <c r="P658" s="4" t="s">
        <v>54</v>
      </c>
      <c r="Q658" s="4">
        <v>965</v>
      </c>
      <c r="R658" s="7">
        <f t="shared" si="252"/>
        <v>1465806.05</v>
      </c>
      <c r="S658" s="7">
        <f t="shared" si="253"/>
        <v>205212.84700000001</v>
      </c>
      <c r="T658" s="7">
        <f t="shared" si="254"/>
        <v>61563.854100000004</v>
      </c>
      <c r="U658" s="7">
        <f t="shared" si="255"/>
        <v>4104.2569400000002</v>
      </c>
      <c r="V658" s="4">
        <f t="shared" si="256"/>
        <v>0</v>
      </c>
      <c r="W658" s="8">
        <v>0</v>
      </c>
      <c r="X658" s="8">
        <f t="shared" si="257"/>
        <v>1.0520023436934238</v>
      </c>
      <c r="Y658" s="5">
        <v>1597.96</v>
      </c>
      <c r="Z658" s="8">
        <v>40</v>
      </c>
      <c r="AA658" s="7">
        <f t="shared" si="258"/>
        <v>60758.8</v>
      </c>
      <c r="AB658" s="7">
        <f t="shared" si="259"/>
        <v>17088.412499999999</v>
      </c>
      <c r="AC658" s="7">
        <f t="shared" si="260"/>
        <v>17088.412499999999</v>
      </c>
      <c r="AD658" s="6">
        <v>0</v>
      </c>
      <c r="AE658" s="7">
        <f t="shared" si="261"/>
        <v>132150.39000000001</v>
      </c>
      <c r="AF658" s="7">
        <f t="shared" si="262"/>
        <v>91138.2</v>
      </c>
      <c r="AG658" s="9">
        <f t="shared" si="263"/>
        <v>2056509.1830400003</v>
      </c>
      <c r="AH658" s="6">
        <v>0</v>
      </c>
      <c r="AI658" s="6">
        <v>0</v>
      </c>
      <c r="AJ658" s="9">
        <f t="shared" si="264"/>
        <v>102825.45915200001</v>
      </c>
      <c r="AK658" s="6">
        <f t="shared" si="265"/>
        <v>607588</v>
      </c>
      <c r="AL658" s="4">
        <v>0</v>
      </c>
      <c r="AM658" s="6">
        <v>0</v>
      </c>
      <c r="AN658" s="4">
        <v>0</v>
      </c>
      <c r="AO658" s="104">
        <f>AG658+AJ658+AK658-AN658+0.01</f>
        <v>2766922.6521919998</v>
      </c>
      <c r="AP658" s="11">
        <f t="shared" si="266"/>
        <v>1821.5782090442865</v>
      </c>
      <c r="AQ658" s="18"/>
      <c r="AR658" s="107"/>
      <c r="AS658" s="18"/>
      <c r="AT658" s="18">
        <v>51016384</v>
      </c>
      <c r="AU658" s="18">
        <v>-2766922.65</v>
      </c>
      <c r="AV658" s="76">
        <f t="shared" si="269"/>
        <v>2.1919999271631241E-3</v>
      </c>
    </row>
    <row r="659" spans="1:48" ht="15" x14ac:dyDescent="0.25">
      <c r="A659" s="97">
        <v>45113</v>
      </c>
      <c r="B659" s="5" t="s">
        <v>414</v>
      </c>
      <c r="C659" s="5" t="s">
        <v>66</v>
      </c>
      <c r="D659" s="5">
        <v>658</v>
      </c>
      <c r="E659" s="5" t="s">
        <v>44</v>
      </c>
      <c r="F659" s="4" t="s">
        <v>45</v>
      </c>
      <c r="G659" s="18">
        <v>9800262890</v>
      </c>
      <c r="H659" s="16" t="s">
        <v>902</v>
      </c>
      <c r="I659" s="48">
        <v>45104</v>
      </c>
      <c r="J659" s="48" t="str">
        <f t="shared" si="268"/>
        <v>June</v>
      </c>
      <c r="K659" s="4"/>
      <c r="L659" s="18"/>
      <c r="M659" s="154">
        <v>3330023735</v>
      </c>
      <c r="N659" s="15">
        <v>44972</v>
      </c>
      <c r="O659" s="18">
        <v>864.78</v>
      </c>
      <c r="P659" s="4" t="s">
        <v>47</v>
      </c>
      <c r="Q659" s="4">
        <v>1120</v>
      </c>
      <c r="R659" s="7">
        <f t="shared" si="252"/>
        <v>968553.6</v>
      </c>
      <c r="S659" s="7">
        <f t="shared" si="253"/>
        <v>135597.50400000002</v>
      </c>
      <c r="T659" s="7">
        <f t="shared" si="254"/>
        <v>40679.251200000006</v>
      </c>
      <c r="U659" s="7">
        <f t="shared" si="255"/>
        <v>2711.9500800000005</v>
      </c>
      <c r="V659" s="4">
        <f t="shared" si="256"/>
        <v>0</v>
      </c>
      <c r="W659" s="8">
        <v>0</v>
      </c>
      <c r="X659" s="8">
        <f t="shared" si="257"/>
        <v>1.2070006244362728</v>
      </c>
      <c r="Y659" s="5">
        <v>1043.79</v>
      </c>
      <c r="Z659" s="8">
        <v>40</v>
      </c>
      <c r="AA659" s="7">
        <f t="shared" si="258"/>
        <v>34591.199999999997</v>
      </c>
      <c r="AB659" s="7">
        <f t="shared" si="259"/>
        <v>9728.7749999999996</v>
      </c>
      <c r="AC659" s="7">
        <f t="shared" si="260"/>
        <v>9728.7749999999996</v>
      </c>
      <c r="AD659" s="6">
        <v>0</v>
      </c>
      <c r="AE659" s="7">
        <f t="shared" si="261"/>
        <v>75235.86</v>
      </c>
      <c r="AF659" s="7">
        <f t="shared" si="262"/>
        <v>51886.799999999996</v>
      </c>
      <c r="AG659" s="9">
        <f t="shared" si="263"/>
        <v>1329757.5052800002</v>
      </c>
      <c r="AH659" s="6">
        <v>0</v>
      </c>
      <c r="AI659" s="6">
        <v>0</v>
      </c>
      <c r="AJ659" s="9">
        <f t="shared" si="264"/>
        <v>66487.875264000002</v>
      </c>
      <c r="AK659" s="6">
        <f t="shared" si="265"/>
        <v>345912</v>
      </c>
      <c r="AL659" s="4">
        <v>0</v>
      </c>
      <c r="AM659" s="6">
        <v>0</v>
      </c>
      <c r="AN659" s="4">
        <v>0</v>
      </c>
      <c r="AO659" s="104">
        <f>AG659+AJ659+AK659-AN659+0.01</f>
        <v>1742157.3905440001</v>
      </c>
      <c r="AP659" s="9">
        <f t="shared" si="266"/>
        <v>2014.5671622192929</v>
      </c>
      <c r="AQ659" s="18"/>
      <c r="AR659" s="107"/>
      <c r="AS659" s="18"/>
      <c r="AT659" s="18">
        <v>51017035</v>
      </c>
      <c r="AU659" s="18">
        <v>-1742157.39</v>
      </c>
      <c r="AV659" s="76">
        <f t="shared" si="269"/>
        <v>5.4400018416345119E-4</v>
      </c>
    </row>
    <row r="660" spans="1:48" ht="15" x14ac:dyDescent="0.25">
      <c r="A660" s="97">
        <v>45113</v>
      </c>
      <c r="B660" s="5" t="s">
        <v>414</v>
      </c>
      <c r="C660" s="5" t="s">
        <v>66</v>
      </c>
      <c r="D660" s="5">
        <v>659</v>
      </c>
      <c r="E660" s="5" t="s">
        <v>44</v>
      </c>
      <c r="F660" s="4" t="s">
        <v>45</v>
      </c>
      <c r="G660" s="18">
        <v>9800262892</v>
      </c>
      <c r="H660" s="16" t="s">
        <v>903</v>
      </c>
      <c r="I660" s="48">
        <v>45104</v>
      </c>
      <c r="J660" s="48" t="str">
        <f t="shared" si="268"/>
        <v>June</v>
      </c>
      <c r="K660" s="4"/>
      <c r="L660" s="18"/>
      <c r="M660" s="62">
        <v>3330025383</v>
      </c>
      <c r="N660" s="15">
        <v>45001</v>
      </c>
      <c r="O660" s="18">
        <v>1252.3</v>
      </c>
      <c r="P660" s="4" t="s">
        <v>54</v>
      </c>
      <c r="Q660" s="4">
        <v>965</v>
      </c>
      <c r="R660" s="7">
        <f t="shared" si="252"/>
        <v>1208469.5</v>
      </c>
      <c r="S660" s="7">
        <f t="shared" si="253"/>
        <v>169185.72999999998</v>
      </c>
      <c r="T660" s="7">
        <f t="shared" si="254"/>
        <v>50755.718999999997</v>
      </c>
      <c r="U660" s="7">
        <f t="shared" si="255"/>
        <v>3383.7145999999998</v>
      </c>
      <c r="V660" s="4">
        <f t="shared" si="256"/>
        <v>0</v>
      </c>
      <c r="W660" s="8">
        <v>0</v>
      </c>
      <c r="X660" s="8">
        <f t="shared" si="257"/>
        <v>1.0520003194122816</v>
      </c>
      <c r="Y660" s="5">
        <v>1317.42</v>
      </c>
      <c r="Z660" s="8">
        <v>40</v>
      </c>
      <c r="AA660" s="7">
        <f t="shared" si="258"/>
        <v>50092</v>
      </c>
      <c r="AB660" s="7">
        <f t="shared" si="259"/>
        <v>14088.375</v>
      </c>
      <c r="AC660" s="7">
        <f t="shared" si="260"/>
        <v>14088.375</v>
      </c>
      <c r="AD660" s="6">
        <v>0</v>
      </c>
      <c r="AE660" s="7">
        <f t="shared" si="261"/>
        <v>108950.09999999999</v>
      </c>
      <c r="AF660" s="7">
        <f t="shared" si="262"/>
        <v>75138</v>
      </c>
      <c r="AG660" s="9">
        <f t="shared" si="263"/>
        <v>1695468.9336000001</v>
      </c>
      <c r="AH660" s="6">
        <v>0</v>
      </c>
      <c r="AI660" s="6">
        <v>0</v>
      </c>
      <c r="AJ660" s="9">
        <f t="shared" si="264"/>
        <v>84773.446680000008</v>
      </c>
      <c r="AK660" s="6">
        <f t="shared" si="265"/>
        <v>500920</v>
      </c>
      <c r="AL660" s="4">
        <v>0</v>
      </c>
      <c r="AM660" s="6">
        <v>0</v>
      </c>
      <c r="AN660" s="4">
        <v>0</v>
      </c>
      <c r="AO660" s="104">
        <f>AG660+AJ660+AK660-AN660+0.01</f>
        <v>2281162.3902799999</v>
      </c>
      <c r="AP660" s="11">
        <f t="shared" si="266"/>
        <v>1821.57820832069</v>
      </c>
      <c r="AQ660" s="18"/>
      <c r="AR660" s="107"/>
      <c r="AS660" s="18"/>
      <c r="AT660" s="18">
        <v>51016385</v>
      </c>
      <c r="AU660" s="18">
        <v>-2281162.39</v>
      </c>
      <c r="AV660" s="76">
        <f t="shared" si="269"/>
        <v>2.7999980375170708E-4</v>
      </c>
    </row>
    <row r="661" spans="1:48" ht="15" x14ac:dyDescent="0.25">
      <c r="A661" s="97">
        <v>45113</v>
      </c>
      <c r="B661" s="5" t="s">
        <v>414</v>
      </c>
      <c r="C661" s="5" t="s">
        <v>66</v>
      </c>
      <c r="D661" s="5">
        <v>660</v>
      </c>
      <c r="E661" s="5" t="s">
        <v>44</v>
      </c>
      <c r="F661" s="4" t="s">
        <v>45</v>
      </c>
      <c r="G661" s="18">
        <v>9800264725</v>
      </c>
      <c r="H661" s="16" t="s">
        <v>904</v>
      </c>
      <c r="I661" s="48">
        <v>45105</v>
      </c>
      <c r="J661" s="48" t="str">
        <f t="shared" si="268"/>
        <v>June</v>
      </c>
      <c r="K661" s="4"/>
      <c r="L661" s="18"/>
      <c r="M661" s="62">
        <v>3330023735</v>
      </c>
      <c r="N661" s="15">
        <v>44972</v>
      </c>
      <c r="O661" s="18">
        <v>1444.04</v>
      </c>
      <c r="P661" s="4" t="s">
        <v>47</v>
      </c>
      <c r="Q661" s="4">
        <v>1120</v>
      </c>
      <c r="R661" s="7">
        <f t="shared" si="252"/>
        <v>1617324.8</v>
      </c>
      <c r="S661" s="7">
        <f t="shared" si="253"/>
        <v>226425.47200000001</v>
      </c>
      <c r="T661" s="7">
        <f t="shared" si="254"/>
        <v>67927.641600000003</v>
      </c>
      <c r="U661" s="7">
        <f t="shared" si="255"/>
        <v>4528.5094399999998</v>
      </c>
      <c r="V661" s="4">
        <f t="shared" si="256"/>
        <v>0</v>
      </c>
      <c r="W661" s="8">
        <v>0</v>
      </c>
      <c r="X661" s="8">
        <f t="shared" si="257"/>
        <v>1.2070025761059251</v>
      </c>
      <c r="Y661" s="5">
        <v>1742.96</v>
      </c>
      <c r="Z661" s="8">
        <v>40</v>
      </c>
      <c r="AA661" s="7">
        <f t="shared" si="258"/>
        <v>57761.599999999999</v>
      </c>
      <c r="AB661" s="7">
        <f t="shared" si="259"/>
        <v>16245.449999999999</v>
      </c>
      <c r="AC661" s="7">
        <f t="shared" si="260"/>
        <v>16245.449999999999</v>
      </c>
      <c r="AD661" s="6">
        <v>0</v>
      </c>
      <c r="AE661" s="7">
        <f t="shared" si="261"/>
        <v>125631.48</v>
      </c>
      <c r="AF661" s="7">
        <f t="shared" si="262"/>
        <v>86642.4</v>
      </c>
      <c r="AG661" s="9">
        <f t="shared" si="263"/>
        <v>2220475.7630400001</v>
      </c>
      <c r="AH661" s="6">
        <v>0</v>
      </c>
      <c r="AI661" s="6">
        <v>0</v>
      </c>
      <c r="AJ661" s="9">
        <f t="shared" si="264"/>
        <v>111023.78815200001</v>
      </c>
      <c r="AK661" s="6">
        <f t="shared" si="265"/>
        <v>577616</v>
      </c>
      <c r="AL661" s="4">
        <v>0</v>
      </c>
      <c r="AM661" s="6">
        <v>0</v>
      </c>
      <c r="AN661" s="4">
        <v>0</v>
      </c>
      <c r="AO661" s="104">
        <f>AG661+AJ661+AK661-AN661+0</f>
        <v>2909115.551192</v>
      </c>
      <c r="AP661" s="9">
        <f>AO661/O661</f>
        <v>2014.5671527049112</v>
      </c>
      <c r="AQ661" s="18"/>
      <c r="AR661" s="107"/>
      <c r="AS661" s="18"/>
      <c r="AT661" s="18" t="e">
        <v>#N/A</v>
      </c>
      <c r="AU661" s="18" t="e">
        <v>#N/A</v>
      </c>
      <c r="AV661" s="76" t="e">
        <f t="shared" si="269"/>
        <v>#N/A</v>
      </c>
    </row>
    <row r="662" spans="1:48" ht="15" x14ac:dyDescent="0.25">
      <c r="A662" s="97">
        <v>45113</v>
      </c>
      <c r="B662" s="5" t="s">
        <v>414</v>
      </c>
      <c r="C662" s="5" t="s">
        <v>66</v>
      </c>
      <c r="D662" s="5">
        <v>661</v>
      </c>
      <c r="E662" s="5" t="s">
        <v>44</v>
      </c>
      <c r="F662" s="4" t="s">
        <v>45</v>
      </c>
      <c r="G662" s="18">
        <v>9800264726</v>
      </c>
      <c r="H662" s="16" t="s">
        <v>905</v>
      </c>
      <c r="I662" s="48">
        <v>45105</v>
      </c>
      <c r="J662" s="48" t="str">
        <f t="shared" si="268"/>
        <v>June</v>
      </c>
      <c r="K662" s="4"/>
      <c r="L662" s="18"/>
      <c r="M662" s="62">
        <v>3330023736</v>
      </c>
      <c r="N662" s="15">
        <v>44972</v>
      </c>
      <c r="O662" s="18">
        <v>69.61</v>
      </c>
      <c r="P662" s="4" t="s">
        <v>47</v>
      </c>
      <c r="Q662" s="4">
        <v>1120</v>
      </c>
      <c r="R662" s="7">
        <f t="shared" si="252"/>
        <v>77963.199999999997</v>
      </c>
      <c r="S662" s="7">
        <f t="shared" si="253"/>
        <v>10914.848</v>
      </c>
      <c r="T662" s="7">
        <f t="shared" si="254"/>
        <v>3274.4544000000001</v>
      </c>
      <c r="U662" s="7">
        <f t="shared" si="255"/>
        <v>218.29696000000001</v>
      </c>
      <c r="V662" s="4">
        <f t="shared" si="256"/>
        <v>0</v>
      </c>
      <c r="W662" s="8">
        <v>0</v>
      </c>
      <c r="X662" s="8">
        <f t="shared" si="257"/>
        <v>1.2070104869989944</v>
      </c>
      <c r="Y662" s="18">
        <v>84.02</v>
      </c>
      <c r="Z662" s="8">
        <v>40</v>
      </c>
      <c r="AA662" s="7">
        <f t="shared" si="258"/>
        <v>2784.4</v>
      </c>
      <c r="AB662" s="7">
        <f t="shared" si="259"/>
        <v>783.11249999999995</v>
      </c>
      <c r="AC662" s="7">
        <f t="shared" si="260"/>
        <v>783.11249999999995</v>
      </c>
      <c r="AD662" s="6">
        <v>0</v>
      </c>
      <c r="AE662" s="7">
        <f t="shared" si="261"/>
        <v>6056.07</v>
      </c>
      <c r="AF662" s="7">
        <f t="shared" si="262"/>
        <v>4176.6000000000004</v>
      </c>
      <c r="AG662" s="9">
        <f t="shared" si="263"/>
        <v>107038.11436000001</v>
      </c>
      <c r="AH662" s="6">
        <v>0</v>
      </c>
      <c r="AI662" s="6">
        <v>0</v>
      </c>
      <c r="AJ662" s="9">
        <f t="shared" si="264"/>
        <v>5351.905718</v>
      </c>
      <c r="AK662" s="6">
        <f t="shared" si="265"/>
        <v>27844</v>
      </c>
      <c r="AL662" s="4">
        <v>0</v>
      </c>
      <c r="AM662" s="6">
        <v>0</v>
      </c>
      <c r="AN662" s="4">
        <v>0</v>
      </c>
      <c r="AO662" s="104">
        <f>AG662+AJ662+AK662-AN662+0.01</f>
        <v>140234.03007800001</v>
      </c>
      <c r="AP662" s="9">
        <f t="shared" si="266"/>
        <v>2014.5673046688696</v>
      </c>
      <c r="AQ662" s="18"/>
      <c r="AR662" s="107"/>
      <c r="AS662" s="18"/>
      <c r="AT662" s="18" t="e">
        <v>#N/A</v>
      </c>
      <c r="AU662" s="18" t="e">
        <v>#N/A</v>
      </c>
      <c r="AV662" s="76" t="e">
        <f t="shared" si="269"/>
        <v>#N/A</v>
      </c>
    </row>
    <row r="663" spans="1:48" ht="15" x14ac:dyDescent="0.25">
      <c r="A663" s="97">
        <v>45113</v>
      </c>
      <c r="B663" s="5" t="s">
        <v>414</v>
      </c>
      <c r="C663" s="5" t="s">
        <v>66</v>
      </c>
      <c r="D663" s="5">
        <v>662</v>
      </c>
      <c r="E663" s="5" t="s">
        <v>44</v>
      </c>
      <c r="F663" s="4" t="s">
        <v>45</v>
      </c>
      <c r="G663" s="18">
        <v>9800264728</v>
      </c>
      <c r="H663" s="16" t="s">
        <v>906</v>
      </c>
      <c r="I663" s="48">
        <v>45105</v>
      </c>
      <c r="J663" s="48" t="str">
        <f t="shared" si="268"/>
        <v>June</v>
      </c>
      <c r="K663" s="4"/>
      <c r="L663" s="18"/>
      <c r="M663" s="62">
        <v>3330025383</v>
      </c>
      <c r="N663" s="15">
        <v>45001</v>
      </c>
      <c r="O663" s="18">
        <v>1663.82</v>
      </c>
      <c r="P663" s="4" t="s">
        <v>54</v>
      </c>
      <c r="Q663" s="4">
        <v>965</v>
      </c>
      <c r="R663" s="7">
        <f t="shared" si="252"/>
        <v>1605586.3</v>
      </c>
      <c r="S663" s="7">
        <f t="shared" si="253"/>
        <v>224782.08199999999</v>
      </c>
      <c r="T663" s="7">
        <f t="shared" si="254"/>
        <v>67434.624599999996</v>
      </c>
      <c r="U663" s="7">
        <f t="shared" si="255"/>
        <v>4495.6416399999998</v>
      </c>
      <c r="V663" s="4">
        <f t="shared" si="256"/>
        <v>0</v>
      </c>
      <c r="W663" s="8">
        <v>0</v>
      </c>
      <c r="X663" s="8">
        <f t="shared" si="257"/>
        <v>1.0520008173961126</v>
      </c>
      <c r="Y663" s="18">
        <v>1750.34</v>
      </c>
      <c r="Z663" s="8">
        <v>40</v>
      </c>
      <c r="AA663" s="7">
        <f t="shared" si="258"/>
        <v>66552.800000000003</v>
      </c>
      <c r="AB663" s="7">
        <f t="shared" si="259"/>
        <v>18717.974999999999</v>
      </c>
      <c r="AC663" s="7">
        <f t="shared" si="260"/>
        <v>18717.974999999999</v>
      </c>
      <c r="AD663" s="6">
        <v>0</v>
      </c>
      <c r="AE663" s="7">
        <f t="shared" si="261"/>
        <v>144752.34</v>
      </c>
      <c r="AF663" s="7">
        <f t="shared" si="262"/>
        <v>99829.2</v>
      </c>
      <c r="AG663" s="9">
        <f t="shared" si="263"/>
        <v>2252619.2782400004</v>
      </c>
      <c r="AH663" s="6">
        <v>0</v>
      </c>
      <c r="AI663" s="6">
        <v>0</v>
      </c>
      <c r="AJ663" s="9">
        <f t="shared" si="264"/>
        <v>112630.96391200002</v>
      </c>
      <c r="AK663" s="6">
        <f t="shared" si="265"/>
        <v>665528</v>
      </c>
      <c r="AL663" s="4">
        <v>0</v>
      </c>
      <c r="AM663" s="6">
        <v>0</v>
      </c>
      <c r="AN663" s="4">
        <v>0</v>
      </c>
      <c r="AO663" s="104">
        <f>AG663+AJ663+AK663-AN663</f>
        <v>3030778.2421520003</v>
      </c>
      <c r="AP663" s="11">
        <f t="shared" si="266"/>
        <v>1821.5782008582662</v>
      </c>
      <c r="AQ663" s="18"/>
      <c r="AR663" s="107"/>
      <c r="AS663" s="18"/>
      <c r="AT663" s="18" t="e">
        <v>#N/A</v>
      </c>
      <c r="AU663" s="18" t="e">
        <v>#N/A</v>
      </c>
      <c r="AV663" s="76" t="e">
        <f t="shared" si="269"/>
        <v>#N/A</v>
      </c>
    </row>
    <row r="664" spans="1:48" ht="15" x14ac:dyDescent="0.25">
      <c r="A664" s="97">
        <v>45113</v>
      </c>
      <c r="B664" s="5" t="s">
        <v>414</v>
      </c>
      <c r="C664" s="5" t="s">
        <v>66</v>
      </c>
      <c r="D664" s="5">
        <v>663</v>
      </c>
      <c r="E664" s="5" t="s">
        <v>44</v>
      </c>
      <c r="F664" s="4" t="s">
        <v>45</v>
      </c>
      <c r="G664" s="18">
        <v>9800265285</v>
      </c>
      <c r="H664" s="18" t="s">
        <v>907</v>
      </c>
      <c r="I664" s="48">
        <v>45106</v>
      </c>
      <c r="J664" s="48" t="str">
        <f t="shared" si="268"/>
        <v>June</v>
      </c>
      <c r="K664" s="4"/>
      <c r="L664" s="18"/>
      <c r="M664" s="62">
        <v>3330023735</v>
      </c>
      <c r="N664" s="15">
        <v>44972</v>
      </c>
      <c r="O664" s="18">
        <v>161.85</v>
      </c>
      <c r="P664" s="4" t="s">
        <v>47</v>
      </c>
      <c r="Q664" s="4">
        <v>1120</v>
      </c>
      <c r="R664" s="7">
        <f t="shared" si="252"/>
        <v>181272</v>
      </c>
      <c r="S664" s="7">
        <f t="shared" si="253"/>
        <v>25378.080000000002</v>
      </c>
      <c r="T664" s="7">
        <f t="shared" si="254"/>
        <v>7613.424</v>
      </c>
      <c r="U664" s="7">
        <f t="shared" si="255"/>
        <v>507.56160000000006</v>
      </c>
      <c r="V664" s="4">
        <f t="shared" si="256"/>
        <v>0</v>
      </c>
      <c r="W664" s="8">
        <v>0</v>
      </c>
      <c r="X664" s="8">
        <f t="shared" si="257"/>
        <v>1.2069817732468335</v>
      </c>
      <c r="Y664" s="18">
        <v>195.35</v>
      </c>
      <c r="Z664" s="8">
        <v>40</v>
      </c>
      <c r="AA664" s="7">
        <f t="shared" si="258"/>
        <v>6474</v>
      </c>
      <c r="AB664" s="7">
        <f t="shared" si="259"/>
        <v>1820.8125</v>
      </c>
      <c r="AC664" s="7">
        <f t="shared" si="260"/>
        <v>1820.8125</v>
      </c>
      <c r="AD664" s="6">
        <v>0</v>
      </c>
      <c r="AE664" s="7">
        <f t="shared" si="261"/>
        <v>14080.949999999999</v>
      </c>
      <c r="AF664" s="7">
        <f t="shared" si="262"/>
        <v>9711</v>
      </c>
      <c r="AG664" s="9">
        <f t="shared" si="263"/>
        <v>248873.99060000002</v>
      </c>
      <c r="AH664" s="6">
        <v>0</v>
      </c>
      <c r="AI664" s="6">
        <v>0</v>
      </c>
      <c r="AJ664" s="9">
        <f t="shared" si="264"/>
        <v>12443.699530000002</v>
      </c>
      <c r="AK664" s="6">
        <f t="shared" si="265"/>
        <v>64740</v>
      </c>
      <c r="AL664" s="4">
        <v>0</v>
      </c>
      <c r="AM664" s="6">
        <v>0</v>
      </c>
      <c r="AN664" s="4">
        <v>0</v>
      </c>
      <c r="AO664" s="104">
        <f>AG664+AJ664+AK664-AN664-0.01</f>
        <v>326057.68012999999</v>
      </c>
      <c r="AP664" s="9">
        <f t="shared" si="266"/>
        <v>2014.5670690763052</v>
      </c>
      <c r="AQ664" s="18"/>
      <c r="AR664" s="107"/>
      <c r="AS664" s="18"/>
      <c r="AT664" s="18" t="e">
        <v>#N/A</v>
      </c>
      <c r="AU664" s="18" t="e">
        <v>#N/A</v>
      </c>
      <c r="AV664" s="76" t="e">
        <f t="shared" si="269"/>
        <v>#N/A</v>
      </c>
    </row>
    <row r="665" spans="1:48" ht="15" x14ac:dyDescent="0.25">
      <c r="A665" s="97">
        <v>45113</v>
      </c>
      <c r="B665" s="5" t="s">
        <v>414</v>
      </c>
      <c r="C665" s="5" t="s">
        <v>66</v>
      </c>
      <c r="D665" s="5">
        <v>664</v>
      </c>
      <c r="E665" s="5" t="s">
        <v>44</v>
      </c>
      <c r="F665" s="4" t="s">
        <v>45</v>
      </c>
      <c r="G665" s="18">
        <v>9800265286</v>
      </c>
      <c r="H665" s="18" t="s">
        <v>908</v>
      </c>
      <c r="I665" s="48">
        <v>45106</v>
      </c>
      <c r="J665" s="48" t="str">
        <f t="shared" si="268"/>
        <v>June</v>
      </c>
      <c r="K665" s="4"/>
      <c r="L665" s="18"/>
      <c r="M665" s="62">
        <v>3330023736</v>
      </c>
      <c r="N665" s="15">
        <v>44972</v>
      </c>
      <c r="O665" s="18">
        <v>24.53</v>
      </c>
      <c r="P665" s="4" t="s">
        <v>47</v>
      </c>
      <c r="Q665" s="4">
        <v>1120</v>
      </c>
      <c r="R665" s="7">
        <f t="shared" si="252"/>
        <v>27473.600000000002</v>
      </c>
      <c r="S665" s="7">
        <f t="shared" si="253"/>
        <v>3846.3040000000005</v>
      </c>
      <c r="T665" s="7">
        <f t="shared" si="254"/>
        <v>1153.8912</v>
      </c>
      <c r="U665" s="7">
        <f t="shared" si="255"/>
        <v>76.926080000000013</v>
      </c>
      <c r="V665" s="4">
        <f t="shared" si="256"/>
        <v>0</v>
      </c>
      <c r="W665" s="8">
        <v>0</v>
      </c>
      <c r="X665" s="8">
        <f t="shared" si="257"/>
        <v>1.2070933550754177</v>
      </c>
      <c r="Y665" s="18">
        <v>29.61</v>
      </c>
      <c r="Z665" s="8">
        <v>40</v>
      </c>
      <c r="AA665" s="7">
        <f t="shared" si="258"/>
        <v>981.2</v>
      </c>
      <c r="AB665" s="7">
        <f t="shared" si="259"/>
        <v>275.96250000000003</v>
      </c>
      <c r="AC665" s="7">
        <f t="shared" si="260"/>
        <v>275.96250000000003</v>
      </c>
      <c r="AD665" s="6">
        <v>0</v>
      </c>
      <c r="AE665" s="7">
        <f t="shared" si="261"/>
        <v>2134.11</v>
      </c>
      <c r="AF665" s="7">
        <f t="shared" si="262"/>
        <v>1471.8000000000002</v>
      </c>
      <c r="AG665" s="9">
        <f t="shared" si="263"/>
        <v>37719.366280000009</v>
      </c>
      <c r="AH665" s="6">
        <v>0</v>
      </c>
      <c r="AI665" s="6">
        <v>0</v>
      </c>
      <c r="AJ665" s="9">
        <f t="shared" si="264"/>
        <v>1885.9683140000006</v>
      </c>
      <c r="AK665" s="6">
        <f t="shared" si="265"/>
        <v>9812</v>
      </c>
      <c r="AL665" s="4">
        <v>0</v>
      </c>
      <c r="AM665" s="6">
        <v>0</v>
      </c>
      <c r="AN665" s="4">
        <v>0</v>
      </c>
      <c r="AO665" s="104">
        <f>AG665+AJ665+AK665-AN665</f>
        <v>49417.334594000007</v>
      </c>
      <c r="AP665" s="9">
        <f t="shared" si="266"/>
        <v>2014.5672480228293</v>
      </c>
      <c r="AQ665" s="18"/>
      <c r="AR665" s="107"/>
      <c r="AS665" s="18"/>
      <c r="AT665" s="18" t="e">
        <v>#N/A</v>
      </c>
      <c r="AU665" s="18" t="e">
        <v>#N/A</v>
      </c>
      <c r="AV665" s="76" t="e">
        <f t="shared" si="269"/>
        <v>#N/A</v>
      </c>
    </row>
    <row r="666" spans="1:48" ht="15" x14ac:dyDescent="0.25">
      <c r="A666" s="97">
        <v>45113</v>
      </c>
      <c r="B666" s="5" t="s">
        <v>414</v>
      </c>
      <c r="C666" s="5" t="s">
        <v>66</v>
      </c>
      <c r="D666" s="5">
        <v>665</v>
      </c>
      <c r="E666" s="5" t="s">
        <v>44</v>
      </c>
      <c r="F666" s="4" t="s">
        <v>45</v>
      </c>
      <c r="G666" s="18">
        <v>9800265288</v>
      </c>
      <c r="H666" s="18" t="s">
        <v>909</v>
      </c>
      <c r="I666" s="48">
        <v>45106</v>
      </c>
      <c r="J666" s="48" t="str">
        <f t="shared" si="268"/>
        <v>June</v>
      </c>
      <c r="K666" s="4"/>
      <c r="L666" s="18"/>
      <c r="M666" s="62">
        <v>3330025383</v>
      </c>
      <c r="N666" s="15">
        <v>45001</v>
      </c>
      <c r="O666" s="18">
        <v>702.18</v>
      </c>
      <c r="P666" s="4" t="s">
        <v>54</v>
      </c>
      <c r="Q666" s="4">
        <v>965</v>
      </c>
      <c r="R666" s="7">
        <f t="shared" si="252"/>
        <v>677603.7</v>
      </c>
      <c r="S666" s="7">
        <f t="shared" si="253"/>
        <v>94864.517999999996</v>
      </c>
      <c r="T666" s="7">
        <f t="shared" si="254"/>
        <v>28459.3554</v>
      </c>
      <c r="U666" s="7">
        <f t="shared" si="255"/>
        <v>1897.29036</v>
      </c>
      <c r="V666" s="4">
        <f t="shared" si="256"/>
        <v>0</v>
      </c>
      <c r="W666" s="8">
        <v>0</v>
      </c>
      <c r="X666" s="8">
        <f t="shared" si="257"/>
        <v>1.0519952149021621</v>
      </c>
      <c r="Y666" s="18">
        <v>738.69</v>
      </c>
      <c r="Z666" s="8">
        <v>40</v>
      </c>
      <c r="AA666" s="7">
        <f t="shared" si="258"/>
        <v>28087.199999999997</v>
      </c>
      <c r="AB666" s="7">
        <f t="shared" si="259"/>
        <v>7899.5249999999996</v>
      </c>
      <c r="AC666" s="7">
        <f t="shared" si="260"/>
        <v>7899.5249999999996</v>
      </c>
      <c r="AD666" s="6">
        <v>0</v>
      </c>
      <c r="AE666" s="7">
        <f t="shared" si="261"/>
        <v>61089.659999999996</v>
      </c>
      <c r="AF666" s="7">
        <f t="shared" si="262"/>
        <v>42130.799999999996</v>
      </c>
      <c r="AG666" s="9">
        <f t="shared" si="263"/>
        <v>950670.26376</v>
      </c>
      <c r="AH666" s="6">
        <v>0</v>
      </c>
      <c r="AI666" s="6">
        <v>0</v>
      </c>
      <c r="AJ666" s="9">
        <f t="shared" si="264"/>
        <v>47533.513188000004</v>
      </c>
      <c r="AK666" s="6">
        <f t="shared" si="265"/>
        <v>280872</v>
      </c>
      <c r="AL666" s="4">
        <v>0</v>
      </c>
      <c r="AM666" s="6">
        <v>0</v>
      </c>
      <c r="AN666" s="4">
        <v>0</v>
      </c>
      <c r="AO666" s="104">
        <f>AG666+AJ666+AK666-AN666+0.01</f>
        <v>1279075.7869479998</v>
      </c>
      <c r="AP666" s="11">
        <f t="shared" si="266"/>
        <v>1821.5782092170098</v>
      </c>
      <c r="AQ666" s="18"/>
      <c r="AR666" s="107"/>
      <c r="AS666" s="18"/>
      <c r="AT666" s="18" t="e">
        <v>#N/A</v>
      </c>
      <c r="AU666" s="18" t="e">
        <v>#N/A</v>
      </c>
      <c r="AV666" s="76" t="e">
        <f t="shared" si="269"/>
        <v>#N/A</v>
      </c>
    </row>
    <row r="667" spans="1:48" ht="15" x14ac:dyDescent="0.25">
      <c r="A667" s="97">
        <v>45113</v>
      </c>
      <c r="B667" s="5" t="s">
        <v>414</v>
      </c>
      <c r="C667" s="5" t="s">
        <v>66</v>
      </c>
      <c r="D667" s="5">
        <v>666</v>
      </c>
      <c r="E667" s="5" t="s">
        <v>44</v>
      </c>
      <c r="F667" s="4" t="s">
        <v>45</v>
      </c>
      <c r="G667" s="18">
        <v>9800266110</v>
      </c>
      <c r="H667" s="18" t="s">
        <v>910</v>
      </c>
      <c r="I667" s="48">
        <v>45107</v>
      </c>
      <c r="J667" s="48" t="str">
        <f t="shared" si="268"/>
        <v>June</v>
      </c>
      <c r="K667" s="4"/>
      <c r="L667" s="18"/>
      <c r="M667" s="62">
        <v>3330023735</v>
      </c>
      <c r="N667" s="15">
        <v>44972</v>
      </c>
      <c r="O667" s="18">
        <v>264.86</v>
      </c>
      <c r="P667" s="4" t="s">
        <v>47</v>
      </c>
      <c r="Q667" s="4">
        <v>1120</v>
      </c>
      <c r="R667" s="7">
        <f t="shared" si="252"/>
        <v>296643.20000000001</v>
      </c>
      <c r="S667" s="7">
        <f t="shared" si="253"/>
        <v>41530.048000000003</v>
      </c>
      <c r="T667" s="7">
        <f t="shared" si="254"/>
        <v>12459.014400000002</v>
      </c>
      <c r="U667" s="7">
        <f t="shared" si="255"/>
        <v>830.6009600000001</v>
      </c>
      <c r="V667" s="4">
        <f t="shared" si="256"/>
        <v>0</v>
      </c>
      <c r="W667" s="8">
        <v>0</v>
      </c>
      <c r="X667" s="8">
        <f t="shared" si="257"/>
        <v>1.2070150268066147</v>
      </c>
      <c r="Y667" s="18">
        <v>319.69</v>
      </c>
      <c r="Z667" s="8">
        <v>40</v>
      </c>
      <c r="AA667" s="7">
        <f t="shared" si="258"/>
        <v>10594.400000000001</v>
      </c>
      <c r="AB667" s="7">
        <f t="shared" si="259"/>
        <v>2979.6750000000002</v>
      </c>
      <c r="AC667" s="7">
        <f t="shared" si="260"/>
        <v>2979.6750000000002</v>
      </c>
      <c r="AD667" s="6">
        <v>0</v>
      </c>
      <c r="AE667" s="7">
        <f t="shared" si="261"/>
        <v>23042.82</v>
      </c>
      <c r="AF667" s="7">
        <f t="shared" si="262"/>
        <v>15891.6</v>
      </c>
      <c r="AG667" s="9">
        <f t="shared" si="263"/>
        <v>407270.72336</v>
      </c>
      <c r="AH667" s="6">
        <v>0</v>
      </c>
      <c r="AI667" s="6">
        <v>0</v>
      </c>
      <c r="AJ667" s="9">
        <f t="shared" si="264"/>
        <v>20363.536167999999</v>
      </c>
      <c r="AK667" s="6">
        <f t="shared" si="265"/>
        <v>105944</v>
      </c>
      <c r="AL667" s="4">
        <v>0</v>
      </c>
      <c r="AM667" s="6">
        <v>0</v>
      </c>
      <c r="AN667" s="4">
        <v>0</v>
      </c>
      <c r="AO667" s="104">
        <f>AG667+AJ667+AK667-AN667+0.02</f>
        <v>533578.27952800004</v>
      </c>
      <c r="AP667" s="9">
        <f t="shared" si="266"/>
        <v>2014.5672412897379</v>
      </c>
      <c r="AQ667" s="18"/>
      <c r="AR667" s="107"/>
      <c r="AS667" s="18"/>
      <c r="AT667" s="18" t="e">
        <v>#N/A</v>
      </c>
      <c r="AU667" s="18" t="e">
        <v>#N/A</v>
      </c>
      <c r="AV667" s="76" t="e">
        <f t="shared" si="269"/>
        <v>#N/A</v>
      </c>
    </row>
    <row r="668" spans="1:48" ht="15" x14ac:dyDescent="0.25">
      <c r="A668" s="97">
        <v>45113</v>
      </c>
      <c r="B668" s="5" t="s">
        <v>414</v>
      </c>
      <c r="C668" s="5" t="s">
        <v>66</v>
      </c>
      <c r="D668" s="5">
        <v>667</v>
      </c>
      <c r="E668" s="5" t="s">
        <v>44</v>
      </c>
      <c r="F668" s="4" t="s">
        <v>45</v>
      </c>
      <c r="G668" s="18">
        <v>9800266112</v>
      </c>
      <c r="H668" s="18" t="s">
        <v>911</v>
      </c>
      <c r="I668" s="48">
        <v>45107</v>
      </c>
      <c r="J668" s="48" t="str">
        <f t="shared" si="268"/>
        <v>June</v>
      </c>
      <c r="K668" s="4"/>
      <c r="L668" s="18"/>
      <c r="M668" s="62">
        <v>3330025383</v>
      </c>
      <c r="N668" s="15">
        <v>45001</v>
      </c>
      <c r="O668" s="18">
        <v>1932.67</v>
      </c>
      <c r="P668" s="4" t="s">
        <v>54</v>
      </c>
      <c r="Q668" s="4">
        <v>965</v>
      </c>
      <c r="R668" s="7">
        <f t="shared" si="252"/>
        <v>1865026.55</v>
      </c>
      <c r="S668" s="7">
        <f t="shared" si="253"/>
        <v>261103.717</v>
      </c>
      <c r="T668" s="7">
        <f t="shared" si="254"/>
        <v>78331.115099999995</v>
      </c>
      <c r="U668" s="7">
        <f t="shared" si="255"/>
        <v>5222.0743400000001</v>
      </c>
      <c r="V668" s="4">
        <f t="shared" si="256"/>
        <v>0</v>
      </c>
      <c r="W668" s="8">
        <v>0</v>
      </c>
      <c r="X668" s="8">
        <f t="shared" si="257"/>
        <v>1.0520006002059328</v>
      </c>
      <c r="Y668" s="18">
        <v>2033.17</v>
      </c>
      <c r="Z668" s="8">
        <v>40</v>
      </c>
      <c r="AA668" s="7">
        <f t="shared" si="258"/>
        <v>77306.8</v>
      </c>
      <c r="AB668" s="7">
        <f t="shared" si="259"/>
        <v>21742.537500000002</v>
      </c>
      <c r="AC668" s="7">
        <f t="shared" si="260"/>
        <v>21742.537500000002</v>
      </c>
      <c r="AD668" s="6">
        <v>0</v>
      </c>
      <c r="AE668" s="7">
        <f t="shared" si="261"/>
        <v>168142.29</v>
      </c>
      <c r="AF668" s="7">
        <f t="shared" si="262"/>
        <v>115960.20000000001</v>
      </c>
      <c r="AG668" s="9">
        <f t="shared" si="263"/>
        <v>2616610.99144</v>
      </c>
      <c r="AH668" s="6">
        <v>0</v>
      </c>
      <c r="AI668" s="6">
        <v>0</v>
      </c>
      <c r="AJ668" s="9">
        <f t="shared" si="264"/>
        <v>130830.549572</v>
      </c>
      <c r="AK668" s="6">
        <f t="shared" si="265"/>
        <v>773068</v>
      </c>
      <c r="AL668" s="4">
        <v>0</v>
      </c>
      <c r="AM668" s="6">
        <v>0</v>
      </c>
      <c r="AN668" s="4">
        <v>0</v>
      </c>
      <c r="AO668" s="104">
        <f t="shared" ref="AO668" si="272">AG668+AJ668+AK668-AN668+0.01</f>
        <v>3520509.5510119996</v>
      </c>
      <c r="AP668" s="11">
        <f t="shared" si="266"/>
        <v>1821.5782058044051</v>
      </c>
      <c r="AQ668" s="18"/>
      <c r="AR668" s="107"/>
      <c r="AS668" s="18"/>
      <c r="AT668" s="18" t="e">
        <v>#N/A</v>
      </c>
      <c r="AU668" s="18" t="e">
        <v>#N/A</v>
      </c>
      <c r="AV668" s="76" t="e">
        <f t="shared" si="269"/>
        <v>#N/A</v>
      </c>
    </row>
    <row r="669" spans="1:48" ht="15" x14ac:dyDescent="0.25">
      <c r="A669" s="100">
        <v>45119</v>
      </c>
      <c r="B669" s="18" t="s">
        <v>415</v>
      </c>
      <c r="C669" s="5" t="s">
        <v>66</v>
      </c>
      <c r="D669" s="5">
        <v>668</v>
      </c>
      <c r="E669" s="5" t="s">
        <v>182</v>
      </c>
      <c r="F669" s="4" t="s">
        <v>45</v>
      </c>
      <c r="G669" s="225">
        <v>9800252948</v>
      </c>
      <c r="H669" s="16" t="s">
        <v>925</v>
      </c>
      <c r="I669" s="56">
        <v>45082</v>
      </c>
      <c r="J669" s="56" t="str">
        <f t="shared" si="268"/>
        <v>June</v>
      </c>
      <c r="K669" s="4"/>
      <c r="L669" s="18"/>
      <c r="M669" s="230">
        <v>3330027428</v>
      </c>
      <c r="N669" s="136">
        <v>45048</v>
      </c>
      <c r="O669" s="27">
        <v>1899.05</v>
      </c>
      <c r="P669" s="4" t="s">
        <v>54</v>
      </c>
      <c r="Q669" s="4">
        <v>965</v>
      </c>
      <c r="R669" s="7">
        <f t="shared" si="252"/>
        <v>1832583.25</v>
      </c>
      <c r="S669" s="7">
        <f t="shared" si="253"/>
        <v>256561.65499999997</v>
      </c>
      <c r="T669" s="7">
        <f t="shared" si="254"/>
        <v>76968.496499999994</v>
      </c>
      <c r="U669" s="7">
        <f t="shared" si="255"/>
        <v>5131.2330999999995</v>
      </c>
      <c r="V669" s="4">
        <f t="shared" si="256"/>
        <v>0</v>
      </c>
      <c r="W669" s="8">
        <v>0</v>
      </c>
      <c r="X669" s="8">
        <f t="shared" si="257"/>
        <v>1.0519996840525525</v>
      </c>
      <c r="Y669" s="18">
        <v>1997.8</v>
      </c>
      <c r="Z669" s="8">
        <v>40</v>
      </c>
      <c r="AA669" s="7">
        <f t="shared" si="258"/>
        <v>75962</v>
      </c>
      <c r="AB669" s="7">
        <f t="shared" si="259"/>
        <v>21364.3125</v>
      </c>
      <c r="AC669" s="7">
        <f t="shared" si="260"/>
        <v>21364.3125</v>
      </c>
      <c r="AD669" s="6">
        <v>0</v>
      </c>
      <c r="AE669" s="7">
        <f t="shared" si="261"/>
        <v>165217.35</v>
      </c>
      <c r="AF669" s="7">
        <f t="shared" si="262"/>
        <v>113943</v>
      </c>
      <c r="AG669" s="9">
        <f t="shared" si="263"/>
        <v>2571093.4095999999</v>
      </c>
      <c r="AH669" s="6">
        <v>0</v>
      </c>
      <c r="AI669" s="6">
        <v>0</v>
      </c>
      <c r="AJ669" s="9">
        <f t="shared" si="264"/>
        <v>128554.67048</v>
      </c>
      <c r="AK669" s="6">
        <f t="shared" si="265"/>
        <v>759620</v>
      </c>
      <c r="AL669" s="4">
        <v>0</v>
      </c>
      <c r="AM669" s="6">
        <v>0</v>
      </c>
      <c r="AN669" s="4">
        <v>0</v>
      </c>
      <c r="AO669" s="8">
        <f>AG669+AJ669+AK669-AN669</f>
        <v>3459268.0800799998</v>
      </c>
      <c r="AP669" s="11">
        <f t="shared" si="266"/>
        <v>1821.5781996682551</v>
      </c>
      <c r="AQ669" s="18"/>
      <c r="AR669" s="107"/>
      <c r="AS669" s="18">
        <v>1146264</v>
      </c>
      <c r="AT669" s="18">
        <v>51017707</v>
      </c>
      <c r="AU669" s="18">
        <v>-3459268.08</v>
      </c>
      <c r="AV669" s="76">
        <f t="shared" si="269"/>
        <v>7.9999677836894989E-5</v>
      </c>
    </row>
    <row r="670" spans="1:48" ht="15" x14ac:dyDescent="0.25">
      <c r="A670" s="100">
        <v>45119</v>
      </c>
      <c r="B670" s="18" t="s">
        <v>415</v>
      </c>
      <c r="C670" s="5" t="s">
        <v>66</v>
      </c>
      <c r="D670" s="5">
        <v>669</v>
      </c>
      <c r="E670" s="5" t="s">
        <v>182</v>
      </c>
      <c r="F670" s="4" t="s">
        <v>45</v>
      </c>
      <c r="G670" s="221">
        <v>9800252949</v>
      </c>
      <c r="H670" s="16" t="s">
        <v>926</v>
      </c>
      <c r="I670" s="56">
        <v>45083</v>
      </c>
      <c r="J670" s="56" t="str">
        <f t="shared" si="268"/>
        <v>June</v>
      </c>
      <c r="K670" s="4"/>
      <c r="L670" s="18"/>
      <c r="M670" s="230">
        <v>3330027428</v>
      </c>
      <c r="N670" s="136">
        <v>45048</v>
      </c>
      <c r="O670" s="27">
        <v>3050.26</v>
      </c>
      <c r="P670" s="4" t="s">
        <v>54</v>
      </c>
      <c r="Q670" s="4">
        <v>965</v>
      </c>
      <c r="R670" s="7">
        <f t="shared" si="252"/>
        <v>2943500.9000000004</v>
      </c>
      <c r="S670" s="7">
        <f t="shared" si="253"/>
        <v>412090.12599999999</v>
      </c>
      <c r="T670" s="7">
        <f t="shared" si="254"/>
        <v>123627.03779999999</v>
      </c>
      <c r="U670" s="7">
        <f t="shared" si="255"/>
        <v>8241.8025199999993</v>
      </c>
      <c r="V670" s="4">
        <f t="shared" si="256"/>
        <v>0</v>
      </c>
      <c r="W670" s="8">
        <v>0</v>
      </c>
      <c r="X670" s="8">
        <f t="shared" si="257"/>
        <v>1.0519988460000129</v>
      </c>
      <c r="Y670" s="18">
        <v>3208.87</v>
      </c>
      <c r="Z670" s="8">
        <v>40</v>
      </c>
      <c r="AA670" s="7">
        <f t="shared" si="258"/>
        <v>122010.40000000001</v>
      </c>
      <c r="AB670" s="7">
        <f t="shared" si="259"/>
        <v>34315.425000000003</v>
      </c>
      <c r="AC670" s="7">
        <f t="shared" si="260"/>
        <v>34315.425000000003</v>
      </c>
      <c r="AD670" s="6">
        <v>0</v>
      </c>
      <c r="AE670" s="7">
        <f t="shared" si="261"/>
        <v>265372.62</v>
      </c>
      <c r="AF670" s="7">
        <f t="shared" si="262"/>
        <v>183015.6</v>
      </c>
      <c r="AG670" s="9">
        <f t="shared" si="263"/>
        <v>4129698.2063200003</v>
      </c>
      <c r="AH670" s="6">
        <v>0</v>
      </c>
      <c r="AI670" s="6">
        <v>0</v>
      </c>
      <c r="AJ670" s="9">
        <f t="shared" si="264"/>
        <v>206484.91031600002</v>
      </c>
      <c r="AK670" s="6">
        <f t="shared" si="265"/>
        <v>1220104</v>
      </c>
      <c r="AL670" s="4">
        <v>0</v>
      </c>
      <c r="AM670" s="6">
        <v>0</v>
      </c>
      <c r="AN670" s="4">
        <v>0</v>
      </c>
      <c r="AO670" s="104">
        <f t="shared" ref="AO670:AO677" si="273">AG670+AJ670+AK670-AN670+0.01</f>
        <v>5556287.1266360004</v>
      </c>
      <c r="AP670" s="11">
        <f t="shared" si="266"/>
        <v>1821.5782020667091</v>
      </c>
      <c r="AQ670" s="18"/>
      <c r="AR670" s="107"/>
      <c r="AS670" s="18">
        <v>1146264</v>
      </c>
      <c r="AT670" s="18">
        <v>51017711</v>
      </c>
      <c r="AU670" s="18">
        <v>-5556287.1299999999</v>
      </c>
      <c r="AV670" s="76">
        <f t="shared" si="269"/>
        <v>-3.3639995381236076E-3</v>
      </c>
    </row>
    <row r="671" spans="1:48" ht="15" x14ac:dyDescent="0.25">
      <c r="A671" s="100">
        <v>45119</v>
      </c>
      <c r="B671" s="18" t="s">
        <v>415</v>
      </c>
      <c r="C671" s="5" t="s">
        <v>66</v>
      </c>
      <c r="D671" s="5">
        <v>670</v>
      </c>
      <c r="E671" s="5" t="s">
        <v>182</v>
      </c>
      <c r="F671" s="4" t="s">
        <v>45</v>
      </c>
      <c r="G671" s="221">
        <v>9800253250</v>
      </c>
      <c r="H671" s="16" t="s">
        <v>927</v>
      </c>
      <c r="I671" s="56">
        <v>45084</v>
      </c>
      <c r="J671" s="56" t="str">
        <f t="shared" si="268"/>
        <v>June</v>
      </c>
      <c r="K671" s="4"/>
      <c r="L671" s="18"/>
      <c r="M671" s="230">
        <v>3330027428</v>
      </c>
      <c r="N671" s="136">
        <v>45048</v>
      </c>
      <c r="O671" s="27">
        <v>6077.45</v>
      </c>
      <c r="P671" s="4" t="s">
        <v>54</v>
      </c>
      <c r="Q671" s="4">
        <v>965</v>
      </c>
      <c r="R671" s="7">
        <f t="shared" si="252"/>
        <v>5864739.25</v>
      </c>
      <c r="S671" s="7">
        <f t="shared" si="253"/>
        <v>821063.495</v>
      </c>
      <c r="T671" s="7">
        <f t="shared" si="254"/>
        <v>246319.0485</v>
      </c>
      <c r="U671" s="7">
        <f t="shared" si="255"/>
        <v>16421.269899999999</v>
      </c>
      <c r="V671" s="4">
        <f t="shared" si="256"/>
        <v>0</v>
      </c>
      <c r="W671" s="8">
        <v>0</v>
      </c>
      <c r="X671" s="8">
        <f t="shared" si="257"/>
        <v>1.0520004278110062</v>
      </c>
      <c r="Y671" s="18">
        <v>6393.48</v>
      </c>
      <c r="Z671" s="8">
        <v>40</v>
      </c>
      <c r="AA671" s="7">
        <f t="shared" si="258"/>
        <v>243098</v>
      </c>
      <c r="AB671" s="7">
        <f t="shared" si="259"/>
        <v>68371.3125</v>
      </c>
      <c r="AC671" s="7">
        <f t="shared" si="260"/>
        <v>68371.3125</v>
      </c>
      <c r="AD671" s="6">
        <v>0</v>
      </c>
      <c r="AE671" s="7">
        <f t="shared" si="261"/>
        <v>528738.15</v>
      </c>
      <c r="AF671" s="7">
        <f t="shared" si="262"/>
        <v>364647</v>
      </c>
      <c r="AG671" s="9">
        <f t="shared" si="263"/>
        <v>8228162.3184000002</v>
      </c>
      <c r="AH671" s="6">
        <v>0</v>
      </c>
      <c r="AI671" s="6">
        <v>0</v>
      </c>
      <c r="AJ671" s="9">
        <f t="shared" si="264"/>
        <v>411408.11592000001</v>
      </c>
      <c r="AK671" s="6">
        <f t="shared" si="265"/>
        <v>2430980</v>
      </c>
      <c r="AL671" s="4">
        <v>0</v>
      </c>
      <c r="AM671" s="6">
        <v>0</v>
      </c>
      <c r="AN671" s="4">
        <v>0</v>
      </c>
      <c r="AO671" s="104">
        <f t="shared" si="273"/>
        <v>11070550.444320001</v>
      </c>
      <c r="AP671" s="11">
        <f t="shared" si="266"/>
        <v>1821.5782020946288</v>
      </c>
      <c r="AQ671" s="18"/>
      <c r="AR671" s="107"/>
      <c r="AS671" s="18">
        <v>1146264</v>
      </c>
      <c r="AT671" s="18">
        <v>51017740</v>
      </c>
      <c r="AU671" s="18">
        <v>-11070550.439999999</v>
      </c>
      <c r="AV671" s="76">
        <f t="shared" si="269"/>
        <v>4.3200012296438217E-3</v>
      </c>
    </row>
    <row r="672" spans="1:48" ht="15" x14ac:dyDescent="0.25">
      <c r="A672" s="100">
        <v>45119</v>
      </c>
      <c r="B672" s="18" t="s">
        <v>415</v>
      </c>
      <c r="C672" s="5" t="s">
        <v>66</v>
      </c>
      <c r="D672" s="5">
        <v>671</v>
      </c>
      <c r="E672" s="5" t="s">
        <v>182</v>
      </c>
      <c r="F672" s="4" t="s">
        <v>45</v>
      </c>
      <c r="G672" s="221">
        <v>9800257994</v>
      </c>
      <c r="H672" s="16" t="s">
        <v>928</v>
      </c>
      <c r="I672" s="56">
        <v>45085</v>
      </c>
      <c r="J672" s="56" t="str">
        <f t="shared" si="268"/>
        <v>June</v>
      </c>
      <c r="K672" s="4"/>
      <c r="L672" s="18"/>
      <c r="M672" s="230">
        <v>3330027428</v>
      </c>
      <c r="N672" s="136">
        <v>45048</v>
      </c>
      <c r="O672" s="27">
        <v>5905.05</v>
      </c>
      <c r="P672" s="4" t="s">
        <v>54</v>
      </c>
      <c r="Q672" s="4">
        <v>965</v>
      </c>
      <c r="R672" s="7">
        <f t="shared" si="252"/>
        <v>5698373.25</v>
      </c>
      <c r="S672" s="7">
        <f t="shared" si="253"/>
        <v>797772.255</v>
      </c>
      <c r="T672" s="7">
        <f t="shared" si="254"/>
        <v>239331.67649999997</v>
      </c>
      <c r="U672" s="7">
        <f t="shared" si="255"/>
        <v>15955.445100000001</v>
      </c>
      <c r="V672" s="4">
        <f t="shared" si="256"/>
        <v>0</v>
      </c>
      <c r="W672" s="8">
        <v>0</v>
      </c>
      <c r="X672" s="8">
        <f t="shared" si="257"/>
        <v>1.0519995596989018</v>
      </c>
      <c r="Y672" s="18">
        <v>6212.11</v>
      </c>
      <c r="Z672" s="8">
        <v>40</v>
      </c>
      <c r="AA672" s="7">
        <f t="shared" si="258"/>
        <v>236202</v>
      </c>
      <c r="AB672" s="7">
        <f t="shared" si="259"/>
        <v>66431.8125</v>
      </c>
      <c r="AC672" s="7">
        <f t="shared" si="260"/>
        <v>66431.8125</v>
      </c>
      <c r="AD672" s="6">
        <v>0</v>
      </c>
      <c r="AE672" s="7">
        <f t="shared" si="261"/>
        <v>513739.35000000003</v>
      </c>
      <c r="AF672" s="7">
        <f t="shared" si="262"/>
        <v>354303</v>
      </c>
      <c r="AG672" s="9">
        <f t="shared" si="263"/>
        <v>7994752.7116</v>
      </c>
      <c r="AH672" s="6">
        <v>0</v>
      </c>
      <c r="AI672" s="6">
        <v>0</v>
      </c>
      <c r="AJ672" s="9">
        <f t="shared" si="264"/>
        <v>399737.63558</v>
      </c>
      <c r="AK672" s="6">
        <f t="shared" si="265"/>
        <v>2362020</v>
      </c>
      <c r="AL672" s="4">
        <v>0</v>
      </c>
      <c r="AM672" s="6">
        <v>0</v>
      </c>
      <c r="AN672" s="4">
        <v>0</v>
      </c>
      <c r="AO672" s="104">
        <f t="shared" si="273"/>
        <v>10756510.357179999</v>
      </c>
      <c r="AP672" s="11">
        <f t="shared" si="266"/>
        <v>1821.5782012311495</v>
      </c>
      <c r="AQ672" s="18"/>
      <c r="AR672" s="107"/>
      <c r="AS672" s="18">
        <v>1146264</v>
      </c>
      <c r="AT672" s="18">
        <v>51017790</v>
      </c>
      <c r="AU672" s="18">
        <v>-10756510.359999999</v>
      </c>
      <c r="AV672" s="76">
        <f t="shared" si="269"/>
        <v>-2.8200000524520874E-3</v>
      </c>
    </row>
    <row r="673" spans="1:48" ht="15" x14ac:dyDescent="0.25">
      <c r="A673" s="100">
        <v>45119</v>
      </c>
      <c r="B673" s="18" t="s">
        <v>415</v>
      </c>
      <c r="C673" s="5" t="s">
        <v>66</v>
      </c>
      <c r="D673" s="5">
        <v>672</v>
      </c>
      <c r="E673" s="5" t="s">
        <v>182</v>
      </c>
      <c r="F673" s="4" t="s">
        <v>45</v>
      </c>
      <c r="G673" s="221">
        <v>9800257995</v>
      </c>
      <c r="H673" s="16" t="s">
        <v>929</v>
      </c>
      <c r="I673" s="56">
        <v>45086</v>
      </c>
      <c r="J673" s="56" t="str">
        <f t="shared" si="268"/>
        <v>June</v>
      </c>
      <c r="K673" s="4"/>
      <c r="L673" s="18"/>
      <c r="M673" s="230">
        <v>3330027428</v>
      </c>
      <c r="N673" s="136">
        <v>45048</v>
      </c>
      <c r="O673" s="27">
        <v>4860.7</v>
      </c>
      <c r="P673" s="4" t="s">
        <v>54</v>
      </c>
      <c r="Q673" s="4">
        <v>965</v>
      </c>
      <c r="R673" s="7">
        <f t="shared" si="252"/>
        <v>4690575.5</v>
      </c>
      <c r="S673" s="7">
        <f t="shared" si="253"/>
        <v>656680.56999999995</v>
      </c>
      <c r="T673" s="7">
        <f t="shared" si="254"/>
        <v>197004.17099999997</v>
      </c>
      <c r="U673" s="7">
        <f t="shared" si="255"/>
        <v>13133.6114</v>
      </c>
      <c r="V673" s="4">
        <f t="shared" si="256"/>
        <v>0</v>
      </c>
      <c r="W673" s="8">
        <v>0</v>
      </c>
      <c r="X673" s="8">
        <f t="shared" si="257"/>
        <v>1.052000740634065</v>
      </c>
      <c r="Y673" s="18">
        <v>5113.46</v>
      </c>
      <c r="Z673" s="8">
        <v>40</v>
      </c>
      <c r="AA673" s="7">
        <f t="shared" si="258"/>
        <v>194428</v>
      </c>
      <c r="AB673" s="7">
        <f t="shared" si="259"/>
        <v>54682.875</v>
      </c>
      <c r="AC673" s="7">
        <f t="shared" si="260"/>
        <v>54682.875</v>
      </c>
      <c r="AD673" s="6">
        <v>0</v>
      </c>
      <c r="AE673" s="7">
        <f t="shared" si="261"/>
        <v>422880.89999999997</v>
      </c>
      <c r="AF673" s="7">
        <f t="shared" si="262"/>
        <v>291642</v>
      </c>
      <c r="AG673" s="9">
        <f t="shared" si="263"/>
        <v>6580823.9624000005</v>
      </c>
      <c r="AH673" s="6">
        <v>0</v>
      </c>
      <c r="AI673" s="6">
        <v>0</v>
      </c>
      <c r="AJ673" s="9">
        <f t="shared" si="264"/>
        <v>329041.19812000002</v>
      </c>
      <c r="AK673" s="6">
        <f t="shared" si="265"/>
        <v>1944280</v>
      </c>
      <c r="AL673" s="4">
        <v>0</v>
      </c>
      <c r="AM673" s="6">
        <v>0</v>
      </c>
      <c r="AN673" s="4">
        <v>0</v>
      </c>
      <c r="AO673" s="104">
        <f t="shared" si="273"/>
        <v>8854145.1705200002</v>
      </c>
      <c r="AP673" s="11">
        <f t="shared" si="266"/>
        <v>1821.5782028349827</v>
      </c>
      <c r="AQ673" s="18"/>
      <c r="AR673" s="107"/>
      <c r="AS673" s="18">
        <v>1146264</v>
      </c>
      <c r="AT673" s="18">
        <v>51017796</v>
      </c>
      <c r="AU673" s="18">
        <v>-8854145.1699999999</v>
      </c>
      <c r="AV673" s="76">
        <f t="shared" si="269"/>
        <v>5.2000023424625397E-4</v>
      </c>
    </row>
    <row r="674" spans="1:48" ht="15" x14ac:dyDescent="0.25">
      <c r="A674" s="100">
        <v>45119</v>
      </c>
      <c r="B674" s="18" t="s">
        <v>415</v>
      </c>
      <c r="C674" s="5" t="s">
        <v>66</v>
      </c>
      <c r="D674" s="5">
        <v>673</v>
      </c>
      <c r="E674" s="5" t="s">
        <v>182</v>
      </c>
      <c r="F674" s="4" t="s">
        <v>45</v>
      </c>
      <c r="G674" s="221">
        <v>9800257996</v>
      </c>
      <c r="H674" s="16" t="s">
        <v>930</v>
      </c>
      <c r="I674" s="56">
        <v>45087</v>
      </c>
      <c r="J674" s="56" t="str">
        <f t="shared" si="268"/>
        <v>June</v>
      </c>
      <c r="K674" s="4"/>
      <c r="L674" s="18"/>
      <c r="M674" s="230">
        <v>3330027428</v>
      </c>
      <c r="N674" s="136">
        <v>45048</v>
      </c>
      <c r="O674" s="27">
        <v>4153.24</v>
      </c>
      <c r="P674" s="4" t="s">
        <v>54</v>
      </c>
      <c r="Q674" s="4">
        <v>965</v>
      </c>
      <c r="R674" s="7">
        <f t="shared" si="252"/>
        <v>4007876.5999999996</v>
      </c>
      <c r="S674" s="7">
        <f t="shared" si="253"/>
        <v>561102.72399999993</v>
      </c>
      <c r="T674" s="7">
        <f t="shared" si="254"/>
        <v>168330.81719999999</v>
      </c>
      <c r="U674" s="7">
        <f t="shared" si="255"/>
        <v>11222.054479999999</v>
      </c>
      <c r="V674" s="4">
        <f t="shared" si="256"/>
        <v>0</v>
      </c>
      <c r="W674" s="8">
        <v>0</v>
      </c>
      <c r="X674" s="8">
        <f t="shared" si="257"/>
        <v>1.0520003659793318</v>
      </c>
      <c r="Y674" s="18">
        <v>4369.21</v>
      </c>
      <c r="Z674" s="8">
        <v>40</v>
      </c>
      <c r="AA674" s="7">
        <f t="shared" si="258"/>
        <v>166129.59999999998</v>
      </c>
      <c r="AB674" s="7">
        <f t="shared" si="259"/>
        <v>46723.95</v>
      </c>
      <c r="AC674" s="7">
        <f t="shared" si="260"/>
        <v>46723.95</v>
      </c>
      <c r="AD674" s="6">
        <v>0</v>
      </c>
      <c r="AE674" s="7">
        <f t="shared" si="261"/>
        <v>361331.88</v>
      </c>
      <c r="AF674" s="7">
        <f t="shared" si="262"/>
        <v>249194.4</v>
      </c>
      <c r="AG674" s="9">
        <f t="shared" si="263"/>
        <v>5623005.1856800001</v>
      </c>
      <c r="AH674" s="6">
        <v>0</v>
      </c>
      <c r="AI674" s="6">
        <v>0</v>
      </c>
      <c r="AJ674" s="9">
        <f t="shared" si="264"/>
        <v>281150.25928400003</v>
      </c>
      <c r="AK674" s="6">
        <f t="shared" si="265"/>
        <v>1661296</v>
      </c>
      <c r="AL674" s="4">
        <v>0</v>
      </c>
      <c r="AM674" s="6">
        <v>0</v>
      </c>
      <c r="AN674" s="4">
        <v>0</v>
      </c>
      <c r="AO674" s="104">
        <f>AG674+AJ674+AK674-AN674</f>
        <v>7565451.444964</v>
      </c>
      <c r="AP674" s="11">
        <f t="shared" si="266"/>
        <v>1821.5782003842785</v>
      </c>
      <c r="AQ674" s="18"/>
      <c r="AR674" s="107"/>
      <c r="AS674" s="18">
        <v>1146264</v>
      </c>
      <c r="AT674" s="18">
        <v>51017800</v>
      </c>
      <c r="AU674" s="18">
        <v>-7565451.4400000004</v>
      </c>
      <c r="AV674" s="76">
        <f t="shared" si="269"/>
        <v>4.9639996141195297E-3</v>
      </c>
    </row>
    <row r="675" spans="1:48" ht="15" x14ac:dyDescent="0.25">
      <c r="A675" s="100">
        <v>45119</v>
      </c>
      <c r="B675" s="18" t="s">
        <v>415</v>
      </c>
      <c r="C675" s="5" t="s">
        <v>66</v>
      </c>
      <c r="D675" s="5">
        <v>674</v>
      </c>
      <c r="E675" s="5" t="s">
        <v>182</v>
      </c>
      <c r="F675" s="4" t="s">
        <v>45</v>
      </c>
      <c r="G675" s="221">
        <v>9800257997</v>
      </c>
      <c r="H675" s="16" t="s">
        <v>931</v>
      </c>
      <c r="I675" s="56">
        <v>45088</v>
      </c>
      <c r="J675" s="56" t="str">
        <f t="shared" si="268"/>
        <v>June</v>
      </c>
      <c r="K675" s="4"/>
      <c r="L675" s="18"/>
      <c r="M675" s="230">
        <v>3330027428</v>
      </c>
      <c r="N675" s="136">
        <v>45048</v>
      </c>
      <c r="O675" s="27">
        <v>4399.68</v>
      </c>
      <c r="P675" s="4" t="s">
        <v>54</v>
      </c>
      <c r="Q675" s="4">
        <v>965</v>
      </c>
      <c r="R675" s="7">
        <f t="shared" si="252"/>
        <v>4245691.2</v>
      </c>
      <c r="S675" s="7">
        <f t="shared" si="253"/>
        <v>594396.76800000004</v>
      </c>
      <c r="T675" s="7">
        <f t="shared" si="254"/>
        <v>178319.03040000002</v>
      </c>
      <c r="U675" s="7">
        <f t="shared" si="255"/>
        <v>11887.935360000001</v>
      </c>
      <c r="V675" s="4">
        <f t="shared" si="256"/>
        <v>0</v>
      </c>
      <c r="W675" s="8">
        <v>0</v>
      </c>
      <c r="X675" s="8">
        <f t="shared" si="257"/>
        <v>1.051999236308095</v>
      </c>
      <c r="Y675" s="18">
        <v>4628.46</v>
      </c>
      <c r="Z675" s="8">
        <v>40</v>
      </c>
      <c r="AA675" s="7">
        <f t="shared" si="258"/>
        <v>175987.20000000001</v>
      </c>
      <c r="AB675" s="7">
        <f t="shared" si="259"/>
        <v>49496.4</v>
      </c>
      <c r="AC675" s="7">
        <f t="shared" si="260"/>
        <v>49496.4</v>
      </c>
      <c r="AD675" s="6">
        <v>0</v>
      </c>
      <c r="AE675" s="7">
        <f t="shared" si="261"/>
        <v>382772.16000000003</v>
      </c>
      <c r="AF675" s="7">
        <f t="shared" si="262"/>
        <v>263980.80000000005</v>
      </c>
      <c r="AG675" s="9">
        <f t="shared" si="263"/>
        <v>5956656.3537600003</v>
      </c>
      <c r="AH675" s="6">
        <v>0</v>
      </c>
      <c r="AI675" s="6">
        <v>0</v>
      </c>
      <c r="AJ675" s="9">
        <f t="shared" si="264"/>
        <v>297832.81768800004</v>
      </c>
      <c r="AK675" s="6">
        <f t="shared" si="265"/>
        <v>1759872</v>
      </c>
      <c r="AL675" s="4">
        <v>0</v>
      </c>
      <c r="AM675" s="6">
        <v>0</v>
      </c>
      <c r="AN675" s="4">
        <v>0</v>
      </c>
      <c r="AO675" s="104">
        <f t="shared" si="273"/>
        <v>8014361.1814480005</v>
      </c>
      <c r="AP675" s="11">
        <f t="shared" si="266"/>
        <v>1821.578201471016</v>
      </c>
      <c r="AQ675" s="18"/>
      <c r="AR675" s="107"/>
      <c r="AS675" s="18">
        <v>1146264</v>
      </c>
      <c r="AT675" s="18">
        <v>51017803</v>
      </c>
      <c r="AU675" s="18">
        <v>-8014361.1799999997</v>
      </c>
      <c r="AV675" s="76">
        <f t="shared" si="269"/>
        <v>1.4480007812380791E-3</v>
      </c>
    </row>
    <row r="676" spans="1:48" ht="15" x14ac:dyDescent="0.25">
      <c r="A676" s="100">
        <v>45119</v>
      </c>
      <c r="B676" s="18" t="s">
        <v>415</v>
      </c>
      <c r="C676" s="5" t="s">
        <v>66</v>
      </c>
      <c r="D676" s="5">
        <v>675</v>
      </c>
      <c r="E676" s="5" t="s">
        <v>182</v>
      </c>
      <c r="F676" s="4" t="s">
        <v>45</v>
      </c>
      <c r="G676" s="221">
        <v>9800257998</v>
      </c>
      <c r="H676" s="16" t="s">
        <v>932</v>
      </c>
      <c r="I676" s="56">
        <v>45089</v>
      </c>
      <c r="J676" s="56" t="str">
        <f t="shared" si="268"/>
        <v>June</v>
      </c>
      <c r="K676" s="4"/>
      <c r="L676" s="18"/>
      <c r="M676" s="230">
        <v>3330027428</v>
      </c>
      <c r="N676" s="136">
        <v>45048</v>
      </c>
      <c r="O676" s="27">
        <v>3613.88</v>
      </c>
      <c r="P676" s="4" t="s">
        <v>54</v>
      </c>
      <c r="Q676" s="4">
        <v>965</v>
      </c>
      <c r="R676" s="7">
        <f t="shared" si="252"/>
        <v>3487394.2</v>
      </c>
      <c r="S676" s="7">
        <f t="shared" si="253"/>
        <v>488235.18799999997</v>
      </c>
      <c r="T676" s="7">
        <f t="shared" si="254"/>
        <v>146470.5564</v>
      </c>
      <c r="U676" s="7">
        <f t="shared" si="255"/>
        <v>9764.7037599999985</v>
      </c>
      <c r="V676" s="4">
        <f t="shared" si="256"/>
        <v>0</v>
      </c>
      <c r="W676" s="8">
        <v>0</v>
      </c>
      <c r="X676" s="8">
        <f t="shared" si="257"/>
        <v>1.0519995129888098</v>
      </c>
      <c r="Y676" s="18">
        <v>3801.8</v>
      </c>
      <c r="Z676" s="8">
        <v>40</v>
      </c>
      <c r="AA676" s="7">
        <f t="shared" si="258"/>
        <v>144555.20000000001</v>
      </c>
      <c r="AB676" s="7">
        <f t="shared" si="259"/>
        <v>40656.15</v>
      </c>
      <c r="AC676" s="7">
        <f t="shared" si="260"/>
        <v>40656.15</v>
      </c>
      <c r="AD676" s="6">
        <v>0</v>
      </c>
      <c r="AE676" s="7">
        <f t="shared" si="261"/>
        <v>314407.56</v>
      </c>
      <c r="AF676" s="7">
        <f t="shared" si="262"/>
        <v>216832.80000000002</v>
      </c>
      <c r="AG676" s="9">
        <f t="shared" si="263"/>
        <v>4892774.3081600005</v>
      </c>
      <c r="AH676" s="6">
        <v>0</v>
      </c>
      <c r="AI676" s="6">
        <v>0</v>
      </c>
      <c r="AJ676" s="9">
        <f t="shared" si="264"/>
        <v>244638.71540800002</v>
      </c>
      <c r="AK676" s="6">
        <f t="shared" si="265"/>
        <v>1445552</v>
      </c>
      <c r="AL676" s="4">
        <v>0</v>
      </c>
      <c r="AM676" s="6">
        <v>0</v>
      </c>
      <c r="AN676" s="4">
        <v>0</v>
      </c>
      <c r="AO676" s="104">
        <f t="shared" si="273"/>
        <v>6582965.0335680004</v>
      </c>
      <c r="AP676" s="11">
        <f t="shared" si="266"/>
        <v>1821.5782022557473</v>
      </c>
      <c r="AQ676" s="18"/>
      <c r="AR676" s="107"/>
      <c r="AS676" s="18">
        <v>1146264</v>
      </c>
      <c r="AT676" s="18">
        <v>51017809</v>
      </c>
      <c r="AU676" s="18">
        <v>-6582965.0300000003</v>
      </c>
      <c r="AV676" s="76">
        <f t="shared" si="269"/>
        <v>3.5680001601576805E-3</v>
      </c>
    </row>
    <row r="677" spans="1:48" ht="15" x14ac:dyDescent="0.25">
      <c r="A677" s="100">
        <v>45119</v>
      </c>
      <c r="B677" s="18" t="s">
        <v>415</v>
      </c>
      <c r="C677" s="5" t="s">
        <v>66</v>
      </c>
      <c r="D677" s="5">
        <v>676</v>
      </c>
      <c r="E677" s="5" t="s">
        <v>182</v>
      </c>
      <c r="F677" s="4" t="s">
        <v>45</v>
      </c>
      <c r="G677" s="221">
        <v>9800257999</v>
      </c>
      <c r="H677" s="16" t="s">
        <v>933</v>
      </c>
      <c r="I677" s="56">
        <v>45090</v>
      </c>
      <c r="J677" s="56" t="str">
        <f t="shared" si="268"/>
        <v>June</v>
      </c>
      <c r="K677" s="4"/>
      <c r="L677" s="18"/>
      <c r="M677" s="230">
        <v>3330027428</v>
      </c>
      <c r="N677" s="136">
        <v>45048</v>
      </c>
      <c r="O677" s="27">
        <v>1081.78</v>
      </c>
      <c r="P677" s="4" t="s">
        <v>54</v>
      </c>
      <c r="Q677" s="4">
        <v>965</v>
      </c>
      <c r="R677" s="7">
        <f t="shared" si="252"/>
        <v>1043917.7</v>
      </c>
      <c r="S677" s="7">
        <f t="shared" si="253"/>
        <v>146148.478</v>
      </c>
      <c r="T677" s="7">
        <f t="shared" si="254"/>
        <v>43844.543399999995</v>
      </c>
      <c r="U677" s="7">
        <f t="shared" si="255"/>
        <v>2922.96956</v>
      </c>
      <c r="V677" s="4">
        <f t="shared" si="256"/>
        <v>0</v>
      </c>
      <c r="W677" s="8">
        <v>0</v>
      </c>
      <c r="X677" s="8">
        <f t="shared" si="257"/>
        <v>1.0519976335299228</v>
      </c>
      <c r="Y677" s="18">
        <v>1138.03</v>
      </c>
      <c r="Z677" s="8">
        <v>40</v>
      </c>
      <c r="AA677" s="7">
        <f t="shared" si="258"/>
        <v>43271.199999999997</v>
      </c>
      <c r="AB677" s="7">
        <f t="shared" si="259"/>
        <v>12170.025</v>
      </c>
      <c r="AC677" s="7">
        <f t="shared" si="260"/>
        <v>12170.025</v>
      </c>
      <c r="AD677" s="6">
        <v>0</v>
      </c>
      <c r="AE677" s="7">
        <f t="shared" si="261"/>
        <v>94114.86</v>
      </c>
      <c r="AF677" s="7">
        <f t="shared" si="262"/>
        <v>64906.799999999996</v>
      </c>
      <c r="AG677" s="9">
        <f t="shared" si="263"/>
        <v>1464604.63096</v>
      </c>
      <c r="AH677" s="6">
        <v>0</v>
      </c>
      <c r="AI677" s="6">
        <v>0</v>
      </c>
      <c r="AJ677" s="9">
        <f t="shared" si="264"/>
        <v>73230.231547999996</v>
      </c>
      <c r="AK677" s="6">
        <f t="shared" si="265"/>
        <v>432712</v>
      </c>
      <c r="AL677" s="4">
        <v>0</v>
      </c>
      <c r="AM677" s="6">
        <v>0</v>
      </c>
      <c r="AN677" s="4">
        <v>0</v>
      </c>
      <c r="AO677" s="104">
        <f t="shared" si="273"/>
        <v>1970546.8725079999</v>
      </c>
      <c r="AP677" s="11">
        <f t="shared" si="266"/>
        <v>1821.5782067592302</v>
      </c>
      <c r="AQ677" s="18"/>
      <c r="AR677" s="107"/>
      <c r="AS677" s="18">
        <v>1146264</v>
      </c>
      <c r="AT677" s="18">
        <v>51017851</v>
      </c>
      <c r="AU677" s="18">
        <v>-1970546.87</v>
      </c>
      <c r="AV677" s="76">
        <f t="shared" si="269"/>
        <v>2.5079997722059488E-3</v>
      </c>
    </row>
    <row r="678" spans="1:48" ht="15" x14ac:dyDescent="0.25">
      <c r="A678" s="100">
        <v>45119</v>
      </c>
      <c r="B678" s="18" t="s">
        <v>415</v>
      </c>
      <c r="C678" s="5" t="s">
        <v>66</v>
      </c>
      <c r="D678" s="5">
        <v>677</v>
      </c>
      <c r="E678" s="5" t="s">
        <v>182</v>
      </c>
      <c r="F678" s="4" t="s">
        <v>45</v>
      </c>
      <c r="G678" s="221">
        <v>9800252732</v>
      </c>
      <c r="H678" s="16" t="s">
        <v>934</v>
      </c>
      <c r="I678" s="56">
        <v>45082</v>
      </c>
      <c r="J678" s="56" t="str">
        <f t="shared" si="268"/>
        <v>June</v>
      </c>
      <c r="K678" s="4"/>
      <c r="L678" s="18"/>
      <c r="M678" s="231">
        <v>3330027515</v>
      </c>
      <c r="N678" s="136">
        <v>45049</v>
      </c>
      <c r="O678" s="27">
        <v>246.84</v>
      </c>
      <c r="P678" s="4" t="s">
        <v>54</v>
      </c>
      <c r="Q678" s="4">
        <v>965</v>
      </c>
      <c r="R678" s="7">
        <f t="shared" si="252"/>
        <v>238200.6</v>
      </c>
      <c r="S678" s="7">
        <f t="shared" si="253"/>
        <v>33348.084000000003</v>
      </c>
      <c r="T678" s="7">
        <f t="shared" si="254"/>
        <v>10004.4252</v>
      </c>
      <c r="U678" s="7">
        <f t="shared" si="255"/>
        <v>666.96168</v>
      </c>
      <c r="V678" s="4">
        <f t="shared" si="256"/>
        <v>0</v>
      </c>
      <c r="W678" s="8">
        <v>0</v>
      </c>
      <c r="X678" s="8">
        <f t="shared" si="257"/>
        <v>1.0520175012153621</v>
      </c>
      <c r="Y678" s="18">
        <v>259.68</v>
      </c>
      <c r="Z678" s="8">
        <v>40</v>
      </c>
      <c r="AA678" s="7">
        <f t="shared" si="258"/>
        <v>9873.6</v>
      </c>
      <c r="AB678" s="7">
        <f t="shared" si="259"/>
        <v>2776.95</v>
      </c>
      <c r="AC678" s="7">
        <f t="shared" si="260"/>
        <v>2776.95</v>
      </c>
      <c r="AD678" s="6">
        <v>0</v>
      </c>
      <c r="AE678" s="7">
        <f t="shared" si="261"/>
        <v>21475.08</v>
      </c>
      <c r="AF678" s="7">
        <f t="shared" si="262"/>
        <v>14810.4</v>
      </c>
      <c r="AG678" s="9">
        <f t="shared" si="263"/>
        <v>334192.73088000005</v>
      </c>
      <c r="AH678" s="6">
        <v>0</v>
      </c>
      <c r="AI678" s="6">
        <v>0</v>
      </c>
      <c r="AJ678" s="9">
        <f t="shared" si="264"/>
        <v>16709.636544000005</v>
      </c>
      <c r="AK678" s="6">
        <f t="shared" si="265"/>
        <v>98736</v>
      </c>
      <c r="AL678" s="4">
        <v>0</v>
      </c>
      <c r="AM678" s="6">
        <v>0</v>
      </c>
      <c r="AN678" s="4">
        <v>0</v>
      </c>
      <c r="AO678" s="104">
        <f>AG678+AJ678+AK678-AN678-0.01</f>
        <v>449638.35742400005</v>
      </c>
      <c r="AP678" s="11">
        <f t="shared" si="266"/>
        <v>1821.5781778642038</v>
      </c>
      <c r="AQ678" s="18"/>
      <c r="AR678" s="107"/>
      <c r="AS678" s="18">
        <v>1146264</v>
      </c>
      <c r="AT678" s="18">
        <v>51017702</v>
      </c>
      <c r="AU678" s="18">
        <v>-449638.36</v>
      </c>
      <c r="AV678" s="76">
        <f t="shared" si="269"/>
        <v>-2.5759999407455325E-3</v>
      </c>
    </row>
    <row r="679" spans="1:48" ht="15" x14ac:dyDescent="0.25">
      <c r="A679" s="100">
        <v>45119</v>
      </c>
      <c r="B679" s="18" t="s">
        <v>415</v>
      </c>
      <c r="C679" s="5" t="s">
        <v>66</v>
      </c>
      <c r="D679" s="5">
        <v>678</v>
      </c>
      <c r="E679" s="5" t="s">
        <v>182</v>
      </c>
      <c r="F679" s="4" t="s">
        <v>45</v>
      </c>
      <c r="G679" s="221">
        <v>9800252961</v>
      </c>
      <c r="H679" s="16" t="s">
        <v>935</v>
      </c>
      <c r="I679" s="56">
        <v>45083</v>
      </c>
      <c r="J679" s="56" t="str">
        <f t="shared" si="268"/>
        <v>June</v>
      </c>
      <c r="K679" s="4"/>
      <c r="L679" s="18"/>
      <c r="M679" s="231">
        <v>3330027515</v>
      </c>
      <c r="N679" s="136">
        <v>45049</v>
      </c>
      <c r="O679" s="27">
        <v>3772.54</v>
      </c>
      <c r="P679" s="4" t="s">
        <v>54</v>
      </c>
      <c r="Q679" s="4">
        <v>965</v>
      </c>
      <c r="R679" s="7">
        <f t="shared" si="252"/>
        <v>3640501.1</v>
      </c>
      <c r="S679" s="7">
        <f t="shared" si="253"/>
        <v>509670.15399999998</v>
      </c>
      <c r="T679" s="7">
        <f t="shared" si="254"/>
        <v>152901.04619999998</v>
      </c>
      <c r="U679" s="7">
        <f t="shared" si="255"/>
        <v>10193.40308</v>
      </c>
      <c r="V679" s="4">
        <f t="shared" si="256"/>
        <v>0</v>
      </c>
      <c r="W679" s="8">
        <v>0</v>
      </c>
      <c r="X679" s="8">
        <f t="shared" si="257"/>
        <v>1.0519994486473305</v>
      </c>
      <c r="Y679" s="18">
        <v>3968.71</v>
      </c>
      <c r="Z679" s="8">
        <v>40</v>
      </c>
      <c r="AA679" s="7">
        <f t="shared" si="258"/>
        <v>150901.6</v>
      </c>
      <c r="AB679" s="7">
        <f t="shared" si="259"/>
        <v>42441.074999999997</v>
      </c>
      <c r="AC679" s="7">
        <f t="shared" si="260"/>
        <v>42441.074999999997</v>
      </c>
      <c r="AD679" s="6">
        <v>0</v>
      </c>
      <c r="AE679" s="7">
        <f t="shared" si="261"/>
        <v>328210.98</v>
      </c>
      <c r="AF679" s="7">
        <f t="shared" si="262"/>
        <v>226352.4</v>
      </c>
      <c r="AG679" s="9">
        <f t="shared" si="263"/>
        <v>5107581.5432799999</v>
      </c>
      <c r="AH679" s="6">
        <v>0</v>
      </c>
      <c r="AI679" s="6">
        <v>0</v>
      </c>
      <c r="AJ679" s="9">
        <f t="shared" si="264"/>
        <v>255379.07716399999</v>
      </c>
      <c r="AK679" s="6">
        <f t="shared" si="265"/>
        <v>1509016</v>
      </c>
      <c r="AL679" s="4">
        <v>0</v>
      </c>
      <c r="AM679" s="6">
        <v>0</v>
      </c>
      <c r="AN679" s="4">
        <v>0</v>
      </c>
      <c r="AO679" s="104">
        <f t="shared" ref="AO679:AO734" si="274">AG679+AJ679+AK679-AN679+0.01</f>
        <v>6871976.6304439995</v>
      </c>
      <c r="AP679" s="11">
        <f t="shared" si="266"/>
        <v>1821.5782020718136</v>
      </c>
      <c r="AQ679" s="18"/>
      <c r="AR679" s="107"/>
      <c r="AS679" s="18">
        <v>1146264</v>
      </c>
      <c r="AT679" s="18">
        <v>51017720</v>
      </c>
      <c r="AU679" s="18">
        <v>-6871976.6299999999</v>
      </c>
      <c r="AV679" s="76">
        <f t="shared" si="269"/>
        <v>4.4399965554475784E-4</v>
      </c>
    </row>
    <row r="680" spans="1:48" ht="15" x14ac:dyDescent="0.25">
      <c r="A680" s="100">
        <v>45119</v>
      </c>
      <c r="B680" s="18" t="s">
        <v>415</v>
      </c>
      <c r="C680" s="5" t="s">
        <v>66</v>
      </c>
      <c r="D680" s="5">
        <v>679</v>
      </c>
      <c r="E680" s="5" t="s">
        <v>182</v>
      </c>
      <c r="F680" s="4" t="s">
        <v>45</v>
      </c>
      <c r="G680" s="221">
        <v>9800253258</v>
      </c>
      <c r="H680" s="16" t="s">
        <v>936</v>
      </c>
      <c r="I680" s="56">
        <v>45084</v>
      </c>
      <c r="J680" s="56" t="str">
        <f t="shared" si="268"/>
        <v>June</v>
      </c>
      <c r="K680" s="4"/>
      <c r="L680" s="18"/>
      <c r="M680" s="231">
        <v>3330027515</v>
      </c>
      <c r="N680" s="136">
        <v>45049</v>
      </c>
      <c r="O680" s="27">
        <v>1190.58</v>
      </c>
      <c r="P680" s="4" t="s">
        <v>54</v>
      </c>
      <c r="Q680" s="4">
        <v>965</v>
      </c>
      <c r="R680" s="7">
        <f t="shared" si="252"/>
        <v>1148909.7</v>
      </c>
      <c r="S680" s="7">
        <f t="shared" si="253"/>
        <v>160847.35799999998</v>
      </c>
      <c r="T680" s="7">
        <f t="shared" si="254"/>
        <v>48254.207399999992</v>
      </c>
      <c r="U680" s="7">
        <f t="shared" si="255"/>
        <v>3216.9471599999997</v>
      </c>
      <c r="V680" s="4">
        <f t="shared" si="256"/>
        <v>0</v>
      </c>
      <c r="W680" s="8">
        <v>0</v>
      </c>
      <c r="X680" s="8">
        <f t="shared" si="257"/>
        <v>1.0519998656117187</v>
      </c>
      <c r="Y680" s="18">
        <v>1252.49</v>
      </c>
      <c r="Z680" s="8">
        <v>40</v>
      </c>
      <c r="AA680" s="7">
        <f t="shared" si="258"/>
        <v>47623.199999999997</v>
      </c>
      <c r="AB680" s="7">
        <f t="shared" si="259"/>
        <v>13394.025</v>
      </c>
      <c r="AC680" s="7">
        <f t="shared" si="260"/>
        <v>13394.025</v>
      </c>
      <c r="AD680" s="6">
        <v>0</v>
      </c>
      <c r="AE680" s="7">
        <f t="shared" si="261"/>
        <v>103580.45999999999</v>
      </c>
      <c r="AF680" s="7">
        <f t="shared" si="262"/>
        <v>71434.799999999988</v>
      </c>
      <c r="AG680" s="9">
        <f t="shared" si="263"/>
        <v>1611907.2125599997</v>
      </c>
      <c r="AH680" s="6">
        <v>0</v>
      </c>
      <c r="AI680" s="6">
        <v>0</v>
      </c>
      <c r="AJ680" s="9">
        <f t="shared" si="264"/>
        <v>80595.36062799998</v>
      </c>
      <c r="AK680" s="6">
        <f t="shared" si="265"/>
        <v>476232</v>
      </c>
      <c r="AL680" s="4">
        <v>0</v>
      </c>
      <c r="AM680" s="6">
        <v>0</v>
      </c>
      <c r="AN680" s="4">
        <v>0</v>
      </c>
      <c r="AO680" s="104">
        <f>AG680+AJ680+AK680-AN680</f>
        <v>2168734.5731879994</v>
      </c>
      <c r="AP680" s="11">
        <f t="shared" si="266"/>
        <v>1821.5781998588918</v>
      </c>
      <c r="AQ680" s="18"/>
      <c r="AR680" s="107"/>
      <c r="AS680" s="18">
        <v>1146264</v>
      </c>
      <c r="AT680" s="18">
        <v>51017749</v>
      </c>
      <c r="AU680" s="18">
        <v>-2168734.59</v>
      </c>
      <c r="AV680" s="76">
        <f t="shared" si="269"/>
        <v>-1.6812000423669815E-2</v>
      </c>
    </row>
    <row r="681" spans="1:48" ht="15" x14ac:dyDescent="0.25">
      <c r="A681" s="100">
        <v>45119</v>
      </c>
      <c r="B681" s="18" t="s">
        <v>415</v>
      </c>
      <c r="C681" s="5" t="s">
        <v>66</v>
      </c>
      <c r="D681" s="5">
        <v>680</v>
      </c>
      <c r="E681" s="5" t="s">
        <v>182</v>
      </c>
      <c r="F681" s="4" t="s">
        <v>45</v>
      </c>
      <c r="G681" s="221">
        <v>9800258056</v>
      </c>
      <c r="H681" s="16" t="s">
        <v>937</v>
      </c>
      <c r="I681" s="56">
        <v>45088</v>
      </c>
      <c r="J681" s="56" t="str">
        <f t="shared" si="268"/>
        <v>June</v>
      </c>
      <c r="K681" s="4"/>
      <c r="L681" s="18"/>
      <c r="M681" s="231">
        <v>3330027515</v>
      </c>
      <c r="N681" s="136">
        <v>45049</v>
      </c>
      <c r="O681" s="27">
        <v>5102.7700000000004</v>
      </c>
      <c r="P681" s="4" t="s">
        <v>54</v>
      </c>
      <c r="Q681" s="4">
        <v>965</v>
      </c>
      <c r="R681" s="7">
        <f t="shared" si="252"/>
        <v>4924173.0500000007</v>
      </c>
      <c r="S681" s="7">
        <f t="shared" si="253"/>
        <v>689384.22700000007</v>
      </c>
      <c r="T681" s="7">
        <f t="shared" si="254"/>
        <v>206815.26810000002</v>
      </c>
      <c r="U681" s="7">
        <f t="shared" si="255"/>
        <v>13787.684540000002</v>
      </c>
      <c r="V681" s="4">
        <f t="shared" si="256"/>
        <v>0</v>
      </c>
      <c r="W681" s="8">
        <v>0</v>
      </c>
      <c r="X681" s="8">
        <f t="shared" si="257"/>
        <v>1.0519992082731535</v>
      </c>
      <c r="Y681" s="18">
        <v>5368.11</v>
      </c>
      <c r="Z681" s="8">
        <v>40</v>
      </c>
      <c r="AA681" s="7">
        <f t="shared" si="258"/>
        <v>204110.80000000002</v>
      </c>
      <c r="AB681" s="7">
        <f t="shared" si="259"/>
        <v>57406.162500000006</v>
      </c>
      <c r="AC681" s="7">
        <f t="shared" si="260"/>
        <v>57406.162500000006</v>
      </c>
      <c r="AD681" s="6">
        <v>0</v>
      </c>
      <c r="AE681" s="7">
        <f t="shared" si="261"/>
        <v>443940.99000000005</v>
      </c>
      <c r="AF681" s="7">
        <f t="shared" si="262"/>
        <v>306166.2</v>
      </c>
      <c r="AG681" s="9">
        <f t="shared" si="263"/>
        <v>6908558.6546400003</v>
      </c>
      <c r="AH681" s="6">
        <v>0</v>
      </c>
      <c r="AI681" s="6">
        <v>0</v>
      </c>
      <c r="AJ681" s="9">
        <f t="shared" si="264"/>
        <v>345427.93273200007</v>
      </c>
      <c r="AK681" s="6">
        <f t="shared" si="265"/>
        <v>2041108.0000000002</v>
      </c>
      <c r="AL681" s="4">
        <v>0</v>
      </c>
      <c r="AM681" s="6">
        <v>0</v>
      </c>
      <c r="AN681" s="4">
        <v>0</v>
      </c>
      <c r="AO681" s="104">
        <f>AG681+AJ681+AK681-AN681-0.01</f>
        <v>9295094.5773720015</v>
      </c>
      <c r="AP681" s="11">
        <f t="shared" si="266"/>
        <v>1821.5781972089671</v>
      </c>
      <c r="AQ681" s="18"/>
      <c r="AR681" s="107"/>
      <c r="AS681" s="18">
        <v>1146264</v>
      </c>
      <c r="AT681" s="18">
        <v>51017860</v>
      </c>
      <c r="AU681" s="18">
        <v>-9295094.5800000001</v>
      </c>
      <c r="AV681" s="76">
        <f t="shared" si="269"/>
        <v>-2.6279985904693604E-3</v>
      </c>
    </row>
    <row r="682" spans="1:48" ht="15" x14ac:dyDescent="0.25">
      <c r="A682" s="100">
        <v>45119</v>
      </c>
      <c r="B682" s="18" t="s">
        <v>415</v>
      </c>
      <c r="C682" s="5" t="s">
        <v>66</v>
      </c>
      <c r="D682" s="5">
        <v>681</v>
      </c>
      <c r="E682" s="5" t="s">
        <v>182</v>
      </c>
      <c r="F682" s="4" t="s">
        <v>45</v>
      </c>
      <c r="G682" s="221">
        <v>9800258057</v>
      </c>
      <c r="H682" s="16" t="s">
        <v>938</v>
      </c>
      <c r="I682" s="56">
        <v>45089</v>
      </c>
      <c r="J682" s="56" t="str">
        <f t="shared" si="268"/>
        <v>June</v>
      </c>
      <c r="K682" s="4"/>
      <c r="L682" s="18"/>
      <c r="M682" s="231">
        <v>3330027515</v>
      </c>
      <c r="N682" s="136">
        <v>45049</v>
      </c>
      <c r="O682" s="27">
        <v>4375.3900000000003</v>
      </c>
      <c r="P682" s="4" t="s">
        <v>54</v>
      </c>
      <c r="Q682" s="4">
        <v>965</v>
      </c>
      <c r="R682" s="7">
        <f t="shared" si="252"/>
        <v>4222251.3500000006</v>
      </c>
      <c r="S682" s="7">
        <f t="shared" si="253"/>
        <v>591115.18900000001</v>
      </c>
      <c r="T682" s="7">
        <f t="shared" si="254"/>
        <v>177334.55670000002</v>
      </c>
      <c r="U682" s="7">
        <f t="shared" si="255"/>
        <v>11822.30378</v>
      </c>
      <c r="V682" s="4">
        <f t="shared" si="256"/>
        <v>0</v>
      </c>
      <c r="W682" s="8">
        <v>0</v>
      </c>
      <c r="X682" s="8">
        <f t="shared" si="257"/>
        <v>1.0519999360057046</v>
      </c>
      <c r="Y682" s="18">
        <v>4602.91</v>
      </c>
      <c r="Z682" s="8">
        <v>40</v>
      </c>
      <c r="AA682" s="7">
        <f t="shared" si="258"/>
        <v>175015.6</v>
      </c>
      <c r="AB682" s="7">
        <f t="shared" si="259"/>
        <v>49223.137500000004</v>
      </c>
      <c r="AC682" s="7">
        <f t="shared" si="260"/>
        <v>49223.137500000004</v>
      </c>
      <c r="AD682" s="6">
        <v>0</v>
      </c>
      <c r="AE682" s="7">
        <f t="shared" si="261"/>
        <v>380658.93000000005</v>
      </c>
      <c r="AF682" s="7">
        <f t="shared" si="262"/>
        <v>262523.40000000002</v>
      </c>
      <c r="AG682" s="9">
        <f t="shared" si="263"/>
        <v>5923770.5144800004</v>
      </c>
      <c r="AH682" s="6">
        <v>0</v>
      </c>
      <c r="AI682" s="6">
        <v>0</v>
      </c>
      <c r="AJ682" s="9">
        <f t="shared" si="264"/>
        <v>296188.52572400006</v>
      </c>
      <c r="AK682" s="6">
        <f t="shared" si="265"/>
        <v>1750156.0000000002</v>
      </c>
      <c r="AL682" s="4">
        <v>0</v>
      </c>
      <c r="AM682" s="6">
        <v>0</v>
      </c>
      <c r="AN682" s="4">
        <v>0</v>
      </c>
      <c r="AO682" s="104">
        <f t="shared" si="274"/>
        <v>7970115.0502040004</v>
      </c>
      <c r="AP682" s="11">
        <f t="shared" si="266"/>
        <v>1821.5782022183164</v>
      </c>
      <c r="AQ682" s="18"/>
      <c r="AR682" s="107"/>
      <c r="AS682" s="18">
        <v>1146264</v>
      </c>
      <c r="AT682" s="18">
        <v>51017867</v>
      </c>
      <c r="AU682" s="18">
        <v>-7970115.0499999998</v>
      </c>
      <c r="AV682" s="76">
        <f t="shared" si="269"/>
        <v>2.0400062203407288E-4</v>
      </c>
    </row>
    <row r="683" spans="1:48" ht="15" x14ac:dyDescent="0.25">
      <c r="A683" s="100">
        <v>45119</v>
      </c>
      <c r="B683" s="18" t="s">
        <v>415</v>
      </c>
      <c r="C683" s="5" t="s">
        <v>66</v>
      </c>
      <c r="D683" s="5">
        <v>682</v>
      </c>
      <c r="E683" s="5" t="s">
        <v>182</v>
      </c>
      <c r="F683" s="4" t="s">
        <v>45</v>
      </c>
      <c r="G683" s="221">
        <v>9800258058</v>
      </c>
      <c r="H683" s="16" t="s">
        <v>939</v>
      </c>
      <c r="I683" s="56">
        <v>45090</v>
      </c>
      <c r="J683" s="56" t="str">
        <f t="shared" si="268"/>
        <v>June</v>
      </c>
      <c r="K683" s="4"/>
      <c r="L683" s="18"/>
      <c r="M683" s="231">
        <v>3330027515</v>
      </c>
      <c r="N683" s="136">
        <v>45049</v>
      </c>
      <c r="O683" s="27">
        <v>4489.2700000000004</v>
      </c>
      <c r="P683" s="4" t="s">
        <v>54</v>
      </c>
      <c r="Q683" s="4">
        <v>965</v>
      </c>
      <c r="R683" s="7">
        <f t="shared" si="252"/>
        <v>4332145.5500000007</v>
      </c>
      <c r="S683" s="7">
        <f t="shared" si="253"/>
        <v>606500.37699999998</v>
      </c>
      <c r="T683" s="7">
        <f t="shared" si="254"/>
        <v>181950.11309999999</v>
      </c>
      <c r="U683" s="7">
        <f t="shared" si="255"/>
        <v>12130.007539999999</v>
      </c>
      <c r="V683" s="4">
        <f t="shared" si="256"/>
        <v>0</v>
      </c>
      <c r="W683" s="8">
        <v>0</v>
      </c>
      <c r="X683" s="8">
        <f t="shared" si="257"/>
        <v>1.0519995455831348</v>
      </c>
      <c r="Y683" s="18">
        <v>4722.71</v>
      </c>
      <c r="Z683" s="8">
        <v>40</v>
      </c>
      <c r="AA683" s="7">
        <f t="shared" si="258"/>
        <v>179570.80000000002</v>
      </c>
      <c r="AB683" s="7">
        <f t="shared" si="259"/>
        <v>50504.287500000006</v>
      </c>
      <c r="AC683" s="7">
        <f t="shared" si="260"/>
        <v>50504.287500000006</v>
      </c>
      <c r="AD683" s="6">
        <v>0</v>
      </c>
      <c r="AE683" s="7">
        <f t="shared" si="261"/>
        <v>390566.49000000005</v>
      </c>
      <c r="AF683" s="7">
        <f t="shared" si="262"/>
        <v>269356.2</v>
      </c>
      <c r="AG683" s="9">
        <f t="shared" si="263"/>
        <v>6077950.8226399999</v>
      </c>
      <c r="AH683" s="6">
        <v>0</v>
      </c>
      <c r="AI683" s="6">
        <v>0</v>
      </c>
      <c r="AJ683" s="9">
        <f t="shared" si="264"/>
        <v>303897.54113200004</v>
      </c>
      <c r="AK683" s="6">
        <f t="shared" si="265"/>
        <v>1795708.0000000002</v>
      </c>
      <c r="AL683" s="4">
        <v>0</v>
      </c>
      <c r="AM683" s="6">
        <v>0</v>
      </c>
      <c r="AN683" s="4">
        <v>0</v>
      </c>
      <c r="AO683" s="104">
        <f t="shared" si="274"/>
        <v>8177556.373772</v>
      </c>
      <c r="AP683" s="11">
        <f t="shared" si="266"/>
        <v>1821.5782017503957</v>
      </c>
      <c r="AQ683" s="18"/>
      <c r="AR683" s="107"/>
      <c r="AS683" s="18">
        <v>1146264</v>
      </c>
      <c r="AT683" s="18">
        <v>51017876</v>
      </c>
      <c r="AU683" s="18">
        <v>-8177556.3700000001</v>
      </c>
      <c r="AV683" s="76">
        <f t="shared" si="269"/>
        <v>3.7719998508691788E-3</v>
      </c>
    </row>
    <row r="684" spans="1:48" ht="15" x14ac:dyDescent="0.25">
      <c r="A684" s="100">
        <v>45119</v>
      </c>
      <c r="B684" s="18" t="s">
        <v>415</v>
      </c>
      <c r="C684" s="5" t="s">
        <v>66</v>
      </c>
      <c r="D684" s="5">
        <v>683</v>
      </c>
      <c r="E684" s="5" t="s">
        <v>182</v>
      </c>
      <c r="F684" s="4" t="s">
        <v>45</v>
      </c>
      <c r="G684" s="221">
        <v>9800258059</v>
      </c>
      <c r="H684" s="16" t="s">
        <v>940</v>
      </c>
      <c r="I684" s="56">
        <v>45091</v>
      </c>
      <c r="J684" s="56" t="str">
        <f t="shared" si="268"/>
        <v>June</v>
      </c>
      <c r="K684" s="4"/>
      <c r="L684" s="18"/>
      <c r="M684" s="231">
        <v>3330027515</v>
      </c>
      <c r="N684" s="136">
        <v>45049</v>
      </c>
      <c r="O684" s="27">
        <v>4734.8100000000004</v>
      </c>
      <c r="P684" s="4" t="s">
        <v>54</v>
      </c>
      <c r="Q684" s="4">
        <v>965</v>
      </c>
      <c r="R684" s="7">
        <f t="shared" si="252"/>
        <v>4569091.6500000004</v>
      </c>
      <c r="S684" s="7">
        <f t="shared" si="253"/>
        <v>639672.83100000001</v>
      </c>
      <c r="T684" s="7">
        <f t="shared" si="254"/>
        <v>191901.8493</v>
      </c>
      <c r="U684" s="7">
        <f t="shared" si="255"/>
        <v>12793.456620000001</v>
      </c>
      <c r="V684" s="4">
        <f t="shared" si="256"/>
        <v>0</v>
      </c>
      <c r="W684" s="8">
        <v>0</v>
      </c>
      <c r="X684" s="8">
        <f t="shared" si="257"/>
        <v>1.051999974655794</v>
      </c>
      <c r="Y684" s="18">
        <v>4981.0200000000004</v>
      </c>
      <c r="Z684" s="8">
        <v>40</v>
      </c>
      <c r="AA684" s="7">
        <f t="shared" si="258"/>
        <v>189392.40000000002</v>
      </c>
      <c r="AB684" s="7">
        <f t="shared" si="259"/>
        <v>53266.612500000003</v>
      </c>
      <c r="AC684" s="7">
        <f t="shared" si="260"/>
        <v>53266.612500000003</v>
      </c>
      <c r="AD684" s="6">
        <v>0</v>
      </c>
      <c r="AE684" s="7">
        <f t="shared" si="261"/>
        <v>411928.47000000003</v>
      </c>
      <c r="AF684" s="7">
        <f t="shared" si="262"/>
        <v>284088.60000000003</v>
      </c>
      <c r="AG684" s="9">
        <f t="shared" si="263"/>
        <v>6410383.5019199997</v>
      </c>
      <c r="AH684" s="6">
        <v>0</v>
      </c>
      <c r="AI684" s="6">
        <v>0</v>
      </c>
      <c r="AJ684" s="9">
        <f t="shared" si="264"/>
        <v>320519.17509599996</v>
      </c>
      <c r="AK684" s="6">
        <f t="shared" si="265"/>
        <v>1893924.0000000002</v>
      </c>
      <c r="AL684" s="4">
        <v>0</v>
      </c>
      <c r="AM684" s="6">
        <v>0</v>
      </c>
      <c r="AN684" s="4">
        <v>0</v>
      </c>
      <c r="AO684" s="104">
        <f>AG684+AJ684+AK684-AN684</f>
        <v>8624826.6770159993</v>
      </c>
      <c r="AP684" s="11">
        <f t="shared" si="266"/>
        <v>1821.5781999733883</v>
      </c>
      <c r="AQ684" s="18"/>
      <c r="AR684" s="107"/>
      <c r="AS684" s="18">
        <v>1146264</v>
      </c>
      <c r="AT684" s="18">
        <v>51017878</v>
      </c>
      <c r="AU684" s="18">
        <v>-8624826.6799999997</v>
      </c>
      <c r="AV684" s="76">
        <f t="shared" si="269"/>
        <v>-2.9840003699064255E-3</v>
      </c>
    </row>
    <row r="685" spans="1:48" ht="15" x14ac:dyDescent="0.25">
      <c r="A685" s="100">
        <v>45119</v>
      </c>
      <c r="B685" s="18" t="s">
        <v>415</v>
      </c>
      <c r="C685" s="5" t="s">
        <v>66</v>
      </c>
      <c r="D685" s="5">
        <v>684</v>
      </c>
      <c r="E685" s="5" t="s">
        <v>182</v>
      </c>
      <c r="F685" s="4" t="s">
        <v>45</v>
      </c>
      <c r="G685" s="221">
        <v>9800258060</v>
      </c>
      <c r="H685" s="16" t="s">
        <v>941</v>
      </c>
      <c r="I685" s="56">
        <v>45092</v>
      </c>
      <c r="J685" s="56" t="str">
        <f t="shared" si="268"/>
        <v>June</v>
      </c>
      <c r="K685" s="4"/>
      <c r="L685" s="18"/>
      <c r="M685" s="231">
        <v>3330027515</v>
      </c>
      <c r="N685" s="136">
        <v>45049</v>
      </c>
      <c r="O685" s="27">
        <v>1087.8</v>
      </c>
      <c r="P685" s="4" t="s">
        <v>54</v>
      </c>
      <c r="Q685" s="4">
        <v>965</v>
      </c>
      <c r="R685" s="7">
        <f t="shared" si="252"/>
        <v>1049727</v>
      </c>
      <c r="S685" s="7">
        <f t="shared" si="253"/>
        <v>146961.78</v>
      </c>
      <c r="T685" s="7">
        <f t="shared" si="254"/>
        <v>44088.534000000007</v>
      </c>
      <c r="U685" s="7">
        <f t="shared" si="255"/>
        <v>2939.2356</v>
      </c>
      <c r="V685" s="4">
        <f t="shared" si="256"/>
        <v>0</v>
      </c>
      <c r="W685" s="8">
        <v>0</v>
      </c>
      <c r="X685" s="8">
        <f t="shared" si="257"/>
        <v>1.0520040448611876</v>
      </c>
      <c r="Y685" s="18">
        <v>1144.3699999999999</v>
      </c>
      <c r="Z685" s="8">
        <v>40</v>
      </c>
      <c r="AA685" s="7">
        <f t="shared" si="258"/>
        <v>43512</v>
      </c>
      <c r="AB685" s="7">
        <f t="shared" si="259"/>
        <v>12237.75</v>
      </c>
      <c r="AC685" s="7">
        <f t="shared" si="260"/>
        <v>12237.75</v>
      </c>
      <c r="AD685" s="6">
        <v>0</v>
      </c>
      <c r="AE685" s="7">
        <f t="shared" si="261"/>
        <v>94638.599999999991</v>
      </c>
      <c r="AF685" s="7">
        <f t="shared" si="262"/>
        <v>65268</v>
      </c>
      <c r="AG685" s="9">
        <f t="shared" si="263"/>
        <v>1472755.0196000002</v>
      </c>
      <c r="AH685" s="6">
        <v>0</v>
      </c>
      <c r="AI685" s="6">
        <v>0</v>
      </c>
      <c r="AJ685" s="9">
        <f t="shared" si="264"/>
        <v>73637.750980000012</v>
      </c>
      <c r="AK685" s="6">
        <f t="shared" si="265"/>
        <v>435120</v>
      </c>
      <c r="AL685" s="4">
        <v>0</v>
      </c>
      <c r="AM685" s="6">
        <v>0</v>
      </c>
      <c r="AN685" s="4">
        <v>0</v>
      </c>
      <c r="AO685" s="104">
        <f>AG685+AJ685+AK685-AN685</f>
        <v>1981512.7705800002</v>
      </c>
      <c r="AP685" s="11">
        <f t="shared" si="266"/>
        <v>1821.5782042471046</v>
      </c>
      <c r="AQ685" s="18"/>
      <c r="AR685" s="107"/>
      <c r="AS685" s="18">
        <v>1146264</v>
      </c>
      <c r="AT685" s="18">
        <v>51017883</v>
      </c>
      <c r="AU685" s="18">
        <v>-1981512.77</v>
      </c>
      <c r="AV685" s="76">
        <f t="shared" si="269"/>
        <v>5.8000022545456886E-4</v>
      </c>
    </row>
    <row r="686" spans="1:48" ht="15" x14ac:dyDescent="0.25">
      <c r="A686" s="100">
        <v>45119</v>
      </c>
      <c r="B686" s="18" t="s">
        <v>415</v>
      </c>
      <c r="C686" s="5" t="s">
        <v>66</v>
      </c>
      <c r="D686" s="5">
        <v>685</v>
      </c>
      <c r="E686" s="5" t="s">
        <v>182</v>
      </c>
      <c r="F686" s="4" t="s">
        <v>45</v>
      </c>
      <c r="G686" s="221">
        <v>9800257669</v>
      </c>
      <c r="H686" s="16" t="s">
        <v>942</v>
      </c>
      <c r="I686" s="56">
        <v>45086</v>
      </c>
      <c r="J686" s="56" t="str">
        <f t="shared" si="268"/>
        <v>June</v>
      </c>
      <c r="K686" s="4"/>
      <c r="L686" s="18"/>
      <c r="M686" s="231">
        <v>3330027917</v>
      </c>
      <c r="N686" s="136">
        <v>45049</v>
      </c>
      <c r="O686" s="27">
        <v>1774.78</v>
      </c>
      <c r="P686" s="4" t="s">
        <v>54</v>
      </c>
      <c r="Q686" s="4">
        <v>965</v>
      </c>
      <c r="R686" s="7">
        <f t="shared" si="252"/>
        <v>1712662.7</v>
      </c>
      <c r="S686" s="7">
        <f t="shared" si="253"/>
        <v>239772.77799999999</v>
      </c>
      <c r="T686" s="7">
        <f t="shared" si="254"/>
        <v>71931.833400000003</v>
      </c>
      <c r="U686" s="7">
        <f t="shared" si="255"/>
        <v>4795.4555599999994</v>
      </c>
      <c r="V686" s="4">
        <f t="shared" si="256"/>
        <v>0</v>
      </c>
      <c r="W686" s="8">
        <v>0</v>
      </c>
      <c r="X686" s="8">
        <f t="shared" si="257"/>
        <v>1.0520008113681696</v>
      </c>
      <c r="Y686" s="18">
        <v>1867.07</v>
      </c>
      <c r="Z686" s="8">
        <v>40</v>
      </c>
      <c r="AA686" s="7">
        <f t="shared" si="258"/>
        <v>70991.199999999997</v>
      </c>
      <c r="AB686" s="7">
        <f t="shared" si="259"/>
        <v>19966.275000000001</v>
      </c>
      <c r="AC686" s="7">
        <f t="shared" si="260"/>
        <v>19966.275000000001</v>
      </c>
      <c r="AD686" s="6">
        <v>0</v>
      </c>
      <c r="AE686" s="7">
        <f t="shared" si="261"/>
        <v>154405.85999999999</v>
      </c>
      <c r="AF686" s="7">
        <f t="shared" si="262"/>
        <v>106486.8</v>
      </c>
      <c r="AG686" s="9">
        <f t="shared" si="263"/>
        <v>2402846.2469599997</v>
      </c>
      <c r="AH686" s="6">
        <v>0</v>
      </c>
      <c r="AI686" s="6">
        <v>0</v>
      </c>
      <c r="AJ686" s="9">
        <f t="shared" si="264"/>
        <v>120142.31234799998</v>
      </c>
      <c r="AK686" s="6">
        <f t="shared" si="265"/>
        <v>709912</v>
      </c>
      <c r="AL686" s="4">
        <v>0</v>
      </c>
      <c r="AM686" s="6">
        <v>0</v>
      </c>
      <c r="AN686" s="4">
        <v>0</v>
      </c>
      <c r="AO686" s="104">
        <f>AG686+AJ686+AK686-AN686+0.01</f>
        <v>3232900.5693079992</v>
      </c>
      <c r="AP686" s="11">
        <f t="shared" si="266"/>
        <v>1821.5782064864372</v>
      </c>
      <c r="AQ686" s="18"/>
      <c r="AR686" s="107"/>
      <c r="AS686" s="18">
        <v>1146264</v>
      </c>
      <c r="AT686" s="18">
        <v>51017775</v>
      </c>
      <c r="AU686" s="18">
        <v>-3232900.57</v>
      </c>
      <c r="AV686" s="76">
        <f t="shared" si="269"/>
        <v>-6.92000612616539E-4</v>
      </c>
    </row>
    <row r="687" spans="1:48" ht="15" x14ac:dyDescent="0.25">
      <c r="A687" s="100">
        <v>45119</v>
      </c>
      <c r="B687" s="18" t="s">
        <v>415</v>
      </c>
      <c r="C687" s="5" t="s">
        <v>66</v>
      </c>
      <c r="D687" s="5">
        <v>686</v>
      </c>
      <c r="E687" s="5" t="s">
        <v>182</v>
      </c>
      <c r="F687" s="4" t="s">
        <v>45</v>
      </c>
      <c r="G687" s="221">
        <v>9800258176</v>
      </c>
      <c r="H687" s="16" t="s">
        <v>943</v>
      </c>
      <c r="I687" s="56">
        <v>45087</v>
      </c>
      <c r="J687" s="56" t="str">
        <f t="shared" si="268"/>
        <v>June</v>
      </c>
      <c r="K687" s="4"/>
      <c r="L687" s="18"/>
      <c r="M687" s="231">
        <v>3330027917</v>
      </c>
      <c r="N687" s="136">
        <v>45049</v>
      </c>
      <c r="O687" s="27">
        <v>3251.6</v>
      </c>
      <c r="P687" s="4" t="s">
        <v>54</v>
      </c>
      <c r="Q687" s="4">
        <v>965</v>
      </c>
      <c r="R687" s="7">
        <f t="shared" si="252"/>
        <v>3137794</v>
      </c>
      <c r="S687" s="7">
        <f t="shared" si="253"/>
        <v>439291.16</v>
      </c>
      <c r="T687" s="7">
        <f t="shared" si="254"/>
        <v>131787.348</v>
      </c>
      <c r="U687" s="7">
        <f t="shared" si="255"/>
        <v>8785.8231999999989</v>
      </c>
      <c r="V687" s="4">
        <f t="shared" si="256"/>
        <v>0</v>
      </c>
      <c r="W687" s="8">
        <v>0</v>
      </c>
      <c r="X687" s="8">
        <f t="shared" si="257"/>
        <v>1.0519990158691106</v>
      </c>
      <c r="Y687" s="18">
        <v>3420.68</v>
      </c>
      <c r="Z687" s="8">
        <v>40</v>
      </c>
      <c r="AA687" s="7">
        <f t="shared" si="258"/>
        <v>130064</v>
      </c>
      <c r="AB687" s="7">
        <f t="shared" si="259"/>
        <v>36580.5</v>
      </c>
      <c r="AC687" s="7">
        <f t="shared" si="260"/>
        <v>36580.5</v>
      </c>
      <c r="AD687" s="6">
        <v>0</v>
      </c>
      <c r="AE687" s="7">
        <f t="shared" si="261"/>
        <v>282889.2</v>
      </c>
      <c r="AF687" s="7">
        <f t="shared" si="262"/>
        <v>195096</v>
      </c>
      <c r="AG687" s="9">
        <f t="shared" si="263"/>
        <v>4402289.2112000007</v>
      </c>
      <c r="AH687" s="6">
        <v>0</v>
      </c>
      <c r="AI687" s="6">
        <v>0</v>
      </c>
      <c r="AJ687" s="9">
        <f t="shared" si="264"/>
        <v>220114.46056000001</v>
      </c>
      <c r="AK687" s="6">
        <f t="shared" si="265"/>
        <v>1300640</v>
      </c>
      <c r="AL687" s="4">
        <v>0</v>
      </c>
      <c r="AM687" s="6">
        <v>0</v>
      </c>
      <c r="AN687" s="4">
        <v>0</v>
      </c>
      <c r="AO687" s="104">
        <f t="shared" ref="AO687:AO688" si="275">AG687+AJ687+AK687-AN687</f>
        <v>5923043.6717600003</v>
      </c>
      <c r="AP687" s="11">
        <f t="shared" si="266"/>
        <v>1821.5781989666627</v>
      </c>
      <c r="AQ687" s="18"/>
      <c r="AR687" s="107"/>
      <c r="AS687" s="18">
        <v>1146264</v>
      </c>
      <c r="AT687" s="18">
        <v>51017886</v>
      </c>
      <c r="AU687" s="18">
        <v>-5923043.6699999999</v>
      </c>
      <c r="AV687" s="76">
        <f t="shared" si="269"/>
        <v>1.7600003629922867E-3</v>
      </c>
    </row>
    <row r="688" spans="1:48" ht="15" x14ac:dyDescent="0.25">
      <c r="A688" s="100">
        <v>45119</v>
      </c>
      <c r="B688" s="18" t="s">
        <v>415</v>
      </c>
      <c r="C688" s="5" t="s">
        <v>66</v>
      </c>
      <c r="D688" s="5">
        <v>687</v>
      </c>
      <c r="E688" s="5" t="s">
        <v>182</v>
      </c>
      <c r="F688" s="4" t="s">
        <v>45</v>
      </c>
      <c r="G688" s="221">
        <v>9800258177</v>
      </c>
      <c r="H688" s="16" t="s">
        <v>944</v>
      </c>
      <c r="I688" s="56">
        <v>45088</v>
      </c>
      <c r="J688" s="56" t="str">
        <f t="shared" si="268"/>
        <v>June</v>
      </c>
      <c r="K688" s="4"/>
      <c r="L688" s="18"/>
      <c r="M688" s="231">
        <v>3330027917</v>
      </c>
      <c r="N688" s="136">
        <v>45049</v>
      </c>
      <c r="O688" s="27">
        <v>1459.36</v>
      </c>
      <c r="P688" s="4" t="s">
        <v>54</v>
      </c>
      <c r="Q688" s="4">
        <v>965</v>
      </c>
      <c r="R688" s="7">
        <f t="shared" si="252"/>
        <v>1408282.4</v>
      </c>
      <c r="S688" s="7">
        <f t="shared" si="253"/>
        <v>197159.53599999996</v>
      </c>
      <c r="T688" s="7">
        <f t="shared" si="254"/>
        <v>59147.860799999995</v>
      </c>
      <c r="U688" s="7">
        <f t="shared" si="255"/>
        <v>3943.1907199999991</v>
      </c>
      <c r="V688" s="4">
        <f t="shared" si="256"/>
        <v>0</v>
      </c>
      <c r="W688" s="8">
        <v>0</v>
      </c>
      <c r="X688" s="8">
        <f t="shared" si="257"/>
        <v>1.0520022475605746</v>
      </c>
      <c r="Y688" s="18">
        <v>1535.25</v>
      </c>
      <c r="Z688" s="8">
        <v>40</v>
      </c>
      <c r="AA688" s="7">
        <f t="shared" si="258"/>
        <v>58374.399999999994</v>
      </c>
      <c r="AB688" s="7">
        <f t="shared" si="259"/>
        <v>16417.8</v>
      </c>
      <c r="AC688" s="7">
        <f t="shared" si="260"/>
        <v>16417.8</v>
      </c>
      <c r="AD688" s="6">
        <v>0</v>
      </c>
      <c r="AE688" s="7">
        <f t="shared" si="261"/>
        <v>126964.31999999999</v>
      </c>
      <c r="AF688" s="7">
        <f t="shared" si="262"/>
        <v>87561.599999999991</v>
      </c>
      <c r="AG688" s="9">
        <f t="shared" si="263"/>
        <v>1975804.1575199999</v>
      </c>
      <c r="AH688" s="6">
        <v>0</v>
      </c>
      <c r="AI688" s="6">
        <v>0</v>
      </c>
      <c r="AJ688" s="9">
        <f t="shared" si="264"/>
        <v>98790.207876</v>
      </c>
      <c r="AK688" s="6">
        <f t="shared" si="265"/>
        <v>583744</v>
      </c>
      <c r="AL688" s="4">
        <v>0</v>
      </c>
      <c r="AM688" s="6">
        <v>0</v>
      </c>
      <c r="AN688" s="4">
        <v>0</v>
      </c>
      <c r="AO688" s="104">
        <f t="shared" si="275"/>
        <v>2658338.365396</v>
      </c>
      <c r="AP688" s="11">
        <f t="shared" si="266"/>
        <v>1821.5782023599388</v>
      </c>
      <c r="AQ688" s="18"/>
      <c r="AR688" s="107"/>
      <c r="AS688" s="18">
        <v>1146264</v>
      </c>
      <c r="AT688" s="18">
        <v>51017900</v>
      </c>
      <c r="AU688" s="18">
        <v>-2658338.37</v>
      </c>
      <c r="AV688" s="76">
        <f t="shared" si="269"/>
        <v>-4.6040001325309277E-3</v>
      </c>
    </row>
    <row r="689" spans="1:48" ht="15" x14ac:dyDescent="0.25">
      <c r="A689" s="100">
        <v>45119</v>
      </c>
      <c r="B689" s="18" t="s">
        <v>415</v>
      </c>
      <c r="C689" s="5" t="s">
        <v>66</v>
      </c>
      <c r="D689" s="5">
        <v>688</v>
      </c>
      <c r="E689" s="5" t="s">
        <v>182</v>
      </c>
      <c r="F689" s="4" t="s">
        <v>45</v>
      </c>
      <c r="G689" s="221">
        <v>9800258178</v>
      </c>
      <c r="H689" s="16" t="s">
        <v>945</v>
      </c>
      <c r="I689" s="56">
        <v>45092</v>
      </c>
      <c r="J689" s="56" t="str">
        <f t="shared" si="268"/>
        <v>June</v>
      </c>
      <c r="K689" s="4"/>
      <c r="L689" s="18"/>
      <c r="M689" s="231">
        <v>3330027917</v>
      </c>
      <c r="N689" s="136">
        <v>45049</v>
      </c>
      <c r="O689" s="27">
        <v>704.15</v>
      </c>
      <c r="P689" s="4" t="s">
        <v>54</v>
      </c>
      <c r="Q689" s="4">
        <v>965</v>
      </c>
      <c r="R689" s="7">
        <f t="shared" si="252"/>
        <v>679504.75</v>
      </c>
      <c r="S689" s="7">
        <f t="shared" si="253"/>
        <v>95130.664999999994</v>
      </c>
      <c r="T689" s="7">
        <f t="shared" si="254"/>
        <v>28539.199499999999</v>
      </c>
      <c r="U689" s="7">
        <f t="shared" si="255"/>
        <v>1902.6133</v>
      </c>
      <c r="V689" s="4">
        <f t="shared" si="256"/>
        <v>0</v>
      </c>
      <c r="W689" s="8">
        <v>0</v>
      </c>
      <c r="X689" s="8">
        <f t="shared" si="257"/>
        <v>1.0520059646382163</v>
      </c>
      <c r="Y689" s="18">
        <v>740.77</v>
      </c>
      <c r="Z689" s="8">
        <v>40</v>
      </c>
      <c r="AA689" s="7">
        <f t="shared" si="258"/>
        <v>28166</v>
      </c>
      <c r="AB689" s="7">
        <f t="shared" si="259"/>
        <v>7921.6875</v>
      </c>
      <c r="AC689" s="7">
        <f t="shared" si="260"/>
        <v>7921.6875</v>
      </c>
      <c r="AD689" s="6">
        <v>0</v>
      </c>
      <c r="AE689" s="7">
        <f t="shared" si="261"/>
        <v>61261.049999999996</v>
      </c>
      <c r="AF689" s="7">
        <f t="shared" si="262"/>
        <v>42249</v>
      </c>
      <c r="AG689" s="9">
        <f t="shared" si="263"/>
        <v>953337.42280000006</v>
      </c>
      <c r="AH689" s="6">
        <v>0</v>
      </c>
      <c r="AI689" s="6">
        <v>0</v>
      </c>
      <c r="AJ689" s="9">
        <f t="shared" si="264"/>
        <v>47666.871140000003</v>
      </c>
      <c r="AK689" s="6">
        <f t="shared" si="265"/>
        <v>281660</v>
      </c>
      <c r="AL689" s="4">
        <v>0</v>
      </c>
      <c r="AM689" s="6">
        <v>0</v>
      </c>
      <c r="AN689" s="4">
        <v>0</v>
      </c>
      <c r="AO689" s="104">
        <f>AG689+AJ689+AK689-AN689+0.01</f>
        <v>1282664.30394</v>
      </c>
      <c r="AP689" s="11">
        <f t="shared" si="266"/>
        <v>1821.5782204643897</v>
      </c>
      <c r="AQ689" s="18"/>
      <c r="AR689" s="107"/>
      <c r="AS689" s="18">
        <v>1146264</v>
      </c>
      <c r="AT689" s="18">
        <v>51017904</v>
      </c>
      <c r="AU689" s="18">
        <v>-1282664.3</v>
      </c>
      <c r="AV689" s="76">
        <f t="shared" si="269"/>
        <v>3.9399999659508467E-3</v>
      </c>
    </row>
    <row r="690" spans="1:48" ht="15" x14ac:dyDescent="0.25">
      <c r="A690" s="100">
        <v>45119</v>
      </c>
      <c r="B690" s="18" t="s">
        <v>415</v>
      </c>
      <c r="C690" s="5" t="s">
        <v>66</v>
      </c>
      <c r="D690" s="5">
        <v>689</v>
      </c>
      <c r="E690" s="5" t="s">
        <v>182</v>
      </c>
      <c r="F690" s="4" t="s">
        <v>45</v>
      </c>
      <c r="G690" s="221">
        <v>9800258179</v>
      </c>
      <c r="H690" s="16" t="s">
        <v>946</v>
      </c>
      <c r="I690" s="56">
        <v>45093</v>
      </c>
      <c r="J690" s="56" t="str">
        <f t="shared" si="268"/>
        <v>June</v>
      </c>
      <c r="K690" s="4"/>
      <c r="L690" s="18"/>
      <c r="M690" s="231">
        <v>3330027917</v>
      </c>
      <c r="N690" s="136">
        <v>45049</v>
      </c>
      <c r="O690" s="27">
        <v>1616.2</v>
      </c>
      <c r="P690" s="4" t="s">
        <v>54</v>
      </c>
      <c r="Q690" s="4">
        <v>965</v>
      </c>
      <c r="R690" s="7">
        <f t="shared" si="252"/>
        <v>1559633</v>
      </c>
      <c r="S690" s="7">
        <f t="shared" si="253"/>
        <v>218348.62</v>
      </c>
      <c r="T690" s="7">
        <f t="shared" si="254"/>
        <v>65504.585999999996</v>
      </c>
      <c r="U690" s="7">
        <f t="shared" si="255"/>
        <v>4366.9723999999997</v>
      </c>
      <c r="V690" s="4">
        <f t="shared" si="256"/>
        <v>0</v>
      </c>
      <c r="W690" s="8">
        <v>0</v>
      </c>
      <c r="X690" s="8">
        <f t="shared" si="257"/>
        <v>1.051998515035268</v>
      </c>
      <c r="Y690" s="18">
        <v>1700.24</v>
      </c>
      <c r="Z690" s="8">
        <v>40</v>
      </c>
      <c r="AA690" s="7">
        <f t="shared" si="258"/>
        <v>64648</v>
      </c>
      <c r="AB690" s="7">
        <f t="shared" si="259"/>
        <v>18182.25</v>
      </c>
      <c r="AC690" s="7">
        <f t="shared" si="260"/>
        <v>18182.25</v>
      </c>
      <c r="AD690" s="6">
        <v>0</v>
      </c>
      <c r="AE690" s="7">
        <f t="shared" si="261"/>
        <v>140609.4</v>
      </c>
      <c r="AF690" s="7">
        <f t="shared" si="262"/>
        <v>96972</v>
      </c>
      <c r="AG690" s="9">
        <f t="shared" si="263"/>
        <v>2188147.3184000002</v>
      </c>
      <c r="AH690" s="6">
        <v>0</v>
      </c>
      <c r="AI690" s="6">
        <v>0</v>
      </c>
      <c r="AJ690" s="9">
        <f t="shared" si="264"/>
        <v>109407.36592</v>
      </c>
      <c r="AK690" s="6">
        <f t="shared" si="265"/>
        <v>646480</v>
      </c>
      <c r="AL690" s="4">
        <v>0</v>
      </c>
      <c r="AM690" s="6">
        <v>0</v>
      </c>
      <c r="AN690" s="4">
        <v>0</v>
      </c>
      <c r="AO690" s="104">
        <f>AG690+AJ690+AK690-AN690+0.01</f>
        <v>2944034.6943199998</v>
      </c>
      <c r="AP690" s="11">
        <f t="shared" si="266"/>
        <v>1821.5782046281399</v>
      </c>
      <c r="AQ690" s="18"/>
      <c r="AR690" s="107"/>
      <c r="AS690" s="18">
        <v>1146264</v>
      </c>
      <c r="AT690" s="18">
        <v>51017906</v>
      </c>
      <c r="AU690" s="18">
        <v>-2944034.69</v>
      </c>
      <c r="AV690" s="76">
        <f t="shared" si="269"/>
        <v>4.3199998326599598E-3</v>
      </c>
    </row>
    <row r="691" spans="1:48" ht="15" x14ac:dyDescent="0.25">
      <c r="A691" s="100">
        <v>45119</v>
      </c>
      <c r="B691" s="18" t="s">
        <v>415</v>
      </c>
      <c r="C691" s="5" t="s">
        <v>66</v>
      </c>
      <c r="D691" s="5">
        <v>690</v>
      </c>
      <c r="E691" s="5" t="s">
        <v>182</v>
      </c>
      <c r="F691" s="4" t="s">
        <v>45</v>
      </c>
      <c r="G691" s="221">
        <v>9800258180</v>
      </c>
      <c r="H691" s="16" t="s">
        <v>947</v>
      </c>
      <c r="I691" s="56">
        <v>45094</v>
      </c>
      <c r="J691" s="56" t="str">
        <f t="shared" si="268"/>
        <v>June</v>
      </c>
      <c r="K691" s="4"/>
      <c r="L691" s="18"/>
      <c r="M691" s="231">
        <v>3330027917</v>
      </c>
      <c r="N691" s="136">
        <v>45049</v>
      </c>
      <c r="O691" s="27">
        <v>1983.6</v>
      </c>
      <c r="P691" s="4" t="s">
        <v>54</v>
      </c>
      <c r="Q691" s="4">
        <v>965</v>
      </c>
      <c r="R691" s="7">
        <f t="shared" si="252"/>
        <v>1914174</v>
      </c>
      <c r="S691" s="7">
        <f t="shared" si="253"/>
        <v>267984.36</v>
      </c>
      <c r="T691" s="7">
        <f t="shared" si="254"/>
        <v>80395.308000000005</v>
      </c>
      <c r="U691" s="7">
        <f t="shared" si="255"/>
        <v>5359.6871999999994</v>
      </c>
      <c r="V691" s="4">
        <f t="shared" si="256"/>
        <v>0</v>
      </c>
      <c r="W691" s="8">
        <v>0</v>
      </c>
      <c r="X691" s="8">
        <f t="shared" si="257"/>
        <v>1.0520014115749143</v>
      </c>
      <c r="Y691" s="18">
        <v>2086.75</v>
      </c>
      <c r="Z691" s="8">
        <v>40</v>
      </c>
      <c r="AA691" s="7">
        <f t="shared" si="258"/>
        <v>79344</v>
      </c>
      <c r="AB691" s="7">
        <f t="shared" si="259"/>
        <v>22315.5</v>
      </c>
      <c r="AC691" s="7">
        <f t="shared" si="260"/>
        <v>22315.5</v>
      </c>
      <c r="AD691" s="6">
        <v>0</v>
      </c>
      <c r="AE691" s="7">
        <f t="shared" si="261"/>
        <v>172573.19999999998</v>
      </c>
      <c r="AF691" s="7">
        <f t="shared" si="262"/>
        <v>119016</v>
      </c>
      <c r="AG691" s="9">
        <f t="shared" si="263"/>
        <v>2685564.3052000003</v>
      </c>
      <c r="AH691" s="6">
        <v>0</v>
      </c>
      <c r="AI691" s="6">
        <v>0</v>
      </c>
      <c r="AJ691" s="9">
        <f t="shared" si="264"/>
        <v>134278.21526</v>
      </c>
      <c r="AK691" s="6">
        <f t="shared" si="265"/>
        <v>793440</v>
      </c>
      <c r="AL691" s="4">
        <v>0</v>
      </c>
      <c r="AM691" s="6">
        <v>0</v>
      </c>
      <c r="AN691" s="4">
        <v>0</v>
      </c>
      <c r="AO691" s="104">
        <f>AG691+AJ691+AK691-AN691+0.01</f>
        <v>3613282.53046</v>
      </c>
      <c r="AP691" s="11">
        <f t="shared" si="266"/>
        <v>1821.5782065234928</v>
      </c>
      <c r="AQ691" s="18"/>
      <c r="AR691" s="107"/>
      <c r="AS691" s="18">
        <v>1146264</v>
      </c>
      <c r="AT691" s="18">
        <v>51017908</v>
      </c>
      <c r="AU691" s="18">
        <v>-3613282.53</v>
      </c>
      <c r="AV691" s="76">
        <f t="shared" si="269"/>
        <v>4.6000024303793907E-4</v>
      </c>
    </row>
    <row r="692" spans="1:48" ht="15" x14ac:dyDescent="0.25">
      <c r="A692" s="100">
        <v>45119</v>
      </c>
      <c r="B692" s="18" t="s">
        <v>415</v>
      </c>
      <c r="C692" s="5" t="s">
        <v>66</v>
      </c>
      <c r="D692" s="5">
        <v>691</v>
      </c>
      <c r="E692" s="5" t="s">
        <v>182</v>
      </c>
      <c r="F692" s="4" t="s">
        <v>45</v>
      </c>
      <c r="G692" s="221">
        <v>9800259487</v>
      </c>
      <c r="H692" s="16" t="s">
        <v>948</v>
      </c>
      <c r="I692" s="56">
        <v>45095</v>
      </c>
      <c r="J692" s="56" t="str">
        <f t="shared" si="268"/>
        <v>June</v>
      </c>
      <c r="K692" s="4"/>
      <c r="L692" s="18"/>
      <c r="M692" s="231">
        <v>3330027917</v>
      </c>
      <c r="N692" s="136">
        <v>45049</v>
      </c>
      <c r="O692" s="27">
        <v>1917.58</v>
      </c>
      <c r="P692" s="4" t="s">
        <v>54</v>
      </c>
      <c r="Q692" s="4">
        <v>965</v>
      </c>
      <c r="R692" s="7">
        <f t="shared" si="252"/>
        <v>1850464.7</v>
      </c>
      <c r="S692" s="7">
        <f t="shared" si="253"/>
        <v>259065.05799999999</v>
      </c>
      <c r="T692" s="7">
        <f t="shared" si="254"/>
        <v>77719.517399999997</v>
      </c>
      <c r="U692" s="7">
        <f t="shared" si="255"/>
        <v>5181.30116</v>
      </c>
      <c r="V692" s="4">
        <f t="shared" si="256"/>
        <v>0</v>
      </c>
      <c r="W692" s="8">
        <v>0</v>
      </c>
      <c r="X692" s="8">
        <f t="shared" si="257"/>
        <v>1.0519978305989841</v>
      </c>
      <c r="Y692" s="18">
        <v>2017.29</v>
      </c>
      <c r="Z692" s="8">
        <v>40</v>
      </c>
      <c r="AA692" s="7">
        <f t="shared" si="258"/>
        <v>76703.199999999997</v>
      </c>
      <c r="AB692" s="7">
        <f t="shared" si="259"/>
        <v>21572.774999999998</v>
      </c>
      <c r="AC692" s="7">
        <f t="shared" si="260"/>
        <v>21572.774999999998</v>
      </c>
      <c r="AD692" s="6">
        <v>0</v>
      </c>
      <c r="AE692" s="7">
        <f t="shared" si="261"/>
        <v>166829.46</v>
      </c>
      <c r="AF692" s="7">
        <f t="shared" si="262"/>
        <v>115054.79999999999</v>
      </c>
      <c r="AG692" s="9">
        <f t="shared" si="263"/>
        <v>2596180.8765599993</v>
      </c>
      <c r="AH692" s="6">
        <v>0</v>
      </c>
      <c r="AI692" s="6">
        <v>0</v>
      </c>
      <c r="AJ692" s="9">
        <f t="shared" si="264"/>
        <v>129809.04382799997</v>
      </c>
      <c r="AK692" s="6">
        <f t="shared" si="265"/>
        <v>767032</v>
      </c>
      <c r="AL692" s="4">
        <v>0</v>
      </c>
      <c r="AM692" s="6">
        <v>0</v>
      </c>
      <c r="AN692" s="4">
        <v>0</v>
      </c>
      <c r="AO692" s="104">
        <f>AG692+AJ692+AK692-AN692+0.01</f>
        <v>3493021.9303879989</v>
      </c>
      <c r="AP692" s="11">
        <f t="shared" si="266"/>
        <v>1821.5782029370348</v>
      </c>
      <c r="AQ692" s="18"/>
      <c r="AR692" s="107"/>
      <c r="AS692" s="18">
        <v>1146264</v>
      </c>
      <c r="AT692" s="18">
        <v>51018003</v>
      </c>
      <c r="AU692" s="18">
        <v>-3493021.93</v>
      </c>
      <c r="AV692" s="76">
        <f t="shared" si="269"/>
        <v>3.8799876347184181E-4</v>
      </c>
    </row>
    <row r="693" spans="1:48" ht="15" x14ac:dyDescent="0.25">
      <c r="A693" s="100">
        <v>45119</v>
      </c>
      <c r="B693" s="18" t="s">
        <v>415</v>
      </c>
      <c r="C693" s="5" t="s">
        <v>66</v>
      </c>
      <c r="D693" s="5">
        <v>692</v>
      </c>
      <c r="E693" s="5" t="s">
        <v>182</v>
      </c>
      <c r="F693" s="4" t="s">
        <v>45</v>
      </c>
      <c r="G693" s="221">
        <v>9800259488</v>
      </c>
      <c r="H693" s="16" t="s">
        <v>949</v>
      </c>
      <c r="I693" s="56">
        <v>45096</v>
      </c>
      <c r="J693" s="56" t="str">
        <f t="shared" si="268"/>
        <v>June</v>
      </c>
      <c r="K693" s="4"/>
      <c r="L693" s="18"/>
      <c r="M693" s="231">
        <v>3330027917</v>
      </c>
      <c r="N693" s="136">
        <v>45049</v>
      </c>
      <c r="O693" s="27">
        <v>2663.76</v>
      </c>
      <c r="P693" s="4" t="s">
        <v>54</v>
      </c>
      <c r="Q693" s="4">
        <v>965</v>
      </c>
      <c r="R693" s="7">
        <f t="shared" si="252"/>
        <v>2570528.4000000004</v>
      </c>
      <c r="S693" s="7">
        <f t="shared" si="253"/>
        <v>359873.97600000002</v>
      </c>
      <c r="T693" s="7">
        <f t="shared" si="254"/>
        <v>107962.19280000002</v>
      </c>
      <c r="U693" s="7">
        <f t="shared" si="255"/>
        <v>7197.4795200000008</v>
      </c>
      <c r="V693" s="4">
        <f t="shared" si="256"/>
        <v>0</v>
      </c>
      <c r="W693" s="8">
        <v>0</v>
      </c>
      <c r="X693" s="8">
        <f t="shared" si="257"/>
        <v>1.0520016818331981</v>
      </c>
      <c r="Y693" s="18">
        <v>2802.28</v>
      </c>
      <c r="Z693" s="8">
        <v>40</v>
      </c>
      <c r="AA693" s="7">
        <f t="shared" si="258"/>
        <v>106550.40000000001</v>
      </c>
      <c r="AB693" s="7">
        <f t="shared" si="259"/>
        <v>29967.300000000003</v>
      </c>
      <c r="AC693" s="7">
        <f t="shared" si="260"/>
        <v>29967.300000000003</v>
      </c>
      <c r="AD693" s="6">
        <v>0</v>
      </c>
      <c r="AE693" s="7">
        <f t="shared" si="261"/>
        <v>231747.12000000002</v>
      </c>
      <c r="AF693" s="7">
        <f t="shared" si="262"/>
        <v>159825.60000000001</v>
      </c>
      <c r="AG693" s="9">
        <f t="shared" si="263"/>
        <v>3606422.0483199996</v>
      </c>
      <c r="AH693" s="6">
        <v>0</v>
      </c>
      <c r="AI693" s="6">
        <v>0</v>
      </c>
      <c r="AJ693" s="9">
        <f t="shared" si="264"/>
        <v>180321.10241599998</v>
      </c>
      <c r="AK693" s="6">
        <f t="shared" si="265"/>
        <v>1065504</v>
      </c>
      <c r="AL693" s="4">
        <v>0</v>
      </c>
      <c r="AM693" s="6">
        <v>0</v>
      </c>
      <c r="AN693" s="4">
        <v>0</v>
      </c>
      <c r="AO693" s="104">
        <f>AG693+AJ693+AK693-AN693+0.01</f>
        <v>4852247.1607359992</v>
      </c>
      <c r="AP693" s="11">
        <f t="shared" si="266"/>
        <v>1821.5782055200164</v>
      </c>
      <c r="AQ693" s="18"/>
      <c r="AR693" s="107"/>
      <c r="AS693" s="18">
        <v>1146264</v>
      </c>
      <c r="AT693" s="18">
        <v>51018009</v>
      </c>
      <c r="AU693" s="18">
        <v>-4852247.1500000004</v>
      </c>
      <c r="AV693" s="76">
        <f t="shared" si="269"/>
        <v>1.073599886149168E-2</v>
      </c>
    </row>
    <row r="694" spans="1:48" ht="15" x14ac:dyDescent="0.25">
      <c r="A694" s="100">
        <v>45119</v>
      </c>
      <c r="B694" s="18" t="s">
        <v>415</v>
      </c>
      <c r="C694" s="5" t="s">
        <v>66</v>
      </c>
      <c r="D694" s="5">
        <v>693</v>
      </c>
      <c r="E694" s="5" t="s">
        <v>182</v>
      </c>
      <c r="F694" s="4" t="s">
        <v>45</v>
      </c>
      <c r="G694" s="221">
        <v>9800259489</v>
      </c>
      <c r="H694" s="16" t="s">
        <v>950</v>
      </c>
      <c r="I694" s="56">
        <v>45097</v>
      </c>
      <c r="J694" s="56" t="str">
        <f t="shared" si="268"/>
        <v>June</v>
      </c>
      <c r="K694" s="4"/>
      <c r="L694" s="18"/>
      <c r="M694" s="231">
        <v>3330027917</v>
      </c>
      <c r="N694" s="136">
        <v>45049</v>
      </c>
      <c r="O694" s="27">
        <v>3468.73</v>
      </c>
      <c r="P694" s="4" t="s">
        <v>54</v>
      </c>
      <c r="Q694" s="4">
        <v>965</v>
      </c>
      <c r="R694" s="7">
        <f t="shared" si="252"/>
        <v>3347324.45</v>
      </c>
      <c r="S694" s="7">
        <f t="shared" si="253"/>
        <v>468625.42300000001</v>
      </c>
      <c r="T694" s="7">
        <f t="shared" si="254"/>
        <v>140587.6269</v>
      </c>
      <c r="U694" s="7">
        <f t="shared" si="255"/>
        <v>9372.5084600000009</v>
      </c>
      <c r="V694" s="4">
        <f t="shared" si="256"/>
        <v>0</v>
      </c>
      <c r="W694" s="8">
        <v>0</v>
      </c>
      <c r="X694" s="8">
        <f t="shared" si="257"/>
        <v>1.0519988583717961</v>
      </c>
      <c r="Y694" s="18">
        <v>3649.1</v>
      </c>
      <c r="Z694" s="8">
        <v>40</v>
      </c>
      <c r="AA694" s="7">
        <f t="shared" si="258"/>
        <v>138749.20000000001</v>
      </c>
      <c r="AB694" s="7">
        <f t="shared" si="259"/>
        <v>39023.212500000001</v>
      </c>
      <c r="AC694" s="7">
        <f t="shared" si="260"/>
        <v>39023.212500000001</v>
      </c>
      <c r="AD694" s="6">
        <v>0</v>
      </c>
      <c r="AE694" s="7">
        <f t="shared" si="261"/>
        <v>301779.51</v>
      </c>
      <c r="AF694" s="7">
        <f t="shared" si="262"/>
        <v>208123.8</v>
      </c>
      <c r="AG694" s="9">
        <f t="shared" si="263"/>
        <v>4696258.0433600005</v>
      </c>
      <c r="AH694" s="6">
        <v>0</v>
      </c>
      <c r="AI694" s="6">
        <v>0</v>
      </c>
      <c r="AJ694" s="9">
        <f t="shared" si="264"/>
        <v>234812.90216800003</v>
      </c>
      <c r="AK694" s="6">
        <f t="shared" si="265"/>
        <v>1387492</v>
      </c>
      <c r="AL694" s="4">
        <v>0</v>
      </c>
      <c r="AM694" s="6">
        <v>0</v>
      </c>
      <c r="AN694" s="4">
        <v>0</v>
      </c>
      <c r="AO694" s="104">
        <f>AG694+AJ694+AK694-AN694</f>
        <v>6318562.9455280006</v>
      </c>
      <c r="AP694" s="11">
        <f t="shared" si="266"/>
        <v>1821.5781988012905</v>
      </c>
      <c r="AQ694" s="18"/>
      <c r="AR694" s="107"/>
      <c r="AS694" s="18">
        <v>1146264</v>
      </c>
      <c r="AT694" s="18">
        <v>51018014</v>
      </c>
      <c r="AU694" s="18">
        <v>-6318562.9400000004</v>
      </c>
      <c r="AV694" s="76">
        <f t="shared" si="269"/>
        <v>5.528000183403492E-3</v>
      </c>
    </row>
    <row r="695" spans="1:48" ht="15" x14ac:dyDescent="0.25">
      <c r="A695" s="100">
        <v>45119</v>
      </c>
      <c r="B695" s="18" t="s">
        <v>415</v>
      </c>
      <c r="C695" s="5" t="s">
        <v>66</v>
      </c>
      <c r="D695" s="5">
        <v>694</v>
      </c>
      <c r="E695" s="5" t="s">
        <v>182</v>
      </c>
      <c r="F695" s="4" t="s">
        <v>45</v>
      </c>
      <c r="G695" s="221">
        <v>9800260154</v>
      </c>
      <c r="H695" s="16" t="s">
        <v>951</v>
      </c>
      <c r="I695" s="56">
        <v>45098</v>
      </c>
      <c r="J695" s="56" t="str">
        <f t="shared" si="268"/>
        <v>June</v>
      </c>
      <c r="K695" s="4"/>
      <c r="L695" s="18"/>
      <c r="M695" s="231">
        <v>3330027917</v>
      </c>
      <c r="N695" s="136">
        <v>45049</v>
      </c>
      <c r="O695" s="27">
        <v>1160.24</v>
      </c>
      <c r="P695" s="4" t="s">
        <v>54</v>
      </c>
      <c r="Q695" s="4">
        <v>965</v>
      </c>
      <c r="R695" s="7">
        <f t="shared" ref="R695:R758" si="276">+O695*Q695</f>
        <v>1119631.6000000001</v>
      </c>
      <c r="S695" s="7">
        <f t="shared" ref="S695:S758" si="277">Q695*14/100*O695</f>
        <v>156748.424</v>
      </c>
      <c r="T695" s="7">
        <f t="shared" ref="T695:T758" si="278">S695*30/100</f>
        <v>47024.527199999997</v>
      </c>
      <c r="U695" s="7">
        <f t="shared" ref="U695:U758" si="279">S695*2/100</f>
        <v>3134.96848</v>
      </c>
      <c r="V695" s="4">
        <f t="shared" ref="V695:V758" si="280">W695/O695</f>
        <v>0</v>
      </c>
      <c r="W695" s="8">
        <v>0</v>
      </c>
      <c r="X695" s="8">
        <f t="shared" ref="X695:X758" si="281">+Y695/O695</f>
        <v>1.0519978625112045</v>
      </c>
      <c r="Y695" s="18">
        <v>1220.57</v>
      </c>
      <c r="Z695" s="8">
        <v>40</v>
      </c>
      <c r="AA695" s="7">
        <f t="shared" ref="AA695:AA758" si="282">O695*Z695</f>
        <v>46409.599999999999</v>
      </c>
      <c r="AB695" s="7">
        <f t="shared" ref="AB695:AB758" si="283">O695*11.25</f>
        <v>13052.7</v>
      </c>
      <c r="AC695" s="7">
        <f t="shared" ref="AC695:AC758" si="284">O695*11.25</f>
        <v>13052.7</v>
      </c>
      <c r="AD695" s="6">
        <v>0</v>
      </c>
      <c r="AE695" s="7">
        <f t="shared" ref="AE695:AE758" si="285">O695*87</f>
        <v>100940.88</v>
      </c>
      <c r="AF695" s="7">
        <f t="shared" ref="AF695:AF758" si="286">O695*60</f>
        <v>69614.399999999994</v>
      </c>
      <c r="AG695" s="9">
        <f t="shared" ref="AG695:AG758" si="287">R695+S695+T695+U695+W695+Y695+AA695+AB695+AC695+AE695+AF695</f>
        <v>1570830.36968</v>
      </c>
      <c r="AH695" s="6">
        <v>0</v>
      </c>
      <c r="AI695" s="6">
        <v>0</v>
      </c>
      <c r="AJ695" s="9">
        <f t="shared" ref="AJ695:AJ758" si="288">AG695*5/100</f>
        <v>78541.518484</v>
      </c>
      <c r="AK695" s="6">
        <f t="shared" ref="AK695:AK758" si="289">O695*400</f>
        <v>464096</v>
      </c>
      <c r="AL695" s="4">
        <v>0</v>
      </c>
      <c r="AM695" s="6">
        <v>0</v>
      </c>
      <c r="AN695" s="4">
        <v>0</v>
      </c>
      <c r="AO695" s="104">
        <f>AG695+AJ695+AK695-AN695</f>
        <v>2113467.8881640001</v>
      </c>
      <c r="AP695" s="11">
        <f t="shared" ref="AP695:AP758" si="290">AO695/O695</f>
        <v>1821.5781977556369</v>
      </c>
      <c r="AQ695" s="18"/>
      <c r="AR695" s="107"/>
      <c r="AS695" s="18">
        <v>1146264</v>
      </c>
      <c r="AT695" s="18">
        <v>51018517</v>
      </c>
      <c r="AU695" s="18">
        <v>-2113467.89</v>
      </c>
      <c r="AV695" s="76">
        <f t="shared" si="269"/>
        <v>-1.8360000103712082E-3</v>
      </c>
    </row>
    <row r="696" spans="1:48" ht="15" x14ac:dyDescent="0.25">
      <c r="A696" s="100">
        <v>45119</v>
      </c>
      <c r="B696" s="18" t="s">
        <v>415</v>
      </c>
      <c r="C696" s="5" t="s">
        <v>66</v>
      </c>
      <c r="D696" s="5">
        <v>695</v>
      </c>
      <c r="E696" s="5" t="s">
        <v>182</v>
      </c>
      <c r="F696" s="4" t="s">
        <v>45</v>
      </c>
      <c r="G696" s="221">
        <v>9800266101</v>
      </c>
      <c r="H696" s="16" t="s">
        <v>952</v>
      </c>
      <c r="I696" s="56">
        <v>45107</v>
      </c>
      <c r="J696" s="56" t="str">
        <f t="shared" si="268"/>
        <v>June</v>
      </c>
      <c r="K696" s="4"/>
      <c r="L696" s="18"/>
      <c r="M696" s="231">
        <v>3330028491</v>
      </c>
      <c r="N696" s="136">
        <v>45103</v>
      </c>
      <c r="O696" s="27">
        <v>408.91</v>
      </c>
      <c r="P696" s="4" t="s">
        <v>54</v>
      </c>
      <c r="Q696" s="4">
        <v>965</v>
      </c>
      <c r="R696" s="7">
        <f t="shared" si="276"/>
        <v>394598.15</v>
      </c>
      <c r="S696" s="7">
        <f t="shared" si="277"/>
        <v>55243.741000000002</v>
      </c>
      <c r="T696" s="7">
        <f t="shared" si="278"/>
        <v>16573.122299999999</v>
      </c>
      <c r="U696" s="7">
        <f t="shared" si="279"/>
        <v>1104.87482</v>
      </c>
      <c r="V696" s="4">
        <f t="shared" si="280"/>
        <v>0</v>
      </c>
      <c r="W696" s="8">
        <v>0</v>
      </c>
      <c r="X696" s="8">
        <f t="shared" si="281"/>
        <v>1.0519918808539777</v>
      </c>
      <c r="Y696" s="27">
        <v>430.17</v>
      </c>
      <c r="Z696" s="8">
        <v>40</v>
      </c>
      <c r="AA696" s="7">
        <f t="shared" si="282"/>
        <v>16356.400000000001</v>
      </c>
      <c r="AB696" s="7">
        <f t="shared" si="283"/>
        <v>4600.2375000000002</v>
      </c>
      <c r="AC696" s="7">
        <f t="shared" si="284"/>
        <v>4600.2375000000002</v>
      </c>
      <c r="AD696" s="6">
        <v>0</v>
      </c>
      <c r="AE696" s="7">
        <f t="shared" si="285"/>
        <v>35575.170000000006</v>
      </c>
      <c r="AF696" s="7">
        <f t="shared" si="286"/>
        <v>24534.600000000002</v>
      </c>
      <c r="AG696" s="9">
        <f t="shared" si="287"/>
        <v>553616.70311999996</v>
      </c>
      <c r="AH696" s="6">
        <v>0</v>
      </c>
      <c r="AI696" s="6">
        <v>0</v>
      </c>
      <c r="AJ696" s="9">
        <f t="shared" si="288"/>
        <v>27680.835155999997</v>
      </c>
      <c r="AK696" s="6">
        <f t="shared" si="289"/>
        <v>163564</v>
      </c>
      <c r="AL696" s="4">
        <v>0</v>
      </c>
      <c r="AM696" s="6">
        <v>0</v>
      </c>
      <c r="AN696" s="4">
        <v>0</v>
      </c>
      <c r="AO696" s="104">
        <f>AG696+AJ696+AK696-AN696</f>
        <v>744861.53827599995</v>
      </c>
      <c r="AP696" s="11">
        <f t="shared" si="290"/>
        <v>1821.5781914748964</v>
      </c>
      <c r="AQ696" s="18"/>
      <c r="AR696" s="107"/>
      <c r="AS696" s="18">
        <v>1146264</v>
      </c>
      <c r="AT696" s="18">
        <v>51018584</v>
      </c>
      <c r="AU696" s="18">
        <v>-744861.54</v>
      </c>
      <c r="AV696" s="76">
        <f t="shared" si="269"/>
        <v>-1.7240000888705254E-3</v>
      </c>
    </row>
    <row r="697" spans="1:48" ht="15" x14ac:dyDescent="0.25">
      <c r="A697" s="100">
        <v>45119</v>
      </c>
      <c r="B697" s="18" t="s">
        <v>415</v>
      </c>
      <c r="C697" s="5" t="s">
        <v>66</v>
      </c>
      <c r="D697" s="5">
        <v>696</v>
      </c>
      <c r="E697" s="5" t="s">
        <v>182</v>
      </c>
      <c r="F697" s="4" t="s">
        <v>45</v>
      </c>
      <c r="G697" s="221">
        <v>9800262475</v>
      </c>
      <c r="H697" s="16" t="s">
        <v>953</v>
      </c>
      <c r="I697" s="56">
        <v>45103</v>
      </c>
      <c r="J697" s="56" t="str">
        <f t="shared" si="268"/>
        <v>June</v>
      </c>
      <c r="K697" s="4"/>
      <c r="L697" s="18"/>
      <c r="M697" s="232">
        <v>3330029341</v>
      </c>
      <c r="N697" s="48">
        <v>45096</v>
      </c>
      <c r="O697" s="27">
        <v>445.36</v>
      </c>
      <c r="P697" s="4" t="s">
        <v>54</v>
      </c>
      <c r="Q697" s="4">
        <v>965</v>
      </c>
      <c r="R697" s="7">
        <f t="shared" si="276"/>
        <v>429772.4</v>
      </c>
      <c r="S697" s="7">
        <f t="shared" si="277"/>
        <v>60168.135999999999</v>
      </c>
      <c r="T697" s="7">
        <f t="shared" si="278"/>
        <v>18050.4408</v>
      </c>
      <c r="U697" s="7">
        <f t="shared" si="279"/>
        <v>1203.3627200000001</v>
      </c>
      <c r="V697" s="4">
        <f t="shared" si="280"/>
        <v>0</v>
      </c>
      <c r="W697" s="8">
        <v>0</v>
      </c>
      <c r="X697" s="8">
        <f t="shared" si="281"/>
        <v>1.020994251841207</v>
      </c>
      <c r="Y697" s="18">
        <v>454.71</v>
      </c>
      <c r="Z697" s="8">
        <v>40</v>
      </c>
      <c r="AA697" s="7">
        <f t="shared" si="282"/>
        <v>17814.400000000001</v>
      </c>
      <c r="AB697" s="7">
        <f t="shared" si="283"/>
        <v>5010.3</v>
      </c>
      <c r="AC697" s="7">
        <f t="shared" si="284"/>
        <v>5010.3</v>
      </c>
      <c r="AD697" s="6">
        <v>0</v>
      </c>
      <c r="AE697" s="7">
        <f>O697*56</f>
        <v>24940.16</v>
      </c>
      <c r="AF697" s="7">
        <f t="shared" si="286"/>
        <v>26721.600000000002</v>
      </c>
      <c r="AG697" s="9">
        <f t="shared" si="287"/>
        <v>589145.80952000013</v>
      </c>
      <c r="AH697" s="6">
        <v>0</v>
      </c>
      <c r="AI697" s="6">
        <v>0</v>
      </c>
      <c r="AJ697" s="9">
        <f t="shared" si="288"/>
        <v>29457.290476000006</v>
      </c>
      <c r="AK697" s="6">
        <f t="shared" si="289"/>
        <v>178144</v>
      </c>
      <c r="AL697" s="4">
        <v>0</v>
      </c>
      <c r="AM697" s="6">
        <v>0</v>
      </c>
      <c r="AN697" s="4">
        <v>0</v>
      </c>
      <c r="AO697" s="104">
        <f t="shared" si="274"/>
        <v>796747.10999600019</v>
      </c>
      <c r="AP697" s="11">
        <f t="shared" si="290"/>
        <v>1788.9956664181789</v>
      </c>
      <c r="AQ697" s="18"/>
      <c r="AR697" s="107"/>
      <c r="AS697" s="18">
        <v>1146264</v>
      </c>
      <c r="AT697" s="18">
        <v>51018522</v>
      </c>
      <c r="AU697" s="18">
        <v>-796747.1</v>
      </c>
      <c r="AV697" s="76">
        <f t="shared" si="269"/>
        <v>9.9960002116858959E-3</v>
      </c>
    </row>
    <row r="698" spans="1:48" ht="15" x14ac:dyDescent="0.25">
      <c r="A698" s="100">
        <v>45119</v>
      </c>
      <c r="B698" s="18" t="s">
        <v>415</v>
      </c>
      <c r="C698" s="5" t="s">
        <v>66</v>
      </c>
      <c r="D698" s="5">
        <v>697</v>
      </c>
      <c r="E698" s="5" t="s">
        <v>182</v>
      </c>
      <c r="F698" s="4" t="s">
        <v>45</v>
      </c>
      <c r="G698" s="221">
        <v>9800262934</v>
      </c>
      <c r="H698" s="16" t="s">
        <v>954</v>
      </c>
      <c r="I698" s="56">
        <v>45104</v>
      </c>
      <c r="J698" s="56" t="str">
        <f t="shared" si="268"/>
        <v>June</v>
      </c>
      <c r="K698" s="4"/>
      <c r="L698" s="18"/>
      <c r="M698" s="232">
        <v>3330029341</v>
      </c>
      <c r="N698" s="48">
        <v>45096</v>
      </c>
      <c r="O698" s="27">
        <v>532.11</v>
      </c>
      <c r="P698" s="4" t="s">
        <v>54</v>
      </c>
      <c r="Q698" s="4">
        <v>965</v>
      </c>
      <c r="R698" s="7">
        <f t="shared" si="276"/>
        <v>513486.15</v>
      </c>
      <c r="S698" s="7">
        <f t="shared" si="277"/>
        <v>71888.061000000002</v>
      </c>
      <c r="T698" s="7">
        <f t="shared" si="278"/>
        <v>21566.418300000001</v>
      </c>
      <c r="U698" s="7">
        <f t="shared" si="279"/>
        <v>1437.7612200000001</v>
      </c>
      <c r="V698" s="4">
        <f t="shared" si="280"/>
        <v>0</v>
      </c>
      <c r="W698" s="8">
        <v>0</v>
      </c>
      <c r="X698" s="8">
        <f t="shared" si="281"/>
        <v>1.0209919001710173</v>
      </c>
      <c r="Y698" s="18">
        <v>543.28</v>
      </c>
      <c r="Z698" s="8">
        <v>40</v>
      </c>
      <c r="AA698" s="7">
        <f t="shared" si="282"/>
        <v>21284.400000000001</v>
      </c>
      <c r="AB698" s="7">
        <f t="shared" si="283"/>
        <v>5986.2375000000002</v>
      </c>
      <c r="AC698" s="7">
        <f t="shared" si="284"/>
        <v>5986.2375000000002</v>
      </c>
      <c r="AD698" s="6">
        <v>0</v>
      </c>
      <c r="AE698" s="7">
        <f t="shared" ref="AE698:AE701" si="291">O698*56</f>
        <v>29798.16</v>
      </c>
      <c r="AF698" s="7">
        <f t="shared" si="286"/>
        <v>31926.600000000002</v>
      </c>
      <c r="AG698" s="9">
        <f t="shared" si="287"/>
        <v>703903.30552000017</v>
      </c>
      <c r="AH698" s="6">
        <v>0</v>
      </c>
      <c r="AI698" s="6">
        <v>0</v>
      </c>
      <c r="AJ698" s="9">
        <f t="shared" si="288"/>
        <v>35195.165276000007</v>
      </c>
      <c r="AK698" s="6">
        <f t="shared" si="289"/>
        <v>212844</v>
      </c>
      <c r="AL698" s="4">
        <v>0</v>
      </c>
      <c r="AM698" s="6">
        <v>0</v>
      </c>
      <c r="AN698" s="4">
        <v>0</v>
      </c>
      <c r="AO698" s="104">
        <f t="shared" si="274"/>
        <v>951942.48079600022</v>
      </c>
      <c r="AP698" s="11">
        <f t="shared" si="290"/>
        <v>1788.9956602882867</v>
      </c>
      <c r="AQ698" s="18"/>
      <c r="AR698" s="107"/>
      <c r="AS698" s="18">
        <v>1146264</v>
      </c>
      <c r="AT698" s="18">
        <v>51018553</v>
      </c>
      <c r="AU698" s="18">
        <v>-951942.48</v>
      </c>
      <c r="AV698" s="76">
        <f t="shared" si="269"/>
        <v>7.9600024037063122E-4</v>
      </c>
    </row>
    <row r="699" spans="1:48" ht="15" x14ac:dyDescent="0.25">
      <c r="A699" s="100">
        <v>45119</v>
      </c>
      <c r="B699" s="18" t="s">
        <v>415</v>
      </c>
      <c r="C699" s="5" t="s">
        <v>66</v>
      </c>
      <c r="D699" s="5">
        <v>698</v>
      </c>
      <c r="E699" s="5" t="s">
        <v>182</v>
      </c>
      <c r="F699" s="4" t="s">
        <v>45</v>
      </c>
      <c r="G699" s="221">
        <v>9800264776</v>
      </c>
      <c r="H699" s="16" t="s">
        <v>955</v>
      </c>
      <c r="I699" s="56">
        <v>45105</v>
      </c>
      <c r="J699" s="56" t="str">
        <f t="shared" si="268"/>
        <v>June</v>
      </c>
      <c r="K699" s="4"/>
      <c r="L699" s="18"/>
      <c r="M699" s="232">
        <v>3330029341</v>
      </c>
      <c r="N699" s="48">
        <v>45096</v>
      </c>
      <c r="O699" s="27">
        <v>244.77</v>
      </c>
      <c r="P699" s="4" t="s">
        <v>54</v>
      </c>
      <c r="Q699" s="4">
        <v>965</v>
      </c>
      <c r="R699" s="7">
        <f t="shared" si="276"/>
        <v>236203.05000000002</v>
      </c>
      <c r="S699" s="7">
        <f t="shared" si="277"/>
        <v>33068.427000000003</v>
      </c>
      <c r="T699" s="7">
        <f t="shared" si="278"/>
        <v>9920.5281000000014</v>
      </c>
      <c r="U699" s="7">
        <f t="shared" si="279"/>
        <v>661.36854000000005</v>
      </c>
      <c r="V699" s="4">
        <f t="shared" si="280"/>
        <v>0</v>
      </c>
      <c r="W699" s="8">
        <v>0</v>
      </c>
      <c r="X699" s="8">
        <f t="shared" si="281"/>
        <v>1.0209993054704416</v>
      </c>
      <c r="Y699" s="18">
        <v>249.91</v>
      </c>
      <c r="Z699" s="8">
        <v>40</v>
      </c>
      <c r="AA699" s="7">
        <f t="shared" si="282"/>
        <v>9790.8000000000011</v>
      </c>
      <c r="AB699" s="7">
        <f t="shared" si="283"/>
        <v>2753.6624999999999</v>
      </c>
      <c r="AC699" s="7">
        <f t="shared" si="284"/>
        <v>2753.6624999999999</v>
      </c>
      <c r="AD699" s="6">
        <v>0</v>
      </c>
      <c r="AE699" s="7">
        <f t="shared" si="291"/>
        <v>13707.12</v>
      </c>
      <c r="AF699" s="7">
        <f t="shared" si="286"/>
        <v>14686.2</v>
      </c>
      <c r="AG699" s="9">
        <f t="shared" si="287"/>
        <v>323794.72863999993</v>
      </c>
      <c r="AH699" s="6">
        <v>0</v>
      </c>
      <c r="AI699" s="6">
        <v>0</v>
      </c>
      <c r="AJ699" s="9">
        <f t="shared" si="288"/>
        <v>16189.736431999996</v>
      </c>
      <c r="AK699" s="6">
        <f t="shared" si="289"/>
        <v>97908</v>
      </c>
      <c r="AL699" s="4">
        <v>0</v>
      </c>
      <c r="AM699" s="6">
        <v>0</v>
      </c>
      <c r="AN699" s="4">
        <v>0</v>
      </c>
      <c r="AO699" s="104">
        <f t="shared" si="274"/>
        <v>437892.47507199994</v>
      </c>
      <c r="AP699" s="11">
        <f t="shared" si="290"/>
        <v>1788.9956901254236</v>
      </c>
      <c r="AQ699" s="18"/>
      <c r="AR699" s="107"/>
      <c r="AS699" s="18">
        <v>1146264</v>
      </c>
      <c r="AT699" s="18">
        <v>51018570</v>
      </c>
      <c r="AU699" s="18">
        <v>-437892.47</v>
      </c>
      <c r="AV699" s="76">
        <f t="shared" si="269"/>
        <v>5.0719999708235264E-3</v>
      </c>
    </row>
    <row r="700" spans="1:48" ht="15" x14ac:dyDescent="0.25">
      <c r="A700" s="100">
        <v>45119</v>
      </c>
      <c r="B700" s="18" t="s">
        <v>415</v>
      </c>
      <c r="C700" s="5" t="s">
        <v>66</v>
      </c>
      <c r="D700" s="5">
        <v>699</v>
      </c>
      <c r="E700" s="5" t="s">
        <v>182</v>
      </c>
      <c r="F700" s="4" t="s">
        <v>45</v>
      </c>
      <c r="G700" s="221">
        <v>9800265338</v>
      </c>
      <c r="H700" s="16" t="s">
        <v>956</v>
      </c>
      <c r="I700" s="56">
        <v>45106</v>
      </c>
      <c r="J700" s="56" t="str">
        <f t="shared" si="268"/>
        <v>June</v>
      </c>
      <c r="K700" s="4"/>
      <c r="L700" s="18"/>
      <c r="M700" s="232">
        <v>3330029341</v>
      </c>
      <c r="N700" s="48">
        <v>45096</v>
      </c>
      <c r="O700" s="27">
        <v>60.26</v>
      </c>
      <c r="P700" s="4" t="s">
        <v>54</v>
      </c>
      <c r="Q700" s="4">
        <v>965</v>
      </c>
      <c r="R700" s="7">
        <f t="shared" si="276"/>
        <v>58150.9</v>
      </c>
      <c r="S700" s="7">
        <f t="shared" si="277"/>
        <v>8141.1259999999993</v>
      </c>
      <c r="T700" s="7">
        <f t="shared" si="278"/>
        <v>2442.3377999999998</v>
      </c>
      <c r="U700" s="7">
        <f t="shared" si="279"/>
        <v>162.82252</v>
      </c>
      <c r="V700" s="4">
        <f t="shared" si="280"/>
        <v>0</v>
      </c>
      <c r="W700" s="8">
        <v>0</v>
      </c>
      <c r="X700" s="8">
        <f t="shared" si="281"/>
        <v>1.0210753401924992</v>
      </c>
      <c r="Y700" s="18">
        <v>61.53</v>
      </c>
      <c r="Z700" s="8">
        <v>40</v>
      </c>
      <c r="AA700" s="7">
        <f t="shared" si="282"/>
        <v>2410.4</v>
      </c>
      <c r="AB700" s="7">
        <f t="shared" si="283"/>
        <v>677.92499999999995</v>
      </c>
      <c r="AC700" s="7">
        <f t="shared" si="284"/>
        <v>677.92499999999995</v>
      </c>
      <c r="AD700" s="6">
        <v>0</v>
      </c>
      <c r="AE700" s="7">
        <f t="shared" si="291"/>
        <v>3374.56</v>
      </c>
      <c r="AF700" s="7">
        <f t="shared" si="286"/>
        <v>3615.6</v>
      </c>
      <c r="AG700" s="9">
        <f t="shared" si="287"/>
        <v>79715.126319999996</v>
      </c>
      <c r="AH700" s="6">
        <v>0</v>
      </c>
      <c r="AI700" s="6">
        <v>0</v>
      </c>
      <c r="AJ700" s="9">
        <f t="shared" si="288"/>
        <v>3985.7563159999995</v>
      </c>
      <c r="AK700" s="6">
        <f t="shared" si="289"/>
        <v>24104</v>
      </c>
      <c r="AL700" s="4">
        <v>0</v>
      </c>
      <c r="AM700" s="6">
        <v>0</v>
      </c>
      <c r="AN700" s="4">
        <v>0</v>
      </c>
      <c r="AO700" s="104">
        <f t="shared" si="274"/>
        <v>107804.89263599999</v>
      </c>
      <c r="AP700" s="11">
        <f t="shared" si="290"/>
        <v>1788.9958950547625</v>
      </c>
      <c r="AQ700" s="18"/>
      <c r="AR700" s="107"/>
      <c r="AS700" s="18">
        <v>1146264</v>
      </c>
      <c r="AT700" s="18">
        <v>51018580</v>
      </c>
      <c r="AU700" s="18">
        <v>-107804.9</v>
      </c>
      <c r="AV700" s="76">
        <f t="shared" si="269"/>
        <v>-7.3640000045998022E-3</v>
      </c>
    </row>
    <row r="701" spans="1:48" ht="15" x14ac:dyDescent="0.25">
      <c r="A701" s="100">
        <v>45119</v>
      </c>
      <c r="B701" s="18" t="s">
        <v>415</v>
      </c>
      <c r="C701" s="5" t="s">
        <v>66</v>
      </c>
      <c r="D701" s="5">
        <v>700</v>
      </c>
      <c r="E701" s="5" t="s">
        <v>182</v>
      </c>
      <c r="F701" s="4" t="s">
        <v>45</v>
      </c>
      <c r="G701" s="221">
        <v>9800266156</v>
      </c>
      <c r="H701" s="16" t="s">
        <v>957</v>
      </c>
      <c r="I701" s="56">
        <v>45107</v>
      </c>
      <c r="J701" s="56" t="str">
        <f t="shared" si="268"/>
        <v>June</v>
      </c>
      <c r="K701" s="4"/>
      <c r="L701" s="18"/>
      <c r="M701" s="232">
        <v>3330029341</v>
      </c>
      <c r="N701" s="48">
        <v>45096</v>
      </c>
      <c r="O701" s="27">
        <v>216.56</v>
      </c>
      <c r="P701" s="4" t="s">
        <v>54</v>
      </c>
      <c r="Q701" s="4">
        <v>965</v>
      </c>
      <c r="R701" s="7">
        <f t="shared" si="276"/>
        <v>208980.4</v>
      </c>
      <c r="S701" s="7">
        <f t="shared" si="277"/>
        <v>29257.255999999998</v>
      </c>
      <c r="T701" s="7">
        <f t="shared" si="278"/>
        <v>8777.1767999999993</v>
      </c>
      <c r="U701" s="7">
        <f t="shared" si="279"/>
        <v>585.14511999999991</v>
      </c>
      <c r="V701" s="4">
        <f t="shared" si="280"/>
        <v>0</v>
      </c>
      <c r="W701" s="8">
        <v>0</v>
      </c>
      <c r="X701" s="8">
        <f t="shared" si="281"/>
        <v>1.0210103435537496</v>
      </c>
      <c r="Y701" s="18">
        <v>221.11</v>
      </c>
      <c r="Z701" s="8">
        <v>40</v>
      </c>
      <c r="AA701" s="7">
        <f t="shared" si="282"/>
        <v>8662.4</v>
      </c>
      <c r="AB701" s="7">
        <f t="shared" si="283"/>
        <v>2436.3000000000002</v>
      </c>
      <c r="AC701" s="7">
        <f t="shared" si="284"/>
        <v>2436.3000000000002</v>
      </c>
      <c r="AD701" s="6">
        <v>0</v>
      </c>
      <c r="AE701" s="7">
        <f t="shared" si="291"/>
        <v>12127.36</v>
      </c>
      <c r="AF701" s="7">
        <f t="shared" si="286"/>
        <v>12993.6</v>
      </c>
      <c r="AG701" s="9">
        <f t="shared" si="287"/>
        <v>286477.04791999992</v>
      </c>
      <c r="AH701" s="6">
        <v>0</v>
      </c>
      <c r="AI701" s="6">
        <v>0</v>
      </c>
      <c r="AJ701" s="9">
        <f t="shared" si="288"/>
        <v>14323.852395999995</v>
      </c>
      <c r="AK701" s="6">
        <f t="shared" si="289"/>
        <v>86624</v>
      </c>
      <c r="AL701" s="4">
        <v>0</v>
      </c>
      <c r="AM701" s="6">
        <v>0</v>
      </c>
      <c r="AN701" s="4">
        <v>0</v>
      </c>
      <c r="AO701" s="104">
        <f t="shared" si="274"/>
        <v>387424.91031599994</v>
      </c>
      <c r="AP701" s="11">
        <f t="shared" si="290"/>
        <v>1788.9957070373105</v>
      </c>
      <c r="AQ701" s="18"/>
      <c r="AR701" s="107"/>
      <c r="AS701" s="18">
        <v>1146264</v>
      </c>
      <c r="AT701" s="18">
        <v>51018592</v>
      </c>
      <c r="AU701" s="18">
        <v>-387424.91</v>
      </c>
      <c r="AV701" s="76">
        <f t="shared" si="269"/>
        <v>3.1599996145814657E-4</v>
      </c>
    </row>
    <row r="702" spans="1:48" ht="15" x14ac:dyDescent="0.25">
      <c r="A702" s="100">
        <v>45119</v>
      </c>
      <c r="B702" s="18" t="s">
        <v>415</v>
      </c>
      <c r="C702" s="5" t="s">
        <v>66</v>
      </c>
      <c r="D702" s="5">
        <v>701</v>
      </c>
      <c r="E702" s="5" t="s">
        <v>182</v>
      </c>
      <c r="F702" s="4" t="s">
        <v>45</v>
      </c>
      <c r="G702" s="221">
        <v>9800262476</v>
      </c>
      <c r="H702" s="16" t="s">
        <v>958</v>
      </c>
      <c r="I702" s="56">
        <v>45103</v>
      </c>
      <c r="J702" s="56" t="str">
        <f t="shared" si="268"/>
        <v>June</v>
      </c>
      <c r="K702" s="4"/>
      <c r="L702" s="18"/>
      <c r="M702" s="232">
        <v>3330029342</v>
      </c>
      <c r="N702" s="48">
        <v>45096</v>
      </c>
      <c r="O702" s="27">
        <v>29.76</v>
      </c>
      <c r="P702" s="4" t="s">
        <v>54</v>
      </c>
      <c r="Q702" s="4">
        <v>965</v>
      </c>
      <c r="R702" s="7">
        <f t="shared" si="276"/>
        <v>28718.400000000001</v>
      </c>
      <c r="S702" s="7">
        <f t="shared" si="277"/>
        <v>4020.576</v>
      </c>
      <c r="T702" s="7">
        <f t="shared" si="278"/>
        <v>1206.1728000000001</v>
      </c>
      <c r="U702" s="7">
        <f t="shared" si="279"/>
        <v>80.411519999999996</v>
      </c>
      <c r="V702" s="4">
        <f t="shared" si="280"/>
        <v>0</v>
      </c>
      <c r="W702" s="8">
        <v>0</v>
      </c>
      <c r="X702" s="8">
        <f t="shared" si="281"/>
        <v>1.0520833333333333</v>
      </c>
      <c r="Y702" s="18">
        <v>31.31</v>
      </c>
      <c r="Z702" s="8">
        <v>40</v>
      </c>
      <c r="AA702" s="7">
        <f t="shared" si="282"/>
        <v>1190.4000000000001</v>
      </c>
      <c r="AB702" s="7">
        <f t="shared" si="283"/>
        <v>334.8</v>
      </c>
      <c r="AC702" s="7">
        <f t="shared" si="284"/>
        <v>334.8</v>
      </c>
      <c r="AD702" s="6">
        <v>0</v>
      </c>
      <c r="AE702" s="7">
        <f t="shared" si="285"/>
        <v>2589.1200000000003</v>
      </c>
      <c r="AF702" s="7">
        <f t="shared" si="286"/>
        <v>1785.6000000000001</v>
      </c>
      <c r="AG702" s="9">
        <f t="shared" si="287"/>
        <v>40291.59032000001</v>
      </c>
      <c r="AH702" s="6">
        <v>0</v>
      </c>
      <c r="AI702" s="6">
        <v>0</v>
      </c>
      <c r="AJ702" s="9">
        <f t="shared" si="288"/>
        <v>2014.5795160000007</v>
      </c>
      <c r="AK702" s="6">
        <f t="shared" si="289"/>
        <v>11904</v>
      </c>
      <c r="AL702" s="4">
        <v>0</v>
      </c>
      <c r="AM702" s="6">
        <v>0</v>
      </c>
      <c r="AN702" s="4">
        <v>0</v>
      </c>
      <c r="AO702" s="104">
        <f t="shared" si="274"/>
        <v>54210.17983600001</v>
      </c>
      <c r="AP702" s="11">
        <f t="shared" si="290"/>
        <v>1821.5786235215057</v>
      </c>
      <c r="AQ702" s="18"/>
      <c r="AR702" s="107"/>
      <c r="AS702" s="18">
        <v>1146264</v>
      </c>
      <c r="AT702" s="18">
        <v>51018525</v>
      </c>
      <c r="AU702" s="18">
        <v>-54210.17</v>
      </c>
      <c r="AV702" s="76">
        <f t="shared" si="269"/>
        <v>9.8360000120010227E-3</v>
      </c>
    </row>
    <row r="703" spans="1:48" ht="15" x14ac:dyDescent="0.25">
      <c r="A703" s="100">
        <v>45119</v>
      </c>
      <c r="B703" s="18" t="s">
        <v>415</v>
      </c>
      <c r="C703" s="5" t="s">
        <v>66</v>
      </c>
      <c r="D703" s="5">
        <v>702</v>
      </c>
      <c r="E703" s="5" t="s">
        <v>182</v>
      </c>
      <c r="F703" s="4" t="s">
        <v>45</v>
      </c>
      <c r="G703" s="221">
        <v>9800262935</v>
      </c>
      <c r="H703" s="16" t="s">
        <v>959</v>
      </c>
      <c r="I703" s="56">
        <v>45104</v>
      </c>
      <c r="J703" s="56" t="str">
        <f t="shared" si="268"/>
        <v>June</v>
      </c>
      <c r="K703" s="4"/>
      <c r="L703" s="18"/>
      <c r="M703" s="232">
        <v>3330029342</v>
      </c>
      <c r="N703" s="48">
        <v>45096</v>
      </c>
      <c r="O703" s="27">
        <v>92.39</v>
      </c>
      <c r="P703" s="4" t="s">
        <v>54</v>
      </c>
      <c r="Q703" s="4">
        <v>965</v>
      </c>
      <c r="R703" s="7">
        <f t="shared" si="276"/>
        <v>89156.35</v>
      </c>
      <c r="S703" s="7">
        <f t="shared" si="277"/>
        <v>12481.888999999999</v>
      </c>
      <c r="T703" s="7">
        <f t="shared" si="278"/>
        <v>3744.5666999999999</v>
      </c>
      <c r="U703" s="7">
        <f t="shared" si="279"/>
        <v>249.63777999999999</v>
      </c>
      <c r="V703" s="4">
        <f t="shared" si="280"/>
        <v>0</v>
      </c>
      <c r="W703" s="8">
        <v>0</v>
      </c>
      <c r="X703" s="8">
        <f t="shared" si="281"/>
        <v>1.0519536746401126</v>
      </c>
      <c r="Y703" s="18">
        <v>97.19</v>
      </c>
      <c r="Z703" s="8">
        <v>40</v>
      </c>
      <c r="AA703" s="7">
        <f t="shared" si="282"/>
        <v>3695.6</v>
      </c>
      <c r="AB703" s="7">
        <f t="shared" si="283"/>
        <v>1039.3875</v>
      </c>
      <c r="AC703" s="7">
        <f t="shared" si="284"/>
        <v>1039.3875</v>
      </c>
      <c r="AD703" s="6">
        <v>0</v>
      </c>
      <c r="AE703" s="7">
        <f t="shared" si="285"/>
        <v>8037.93</v>
      </c>
      <c r="AF703" s="7">
        <f t="shared" si="286"/>
        <v>5543.4</v>
      </c>
      <c r="AG703" s="9">
        <f t="shared" si="287"/>
        <v>125085.33848000001</v>
      </c>
      <c r="AH703" s="6">
        <v>0</v>
      </c>
      <c r="AI703" s="6">
        <v>0</v>
      </c>
      <c r="AJ703" s="9">
        <f t="shared" si="288"/>
        <v>6254.2669240000005</v>
      </c>
      <c r="AK703" s="6">
        <f t="shared" si="289"/>
        <v>36956</v>
      </c>
      <c r="AL703" s="4">
        <v>0</v>
      </c>
      <c r="AM703" s="6">
        <v>0</v>
      </c>
      <c r="AN703" s="4">
        <v>0</v>
      </c>
      <c r="AO703" s="104">
        <f t="shared" si="274"/>
        <v>168295.61540400001</v>
      </c>
      <c r="AP703" s="11">
        <f t="shared" si="290"/>
        <v>1821.5782595951944</v>
      </c>
      <c r="AQ703" s="18"/>
      <c r="AR703" s="107"/>
      <c r="AS703" s="18">
        <v>1146264</v>
      </c>
      <c r="AT703" s="18">
        <v>51018557</v>
      </c>
      <c r="AU703" s="18">
        <v>-168295.62</v>
      </c>
      <c r="AV703" s="76">
        <f t="shared" si="269"/>
        <v>-4.5959999843034893E-3</v>
      </c>
    </row>
    <row r="704" spans="1:48" ht="15" x14ac:dyDescent="0.25">
      <c r="A704" s="100">
        <v>45119</v>
      </c>
      <c r="B704" s="18" t="s">
        <v>415</v>
      </c>
      <c r="C704" s="5" t="s">
        <v>66</v>
      </c>
      <c r="D704" s="5">
        <v>703</v>
      </c>
      <c r="E704" s="5" t="s">
        <v>182</v>
      </c>
      <c r="F704" s="4" t="s">
        <v>45</v>
      </c>
      <c r="G704" s="221">
        <v>9800264777</v>
      </c>
      <c r="H704" s="16" t="s">
        <v>960</v>
      </c>
      <c r="I704" s="56">
        <v>45105</v>
      </c>
      <c r="J704" s="56" t="str">
        <f t="shared" si="268"/>
        <v>June</v>
      </c>
      <c r="K704" s="4"/>
      <c r="L704" s="18"/>
      <c r="M704" s="232">
        <v>3330029342</v>
      </c>
      <c r="N704" s="48">
        <v>45096</v>
      </c>
      <c r="O704" s="27">
        <v>232.88</v>
      </c>
      <c r="P704" s="4" t="s">
        <v>54</v>
      </c>
      <c r="Q704" s="4">
        <v>965</v>
      </c>
      <c r="R704" s="7">
        <f t="shared" si="276"/>
        <v>224729.19999999998</v>
      </c>
      <c r="S704" s="7">
        <f t="shared" si="277"/>
        <v>31462.088</v>
      </c>
      <c r="T704" s="7">
        <f t="shared" si="278"/>
        <v>9438.626400000001</v>
      </c>
      <c r="U704" s="7">
        <f t="shared" si="279"/>
        <v>629.24176</v>
      </c>
      <c r="V704" s="4">
        <f t="shared" si="280"/>
        <v>0</v>
      </c>
      <c r="W704" s="8">
        <v>0</v>
      </c>
      <c r="X704" s="8">
        <f t="shared" si="281"/>
        <v>1.052001030573686</v>
      </c>
      <c r="Y704" s="18">
        <v>244.99</v>
      </c>
      <c r="Z704" s="8">
        <v>40</v>
      </c>
      <c r="AA704" s="7">
        <f t="shared" si="282"/>
        <v>9315.2000000000007</v>
      </c>
      <c r="AB704" s="7">
        <f t="shared" si="283"/>
        <v>2619.9</v>
      </c>
      <c r="AC704" s="7">
        <f t="shared" si="284"/>
        <v>2619.9</v>
      </c>
      <c r="AD704" s="6">
        <v>0</v>
      </c>
      <c r="AE704" s="7">
        <f t="shared" si="285"/>
        <v>20260.560000000001</v>
      </c>
      <c r="AF704" s="7">
        <f t="shared" si="286"/>
        <v>13972.8</v>
      </c>
      <c r="AG704" s="9">
        <f t="shared" si="287"/>
        <v>315292.50615999999</v>
      </c>
      <c r="AH704" s="6">
        <v>0</v>
      </c>
      <c r="AI704" s="6">
        <v>0</v>
      </c>
      <c r="AJ704" s="9">
        <f t="shared" si="288"/>
        <v>15764.625307999999</v>
      </c>
      <c r="AK704" s="6">
        <f t="shared" si="289"/>
        <v>93152</v>
      </c>
      <c r="AL704" s="4">
        <v>0</v>
      </c>
      <c r="AM704" s="6">
        <v>0</v>
      </c>
      <c r="AN704" s="4">
        <v>0</v>
      </c>
      <c r="AO704" s="104">
        <f t="shared" si="274"/>
        <v>424209.14146800002</v>
      </c>
      <c r="AP704" s="11">
        <f t="shared" si="290"/>
        <v>1821.5782440226728</v>
      </c>
      <c r="AQ704" s="18"/>
      <c r="AR704" s="107"/>
      <c r="AS704" s="18">
        <v>1146264</v>
      </c>
      <c r="AT704" s="18">
        <v>51018573</v>
      </c>
      <c r="AU704" s="18">
        <v>-424209.14</v>
      </c>
      <c r="AV704" s="76">
        <f t="shared" si="269"/>
        <v>1.4680000022053719E-3</v>
      </c>
    </row>
    <row r="705" spans="1:48" ht="15" x14ac:dyDescent="0.25">
      <c r="A705" s="100">
        <v>45119</v>
      </c>
      <c r="B705" s="18" t="s">
        <v>415</v>
      </c>
      <c r="C705" s="5" t="s">
        <v>66</v>
      </c>
      <c r="D705" s="5">
        <v>704</v>
      </c>
      <c r="E705" s="5" t="s">
        <v>182</v>
      </c>
      <c r="F705" s="4" t="s">
        <v>45</v>
      </c>
      <c r="G705" s="221">
        <v>9800265340</v>
      </c>
      <c r="H705" s="16" t="s">
        <v>961</v>
      </c>
      <c r="I705" s="56">
        <v>45106</v>
      </c>
      <c r="J705" s="56" t="str">
        <f t="shared" si="268"/>
        <v>June</v>
      </c>
      <c r="K705" s="4"/>
      <c r="L705" s="18"/>
      <c r="M705" s="232">
        <v>3330029342</v>
      </c>
      <c r="N705" s="48">
        <v>45096</v>
      </c>
      <c r="O705" s="27">
        <v>94.83</v>
      </c>
      <c r="P705" s="4" t="s">
        <v>54</v>
      </c>
      <c r="Q705" s="4">
        <v>965</v>
      </c>
      <c r="R705" s="7">
        <f t="shared" si="276"/>
        <v>91510.95</v>
      </c>
      <c r="S705" s="7">
        <f t="shared" si="277"/>
        <v>12811.532999999999</v>
      </c>
      <c r="T705" s="7">
        <f t="shared" si="278"/>
        <v>3843.4598999999998</v>
      </c>
      <c r="U705" s="7">
        <f t="shared" si="279"/>
        <v>256.23066</v>
      </c>
      <c r="V705" s="4">
        <f t="shared" si="280"/>
        <v>0</v>
      </c>
      <c r="W705" s="8">
        <v>0</v>
      </c>
      <c r="X705" s="8">
        <f t="shared" si="281"/>
        <v>1.0519877675840978</v>
      </c>
      <c r="Y705" s="18">
        <v>99.76</v>
      </c>
      <c r="Z705" s="8">
        <v>40</v>
      </c>
      <c r="AA705" s="7">
        <f t="shared" si="282"/>
        <v>3793.2</v>
      </c>
      <c r="AB705" s="7">
        <f t="shared" si="283"/>
        <v>1066.8375000000001</v>
      </c>
      <c r="AC705" s="7">
        <f t="shared" si="284"/>
        <v>1066.8375000000001</v>
      </c>
      <c r="AD705" s="6">
        <v>0</v>
      </c>
      <c r="AE705" s="7">
        <f t="shared" si="285"/>
        <v>8250.2099999999991</v>
      </c>
      <c r="AF705" s="7">
        <f t="shared" si="286"/>
        <v>5689.8</v>
      </c>
      <c r="AG705" s="9">
        <f t="shared" si="287"/>
        <v>128388.81855999997</v>
      </c>
      <c r="AH705" s="6">
        <v>0</v>
      </c>
      <c r="AI705" s="6">
        <v>0</v>
      </c>
      <c r="AJ705" s="9">
        <f t="shared" si="288"/>
        <v>6419.4409279999991</v>
      </c>
      <c r="AK705" s="6">
        <f t="shared" si="289"/>
        <v>37932</v>
      </c>
      <c r="AL705" s="4">
        <v>0</v>
      </c>
      <c r="AM705" s="6">
        <v>0</v>
      </c>
      <c r="AN705" s="4">
        <v>0</v>
      </c>
      <c r="AO705" s="104">
        <f t="shared" si="274"/>
        <v>172740.26948799999</v>
      </c>
      <c r="AP705" s="11">
        <f t="shared" si="290"/>
        <v>1821.5782926078246</v>
      </c>
      <c r="AQ705" s="18"/>
      <c r="AR705" s="107"/>
      <c r="AS705" s="18">
        <v>1146264</v>
      </c>
      <c r="AT705" s="18">
        <v>51018581</v>
      </c>
      <c r="AU705" s="18">
        <v>-172740.26</v>
      </c>
      <c r="AV705" s="76">
        <f t="shared" si="269"/>
        <v>9.487999981502071E-3</v>
      </c>
    </row>
    <row r="706" spans="1:48" ht="15" x14ac:dyDescent="0.25">
      <c r="A706" s="100">
        <v>45119</v>
      </c>
      <c r="B706" s="18" t="s">
        <v>415</v>
      </c>
      <c r="C706" s="5" t="s">
        <v>66</v>
      </c>
      <c r="D706" s="5">
        <v>705</v>
      </c>
      <c r="E706" s="5" t="s">
        <v>182</v>
      </c>
      <c r="F706" s="4" t="s">
        <v>45</v>
      </c>
      <c r="G706" s="221">
        <v>9800257679</v>
      </c>
      <c r="H706" s="16" t="s">
        <v>962</v>
      </c>
      <c r="I706" s="56">
        <v>45086</v>
      </c>
      <c r="J706" s="56" t="str">
        <f t="shared" si="268"/>
        <v>June</v>
      </c>
      <c r="K706" s="4"/>
      <c r="L706" s="18"/>
      <c r="M706" s="232">
        <v>3330028444</v>
      </c>
      <c r="N706" s="48">
        <v>45071</v>
      </c>
      <c r="O706" s="27">
        <v>315.02</v>
      </c>
      <c r="P706" s="4" t="s">
        <v>54</v>
      </c>
      <c r="Q706" s="4">
        <v>965</v>
      </c>
      <c r="R706" s="7">
        <f t="shared" si="276"/>
        <v>303994.3</v>
      </c>
      <c r="S706" s="7">
        <f t="shared" si="277"/>
        <v>42559.201999999997</v>
      </c>
      <c r="T706" s="7">
        <f t="shared" si="278"/>
        <v>12767.760599999998</v>
      </c>
      <c r="U706" s="7">
        <f t="shared" si="279"/>
        <v>851.18403999999998</v>
      </c>
      <c r="V706" s="4">
        <f t="shared" si="280"/>
        <v>0</v>
      </c>
      <c r="W706" s="8">
        <v>0</v>
      </c>
      <c r="X706" s="8">
        <f t="shared" si="281"/>
        <v>1.0519966986223097</v>
      </c>
      <c r="Y706" s="18">
        <v>331.4</v>
      </c>
      <c r="Z706" s="8">
        <v>40</v>
      </c>
      <c r="AA706" s="7">
        <f t="shared" si="282"/>
        <v>12600.8</v>
      </c>
      <c r="AB706" s="7">
        <f t="shared" si="283"/>
        <v>3543.9749999999999</v>
      </c>
      <c r="AC706" s="7">
        <f t="shared" si="284"/>
        <v>3543.9749999999999</v>
      </c>
      <c r="AD706" s="6">
        <v>0</v>
      </c>
      <c r="AE706" s="7">
        <f t="shared" si="285"/>
        <v>27406.739999999998</v>
      </c>
      <c r="AF706" s="7">
        <f t="shared" si="286"/>
        <v>18901.199999999997</v>
      </c>
      <c r="AG706" s="9">
        <f t="shared" si="287"/>
        <v>426500.53663999995</v>
      </c>
      <c r="AH706" s="6">
        <v>0</v>
      </c>
      <c r="AI706" s="6">
        <v>0</v>
      </c>
      <c r="AJ706" s="9">
        <f t="shared" si="288"/>
        <v>21325.026832</v>
      </c>
      <c r="AK706" s="6">
        <f t="shared" si="289"/>
        <v>126008</v>
      </c>
      <c r="AL706" s="4">
        <v>0</v>
      </c>
      <c r="AM706" s="6">
        <v>0</v>
      </c>
      <c r="AN706" s="4">
        <v>0</v>
      </c>
      <c r="AO706" s="104">
        <f t="shared" si="274"/>
        <v>573833.57347199996</v>
      </c>
      <c r="AP706" s="11">
        <f t="shared" si="290"/>
        <v>1821.5782282775697</v>
      </c>
      <c r="AQ706" s="18"/>
      <c r="AR706" s="107"/>
      <c r="AS706" s="18">
        <v>1146264</v>
      </c>
      <c r="AT706" s="18">
        <v>51017783</v>
      </c>
      <c r="AU706" s="18">
        <v>-573833.56999999995</v>
      </c>
      <c r="AV706" s="76">
        <f t="shared" si="269"/>
        <v>3.4720000112429261E-3</v>
      </c>
    </row>
    <row r="707" spans="1:48" ht="15" x14ac:dyDescent="0.25">
      <c r="A707" s="100">
        <v>45119</v>
      </c>
      <c r="B707" s="18" t="s">
        <v>415</v>
      </c>
      <c r="C707" s="5" t="s">
        <v>66</v>
      </c>
      <c r="D707" s="5">
        <v>706</v>
      </c>
      <c r="E707" s="5" t="s">
        <v>182</v>
      </c>
      <c r="F707" s="4" t="s">
        <v>45</v>
      </c>
      <c r="G707" s="221">
        <v>9800258277</v>
      </c>
      <c r="H707" s="16" t="s">
        <v>963</v>
      </c>
      <c r="I707" s="56">
        <v>45087</v>
      </c>
      <c r="J707" s="56" t="str">
        <f t="shared" ref="J707:J770" si="292">TEXT(I707,"mmmm")</f>
        <v>June</v>
      </c>
      <c r="K707" s="4"/>
      <c r="L707" s="18"/>
      <c r="M707" s="232">
        <v>3330028444</v>
      </c>
      <c r="N707" s="48">
        <v>45071</v>
      </c>
      <c r="O707" s="27">
        <v>564.19000000000005</v>
      </c>
      <c r="P707" s="4" t="s">
        <v>54</v>
      </c>
      <c r="Q707" s="4">
        <v>965</v>
      </c>
      <c r="R707" s="7">
        <f t="shared" si="276"/>
        <v>544443.35000000009</v>
      </c>
      <c r="S707" s="7">
        <f t="shared" si="277"/>
        <v>76222.069000000003</v>
      </c>
      <c r="T707" s="7">
        <f t="shared" si="278"/>
        <v>22866.620700000003</v>
      </c>
      <c r="U707" s="7">
        <f t="shared" si="279"/>
        <v>1524.44138</v>
      </c>
      <c r="V707" s="4">
        <f t="shared" si="280"/>
        <v>0</v>
      </c>
      <c r="W707" s="8">
        <v>0</v>
      </c>
      <c r="X707" s="8">
        <f t="shared" si="281"/>
        <v>1.0520037575993901</v>
      </c>
      <c r="Y707" s="18">
        <v>593.53</v>
      </c>
      <c r="Z707" s="8">
        <v>40</v>
      </c>
      <c r="AA707" s="7">
        <f t="shared" si="282"/>
        <v>22567.600000000002</v>
      </c>
      <c r="AB707" s="7">
        <f t="shared" si="283"/>
        <v>6347.1375000000007</v>
      </c>
      <c r="AC707" s="7">
        <f t="shared" si="284"/>
        <v>6347.1375000000007</v>
      </c>
      <c r="AD707" s="6">
        <v>0</v>
      </c>
      <c r="AE707" s="7">
        <f t="shared" si="285"/>
        <v>49084.530000000006</v>
      </c>
      <c r="AF707" s="7">
        <f t="shared" si="286"/>
        <v>33851.4</v>
      </c>
      <c r="AG707" s="9">
        <f t="shared" si="287"/>
        <v>763847.81608000002</v>
      </c>
      <c r="AH707" s="6">
        <v>0</v>
      </c>
      <c r="AI707" s="6">
        <v>0</v>
      </c>
      <c r="AJ707" s="9">
        <f t="shared" si="288"/>
        <v>38192.390804000002</v>
      </c>
      <c r="AK707" s="6">
        <f t="shared" si="289"/>
        <v>225676.00000000003</v>
      </c>
      <c r="AL707" s="4">
        <v>0</v>
      </c>
      <c r="AM707" s="6">
        <v>0</v>
      </c>
      <c r="AN707" s="4">
        <v>0</v>
      </c>
      <c r="AO707" s="104">
        <f t="shared" si="274"/>
        <v>1027716.216884</v>
      </c>
      <c r="AP707" s="11">
        <f t="shared" si="290"/>
        <v>1821.5782216700045</v>
      </c>
      <c r="AQ707" s="18"/>
      <c r="AR707" s="107"/>
      <c r="AS707" s="18">
        <v>1146264</v>
      </c>
      <c r="AT707" s="18">
        <v>51017926</v>
      </c>
      <c r="AU707" s="18">
        <v>-1027716.21</v>
      </c>
      <c r="AV707" s="76">
        <f t="shared" ref="AV707:AV770" si="293">+AO707+AU707</f>
        <v>6.8840000312775373E-3</v>
      </c>
    </row>
    <row r="708" spans="1:48" ht="15" x14ac:dyDescent="0.25">
      <c r="A708" s="100">
        <v>45119</v>
      </c>
      <c r="B708" s="18" t="s">
        <v>415</v>
      </c>
      <c r="C708" s="5" t="s">
        <v>66</v>
      </c>
      <c r="D708" s="5">
        <v>707</v>
      </c>
      <c r="E708" s="5" t="s">
        <v>182</v>
      </c>
      <c r="F708" s="4" t="s">
        <v>45</v>
      </c>
      <c r="G708" s="221">
        <v>9800258278</v>
      </c>
      <c r="H708" s="16" t="s">
        <v>964</v>
      </c>
      <c r="I708" s="56">
        <v>45088</v>
      </c>
      <c r="J708" s="56" t="str">
        <f t="shared" si="292"/>
        <v>June</v>
      </c>
      <c r="K708" s="4"/>
      <c r="L708" s="18"/>
      <c r="M708" s="232">
        <v>3330028444</v>
      </c>
      <c r="N708" s="48">
        <v>45071</v>
      </c>
      <c r="O708" s="27">
        <v>1049.04</v>
      </c>
      <c r="P708" s="4" t="s">
        <v>54</v>
      </c>
      <c r="Q708" s="4">
        <v>965</v>
      </c>
      <c r="R708" s="7">
        <f t="shared" si="276"/>
        <v>1012323.6</v>
      </c>
      <c r="S708" s="7">
        <f t="shared" si="277"/>
        <v>141725.30399999997</v>
      </c>
      <c r="T708" s="7">
        <f t="shared" si="278"/>
        <v>42517.591199999995</v>
      </c>
      <c r="U708" s="7">
        <f t="shared" si="279"/>
        <v>2834.5060799999997</v>
      </c>
      <c r="V708" s="4">
        <f t="shared" si="280"/>
        <v>0</v>
      </c>
      <c r="W708" s="8">
        <v>0</v>
      </c>
      <c r="X708" s="8">
        <f t="shared" si="281"/>
        <v>1.0519999237398001</v>
      </c>
      <c r="Y708" s="18">
        <v>1103.5899999999999</v>
      </c>
      <c r="Z708" s="8">
        <v>40</v>
      </c>
      <c r="AA708" s="7">
        <f t="shared" si="282"/>
        <v>41961.599999999999</v>
      </c>
      <c r="AB708" s="7">
        <f t="shared" si="283"/>
        <v>11801.699999999999</v>
      </c>
      <c r="AC708" s="7">
        <f t="shared" si="284"/>
        <v>11801.699999999999</v>
      </c>
      <c r="AD708" s="6">
        <v>0</v>
      </c>
      <c r="AE708" s="7">
        <f t="shared" si="285"/>
        <v>91266.48</v>
      </c>
      <c r="AF708" s="7">
        <f t="shared" si="286"/>
        <v>62942.399999999994</v>
      </c>
      <c r="AG708" s="9">
        <f t="shared" si="287"/>
        <v>1420278.4712799997</v>
      </c>
      <c r="AH708" s="6">
        <v>0</v>
      </c>
      <c r="AI708" s="6">
        <v>0</v>
      </c>
      <c r="AJ708" s="9">
        <f t="shared" si="288"/>
        <v>71013.923563999982</v>
      </c>
      <c r="AK708" s="6">
        <f t="shared" si="289"/>
        <v>419616</v>
      </c>
      <c r="AL708" s="4">
        <v>0</v>
      </c>
      <c r="AM708" s="6">
        <v>0</v>
      </c>
      <c r="AN708" s="4">
        <v>0</v>
      </c>
      <c r="AO708" s="104">
        <f>AG708+AJ708+AK708-AN708</f>
        <v>1910908.3948439998</v>
      </c>
      <c r="AP708" s="11">
        <f t="shared" si="290"/>
        <v>1821.5781999199266</v>
      </c>
      <c r="AQ708" s="18"/>
      <c r="AR708" s="107"/>
      <c r="AS708" s="18">
        <v>1146264</v>
      </c>
      <c r="AT708" s="18">
        <v>51017941</v>
      </c>
      <c r="AU708" s="18">
        <v>-1910908.39</v>
      </c>
      <c r="AV708" s="76">
        <f t="shared" si="293"/>
        <v>4.8439998645335436E-3</v>
      </c>
    </row>
    <row r="709" spans="1:48" ht="15" x14ac:dyDescent="0.25">
      <c r="A709" s="100">
        <v>45119</v>
      </c>
      <c r="B709" s="18" t="s">
        <v>415</v>
      </c>
      <c r="C709" s="5" t="s">
        <v>66</v>
      </c>
      <c r="D709" s="5">
        <v>708</v>
      </c>
      <c r="E709" s="5" t="s">
        <v>182</v>
      </c>
      <c r="F709" s="4" t="s">
        <v>45</v>
      </c>
      <c r="G709" s="221">
        <v>9800258279</v>
      </c>
      <c r="H709" s="16" t="s">
        <v>965</v>
      </c>
      <c r="I709" s="56">
        <v>45089</v>
      </c>
      <c r="J709" s="56" t="str">
        <f t="shared" si="292"/>
        <v>June</v>
      </c>
      <c r="K709" s="4"/>
      <c r="L709" s="18"/>
      <c r="M709" s="232">
        <v>3330028444</v>
      </c>
      <c r="N709" s="48">
        <v>45071</v>
      </c>
      <c r="O709" s="27">
        <v>1034.06</v>
      </c>
      <c r="P709" s="4" t="s">
        <v>54</v>
      </c>
      <c r="Q709" s="4">
        <v>965</v>
      </c>
      <c r="R709" s="7">
        <f t="shared" si="276"/>
        <v>997867.89999999991</v>
      </c>
      <c r="S709" s="7">
        <f t="shared" si="277"/>
        <v>139701.50599999999</v>
      </c>
      <c r="T709" s="7">
        <f t="shared" si="278"/>
        <v>41910.451799999995</v>
      </c>
      <c r="U709" s="7">
        <f t="shared" si="279"/>
        <v>2794.0301199999999</v>
      </c>
      <c r="V709" s="4">
        <f t="shared" si="280"/>
        <v>0</v>
      </c>
      <c r="W709" s="8">
        <v>0</v>
      </c>
      <c r="X709" s="8">
        <f t="shared" si="281"/>
        <v>1.0519989168907027</v>
      </c>
      <c r="Y709" s="18">
        <v>1087.83</v>
      </c>
      <c r="Z709" s="8">
        <v>40</v>
      </c>
      <c r="AA709" s="7">
        <f t="shared" si="282"/>
        <v>41362.399999999994</v>
      </c>
      <c r="AB709" s="7">
        <f t="shared" si="283"/>
        <v>11633.174999999999</v>
      </c>
      <c r="AC709" s="7">
        <f t="shared" si="284"/>
        <v>11633.174999999999</v>
      </c>
      <c r="AD709" s="6">
        <v>0</v>
      </c>
      <c r="AE709" s="7">
        <f t="shared" si="285"/>
        <v>89963.22</v>
      </c>
      <c r="AF709" s="7">
        <f t="shared" si="286"/>
        <v>62043.6</v>
      </c>
      <c r="AG709" s="9">
        <f t="shared" si="287"/>
        <v>1399997.28792</v>
      </c>
      <c r="AH709" s="6">
        <v>0</v>
      </c>
      <c r="AI709" s="6">
        <v>0</v>
      </c>
      <c r="AJ709" s="9">
        <f t="shared" si="288"/>
        <v>69999.864396000004</v>
      </c>
      <c r="AK709" s="6">
        <f t="shared" si="289"/>
        <v>413624</v>
      </c>
      <c r="AL709" s="4">
        <v>0</v>
      </c>
      <c r="AM709" s="6">
        <v>0</v>
      </c>
      <c r="AN709" s="4">
        <v>0</v>
      </c>
      <c r="AO709" s="104">
        <f>AG709+AJ709+AK709-AN709+0.02</f>
        <v>1883621.1723160001</v>
      </c>
      <c r="AP709" s="11">
        <f t="shared" si="290"/>
        <v>1821.5782182039729</v>
      </c>
      <c r="AQ709" s="18"/>
      <c r="AR709" s="107"/>
      <c r="AS709" s="18">
        <v>1146264</v>
      </c>
      <c r="AT709" s="18">
        <v>51017949</v>
      </c>
      <c r="AU709" s="18">
        <v>-1883621.17</v>
      </c>
      <c r="AV709" s="76">
        <f t="shared" si="293"/>
        <v>2.316000172868371E-3</v>
      </c>
    </row>
    <row r="710" spans="1:48" ht="15" x14ac:dyDescent="0.25">
      <c r="A710" s="100">
        <v>45119</v>
      </c>
      <c r="B710" s="18" t="s">
        <v>415</v>
      </c>
      <c r="C710" s="5" t="s">
        <v>66</v>
      </c>
      <c r="D710" s="5">
        <v>709</v>
      </c>
      <c r="E710" s="5" t="s">
        <v>182</v>
      </c>
      <c r="F710" s="4" t="s">
        <v>45</v>
      </c>
      <c r="G710" s="221">
        <v>9800258280</v>
      </c>
      <c r="H710" s="16" t="s">
        <v>966</v>
      </c>
      <c r="I710" s="56">
        <v>45090</v>
      </c>
      <c r="J710" s="56" t="str">
        <f t="shared" si="292"/>
        <v>June</v>
      </c>
      <c r="K710" s="4"/>
      <c r="L710" s="18"/>
      <c r="M710" s="232">
        <v>3330028444</v>
      </c>
      <c r="N710" s="48">
        <v>45071</v>
      </c>
      <c r="O710" s="27">
        <v>1661.75</v>
      </c>
      <c r="P710" s="4" t="s">
        <v>54</v>
      </c>
      <c r="Q710" s="4">
        <v>965</v>
      </c>
      <c r="R710" s="7">
        <f t="shared" si="276"/>
        <v>1603588.75</v>
      </c>
      <c r="S710" s="7">
        <f t="shared" si="277"/>
        <v>224502.42499999999</v>
      </c>
      <c r="T710" s="7">
        <f t="shared" si="278"/>
        <v>67350.727499999994</v>
      </c>
      <c r="U710" s="7">
        <f t="shared" si="279"/>
        <v>4490.0484999999999</v>
      </c>
      <c r="V710" s="4">
        <f t="shared" si="280"/>
        <v>0</v>
      </c>
      <c r="W710" s="8">
        <v>0</v>
      </c>
      <c r="X710" s="8">
        <f t="shared" si="281"/>
        <v>1.0519993982247631</v>
      </c>
      <c r="Y710" s="18">
        <v>1748.16</v>
      </c>
      <c r="Z710" s="8">
        <v>40</v>
      </c>
      <c r="AA710" s="7">
        <f t="shared" si="282"/>
        <v>66470</v>
      </c>
      <c r="AB710" s="7">
        <f t="shared" si="283"/>
        <v>18694.6875</v>
      </c>
      <c r="AC710" s="7">
        <f t="shared" si="284"/>
        <v>18694.6875</v>
      </c>
      <c r="AD710" s="6">
        <v>0</v>
      </c>
      <c r="AE710" s="7">
        <f t="shared" si="285"/>
        <v>144572.25</v>
      </c>
      <c r="AF710" s="7">
        <f t="shared" si="286"/>
        <v>99705</v>
      </c>
      <c r="AG710" s="9">
        <f t="shared" si="287"/>
        <v>2249816.736</v>
      </c>
      <c r="AH710" s="6">
        <v>0</v>
      </c>
      <c r="AI710" s="6">
        <v>0</v>
      </c>
      <c r="AJ710" s="9">
        <f t="shared" si="288"/>
        <v>112490.83679999999</v>
      </c>
      <c r="AK710" s="6">
        <f t="shared" si="289"/>
        <v>664700</v>
      </c>
      <c r="AL710" s="4">
        <v>0</v>
      </c>
      <c r="AM710" s="6">
        <v>0</v>
      </c>
      <c r="AN710" s="4">
        <v>0</v>
      </c>
      <c r="AO710" s="104">
        <f>AG710+AJ710+AK710-AN710+0.02</f>
        <v>3027007.5928000002</v>
      </c>
      <c r="AP710" s="11">
        <f t="shared" si="290"/>
        <v>1821.5782114036408</v>
      </c>
      <c r="AQ710" s="18"/>
      <c r="AR710" s="107"/>
      <c r="AS710" s="18">
        <v>1146264</v>
      </c>
      <c r="AT710" s="18">
        <v>51017956</v>
      </c>
      <c r="AU710" s="18">
        <v>-3027007.59</v>
      </c>
      <c r="AV710" s="76">
        <f t="shared" si="293"/>
        <v>2.8000003658235073E-3</v>
      </c>
    </row>
    <row r="711" spans="1:48" ht="15" x14ac:dyDescent="0.25">
      <c r="A711" s="100">
        <v>45119</v>
      </c>
      <c r="B711" s="18" t="s">
        <v>415</v>
      </c>
      <c r="C711" s="5" t="s">
        <v>66</v>
      </c>
      <c r="D711" s="5">
        <v>710</v>
      </c>
      <c r="E711" s="5" t="s">
        <v>182</v>
      </c>
      <c r="F711" s="4" t="s">
        <v>45</v>
      </c>
      <c r="G711" s="221">
        <v>9800258281</v>
      </c>
      <c r="H711" s="16" t="s">
        <v>967</v>
      </c>
      <c r="I711" s="56">
        <v>45091</v>
      </c>
      <c r="J711" s="56" t="str">
        <f t="shared" si="292"/>
        <v>June</v>
      </c>
      <c r="K711" s="4"/>
      <c r="L711" s="18"/>
      <c r="M711" s="232">
        <v>3330028444</v>
      </c>
      <c r="N711" s="48">
        <v>45071</v>
      </c>
      <c r="O711" s="27">
        <v>1587.84</v>
      </c>
      <c r="P711" s="4" t="s">
        <v>54</v>
      </c>
      <c r="Q711" s="4">
        <v>965</v>
      </c>
      <c r="R711" s="7">
        <f t="shared" si="276"/>
        <v>1532265.5999999999</v>
      </c>
      <c r="S711" s="7">
        <f t="shared" si="277"/>
        <v>214517.18399999998</v>
      </c>
      <c r="T711" s="7">
        <f t="shared" si="278"/>
        <v>64355.155199999994</v>
      </c>
      <c r="U711" s="7">
        <f t="shared" si="279"/>
        <v>4290.3436799999999</v>
      </c>
      <c r="V711" s="4">
        <f t="shared" si="280"/>
        <v>0</v>
      </c>
      <c r="W711" s="8">
        <v>0</v>
      </c>
      <c r="X711" s="8">
        <f t="shared" si="281"/>
        <v>1.0520014611043935</v>
      </c>
      <c r="Y711" s="18">
        <v>1670.41</v>
      </c>
      <c r="Z711" s="8">
        <v>40</v>
      </c>
      <c r="AA711" s="7">
        <f t="shared" si="282"/>
        <v>63513.599999999999</v>
      </c>
      <c r="AB711" s="7">
        <f t="shared" si="283"/>
        <v>17863.2</v>
      </c>
      <c r="AC711" s="7">
        <f t="shared" si="284"/>
        <v>17863.2</v>
      </c>
      <c r="AD711" s="6">
        <v>0</v>
      </c>
      <c r="AE711" s="7">
        <f t="shared" si="285"/>
        <v>138142.07999999999</v>
      </c>
      <c r="AF711" s="7">
        <f t="shared" si="286"/>
        <v>95270.399999999994</v>
      </c>
      <c r="AG711" s="9">
        <f t="shared" si="287"/>
        <v>2149751.1728799995</v>
      </c>
      <c r="AH711" s="6">
        <v>0</v>
      </c>
      <c r="AI711" s="6">
        <v>0</v>
      </c>
      <c r="AJ711" s="9">
        <f t="shared" si="288"/>
        <v>107487.55864399998</v>
      </c>
      <c r="AK711" s="6">
        <f t="shared" si="289"/>
        <v>635136</v>
      </c>
      <c r="AL711" s="4">
        <v>0</v>
      </c>
      <c r="AM711" s="6">
        <v>0</v>
      </c>
      <c r="AN711" s="4">
        <v>0</v>
      </c>
      <c r="AO711" s="104">
        <f>AG711+AJ711+AK711-AN711</f>
        <v>2892374.7315239995</v>
      </c>
      <c r="AP711" s="11">
        <f t="shared" si="290"/>
        <v>1821.5782015341595</v>
      </c>
      <c r="AQ711" s="18"/>
      <c r="AR711" s="107"/>
      <c r="AS711" s="18">
        <v>1146264</v>
      </c>
      <c r="AT711" s="18">
        <v>51017987</v>
      </c>
      <c r="AU711" s="18">
        <v>-2892374.72</v>
      </c>
      <c r="AV711" s="76">
        <f t="shared" si="293"/>
        <v>1.1523999273777008E-2</v>
      </c>
    </row>
    <row r="712" spans="1:48" ht="15" x14ac:dyDescent="0.25">
      <c r="A712" s="100">
        <v>45119</v>
      </c>
      <c r="B712" s="18" t="s">
        <v>415</v>
      </c>
      <c r="C712" s="5" t="s">
        <v>66</v>
      </c>
      <c r="D712" s="5">
        <v>711</v>
      </c>
      <c r="E712" s="5" t="s">
        <v>182</v>
      </c>
      <c r="F712" s="4" t="s">
        <v>45</v>
      </c>
      <c r="G712" s="221">
        <v>9800258282</v>
      </c>
      <c r="H712" s="16" t="s">
        <v>968</v>
      </c>
      <c r="I712" s="56">
        <v>45092</v>
      </c>
      <c r="J712" s="56" t="str">
        <f t="shared" si="292"/>
        <v>June</v>
      </c>
      <c r="K712" s="4"/>
      <c r="L712" s="18"/>
      <c r="M712" s="232">
        <v>3330028444</v>
      </c>
      <c r="N712" s="48">
        <v>45071</v>
      </c>
      <c r="O712" s="27">
        <v>1269.43</v>
      </c>
      <c r="P712" s="4" t="s">
        <v>54</v>
      </c>
      <c r="Q712" s="4">
        <v>965</v>
      </c>
      <c r="R712" s="7">
        <f t="shared" si="276"/>
        <v>1224999.95</v>
      </c>
      <c r="S712" s="7">
        <f t="shared" si="277"/>
        <v>171499.99299999999</v>
      </c>
      <c r="T712" s="7">
        <f t="shared" si="278"/>
        <v>51449.997900000002</v>
      </c>
      <c r="U712" s="7">
        <f t="shared" si="279"/>
        <v>3429.9998599999999</v>
      </c>
      <c r="V712" s="4">
        <f t="shared" si="280"/>
        <v>0</v>
      </c>
      <c r="W712" s="8">
        <v>0</v>
      </c>
      <c r="X712" s="8">
        <f t="shared" si="281"/>
        <v>1.0519997164081516</v>
      </c>
      <c r="Y712" s="18">
        <v>1335.44</v>
      </c>
      <c r="Z712" s="8">
        <v>40</v>
      </c>
      <c r="AA712" s="7">
        <f t="shared" si="282"/>
        <v>50777.200000000004</v>
      </c>
      <c r="AB712" s="7">
        <f t="shared" si="283"/>
        <v>14281.087500000001</v>
      </c>
      <c r="AC712" s="7">
        <f t="shared" si="284"/>
        <v>14281.087500000001</v>
      </c>
      <c r="AD712" s="6">
        <v>0</v>
      </c>
      <c r="AE712" s="7">
        <f t="shared" si="285"/>
        <v>110440.41</v>
      </c>
      <c r="AF712" s="7">
        <f t="shared" si="286"/>
        <v>76165.8</v>
      </c>
      <c r="AG712" s="9">
        <f t="shared" si="287"/>
        <v>1718660.9657599998</v>
      </c>
      <c r="AH712" s="6">
        <v>0</v>
      </c>
      <c r="AI712" s="6">
        <v>0</v>
      </c>
      <c r="AJ712" s="9">
        <f t="shared" si="288"/>
        <v>85933.048287999991</v>
      </c>
      <c r="AK712" s="6">
        <f t="shared" si="289"/>
        <v>507772</v>
      </c>
      <c r="AL712" s="4">
        <v>0</v>
      </c>
      <c r="AM712" s="6">
        <v>0</v>
      </c>
      <c r="AN712" s="4">
        <v>0</v>
      </c>
      <c r="AO712" s="104">
        <f t="shared" si="274"/>
        <v>2312366.0240479996</v>
      </c>
      <c r="AP712" s="11">
        <f t="shared" si="290"/>
        <v>1821.5782075797795</v>
      </c>
      <c r="AQ712" s="18"/>
      <c r="AR712" s="107"/>
      <c r="AS712" s="18">
        <v>1146264</v>
      </c>
      <c r="AT712" s="18">
        <v>51017992</v>
      </c>
      <c r="AU712" s="18">
        <v>-2312366.02</v>
      </c>
      <c r="AV712" s="76">
        <f t="shared" si="293"/>
        <v>4.0479996241629124E-3</v>
      </c>
    </row>
    <row r="713" spans="1:48" ht="15" x14ac:dyDescent="0.25">
      <c r="A713" s="100">
        <v>45119</v>
      </c>
      <c r="B713" s="18" t="s">
        <v>415</v>
      </c>
      <c r="C713" s="5" t="s">
        <v>66</v>
      </c>
      <c r="D713" s="5">
        <v>712</v>
      </c>
      <c r="E713" s="5" t="s">
        <v>182</v>
      </c>
      <c r="F713" s="4" t="s">
        <v>45</v>
      </c>
      <c r="G713" s="221">
        <v>9800258283</v>
      </c>
      <c r="H713" s="16" t="s">
        <v>969</v>
      </c>
      <c r="I713" s="56">
        <v>45093</v>
      </c>
      <c r="J713" s="56" t="str">
        <f t="shared" si="292"/>
        <v>June</v>
      </c>
      <c r="K713" s="4"/>
      <c r="L713" s="18"/>
      <c r="M713" s="232">
        <v>3330028444</v>
      </c>
      <c r="N713" s="48">
        <v>45071</v>
      </c>
      <c r="O713" s="27">
        <v>1854.1</v>
      </c>
      <c r="P713" s="4" t="s">
        <v>54</v>
      </c>
      <c r="Q713" s="4">
        <v>965</v>
      </c>
      <c r="R713" s="7">
        <f t="shared" si="276"/>
        <v>1789206.5</v>
      </c>
      <c r="S713" s="7">
        <f t="shared" si="277"/>
        <v>250488.90999999997</v>
      </c>
      <c r="T713" s="7">
        <f t="shared" si="278"/>
        <v>75146.672999999995</v>
      </c>
      <c r="U713" s="7">
        <f t="shared" si="279"/>
        <v>5009.7781999999997</v>
      </c>
      <c r="V713" s="4">
        <f t="shared" si="280"/>
        <v>0</v>
      </c>
      <c r="W713" s="8">
        <v>0</v>
      </c>
      <c r="X713" s="8">
        <f t="shared" si="281"/>
        <v>1.0519982740952485</v>
      </c>
      <c r="Y713" s="18">
        <v>1950.51</v>
      </c>
      <c r="Z713" s="8">
        <v>40</v>
      </c>
      <c r="AA713" s="7">
        <f t="shared" si="282"/>
        <v>74164</v>
      </c>
      <c r="AB713" s="7">
        <f t="shared" si="283"/>
        <v>20858.625</v>
      </c>
      <c r="AC713" s="7">
        <f t="shared" si="284"/>
        <v>20858.625</v>
      </c>
      <c r="AD713" s="6">
        <v>0</v>
      </c>
      <c r="AE713" s="7">
        <f t="shared" si="285"/>
        <v>161306.69999999998</v>
      </c>
      <c r="AF713" s="7">
        <f t="shared" si="286"/>
        <v>111246</v>
      </c>
      <c r="AG713" s="9">
        <f t="shared" si="287"/>
        <v>2510236.3212000001</v>
      </c>
      <c r="AH713" s="6">
        <v>0</v>
      </c>
      <c r="AI713" s="6">
        <v>0</v>
      </c>
      <c r="AJ713" s="9">
        <f t="shared" si="288"/>
        <v>125511.81606000001</v>
      </c>
      <c r="AK713" s="6">
        <f t="shared" si="289"/>
        <v>741640</v>
      </c>
      <c r="AL713" s="4">
        <v>0</v>
      </c>
      <c r="AM713" s="6">
        <v>0</v>
      </c>
      <c r="AN713" s="4">
        <v>0</v>
      </c>
      <c r="AO713" s="104">
        <f t="shared" si="274"/>
        <v>3377388.14726</v>
      </c>
      <c r="AP713" s="11">
        <f t="shared" si="290"/>
        <v>1821.5782035812524</v>
      </c>
      <c r="AQ713" s="18"/>
      <c r="AR713" s="107"/>
      <c r="AS713" s="18">
        <v>1146264</v>
      </c>
      <c r="AT713" s="18">
        <v>51017997</v>
      </c>
      <c r="AU713" s="18">
        <v>-3377388.15</v>
      </c>
      <c r="AV713" s="76">
        <f t="shared" si="293"/>
        <v>-2.7399999089539051E-3</v>
      </c>
    </row>
    <row r="714" spans="1:48" ht="15" x14ac:dyDescent="0.25">
      <c r="A714" s="100">
        <v>45119</v>
      </c>
      <c r="B714" s="18" t="s">
        <v>415</v>
      </c>
      <c r="C714" s="5" t="s">
        <v>66</v>
      </c>
      <c r="D714" s="5">
        <v>713</v>
      </c>
      <c r="E714" s="5" t="s">
        <v>182</v>
      </c>
      <c r="F714" s="4" t="s">
        <v>45</v>
      </c>
      <c r="G714" s="221">
        <v>9800258284</v>
      </c>
      <c r="H714" s="16" t="s">
        <v>970</v>
      </c>
      <c r="I714" s="56">
        <v>45094</v>
      </c>
      <c r="J714" s="56" t="str">
        <f t="shared" si="292"/>
        <v>June</v>
      </c>
      <c r="K714" s="4"/>
      <c r="L714" s="18"/>
      <c r="M714" s="232">
        <v>3330028444</v>
      </c>
      <c r="N714" s="48">
        <v>45071</v>
      </c>
      <c r="O714" s="27">
        <v>2322.02</v>
      </c>
      <c r="P714" s="4" t="s">
        <v>54</v>
      </c>
      <c r="Q714" s="4">
        <v>965</v>
      </c>
      <c r="R714" s="7">
        <f t="shared" si="276"/>
        <v>2240749.2999999998</v>
      </c>
      <c r="S714" s="7">
        <f t="shared" si="277"/>
        <v>313704.902</v>
      </c>
      <c r="T714" s="7">
        <f t="shared" si="278"/>
        <v>94111.470600000001</v>
      </c>
      <c r="U714" s="7">
        <f t="shared" si="279"/>
        <v>6274.0980399999999</v>
      </c>
      <c r="V714" s="4">
        <f t="shared" si="280"/>
        <v>0</v>
      </c>
      <c r="W714" s="8">
        <v>0</v>
      </c>
      <c r="X714" s="8">
        <f t="shared" si="281"/>
        <v>1.0520021360711793</v>
      </c>
      <c r="Y714" s="18">
        <v>2442.77</v>
      </c>
      <c r="Z714" s="8">
        <v>40</v>
      </c>
      <c r="AA714" s="7">
        <f t="shared" si="282"/>
        <v>92880.8</v>
      </c>
      <c r="AB714" s="7">
        <f t="shared" si="283"/>
        <v>26122.724999999999</v>
      </c>
      <c r="AC714" s="7">
        <f t="shared" si="284"/>
        <v>26122.724999999999</v>
      </c>
      <c r="AD714" s="6">
        <v>0</v>
      </c>
      <c r="AE714" s="7">
        <f t="shared" si="285"/>
        <v>202015.74</v>
      </c>
      <c r="AF714" s="7">
        <f t="shared" si="286"/>
        <v>139321.20000000001</v>
      </c>
      <c r="AG714" s="9">
        <f t="shared" si="287"/>
        <v>3143745.7306399997</v>
      </c>
      <c r="AH714" s="6">
        <v>0</v>
      </c>
      <c r="AI714" s="6">
        <v>0</v>
      </c>
      <c r="AJ714" s="9">
        <f t="shared" si="288"/>
        <v>157187.286532</v>
      </c>
      <c r="AK714" s="6">
        <f t="shared" si="289"/>
        <v>928808</v>
      </c>
      <c r="AL714" s="4">
        <v>0</v>
      </c>
      <c r="AM714" s="6">
        <v>0</v>
      </c>
      <c r="AN714" s="4">
        <v>0</v>
      </c>
      <c r="AO714" s="104">
        <f t="shared" si="274"/>
        <v>4229741.0271719992</v>
      </c>
      <c r="AP714" s="11">
        <f t="shared" si="290"/>
        <v>1821.5782065494695</v>
      </c>
      <c r="AQ714" s="18"/>
      <c r="AR714" s="107"/>
      <c r="AS714" s="18">
        <v>1146264</v>
      </c>
      <c r="AT714" s="18">
        <v>51018001</v>
      </c>
      <c r="AU714" s="18">
        <v>-4229741.3</v>
      </c>
      <c r="AV714" s="76">
        <f t="shared" si="293"/>
        <v>-0.27282800059765577</v>
      </c>
    </row>
    <row r="715" spans="1:48" ht="15" x14ac:dyDescent="0.25">
      <c r="A715" s="100">
        <v>45119</v>
      </c>
      <c r="B715" s="18" t="s">
        <v>415</v>
      </c>
      <c r="C715" s="5" t="s">
        <v>66</v>
      </c>
      <c r="D715" s="5">
        <v>714</v>
      </c>
      <c r="E715" s="5" t="s">
        <v>182</v>
      </c>
      <c r="F715" s="4" t="s">
        <v>45</v>
      </c>
      <c r="G715" s="221">
        <v>9800259529</v>
      </c>
      <c r="H715" s="16" t="s">
        <v>971</v>
      </c>
      <c r="I715" s="56">
        <v>45095</v>
      </c>
      <c r="J715" s="56" t="str">
        <f t="shared" si="292"/>
        <v>June</v>
      </c>
      <c r="K715" s="4"/>
      <c r="L715" s="18"/>
      <c r="M715" s="232">
        <v>3330028444</v>
      </c>
      <c r="N715" s="48">
        <v>45071</v>
      </c>
      <c r="O715" s="27">
        <v>1610.61</v>
      </c>
      <c r="P715" s="4" t="s">
        <v>54</v>
      </c>
      <c r="Q715" s="4">
        <v>965</v>
      </c>
      <c r="R715" s="7">
        <f t="shared" si="276"/>
        <v>1554238.65</v>
      </c>
      <c r="S715" s="7">
        <f t="shared" si="277"/>
        <v>217593.41099999996</v>
      </c>
      <c r="T715" s="7">
        <f t="shared" si="278"/>
        <v>65278.023299999993</v>
      </c>
      <c r="U715" s="7">
        <f t="shared" si="279"/>
        <v>4351.8682199999994</v>
      </c>
      <c r="V715" s="4">
        <f t="shared" si="280"/>
        <v>0</v>
      </c>
      <c r="W715" s="8">
        <v>0</v>
      </c>
      <c r="X715" s="8">
        <f t="shared" si="281"/>
        <v>1.0519989320816336</v>
      </c>
      <c r="Y715" s="18">
        <v>1694.36</v>
      </c>
      <c r="Z715" s="8">
        <v>40</v>
      </c>
      <c r="AA715" s="7">
        <f t="shared" si="282"/>
        <v>64424.399999999994</v>
      </c>
      <c r="AB715" s="7">
        <f t="shared" si="283"/>
        <v>18119.362499999999</v>
      </c>
      <c r="AC715" s="7">
        <f t="shared" si="284"/>
        <v>18119.362499999999</v>
      </c>
      <c r="AD715" s="6">
        <v>0</v>
      </c>
      <c r="AE715" s="7">
        <f t="shared" si="285"/>
        <v>140123.06999999998</v>
      </c>
      <c r="AF715" s="7">
        <f t="shared" si="286"/>
        <v>96636.599999999991</v>
      </c>
      <c r="AG715" s="9">
        <f t="shared" si="287"/>
        <v>2180579.1075200001</v>
      </c>
      <c r="AH715" s="6">
        <v>0</v>
      </c>
      <c r="AI715" s="6">
        <v>0</v>
      </c>
      <c r="AJ715" s="9">
        <f t="shared" si="288"/>
        <v>109028.955376</v>
      </c>
      <c r="AK715" s="6">
        <f t="shared" si="289"/>
        <v>644244</v>
      </c>
      <c r="AL715" s="4">
        <v>0</v>
      </c>
      <c r="AM715" s="6">
        <v>0</v>
      </c>
      <c r="AN715" s="4">
        <v>0</v>
      </c>
      <c r="AO715" s="104">
        <f>AG715+AJ715+AK715-AN715</f>
        <v>2933852.0628960002</v>
      </c>
      <c r="AP715" s="11">
        <f t="shared" si="290"/>
        <v>1821.578198878686</v>
      </c>
      <c r="AQ715" s="18"/>
      <c r="AR715" s="107"/>
      <c r="AS715" s="18">
        <v>1146264</v>
      </c>
      <c r="AT715" s="18">
        <v>51018020</v>
      </c>
      <c r="AU715" s="18">
        <v>-2933852.06</v>
      </c>
      <c r="AV715" s="76">
        <f t="shared" si="293"/>
        <v>2.8960001654922962E-3</v>
      </c>
    </row>
    <row r="716" spans="1:48" ht="15" x14ac:dyDescent="0.25">
      <c r="A716" s="100">
        <v>45119</v>
      </c>
      <c r="B716" s="18" t="s">
        <v>415</v>
      </c>
      <c r="C716" s="5" t="s">
        <v>66</v>
      </c>
      <c r="D716" s="5">
        <v>715</v>
      </c>
      <c r="E716" s="5" t="s">
        <v>182</v>
      </c>
      <c r="F716" s="4" t="s">
        <v>45</v>
      </c>
      <c r="G716" s="221">
        <v>9800259530</v>
      </c>
      <c r="H716" s="16" t="s">
        <v>972</v>
      </c>
      <c r="I716" s="56">
        <v>45096</v>
      </c>
      <c r="J716" s="56" t="str">
        <f t="shared" si="292"/>
        <v>June</v>
      </c>
      <c r="K716" s="4"/>
      <c r="L716" s="18"/>
      <c r="M716" s="232">
        <v>3330028444</v>
      </c>
      <c r="N716" s="48">
        <v>45071</v>
      </c>
      <c r="O716" s="27">
        <v>766.3</v>
      </c>
      <c r="P716" s="4" t="s">
        <v>54</v>
      </c>
      <c r="Q716" s="4">
        <v>965</v>
      </c>
      <c r="R716" s="7">
        <f t="shared" si="276"/>
        <v>739479.5</v>
      </c>
      <c r="S716" s="7">
        <f t="shared" si="277"/>
        <v>103527.12999999999</v>
      </c>
      <c r="T716" s="7">
        <f t="shared" si="278"/>
        <v>31058.138999999999</v>
      </c>
      <c r="U716" s="7">
        <f t="shared" si="279"/>
        <v>2070.5425999999998</v>
      </c>
      <c r="V716" s="4">
        <f t="shared" si="280"/>
        <v>0</v>
      </c>
      <c r="W716" s="8">
        <v>0</v>
      </c>
      <c r="X716" s="8">
        <f t="shared" si="281"/>
        <v>1.0520031319326635</v>
      </c>
      <c r="Y716" s="18">
        <v>806.15</v>
      </c>
      <c r="Z716" s="8">
        <v>40</v>
      </c>
      <c r="AA716" s="7">
        <f t="shared" si="282"/>
        <v>30652</v>
      </c>
      <c r="AB716" s="7">
        <f t="shared" si="283"/>
        <v>8620.875</v>
      </c>
      <c r="AC716" s="7">
        <f t="shared" si="284"/>
        <v>8620.875</v>
      </c>
      <c r="AD716" s="6">
        <v>0</v>
      </c>
      <c r="AE716" s="7">
        <f t="shared" si="285"/>
        <v>66668.099999999991</v>
      </c>
      <c r="AF716" s="7">
        <f t="shared" si="286"/>
        <v>45978</v>
      </c>
      <c r="AG716" s="9">
        <f t="shared" si="287"/>
        <v>1037481.3116</v>
      </c>
      <c r="AH716" s="6">
        <v>0</v>
      </c>
      <c r="AI716" s="6">
        <v>0</v>
      </c>
      <c r="AJ716" s="9">
        <f t="shared" si="288"/>
        <v>51874.065580000002</v>
      </c>
      <c r="AK716" s="6">
        <f t="shared" si="289"/>
        <v>306520</v>
      </c>
      <c r="AL716" s="4">
        <v>0</v>
      </c>
      <c r="AM716" s="6">
        <v>0</v>
      </c>
      <c r="AN716" s="4">
        <v>0</v>
      </c>
      <c r="AO716" s="104">
        <f t="shared" si="274"/>
        <v>1395875.3871800001</v>
      </c>
      <c r="AP716" s="11">
        <f t="shared" si="290"/>
        <v>1821.5782163382489</v>
      </c>
      <c r="AQ716" s="18"/>
      <c r="AR716" s="107"/>
      <c r="AS716" s="18">
        <v>1146264</v>
      </c>
      <c r="AT716" s="18">
        <v>51018025</v>
      </c>
      <c r="AU716" s="18">
        <v>-1395875.39</v>
      </c>
      <c r="AV716" s="76">
        <f t="shared" si="293"/>
        <v>-2.8199998196214437E-3</v>
      </c>
    </row>
    <row r="717" spans="1:48" ht="15" x14ac:dyDescent="0.25">
      <c r="A717" s="100">
        <v>45119</v>
      </c>
      <c r="B717" s="18" t="s">
        <v>415</v>
      </c>
      <c r="C717" s="5" t="s">
        <v>66</v>
      </c>
      <c r="D717" s="5">
        <v>716</v>
      </c>
      <c r="E717" s="5" t="s">
        <v>182</v>
      </c>
      <c r="F717" s="4" t="s">
        <v>45</v>
      </c>
      <c r="G717" s="221">
        <v>9800259531</v>
      </c>
      <c r="H717" s="16" t="s">
        <v>973</v>
      </c>
      <c r="I717" s="56">
        <v>45097</v>
      </c>
      <c r="J717" s="56" t="str">
        <f t="shared" si="292"/>
        <v>June</v>
      </c>
      <c r="K717" s="4"/>
      <c r="L717" s="18"/>
      <c r="M717" s="232">
        <v>3330028444</v>
      </c>
      <c r="N717" s="48">
        <v>45071</v>
      </c>
      <c r="O717" s="27">
        <v>855.53</v>
      </c>
      <c r="P717" s="4" t="s">
        <v>54</v>
      </c>
      <c r="Q717" s="4">
        <v>965</v>
      </c>
      <c r="R717" s="7">
        <f t="shared" si="276"/>
        <v>825586.45</v>
      </c>
      <c r="S717" s="7">
        <f t="shared" si="277"/>
        <v>115582.10299999999</v>
      </c>
      <c r="T717" s="7">
        <f t="shared" si="278"/>
        <v>34674.630899999996</v>
      </c>
      <c r="U717" s="7">
        <f t="shared" si="279"/>
        <v>2311.6420599999997</v>
      </c>
      <c r="V717" s="4">
        <f t="shared" si="280"/>
        <v>0</v>
      </c>
      <c r="W717" s="8">
        <v>0</v>
      </c>
      <c r="X717" s="8">
        <f t="shared" si="281"/>
        <v>1.0520028520332425</v>
      </c>
      <c r="Y717" s="18">
        <v>900.02</v>
      </c>
      <c r="Z717" s="8">
        <v>40</v>
      </c>
      <c r="AA717" s="7">
        <f t="shared" si="282"/>
        <v>34221.199999999997</v>
      </c>
      <c r="AB717" s="7">
        <f t="shared" si="283"/>
        <v>9624.7124999999996</v>
      </c>
      <c r="AC717" s="7">
        <f t="shared" si="284"/>
        <v>9624.7124999999996</v>
      </c>
      <c r="AD717" s="6">
        <v>0</v>
      </c>
      <c r="AE717" s="7">
        <f t="shared" si="285"/>
        <v>74431.11</v>
      </c>
      <c r="AF717" s="7">
        <f t="shared" si="286"/>
        <v>51331.799999999996</v>
      </c>
      <c r="AG717" s="9">
        <f t="shared" si="287"/>
        <v>1158288.38096</v>
      </c>
      <c r="AH717" s="6">
        <v>0</v>
      </c>
      <c r="AI717" s="6">
        <v>0</v>
      </c>
      <c r="AJ717" s="9">
        <f t="shared" si="288"/>
        <v>57914.419047999996</v>
      </c>
      <c r="AK717" s="6">
        <f t="shared" si="289"/>
        <v>342212</v>
      </c>
      <c r="AL717" s="4">
        <v>0</v>
      </c>
      <c r="AM717" s="6">
        <v>0</v>
      </c>
      <c r="AN717" s="4">
        <v>0</v>
      </c>
      <c r="AO717" s="104">
        <f t="shared" si="274"/>
        <v>1558414.8100079999</v>
      </c>
      <c r="AP717" s="11">
        <f t="shared" si="290"/>
        <v>1821.5782146832958</v>
      </c>
      <c r="AQ717" s="18"/>
      <c r="AR717" s="107"/>
      <c r="AS717" s="18">
        <v>1146264</v>
      </c>
      <c r="AT717" s="18">
        <v>51018034</v>
      </c>
      <c r="AU717" s="18">
        <v>-1558414.79</v>
      </c>
      <c r="AV717" s="76">
        <f t="shared" si="293"/>
        <v>2.0007999846711755E-2</v>
      </c>
    </row>
    <row r="718" spans="1:48" ht="15" x14ac:dyDescent="0.25">
      <c r="A718" s="100">
        <v>45119</v>
      </c>
      <c r="B718" s="18" t="s">
        <v>415</v>
      </c>
      <c r="C718" s="5" t="s">
        <v>66</v>
      </c>
      <c r="D718" s="5">
        <v>717</v>
      </c>
      <c r="E718" s="5" t="s">
        <v>182</v>
      </c>
      <c r="F718" s="4" t="s">
        <v>45</v>
      </c>
      <c r="G718" s="221">
        <v>9800260170</v>
      </c>
      <c r="H718" s="16" t="s">
        <v>974</v>
      </c>
      <c r="I718" s="56">
        <v>45098</v>
      </c>
      <c r="J718" s="56" t="str">
        <f t="shared" si="292"/>
        <v>June</v>
      </c>
      <c r="K718" s="4"/>
      <c r="L718" s="18"/>
      <c r="M718" s="232">
        <v>3330028444</v>
      </c>
      <c r="N718" s="48">
        <v>45071</v>
      </c>
      <c r="O718" s="27">
        <v>732.51</v>
      </c>
      <c r="P718" s="4" t="s">
        <v>54</v>
      </c>
      <c r="Q718" s="4">
        <v>965</v>
      </c>
      <c r="R718" s="7">
        <f t="shared" si="276"/>
        <v>706872.15</v>
      </c>
      <c r="S718" s="7">
        <f t="shared" si="277"/>
        <v>98962.100999999995</v>
      </c>
      <c r="T718" s="7">
        <f t="shared" si="278"/>
        <v>29688.630299999997</v>
      </c>
      <c r="U718" s="7">
        <f t="shared" si="279"/>
        <v>1979.2420199999999</v>
      </c>
      <c r="V718" s="4">
        <f t="shared" si="280"/>
        <v>0</v>
      </c>
      <c r="W718" s="8">
        <v>0</v>
      </c>
      <c r="X718" s="8">
        <f t="shared" si="281"/>
        <v>1.0519992901120805</v>
      </c>
      <c r="Y718" s="18">
        <v>770.6</v>
      </c>
      <c r="Z718" s="8">
        <v>40</v>
      </c>
      <c r="AA718" s="7">
        <f t="shared" si="282"/>
        <v>29300.400000000001</v>
      </c>
      <c r="AB718" s="7">
        <f t="shared" si="283"/>
        <v>8240.7374999999993</v>
      </c>
      <c r="AC718" s="7">
        <f t="shared" si="284"/>
        <v>8240.7374999999993</v>
      </c>
      <c r="AD718" s="6">
        <v>0</v>
      </c>
      <c r="AE718" s="7">
        <f t="shared" si="285"/>
        <v>63728.37</v>
      </c>
      <c r="AF718" s="7">
        <f t="shared" si="286"/>
        <v>43950.6</v>
      </c>
      <c r="AG718" s="9">
        <f t="shared" si="287"/>
        <v>991733.56832000008</v>
      </c>
      <c r="AH718" s="6">
        <v>0</v>
      </c>
      <c r="AI718" s="6">
        <v>0</v>
      </c>
      <c r="AJ718" s="9">
        <f t="shared" si="288"/>
        <v>49586.67841600001</v>
      </c>
      <c r="AK718" s="6">
        <f t="shared" si="289"/>
        <v>293004</v>
      </c>
      <c r="AL718" s="4">
        <v>0</v>
      </c>
      <c r="AM718" s="6">
        <v>0</v>
      </c>
      <c r="AN718" s="4">
        <v>0</v>
      </c>
      <c r="AO718" s="104">
        <f>AG718+AJ718+AK718-AN718</f>
        <v>1334324.2467360001</v>
      </c>
      <c r="AP718" s="11">
        <f t="shared" si="290"/>
        <v>1821.5781992546179</v>
      </c>
      <c r="AQ718" s="18"/>
      <c r="AR718" s="107"/>
      <c r="AS718" s="18">
        <v>1146264</v>
      </c>
      <c r="AT718" s="18">
        <v>51018518</v>
      </c>
      <c r="AU718" s="18">
        <v>-1334324.25</v>
      </c>
      <c r="AV718" s="76">
        <f t="shared" si="293"/>
        <v>-3.2639999408274889E-3</v>
      </c>
    </row>
    <row r="719" spans="1:48" ht="15" x14ac:dyDescent="0.25">
      <c r="A719" s="100">
        <v>45119</v>
      </c>
      <c r="B719" s="18" t="s">
        <v>415</v>
      </c>
      <c r="C719" s="5" t="s">
        <v>66</v>
      </c>
      <c r="D719" s="5">
        <v>718</v>
      </c>
      <c r="E719" s="5" t="s">
        <v>182</v>
      </c>
      <c r="F719" s="4" t="s">
        <v>45</v>
      </c>
      <c r="G719" s="221">
        <v>9800262354</v>
      </c>
      <c r="H719" s="16" t="s">
        <v>975</v>
      </c>
      <c r="I719" s="56">
        <v>45099</v>
      </c>
      <c r="J719" s="56" t="str">
        <f t="shared" si="292"/>
        <v>June</v>
      </c>
      <c r="K719" s="4"/>
      <c r="L719" s="18"/>
      <c r="M719" s="232">
        <v>3330028444</v>
      </c>
      <c r="N719" s="48">
        <v>45071</v>
      </c>
      <c r="O719" s="27">
        <v>970.02</v>
      </c>
      <c r="P719" s="4" t="s">
        <v>54</v>
      </c>
      <c r="Q719" s="4">
        <v>965</v>
      </c>
      <c r="R719" s="7">
        <f t="shared" si="276"/>
        <v>936069.29999999993</v>
      </c>
      <c r="S719" s="7">
        <f t="shared" si="277"/>
        <v>131049.70199999999</v>
      </c>
      <c r="T719" s="7">
        <f t="shared" si="278"/>
        <v>39314.910599999996</v>
      </c>
      <c r="U719" s="7">
        <f t="shared" si="279"/>
        <v>2620.9940399999996</v>
      </c>
      <c r="V719" s="4">
        <f t="shared" si="280"/>
        <v>0</v>
      </c>
      <c r="W719" s="8">
        <v>0</v>
      </c>
      <c r="X719" s="8">
        <f t="shared" si="281"/>
        <v>1.0519989278571575</v>
      </c>
      <c r="Y719" s="18">
        <v>1020.46</v>
      </c>
      <c r="Z719" s="8">
        <v>40</v>
      </c>
      <c r="AA719" s="7">
        <f t="shared" si="282"/>
        <v>38800.800000000003</v>
      </c>
      <c r="AB719" s="7">
        <f t="shared" si="283"/>
        <v>10912.725</v>
      </c>
      <c r="AC719" s="7">
        <f t="shared" si="284"/>
        <v>10912.725</v>
      </c>
      <c r="AD719" s="6">
        <v>0</v>
      </c>
      <c r="AE719" s="7">
        <f t="shared" si="285"/>
        <v>84391.74</v>
      </c>
      <c r="AF719" s="7">
        <f t="shared" si="286"/>
        <v>58201.2</v>
      </c>
      <c r="AG719" s="9">
        <f t="shared" si="287"/>
        <v>1313294.5566400001</v>
      </c>
      <c r="AH719" s="6">
        <v>0</v>
      </c>
      <c r="AI719" s="6">
        <v>0</v>
      </c>
      <c r="AJ719" s="9">
        <f t="shared" si="288"/>
        <v>65664.727832000004</v>
      </c>
      <c r="AK719" s="6">
        <f t="shared" si="289"/>
        <v>388008</v>
      </c>
      <c r="AL719" s="4">
        <v>0</v>
      </c>
      <c r="AM719" s="6">
        <v>0</v>
      </c>
      <c r="AN719" s="4">
        <v>0</v>
      </c>
      <c r="AO719" s="104">
        <f t="shared" si="274"/>
        <v>1766967.2944720001</v>
      </c>
      <c r="AP719" s="11">
        <f t="shared" si="290"/>
        <v>1821.5782091833159</v>
      </c>
      <c r="AQ719" s="18"/>
      <c r="AR719" s="107"/>
      <c r="AS719" s="18">
        <v>1146264</v>
      </c>
      <c r="AT719" s="18">
        <v>51018519</v>
      </c>
      <c r="AU719" s="18">
        <v>-1766967.29</v>
      </c>
      <c r="AV719" s="76">
        <f t="shared" si="293"/>
        <v>4.4720000587403774E-3</v>
      </c>
    </row>
    <row r="720" spans="1:48" ht="15" x14ac:dyDescent="0.25">
      <c r="A720" s="100">
        <v>45119</v>
      </c>
      <c r="B720" s="18" t="s">
        <v>415</v>
      </c>
      <c r="C720" s="5" t="s">
        <v>66</v>
      </c>
      <c r="D720" s="5">
        <v>719</v>
      </c>
      <c r="E720" s="5" t="s">
        <v>182</v>
      </c>
      <c r="F720" s="4" t="s">
        <v>45</v>
      </c>
      <c r="G720" s="221">
        <v>9800262581</v>
      </c>
      <c r="H720" s="16" t="s">
        <v>976</v>
      </c>
      <c r="I720" s="56">
        <v>45100</v>
      </c>
      <c r="J720" s="56" t="str">
        <f t="shared" si="292"/>
        <v>June</v>
      </c>
      <c r="K720" s="4"/>
      <c r="L720" s="18"/>
      <c r="M720" s="232">
        <v>3330028444</v>
      </c>
      <c r="N720" s="48">
        <v>45071</v>
      </c>
      <c r="O720" s="27">
        <v>1875.03</v>
      </c>
      <c r="P720" s="4" t="s">
        <v>54</v>
      </c>
      <c r="Q720" s="4">
        <v>965</v>
      </c>
      <c r="R720" s="7">
        <f t="shared" si="276"/>
        <v>1809403.95</v>
      </c>
      <c r="S720" s="7">
        <f t="shared" si="277"/>
        <v>253316.55299999999</v>
      </c>
      <c r="T720" s="7">
        <f t="shared" si="278"/>
        <v>75994.965899999996</v>
      </c>
      <c r="U720" s="7">
        <f t="shared" si="279"/>
        <v>5066.3310599999995</v>
      </c>
      <c r="V720" s="4">
        <f t="shared" si="280"/>
        <v>0</v>
      </c>
      <c r="W720" s="8">
        <v>0</v>
      </c>
      <c r="X720" s="8">
        <f t="shared" si="281"/>
        <v>1.0519991680133118</v>
      </c>
      <c r="Y720" s="18">
        <v>1972.53</v>
      </c>
      <c r="Z720" s="8">
        <v>40</v>
      </c>
      <c r="AA720" s="7">
        <f t="shared" si="282"/>
        <v>75001.2</v>
      </c>
      <c r="AB720" s="7">
        <f t="shared" si="283"/>
        <v>21094.087500000001</v>
      </c>
      <c r="AC720" s="7">
        <f t="shared" si="284"/>
        <v>21094.087500000001</v>
      </c>
      <c r="AD720" s="6">
        <v>0</v>
      </c>
      <c r="AE720" s="7">
        <f t="shared" si="285"/>
        <v>163127.60999999999</v>
      </c>
      <c r="AF720" s="7">
        <f t="shared" si="286"/>
        <v>112501.8</v>
      </c>
      <c r="AG720" s="9">
        <f t="shared" si="287"/>
        <v>2538573.1149599999</v>
      </c>
      <c r="AH720" s="6">
        <v>0</v>
      </c>
      <c r="AI720" s="6">
        <v>0</v>
      </c>
      <c r="AJ720" s="9">
        <f t="shared" si="288"/>
        <v>126928.65574799999</v>
      </c>
      <c r="AK720" s="6">
        <f t="shared" si="289"/>
        <v>750012</v>
      </c>
      <c r="AL720" s="4">
        <v>0</v>
      </c>
      <c r="AM720" s="6">
        <v>0</v>
      </c>
      <c r="AN720" s="4">
        <v>0</v>
      </c>
      <c r="AO720" s="104">
        <f t="shared" si="274"/>
        <v>3415513.7807079996</v>
      </c>
      <c r="AP720" s="11">
        <f t="shared" si="290"/>
        <v>1821.5782044596617</v>
      </c>
      <c r="AQ720" s="18"/>
      <c r="AR720" s="107"/>
      <c r="AS720" s="18">
        <v>1146264</v>
      </c>
      <c r="AT720" s="18">
        <v>51018528</v>
      </c>
      <c r="AU720" s="18">
        <v>-3415513.78</v>
      </c>
      <c r="AV720" s="76">
        <f t="shared" si="293"/>
        <v>7.0799980312585831E-4</v>
      </c>
    </row>
    <row r="721" spans="1:48" ht="15" x14ac:dyDescent="0.25">
      <c r="A721" s="100">
        <v>45119</v>
      </c>
      <c r="B721" s="18" t="s">
        <v>415</v>
      </c>
      <c r="C721" s="5" t="s">
        <v>66</v>
      </c>
      <c r="D721" s="5">
        <v>720</v>
      </c>
      <c r="E721" s="5" t="s">
        <v>182</v>
      </c>
      <c r="F721" s="4" t="s">
        <v>45</v>
      </c>
      <c r="G721" s="221">
        <v>9800262355</v>
      </c>
      <c r="H721" s="16" t="s">
        <v>977</v>
      </c>
      <c r="I721" s="56">
        <v>45101</v>
      </c>
      <c r="J721" s="56" t="str">
        <f t="shared" si="292"/>
        <v>June</v>
      </c>
      <c r="K721" s="4"/>
      <c r="L721" s="18"/>
      <c r="M721" s="232">
        <v>3330028444</v>
      </c>
      <c r="N721" s="48">
        <v>45071</v>
      </c>
      <c r="O721" s="27">
        <v>1874.79</v>
      </c>
      <c r="P721" s="4" t="s">
        <v>54</v>
      </c>
      <c r="Q721" s="4">
        <v>965</v>
      </c>
      <c r="R721" s="7">
        <f t="shared" si="276"/>
        <v>1809172.3499999999</v>
      </c>
      <c r="S721" s="7">
        <f t="shared" si="277"/>
        <v>253284.12899999999</v>
      </c>
      <c r="T721" s="7">
        <f t="shared" si="278"/>
        <v>75985.238699999987</v>
      </c>
      <c r="U721" s="7">
        <f t="shared" si="279"/>
        <v>5065.6825799999997</v>
      </c>
      <c r="V721" s="4">
        <f t="shared" si="280"/>
        <v>0</v>
      </c>
      <c r="W721" s="8">
        <v>0</v>
      </c>
      <c r="X721" s="8">
        <f t="shared" si="281"/>
        <v>1.0520004907216276</v>
      </c>
      <c r="Y721" s="18">
        <v>1972.28</v>
      </c>
      <c r="Z721" s="8">
        <v>40</v>
      </c>
      <c r="AA721" s="7">
        <f t="shared" si="282"/>
        <v>74991.600000000006</v>
      </c>
      <c r="AB721" s="7">
        <f t="shared" si="283"/>
        <v>21091.387500000001</v>
      </c>
      <c r="AC721" s="7">
        <f t="shared" si="284"/>
        <v>21091.387500000001</v>
      </c>
      <c r="AD721" s="6">
        <v>0</v>
      </c>
      <c r="AE721" s="7">
        <f t="shared" si="285"/>
        <v>163106.73000000001</v>
      </c>
      <c r="AF721" s="7">
        <f t="shared" si="286"/>
        <v>112487.4</v>
      </c>
      <c r="AG721" s="9">
        <f t="shared" si="287"/>
        <v>2538248.1852799999</v>
      </c>
      <c r="AH721" s="6">
        <v>0</v>
      </c>
      <c r="AI721" s="6">
        <v>0</v>
      </c>
      <c r="AJ721" s="9">
        <f t="shared" si="288"/>
        <v>126912.40926399999</v>
      </c>
      <c r="AK721" s="6">
        <f t="shared" si="289"/>
        <v>749916</v>
      </c>
      <c r="AL721" s="4">
        <v>0</v>
      </c>
      <c r="AM721" s="6">
        <v>0</v>
      </c>
      <c r="AN721" s="4">
        <v>0</v>
      </c>
      <c r="AO721" s="104">
        <f t="shared" si="274"/>
        <v>3415076.6045439998</v>
      </c>
      <c r="AP721" s="11">
        <f t="shared" si="290"/>
        <v>1821.5782058491884</v>
      </c>
      <c r="AQ721" s="18"/>
      <c r="AR721" s="107"/>
      <c r="AS721" s="18">
        <v>1146264</v>
      </c>
      <c r="AT721" s="18">
        <v>51018521</v>
      </c>
      <c r="AU721" s="18">
        <v>-3415076.6</v>
      </c>
      <c r="AV721" s="76">
        <f t="shared" si="293"/>
        <v>4.5439996756613255E-3</v>
      </c>
    </row>
    <row r="722" spans="1:48" ht="15" x14ac:dyDescent="0.25">
      <c r="A722" s="100">
        <v>45119</v>
      </c>
      <c r="B722" s="18" t="s">
        <v>415</v>
      </c>
      <c r="C722" s="5" t="s">
        <v>66</v>
      </c>
      <c r="D722" s="5">
        <v>721</v>
      </c>
      <c r="E722" s="5" t="s">
        <v>182</v>
      </c>
      <c r="F722" s="4" t="s">
        <v>45</v>
      </c>
      <c r="G722" s="221">
        <v>9800262582</v>
      </c>
      <c r="H722" s="16" t="s">
        <v>978</v>
      </c>
      <c r="I722" s="56">
        <v>45102</v>
      </c>
      <c r="J722" s="56" t="str">
        <f t="shared" si="292"/>
        <v>June</v>
      </c>
      <c r="K722" s="4"/>
      <c r="L722" s="18"/>
      <c r="M722" s="232">
        <v>3330028444</v>
      </c>
      <c r="N722" s="48">
        <v>45071</v>
      </c>
      <c r="O722" s="27">
        <v>1048.53</v>
      </c>
      <c r="P722" s="4" t="s">
        <v>54</v>
      </c>
      <c r="Q722" s="4">
        <v>965</v>
      </c>
      <c r="R722" s="7">
        <f t="shared" si="276"/>
        <v>1011831.45</v>
      </c>
      <c r="S722" s="7">
        <f t="shared" si="277"/>
        <v>141656.40299999999</v>
      </c>
      <c r="T722" s="7">
        <f t="shared" si="278"/>
        <v>42496.920899999997</v>
      </c>
      <c r="U722" s="7">
        <f t="shared" si="279"/>
        <v>2833.12806</v>
      </c>
      <c r="V722" s="4">
        <f t="shared" si="280"/>
        <v>0</v>
      </c>
      <c r="W722" s="8">
        <v>0</v>
      </c>
      <c r="X722" s="8">
        <f t="shared" si="281"/>
        <v>1.0519966047704883</v>
      </c>
      <c r="Y722" s="18">
        <v>1103.05</v>
      </c>
      <c r="Z722" s="8">
        <v>40</v>
      </c>
      <c r="AA722" s="7">
        <f t="shared" si="282"/>
        <v>41941.199999999997</v>
      </c>
      <c r="AB722" s="7">
        <f t="shared" si="283"/>
        <v>11795.9625</v>
      </c>
      <c r="AC722" s="7">
        <f t="shared" si="284"/>
        <v>11795.9625</v>
      </c>
      <c r="AD722" s="6">
        <v>0</v>
      </c>
      <c r="AE722" s="7">
        <f t="shared" si="285"/>
        <v>91222.11</v>
      </c>
      <c r="AF722" s="7">
        <f t="shared" si="286"/>
        <v>62911.799999999996</v>
      </c>
      <c r="AG722" s="9">
        <f t="shared" si="287"/>
        <v>1419587.9869599999</v>
      </c>
      <c r="AH722" s="6">
        <v>0</v>
      </c>
      <c r="AI722" s="6">
        <v>0</v>
      </c>
      <c r="AJ722" s="9">
        <f t="shared" si="288"/>
        <v>70979.399347999992</v>
      </c>
      <c r="AK722" s="6">
        <f t="shared" si="289"/>
        <v>419412</v>
      </c>
      <c r="AL722" s="4">
        <v>0</v>
      </c>
      <c r="AM722" s="6">
        <v>0</v>
      </c>
      <c r="AN722" s="4">
        <v>0</v>
      </c>
      <c r="AO722" s="104">
        <f t="shared" si="274"/>
        <v>1909979.396308</v>
      </c>
      <c r="AP722" s="11">
        <f t="shared" si="290"/>
        <v>1821.5782059721705</v>
      </c>
      <c r="AQ722" s="18"/>
      <c r="AR722" s="107"/>
      <c r="AS722" s="18">
        <v>1146264</v>
      </c>
      <c r="AT722" s="18">
        <v>51018530</v>
      </c>
      <c r="AU722" s="18">
        <v>-1909979.38</v>
      </c>
      <c r="AV722" s="76">
        <f t="shared" si="293"/>
        <v>1.6308000078424811E-2</v>
      </c>
    </row>
    <row r="723" spans="1:48" ht="15" x14ac:dyDescent="0.25">
      <c r="A723" s="100">
        <v>45119</v>
      </c>
      <c r="B723" s="18" t="s">
        <v>415</v>
      </c>
      <c r="C723" s="5" t="s">
        <v>66</v>
      </c>
      <c r="D723" s="5">
        <v>722</v>
      </c>
      <c r="E723" s="5" t="s">
        <v>182</v>
      </c>
      <c r="F723" s="4" t="s">
        <v>45</v>
      </c>
      <c r="G723" s="221">
        <v>9800262583</v>
      </c>
      <c r="H723" s="16" t="s">
        <v>979</v>
      </c>
      <c r="I723" s="56">
        <v>45103</v>
      </c>
      <c r="J723" s="56" t="str">
        <f t="shared" si="292"/>
        <v>June</v>
      </c>
      <c r="K723" s="4"/>
      <c r="L723" s="18"/>
      <c r="M723" s="232">
        <v>3330028444</v>
      </c>
      <c r="N723" s="48">
        <v>45071</v>
      </c>
      <c r="O723" s="27">
        <v>60.93</v>
      </c>
      <c r="P723" s="4" t="s">
        <v>54</v>
      </c>
      <c r="Q723" s="4">
        <v>965</v>
      </c>
      <c r="R723" s="7">
        <f t="shared" si="276"/>
        <v>58797.45</v>
      </c>
      <c r="S723" s="7">
        <f t="shared" si="277"/>
        <v>8231.643</v>
      </c>
      <c r="T723" s="7">
        <f t="shared" si="278"/>
        <v>2469.4929000000002</v>
      </c>
      <c r="U723" s="7">
        <f t="shared" si="279"/>
        <v>164.63285999999999</v>
      </c>
      <c r="V723" s="4">
        <f t="shared" si="280"/>
        <v>0</v>
      </c>
      <c r="W723" s="8">
        <v>0</v>
      </c>
      <c r="X723" s="8">
        <f t="shared" si="281"/>
        <v>1.0520269161332676</v>
      </c>
      <c r="Y723" s="18">
        <v>64.099999999999994</v>
      </c>
      <c r="Z723" s="8">
        <v>40</v>
      </c>
      <c r="AA723" s="7">
        <f t="shared" si="282"/>
        <v>2437.1999999999998</v>
      </c>
      <c r="AB723" s="7">
        <f t="shared" si="283"/>
        <v>685.46249999999998</v>
      </c>
      <c r="AC723" s="7">
        <f t="shared" si="284"/>
        <v>685.46249999999998</v>
      </c>
      <c r="AD723" s="6">
        <v>0</v>
      </c>
      <c r="AE723" s="7">
        <f t="shared" si="285"/>
        <v>5300.91</v>
      </c>
      <c r="AF723" s="7">
        <f t="shared" si="286"/>
        <v>3655.8</v>
      </c>
      <c r="AG723" s="9">
        <f t="shared" si="287"/>
        <v>82492.153759999987</v>
      </c>
      <c r="AH723" s="6">
        <v>0</v>
      </c>
      <c r="AI723" s="6">
        <v>0</v>
      </c>
      <c r="AJ723" s="9">
        <f t="shared" si="288"/>
        <v>4124.6076880000001</v>
      </c>
      <c r="AK723" s="6">
        <f t="shared" si="289"/>
        <v>24372</v>
      </c>
      <c r="AL723" s="4">
        <v>0</v>
      </c>
      <c r="AM723" s="6">
        <v>0</v>
      </c>
      <c r="AN723" s="4">
        <v>0</v>
      </c>
      <c r="AO723" s="104">
        <f t="shared" si="274"/>
        <v>110988.77144799998</v>
      </c>
      <c r="AP723" s="11">
        <f t="shared" si="290"/>
        <v>1821.5783923847034</v>
      </c>
      <c r="AQ723" s="18"/>
      <c r="AR723" s="107"/>
      <c r="AS723" s="18">
        <v>1146264</v>
      </c>
      <c r="AT723" s="18">
        <v>51018531</v>
      </c>
      <c r="AU723" s="18">
        <v>-110988.75</v>
      </c>
      <c r="AV723" s="76">
        <f t="shared" si="293"/>
        <v>2.1447999984957278E-2</v>
      </c>
    </row>
    <row r="724" spans="1:48" ht="15" x14ac:dyDescent="0.25">
      <c r="A724" s="100">
        <v>45119</v>
      </c>
      <c r="B724" s="18" t="s">
        <v>415</v>
      </c>
      <c r="C724" s="5" t="s">
        <v>66</v>
      </c>
      <c r="D724" s="5">
        <v>723</v>
      </c>
      <c r="E724" s="5" t="s">
        <v>182</v>
      </c>
      <c r="F724" s="4" t="s">
        <v>45</v>
      </c>
      <c r="G724" s="221">
        <v>9800262916</v>
      </c>
      <c r="H724" s="16" t="s">
        <v>980</v>
      </c>
      <c r="I724" s="56">
        <v>45104</v>
      </c>
      <c r="J724" s="56" t="str">
        <f t="shared" si="292"/>
        <v>June</v>
      </c>
      <c r="K724" s="4"/>
      <c r="L724" s="18"/>
      <c r="M724" s="232">
        <v>3330028444</v>
      </c>
      <c r="N724" s="48">
        <v>45071</v>
      </c>
      <c r="O724" s="27">
        <v>29.3</v>
      </c>
      <c r="P724" s="4" t="s">
        <v>54</v>
      </c>
      <c r="Q724" s="4">
        <v>965</v>
      </c>
      <c r="R724" s="7">
        <f t="shared" si="276"/>
        <v>28274.5</v>
      </c>
      <c r="S724" s="7">
        <f t="shared" si="277"/>
        <v>3958.43</v>
      </c>
      <c r="T724" s="7">
        <f t="shared" si="278"/>
        <v>1187.529</v>
      </c>
      <c r="U724" s="7">
        <f t="shared" si="279"/>
        <v>79.168599999999998</v>
      </c>
      <c r="V724" s="4">
        <f t="shared" si="280"/>
        <v>0</v>
      </c>
      <c r="W724" s="8">
        <v>0</v>
      </c>
      <c r="X724" s="8">
        <f t="shared" si="281"/>
        <v>1.0518771331058021</v>
      </c>
      <c r="Y724" s="18">
        <v>30.82</v>
      </c>
      <c r="Z724" s="8">
        <v>40</v>
      </c>
      <c r="AA724" s="7">
        <f t="shared" si="282"/>
        <v>1172</v>
      </c>
      <c r="AB724" s="7">
        <f t="shared" si="283"/>
        <v>329.625</v>
      </c>
      <c r="AC724" s="7">
        <f t="shared" si="284"/>
        <v>329.625</v>
      </c>
      <c r="AD724" s="6">
        <v>0</v>
      </c>
      <c r="AE724" s="7">
        <f t="shared" si="285"/>
        <v>2549.1</v>
      </c>
      <c r="AF724" s="7">
        <f t="shared" si="286"/>
        <v>1758</v>
      </c>
      <c r="AG724" s="9">
        <f t="shared" si="287"/>
        <v>39668.797599999998</v>
      </c>
      <c r="AH724" s="6">
        <v>0</v>
      </c>
      <c r="AI724" s="6">
        <v>0</v>
      </c>
      <c r="AJ724" s="9">
        <f t="shared" si="288"/>
        <v>1983.4398799999999</v>
      </c>
      <c r="AK724" s="6">
        <f t="shared" si="289"/>
        <v>11720</v>
      </c>
      <c r="AL724" s="4">
        <v>0</v>
      </c>
      <c r="AM724" s="6">
        <v>0</v>
      </c>
      <c r="AN724" s="4">
        <v>0</v>
      </c>
      <c r="AO724" s="8">
        <f t="shared" si="274"/>
        <v>53372.247479999998</v>
      </c>
      <c r="AP724" s="11">
        <f t="shared" si="290"/>
        <v>1821.5784122866894</v>
      </c>
      <c r="AQ724" s="18"/>
      <c r="AR724" s="107"/>
      <c r="AS724" s="18">
        <v>1146264</v>
      </c>
      <c r="AT724" s="18">
        <v>51018538</v>
      </c>
      <c r="AU724" s="18">
        <v>-53372.25</v>
      </c>
      <c r="AV724" s="76">
        <f t="shared" si="293"/>
        <v>-2.5200000018230639E-3</v>
      </c>
    </row>
    <row r="725" spans="1:48" ht="15" x14ac:dyDescent="0.25">
      <c r="A725" s="100">
        <v>45119</v>
      </c>
      <c r="B725" s="18" t="s">
        <v>415</v>
      </c>
      <c r="C725" s="5" t="s">
        <v>66</v>
      </c>
      <c r="D725" s="5">
        <v>724</v>
      </c>
      <c r="E725" s="5" t="s">
        <v>182</v>
      </c>
      <c r="F725" s="4" t="s">
        <v>45</v>
      </c>
      <c r="G725" s="221">
        <v>9800252033</v>
      </c>
      <c r="H725" s="16" t="s">
        <v>981</v>
      </c>
      <c r="I725" s="56">
        <v>45078</v>
      </c>
      <c r="J725" s="56" t="str">
        <f t="shared" si="292"/>
        <v>June</v>
      </c>
      <c r="K725" s="4"/>
      <c r="L725" s="18"/>
      <c r="M725" s="232">
        <v>3330028079</v>
      </c>
      <c r="N725" s="48">
        <v>45061</v>
      </c>
      <c r="O725" s="27">
        <v>1274.72</v>
      </c>
      <c r="P725" s="4" t="s">
        <v>54</v>
      </c>
      <c r="Q725" s="4">
        <v>965</v>
      </c>
      <c r="R725" s="7">
        <f t="shared" si="276"/>
        <v>1230104.8</v>
      </c>
      <c r="S725" s="7">
        <f t="shared" si="277"/>
        <v>172214.67199999999</v>
      </c>
      <c r="T725" s="7">
        <f t="shared" si="278"/>
        <v>51664.401600000005</v>
      </c>
      <c r="U725" s="7">
        <f t="shared" si="279"/>
        <v>3444.2934399999999</v>
      </c>
      <c r="V725" s="4">
        <f t="shared" si="280"/>
        <v>0</v>
      </c>
      <c r="W725" s="8">
        <v>0</v>
      </c>
      <c r="X725" s="8">
        <f t="shared" si="281"/>
        <v>1.0520035772561818</v>
      </c>
      <c r="Y725" s="18">
        <v>1341.01</v>
      </c>
      <c r="Z725" s="8">
        <v>40</v>
      </c>
      <c r="AA725" s="7">
        <f t="shared" si="282"/>
        <v>50988.800000000003</v>
      </c>
      <c r="AB725" s="7">
        <f t="shared" si="283"/>
        <v>14340.6</v>
      </c>
      <c r="AC725" s="7">
        <f t="shared" si="284"/>
        <v>14340.6</v>
      </c>
      <c r="AD725" s="6">
        <v>0</v>
      </c>
      <c r="AE725" s="7">
        <f t="shared" si="285"/>
        <v>110900.64</v>
      </c>
      <c r="AF725" s="7">
        <f t="shared" si="286"/>
        <v>76483.199999999997</v>
      </c>
      <c r="AG725" s="9">
        <f t="shared" si="287"/>
        <v>1725823.0170400001</v>
      </c>
      <c r="AH725" s="6">
        <v>0</v>
      </c>
      <c r="AI725" s="6">
        <v>0</v>
      </c>
      <c r="AJ725" s="9">
        <f t="shared" si="288"/>
        <v>86291.150852000006</v>
      </c>
      <c r="AK725" s="6">
        <f t="shared" si="289"/>
        <v>509888</v>
      </c>
      <c r="AL725" s="4">
        <v>0</v>
      </c>
      <c r="AM725" s="6">
        <v>0</v>
      </c>
      <c r="AN725" s="4">
        <v>0</v>
      </c>
      <c r="AO725" s="104">
        <f t="shared" si="274"/>
        <v>2322002.1778919999</v>
      </c>
      <c r="AP725" s="11">
        <f t="shared" si="290"/>
        <v>1821.5782116009789</v>
      </c>
      <c r="AQ725" s="18"/>
      <c r="AR725" s="107"/>
      <c r="AS725" s="18">
        <v>1146264</v>
      </c>
      <c r="AT725" s="18">
        <v>51017678</v>
      </c>
      <c r="AU725" s="18">
        <v>-2322002.16</v>
      </c>
      <c r="AV725" s="76">
        <f t="shared" si="293"/>
        <v>1.7891999799758196E-2</v>
      </c>
    </row>
    <row r="726" spans="1:48" ht="15" x14ac:dyDescent="0.25">
      <c r="A726" s="100">
        <v>45119</v>
      </c>
      <c r="B726" s="18" t="s">
        <v>415</v>
      </c>
      <c r="C726" s="5" t="s">
        <v>66</v>
      </c>
      <c r="D726" s="5">
        <v>725</v>
      </c>
      <c r="E726" s="5" t="s">
        <v>182</v>
      </c>
      <c r="F726" s="4" t="s">
        <v>45</v>
      </c>
      <c r="G726" s="221">
        <v>9800252034</v>
      </c>
      <c r="H726" s="16" t="s">
        <v>982</v>
      </c>
      <c r="I726" s="56">
        <v>45079</v>
      </c>
      <c r="J726" s="56" t="str">
        <f t="shared" si="292"/>
        <v>June</v>
      </c>
      <c r="K726" s="4"/>
      <c r="L726" s="18"/>
      <c r="M726" s="232">
        <v>3330028079</v>
      </c>
      <c r="N726" s="48">
        <v>45061</v>
      </c>
      <c r="O726" s="27">
        <v>978.97</v>
      </c>
      <c r="P726" s="4" t="s">
        <v>54</v>
      </c>
      <c r="Q726" s="4">
        <v>965</v>
      </c>
      <c r="R726" s="7">
        <f t="shared" si="276"/>
        <v>944706.05</v>
      </c>
      <c r="S726" s="7">
        <f t="shared" si="277"/>
        <v>132258.84700000001</v>
      </c>
      <c r="T726" s="7">
        <f t="shared" si="278"/>
        <v>39677.6541</v>
      </c>
      <c r="U726" s="7">
        <f t="shared" si="279"/>
        <v>2645.1769400000003</v>
      </c>
      <c r="V726" s="4">
        <f t="shared" si="280"/>
        <v>0</v>
      </c>
      <c r="W726" s="8">
        <v>0</v>
      </c>
      <c r="X726" s="8">
        <f t="shared" si="281"/>
        <v>1.0520036364750709</v>
      </c>
      <c r="Y726" s="18">
        <v>1029.8800000000001</v>
      </c>
      <c r="Z726" s="8">
        <v>40</v>
      </c>
      <c r="AA726" s="7">
        <f t="shared" si="282"/>
        <v>39158.800000000003</v>
      </c>
      <c r="AB726" s="7">
        <f t="shared" si="283"/>
        <v>11013.4125</v>
      </c>
      <c r="AC726" s="7">
        <f t="shared" si="284"/>
        <v>11013.4125</v>
      </c>
      <c r="AD726" s="6">
        <v>0</v>
      </c>
      <c r="AE726" s="7">
        <f t="shared" si="285"/>
        <v>85170.39</v>
      </c>
      <c r="AF726" s="7">
        <f t="shared" si="286"/>
        <v>58738.200000000004</v>
      </c>
      <c r="AG726" s="9">
        <f t="shared" si="287"/>
        <v>1325411.8230399999</v>
      </c>
      <c r="AH726" s="6">
        <v>0</v>
      </c>
      <c r="AI726" s="6">
        <v>0</v>
      </c>
      <c r="AJ726" s="9">
        <f t="shared" si="288"/>
        <v>66270.591151999994</v>
      </c>
      <c r="AK726" s="6">
        <f t="shared" si="289"/>
        <v>391588</v>
      </c>
      <c r="AL726" s="4">
        <v>0</v>
      </c>
      <c r="AM726" s="6">
        <v>0</v>
      </c>
      <c r="AN726" s="4">
        <v>0</v>
      </c>
      <c r="AO726" s="104">
        <f t="shared" si="274"/>
        <v>1783270.4241919999</v>
      </c>
      <c r="AP726" s="11">
        <f t="shared" si="290"/>
        <v>1821.5782140331164</v>
      </c>
      <c r="AQ726" s="18"/>
      <c r="AR726" s="107"/>
      <c r="AS726" s="18">
        <v>1146264</v>
      </c>
      <c r="AT726" s="18">
        <v>51017682</v>
      </c>
      <c r="AU726" s="18">
        <v>-1783270.42</v>
      </c>
      <c r="AV726" s="76">
        <f t="shared" si="293"/>
        <v>4.1920000221580267E-3</v>
      </c>
    </row>
    <row r="727" spans="1:48" ht="15" x14ac:dyDescent="0.25">
      <c r="A727" s="100">
        <v>45119</v>
      </c>
      <c r="B727" s="18" t="s">
        <v>415</v>
      </c>
      <c r="C727" s="5" t="s">
        <v>66</v>
      </c>
      <c r="D727" s="5">
        <v>726</v>
      </c>
      <c r="E727" s="5" t="s">
        <v>182</v>
      </c>
      <c r="F727" s="4" t="s">
        <v>45</v>
      </c>
      <c r="G727" s="221">
        <v>9800252035</v>
      </c>
      <c r="H727" s="16" t="s">
        <v>983</v>
      </c>
      <c r="I727" s="56">
        <v>45080</v>
      </c>
      <c r="J727" s="56" t="str">
        <f t="shared" si="292"/>
        <v>June</v>
      </c>
      <c r="K727" s="4"/>
      <c r="L727" s="18"/>
      <c r="M727" s="232">
        <v>3330028079</v>
      </c>
      <c r="N727" s="48">
        <v>45061</v>
      </c>
      <c r="O727" s="27">
        <v>1176.1500000000001</v>
      </c>
      <c r="P727" s="4" t="s">
        <v>54</v>
      </c>
      <c r="Q727" s="4">
        <v>965</v>
      </c>
      <c r="R727" s="7">
        <f t="shared" si="276"/>
        <v>1134984.75</v>
      </c>
      <c r="S727" s="7">
        <f t="shared" si="277"/>
        <v>158897.86500000002</v>
      </c>
      <c r="T727" s="7">
        <f t="shared" si="278"/>
        <v>47669.359499999999</v>
      </c>
      <c r="U727" s="7">
        <f t="shared" si="279"/>
        <v>3177.9573000000005</v>
      </c>
      <c r="V727" s="4">
        <f t="shared" si="280"/>
        <v>0</v>
      </c>
      <c r="W727" s="8">
        <v>0</v>
      </c>
      <c r="X727" s="8">
        <f t="shared" si="281"/>
        <v>1.0520001700463375</v>
      </c>
      <c r="Y727" s="18">
        <v>1237.31</v>
      </c>
      <c r="Z727" s="8">
        <v>40</v>
      </c>
      <c r="AA727" s="7">
        <f t="shared" si="282"/>
        <v>47046</v>
      </c>
      <c r="AB727" s="7">
        <f t="shared" si="283"/>
        <v>13231.687500000002</v>
      </c>
      <c r="AC727" s="7">
        <f t="shared" si="284"/>
        <v>13231.687500000002</v>
      </c>
      <c r="AD727" s="6">
        <v>0</v>
      </c>
      <c r="AE727" s="7">
        <f t="shared" si="285"/>
        <v>102325.05</v>
      </c>
      <c r="AF727" s="7">
        <f t="shared" si="286"/>
        <v>70569</v>
      </c>
      <c r="AG727" s="9">
        <f t="shared" si="287"/>
        <v>1592370.6668</v>
      </c>
      <c r="AH727" s="6">
        <v>0</v>
      </c>
      <c r="AI727" s="6">
        <v>0</v>
      </c>
      <c r="AJ727" s="9">
        <f t="shared" si="288"/>
        <v>79618.533339999994</v>
      </c>
      <c r="AK727" s="6">
        <f t="shared" si="289"/>
        <v>470460.00000000006</v>
      </c>
      <c r="AL727" s="4">
        <v>0</v>
      </c>
      <c r="AM727" s="6">
        <v>0</v>
      </c>
      <c r="AN727" s="4">
        <v>0</v>
      </c>
      <c r="AO727" s="104">
        <f t="shared" si="274"/>
        <v>2142449.2101400001</v>
      </c>
      <c r="AP727" s="11">
        <f t="shared" si="290"/>
        <v>1821.5782086808654</v>
      </c>
      <c r="AQ727" s="18"/>
      <c r="AR727" s="107"/>
      <c r="AS727" s="18">
        <v>1146264</v>
      </c>
      <c r="AT727" s="18">
        <v>51017686</v>
      </c>
      <c r="AU727" s="18">
        <v>-2142449.21</v>
      </c>
      <c r="AV727" s="76">
        <f t="shared" si="293"/>
        <v>1.4000013470649719E-4</v>
      </c>
    </row>
    <row r="728" spans="1:48" ht="15" x14ac:dyDescent="0.25">
      <c r="A728" s="100">
        <v>45119</v>
      </c>
      <c r="B728" s="18" t="s">
        <v>415</v>
      </c>
      <c r="C728" s="5" t="s">
        <v>66</v>
      </c>
      <c r="D728" s="5">
        <v>727</v>
      </c>
      <c r="E728" s="5" t="s">
        <v>182</v>
      </c>
      <c r="F728" s="4" t="s">
        <v>45</v>
      </c>
      <c r="G728" s="221">
        <v>9800252600</v>
      </c>
      <c r="H728" s="16" t="s">
        <v>984</v>
      </c>
      <c r="I728" s="56">
        <v>45081</v>
      </c>
      <c r="J728" s="56" t="str">
        <f t="shared" si="292"/>
        <v>June</v>
      </c>
      <c r="K728" s="4"/>
      <c r="L728" s="18"/>
      <c r="M728" s="232">
        <v>3330028079</v>
      </c>
      <c r="N728" s="48">
        <v>45061</v>
      </c>
      <c r="O728" s="27">
        <v>1394.19</v>
      </c>
      <c r="P728" s="4" t="s">
        <v>54</v>
      </c>
      <c r="Q728" s="4">
        <v>965</v>
      </c>
      <c r="R728" s="7">
        <f t="shared" si="276"/>
        <v>1345393.35</v>
      </c>
      <c r="S728" s="7">
        <f t="shared" si="277"/>
        <v>188355.06899999999</v>
      </c>
      <c r="T728" s="7">
        <f t="shared" si="278"/>
        <v>56506.520699999994</v>
      </c>
      <c r="U728" s="7">
        <f t="shared" si="279"/>
        <v>3767.1013799999996</v>
      </c>
      <c r="V728" s="4">
        <f t="shared" si="280"/>
        <v>0</v>
      </c>
      <c r="W728" s="8">
        <v>0</v>
      </c>
      <c r="X728" s="8">
        <f t="shared" si="281"/>
        <v>1.0520015205961886</v>
      </c>
      <c r="Y728" s="18">
        <v>1466.69</v>
      </c>
      <c r="Z728" s="8">
        <v>40</v>
      </c>
      <c r="AA728" s="7">
        <f t="shared" si="282"/>
        <v>55767.600000000006</v>
      </c>
      <c r="AB728" s="7">
        <f t="shared" si="283"/>
        <v>15684.637500000001</v>
      </c>
      <c r="AC728" s="7">
        <f t="shared" si="284"/>
        <v>15684.637500000001</v>
      </c>
      <c r="AD728" s="6">
        <v>0</v>
      </c>
      <c r="AE728" s="7">
        <f t="shared" si="285"/>
        <v>121294.53</v>
      </c>
      <c r="AF728" s="7">
        <f t="shared" si="286"/>
        <v>83651.400000000009</v>
      </c>
      <c r="AG728" s="9">
        <f t="shared" si="287"/>
        <v>1887571.5360799998</v>
      </c>
      <c r="AH728" s="6">
        <v>0</v>
      </c>
      <c r="AI728" s="6">
        <v>0</v>
      </c>
      <c r="AJ728" s="9">
        <f t="shared" si="288"/>
        <v>94378.576803999997</v>
      </c>
      <c r="AK728" s="6">
        <f t="shared" si="289"/>
        <v>557676</v>
      </c>
      <c r="AL728" s="4">
        <v>0</v>
      </c>
      <c r="AM728" s="6">
        <v>0</v>
      </c>
      <c r="AN728" s="4">
        <v>0</v>
      </c>
      <c r="AO728" s="104">
        <f t="shared" si="274"/>
        <v>2539626.1228839997</v>
      </c>
      <c r="AP728" s="11">
        <f t="shared" si="290"/>
        <v>1821.5782087692492</v>
      </c>
      <c r="AQ728" s="18"/>
      <c r="AR728" s="107"/>
      <c r="AS728" s="18">
        <v>1146264</v>
      </c>
      <c r="AT728" s="18">
        <v>51017690</v>
      </c>
      <c r="AU728" s="18">
        <v>-2539626.12</v>
      </c>
      <c r="AV728" s="76">
        <f t="shared" si="293"/>
        <v>2.8839996084570885E-3</v>
      </c>
    </row>
    <row r="729" spans="1:48" ht="15" x14ac:dyDescent="0.25">
      <c r="A729" s="100">
        <v>45119</v>
      </c>
      <c r="B729" s="18" t="s">
        <v>415</v>
      </c>
      <c r="C729" s="5" t="s">
        <v>66</v>
      </c>
      <c r="D729" s="5">
        <v>728</v>
      </c>
      <c r="E729" s="5" t="s">
        <v>182</v>
      </c>
      <c r="F729" s="4" t="s">
        <v>45</v>
      </c>
      <c r="G729" s="221">
        <v>9800252981</v>
      </c>
      <c r="H729" s="16" t="s">
        <v>985</v>
      </c>
      <c r="I729" s="56">
        <v>45082</v>
      </c>
      <c r="J729" s="56" t="str">
        <f t="shared" si="292"/>
        <v>June</v>
      </c>
      <c r="K729" s="4"/>
      <c r="L729" s="18"/>
      <c r="M729" s="232">
        <v>3330028079</v>
      </c>
      <c r="N729" s="48">
        <v>45061</v>
      </c>
      <c r="O729" s="27">
        <v>1526.65</v>
      </c>
      <c r="P729" s="4" t="s">
        <v>54</v>
      </c>
      <c r="Q729" s="4">
        <v>965</v>
      </c>
      <c r="R729" s="7">
        <f t="shared" si="276"/>
        <v>1473217.25</v>
      </c>
      <c r="S729" s="7">
        <f t="shared" si="277"/>
        <v>206250.41500000001</v>
      </c>
      <c r="T729" s="7">
        <f t="shared" si="278"/>
        <v>61875.124500000005</v>
      </c>
      <c r="U729" s="7">
        <f t="shared" si="279"/>
        <v>4125.0083000000004</v>
      </c>
      <c r="V729" s="4">
        <f t="shared" si="280"/>
        <v>0</v>
      </c>
      <c r="W729" s="8">
        <v>0</v>
      </c>
      <c r="X729" s="8">
        <f t="shared" si="281"/>
        <v>1.0520027511217371</v>
      </c>
      <c r="Y729" s="18">
        <v>1606.04</v>
      </c>
      <c r="Z729" s="8">
        <v>40</v>
      </c>
      <c r="AA729" s="7">
        <f t="shared" si="282"/>
        <v>61066</v>
      </c>
      <c r="AB729" s="7">
        <f t="shared" si="283"/>
        <v>17174.8125</v>
      </c>
      <c r="AC729" s="7">
        <f t="shared" si="284"/>
        <v>17174.8125</v>
      </c>
      <c r="AD729" s="6">
        <v>0</v>
      </c>
      <c r="AE729" s="7">
        <f t="shared" si="285"/>
        <v>132818.55000000002</v>
      </c>
      <c r="AF729" s="7">
        <f t="shared" si="286"/>
        <v>91599</v>
      </c>
      <c r="AG729" s="9">
        <f t="shared" si="287"/>
        <v>2066907.0128000001</v>
      </c>
      <c r="AH729" s="6">
        <v>0</v>
      </c>
      <c r="AI729" s="6">
        <v>0</v>
      </c>
      <c r="AJ729" s="9">
        <f t="shared" si="288"/>
        <v>103345.35064000002</v>
      </c>
      <c r="AK729" s="6">
        <f t="shared" si="289"/>
        <v>610660</v>
      </c>
      <c r="AL729" s="4">
        <v>0</v>
      </c>
      <c r="AM729" s="6">
        <v>0</v>
      </c>
      <c r="AN729" s="4">
        <v>0</v>
      </c>
      <c r="AO729" s="104">
        <f t="shared" si="274"/>
        <v>2780912.3734399998</v>
      </c>
      <c r="AP729" s="11">
        <f t="shared" si="290"/>
        <v>1821.5782094389674</v>
      </c>
      <c r="AQ729" s="18"/>
      <c r="AR729" s="107"/>
      <c r="AS729" s="18">
        <v>1146264</v>
      </c>
      <c r="AT729" s="18">
        <v>51017725</v>
      </c>
      <c r="AU729" s="18">
        <v>-2780912.37</v>
      </c>
      <c r="AV729" s="76">
        <f t="shared" si="293"/>
        <v>3.4399996511638165E-3</v>
      </c>
    </row>
    <row r="730" spans="1:48" ht="15" x14ac:dyDescent="0.25">
      <c r="A730" s="100">
        <v>45119</v>
      </c>
      <c r="B730" s="18" t="s">
        <v>415</v>
      </c>
      <c r="C730" s="5" t="s">
        <v>66</v>
      </c>
      <c r="D730" s="5">
        <v>729</v>
      </c>
      <c r="E730" s="5" t="s">
        <v>182</v>
      </c>
      <c r="F730" s="4" t="s">
        <v>45</v>
      </c>
      <c r="G730" s="221">
        <v>9800252982</v>
      </c>
      <c r="H730" s="16" t="s">
        <v>986</v>
      </c>
      <c r="I730" s="56">
        <v>45083</v>
      </c>
      <c r="J730" s="56" t="str">
        <f t="shared" si="292"/>
        <v>June</v>
      </c>
      <c r="K730" s="4"/>
      <c r="L730" s="18"/>
      <c r="M730" s="232">
        <v>3330028079</v>
      </c>
      <c r="N730" s="48">
        <v>45061</v>
      </c>
      <c r="O730" s="27">
        <v>902.35</v>
      </c>
      <c r="P730" s="4" t="s">
        <v>54</v>
      </c>
      <c r="Q730" s="4">
        <v>965</v>
      </c>
      <c r="R730" s="7">
        <f t="shared" si="276"/>
        <v>870767.75</v>
      </c>
      <c r="S730" s="7">
        <f t="shared" si="277"/>
        <v>121907.485</v>
      </c>
      <c r="T730" s="7">
        <f t="shared" si="278"/>
        <v>36572.245499999997</v>
      </c>
      <c r="U730" s="7">
        <f t="shared" si="279"/>
        <v>2438.1496999999999</v>
      </c>
      <c r="V730" s="4">
        <f t="shared" si="280"/>
        <v>0</v>
      </c>
      <c r="W730" s="8">
        <v>0</v>
      </c>
      <c r="X730" s="8">
        <f t="shared" si="281"/>
        <v>1.0519975619216491</v>
      </c>
      <c r="Y730" s="18">
        <v>949.27</v>
      </c>
      <c r="Z730" s="8">
        <v>40</v>
      </c>
      <c r="AA730" s="7">
        <f t="shared" si="282"/>
        <v>36094</v>
      </c>
      <c r="AB730" s="7">
        <f t="shared" si="283"/>
        <v>10151.4375</v>
      </c>
      <c r="AC730" s="7">
        <f t="shared" si="284"/>
        <v>10151.4375</v>
      </c>
      <c r="AD730" s="6">
        <v>0</v>
      </c>
      <c r="AE730" s="7">
        <f t="shared" si="285"/>
        <v>78504.45</v>
      </c>
      <c r="AF730" s="7">
        <f t="shared" si="286"/>
        <v>54141</v>
      </c>
      <c r="AG730" s="9">
        <f t="shared" si="287"/>
        <v>1221677.2252</v>
      </c>
      <c r="AH730" s="6">
        <v>0</v>
      </c>
      <c r="AI730" s="6">
        <v>0</v>
      </c>
      <c r="AJ730" s="9">
        <f t="shared" si="288"/>
        <v>61083.861260000005</v>
      </c>
      <c r="AK730" s="6">
        <f t="shared" si="289"/>
        <v>360940</v>
      </c>
      <c r="AL730" s="4">
        <v>0</v>
      </c>
      <c r="AM730" s="6">
        <v>0</v>
      </c>
      <c r="AN730" s="4">
        <v>0</v>
      </c>
      <c r="AO730" s="104">
        <f t="shared" si="274"/>
        <v>1643701.0964599999</v>
      </c>
      <c r="AP730" s="11">
        <f t="shared" si="290"/>
        <v>1821.578208522192</v>
      </c>
      <c r="AQ730" s="18"/>
      <c r="AR730" s="107"/>
      <c r="AS730" s="18">
        <v>1146264</v>
      </c>
      <c r="AT730" s="18">
        <v>51017730</v>
      </c>
      <c r="AU730" s="18">
        <v>-1643701.1</v>
      </c>
      <c r="AV730" s="76">
        <f t="shared" si="293"/>
        <v>-3.5400001797825098E-3</v>
      </c>
    </row>
    <row r="731" spans="1:48" ht="15" x14ac:dyDescent="0.25">
      <c r="A731" s="100">
        <v>45119</v>
      </c>
      <c r="B731" s="18" t="s">
        <v>415</v>
      </c>
      <c r="C731" s="5" t="s">
        <v>66</v>
      </c>
      <c r="D731" s="5">
        <v>730</v>
      </c>
      <c r="E731" s="5" t="s">
        <v>182</v>
      </c>
      <c r="F731" s="4" t="s">
        <v>45</v>
      </c>
      <c r="G731" s="221">
        <v>9800253269</v>
      </c>
      <c r="H731" s="16" t="s">
        <v>987</v>
      </c>
      <c r="I731" s="56">
        <v>45084</v>
      </c>
      <c r="J731" s="56" t="str">
        <f t="shared" si="292"/>
        <v>June</v>
      </c>
      <c r="K731" s="4"/>
      <c r="L731" s="18"/>
      <c r="M731" s="232">
        <v>3330028079</v>
      </c>
      <c r="N731" s="48">
        <v>45061</v>
      </c>
      <c r="O731" s="27">
        <v>1619.49</v>
      </c>
      <c r="P731" s="4" t="s">
        <v>54</v>
      </c>
      <c r="Q731" s="4">
        <v>965</v>
      </c>
      <c r="R731" s="7">
        <f t="shared" si="276"/>
        <v>1562807.85</v>
      </c>
      <c r="S731" s="7">
        <f t="shared" si="277"/>
        <v>218793.09899999999</v>
      </c>
      <c r="T731" s="7">
        <f t="shared" si="278"/>
        <v>65637.929699999993</v>
      </c>
      <c r="U731" s="7">
        <f t="shared" si="279"/>
        <v>4375.8619799999997</v>
      </c>
      <c r="V731" s="4">
        <f t="shared" si="280"/>
        <v>0</v>
      </c>
      <c r="W731" s="8">
        <v>0</v>
      </c>
      <c r="X731" s="8">
        <f t="shared" si="281"/>
        <v>1.05199785117537</v>
      </c>
      <c r="Y731" s="18">
        <v>1703.7</v>
      </c>
      <c r="Z731" s="8">
        <v>40</v>
      </c>
      <c r="AA731" s="7">
        <f t="shared" si="282"/>
        <v>64779.6</v>
      </c>
      <c r="AB731" s="7">
        <f t="shared" si="283"/>
        <v>18219.262500000001</v>
      </c>
      <c r="AC731" s="7">
        <f t="shared" si="284"/>
        <v>18219.262500000001</v>
      </c>
      <c r="AD731" s="6">
        <v>0</v>
      </c>
      <c r="AE731" s="7">
        <f t="shared" si="285"/>
        <v>140895.63</v>
      </c>
      <c r="AF731" s="7">
        <f t="shared" si="286"/>
        <v>97169.4</v>
      </c>
      <c r="AG731" s="9">
        <f t="shared" si="287"/>
        <v>2192601.5956799998</v>
      </c>
      <c r="AH731" s="6">
        <v>0</v>
      </c>
      <c r="AI731" s="6">
        <v>0</v>
      </c>
      <c r="AJ731" s="9">
        <f t="shared" si="288"/>
        <v>109630.079784</v>
      </c>
      <c r="AK731" s="6">
        <f t="shared" si="289"/>
        <v>647796</v>
      </c>
      <c r="AL731" s="4">
        <v>0</v>
      </c>
      <c r="AM731" s="6">
        <v>0</v>
      </c>
      <c r="AN731" s="4">
        <v>0</v>
      </c>
      <c r="AO731" s="104">
        <f t="shared" si="274"/>
        <v>2950027.6854639994</v>
      </c>
      <c r="AP731" s="11">
        <f t="shared" si="290"/>
        <v>1821.5782039185171</v>
      </c>
      <c r="AQ731" s="18"/>
      <c r="AR731" s="107"/>
      <c r="AS731" s="18">
        <v>1146264</v>
      </c>
      <c r="AT731" s="18">
        <v>51017760</v>
      </c>
      <c r="AU731" s="18">
        <v>-2950027.67</v>
      </c>
      <c r="AV731" s="76">
        <f t="shared" si="293"/>
        <v>1.5463999472558498E-2</v>
      </c>
    </row>
    <row r="732" spans="1:48" ht="15" x14ac:dyDescent="0.25">
      <c r="A732" s="100">
        <v>45119</v>
      </c>
      <c r="B732" s="18" t="s">
        <v>415</v>
      </c>
      <c r="C732" s="5" t="s">
        <v>66</v>
      </c>
      <c r="D732" s="5">
        <v>731</v>
      </c>
      <c r="E732" s="5" t="s">
        <v>182</v>
      </c>
      <c r="F732" s="4" t="s">
        <v>45</v>
      </c>
      <c r="G732" s="221">
        <v>9800258195</v>
      </c>
      <c r="H732" s="16" t="s">
        <v>988</v>
      </c>
      <c r="I732" s="56">
        <v>45085</v>
      </c>
      <c r="J732" s="56" t="str">
        <f t="shared" si="292"/>
        <v>June</v>
      </c>
      <c r="K732" s="4"/>
      <c r="L732" s="18"/>
      <c r="M732" s="232">
        <v>3330028079</v>
      </c>
      <c r="N732" s="48">
        <v>45061</v>
      </c>
      <c r="O732" s="27">
        <v>1109.77</v>
      </c>
      <c r="P732" s="4" t="s">
        <v>54</v>
      </c>
      <c r="Q732" s="4">
        <v>965</v>
      </c>
      <c r="R732" s="7">
        <f t="shared" si="276"/>
        <v>1070928.05</v>
      </c>
      <c r="S732" s="7">
        <f t="shared" si="277"/>
        <v>149929.927</v>
      </c>
      <c r="T732" s="7">
        <f t="shared" si="278"/>
        <v>44978.978099999993</v>
      </c>
      <c r="U732" s="7">
        <f t="shared" si="279"/>
        <v>2998.59854</v>
      </c>
      <c r="V732" s="4">
        <f t="shared" si="280"/>
        <v>0</v>
      </c>
      <c r="W732" s="8">
        <v>0</v>
      </c>
      <c r="X732" s="8">
        <f t="shared" si="281"/>
        <v>1.0520017661317209</v>
      </c>
      <c r="Y732" s="18">
        <v>1167.48</v>
      </c>
      <c r="Z732" s="8">
        <v>40</v>
      </c>
      <c r="AA732" s="7">
        <f t="shared" si="282"/>
        <v>44390.8</v>
      </c>
      <c r="AB732" s="7">
        <f t="shared" si="283"/>
        <v>12484.9125</v>
      </c>
      <c r="AC732" s="7">
        <f t="shared" si="284"/>
        <v>12484.9125</v>
      </c>
      <c r="AD732" s="6">
        <v>0</v>
      </c>
      <c r="AE732" s="7">
        <f t="shared" si="285"/>
        <v>96549.99</v>
      </c>
      <c r="AF732" s="7">
        <f t="shared" si="286"/>
        <v>66586.2</v>
      </c>
      <c r="AG732" s="9">
        <f t="shared" si="287"/>
        <v>1502499.84864</v>
      </c>
      <c r="AH732" s="6">
        <v>0</v>
      </c>
      <c r="AI732" s="6">
        <v>0</v>
      </c>
      <c r="AJ732" s="9">
        <f t="shared" si="288"/>
        <v>75124.992431999999</v>
      </c>
      <c r="AK732" s="6">
        <f t="shared" si="289"/>
        <v>443908</v>
      </c>
      <c r="AL732" s="4">
        <v>0</v>
      </c>
      <c r="AM732" s="6">
        <v>0</v>
      </c>
      <c r="AN732" s="4">
        <v>0</v>
      </c>
      <c r="AO732" s="104">
        <f t="shared" si="274"/>
        <v>2021532.8510720001</v>
      </c>
      <c r="AP732" s="11">
        <f t="shared" si="290"/>
        <v>1821.5782108653145</v>
      </c>
      <c r="AQ732" s="18"/>
      <c r="AR732" s="107"/>
      <c r="AS732" s="18">
        <v>1146264</v>
      </c>
      <c r="AT732" s="18">
        <v>51017914</v>
      </c>
      <c r="AU732" s="18">
        <v>-2021532.84</v>
      </c>
      <c r="AV732" s="76">
        <f t="shared" si="293"/>
        <v>1.1072000022977591E-2</v>
      </c>
    </row>
    <row r="733" spans="1:48" ht="15" x14ac:dyDescent="0.25">
      <c r="A733" s="100">
        <v>45119</v>
      </c>
      <c r="B733" s="18" t="s">
        <v>415</v>
      </c>
      <c r="C733" s="5" t="s">
        <v>66</v>
      </c>
      <c r="D733" s="5">
        <v>732</v>
      </c>
      <c r="E733" s="5" t="s">
        <v>182</v>
      </c>
      <c r="F733" s="4" t="s">
        <v>45</v>
      </c>
      <c r="G733" s="221">
        <v>9800258196</v>
      </c>
      <c r="H733" s="16" t="s">
        <v>989</v>
      </c>
      <c r="I733" s="56">
        <v>45086</v>
      </c>
      <c r="J733" s="56" t="str">
        <f t="shared" si="292"/>
        <v>June</v>
      </c>
      <c r="K733" s="4"/>
      <c r="L733" s="18"/>
      <c r="M733" s="232">
        <v>3330028079</v>
      </c>
      <c r="N733" s="48">
        <v>45061</v>
      </c>
      <c r="O733" s="27">
        <v>909.51</v>
      </c>
      <c r="P733" s="4" t="s">
        <v>54</v>
      </c>
      <c r="Q733" s="4">
        <v>965</v>
      </c>
      <c r="R733" s="7">
        <f t="shared" si="276"/>
        <v>877677.15</v>
      </c>
      <c r="S733" s="7">
        <f t="shared" si="277"/>
        <v>122874.80099999999</v>
      </c>
      <c r="T733" s="7">
        <f t="shared" si="278"/>
        <v>36862.440299999995</v>
      </c>
      <c r="U733" s="7">
        <f t="shared" si="279"/>
        <v>2457.49602</v>
      </c>
      <c r="V733" s="4">
        <f t="shared" si="280"/>
        <v>0</v>
      </c>
      <c r="W733" s="8">
        <v>0</v>
      </c>
      <c r="X733" s="8">
        <f t="shared" si="281"/>
        <v>1.0519950302910357</v>
      </c>
      <c r="Y733" s="18">
        <v>956.8</v>
      </c>
      <c r="Z733" s="8">
        <v>40</v>
      </c>
      <c r="AA733" s="7">
        <f t="shared" si="282"/>
        <v>36380.400000000001</v>
      </c>
      <c r="AB733" s="7">
        <f t="shared" si="283"/>
        <v>10231.987499999999</v>
      </c>
      <c r="AC733" s="7">
        <f t="shared" si="284"/>
        <v>10231.987499999999</v>
      </c>
      <c r="AD733" s="6">
        <v>0</v>
      </c>
      <c r="AE733" s="7">
        <f t="shared" si="285"/>
        <v>79127.37</v>
      </c>
      <c r="AF733" s="7">
        <f t="shared" si="286"/>
        <v>54570.6</v>
      </c>
      <c r="AG733" s="9">
        <f t="shared" si="287"/>
        <v>1231371.0323200002</v>
      </c>
      <c r="AH733" s="6">
        <v>0</v>
      </c>
      <c r="AI733" s="6">
        <v>0</v>
      </c>
      <c r="AJ733" s="9">
        <f t="shared" si="288"/>
        <v>61568.551616000012</v>
      </c>
      <c r="AK733" s="6">
        <f t="shared" si="289"/>
        <v>363804</v>
      </c>
      <c r="AL733" s="4">
        <v>0</v>
      </c>
      <c r="AM733" s="6">
        <v>0</v>
      </c>
      <c r="AN733" s="4">
        <v>0</v>
      </c>
      <c r="AO733" s="104">
        <f t="shared" si="274"/>
        <v>1656743.5939360003</v>
      </c>
      <c r="AP733" s="11">
        <f t="shared" si="290"/>
        <v>1821.5782057767371</v>
      </c>
      <c r="AQ733" s="18"/>
      <c r="AR733" s="107"/>
      <c r="AS733" s="18">
        <v>1146264</v>
      </c>
      <c r="AT733" s="18">
        <v>51017917</v>
      </c>
      <c r="AU733" s="18">
        <v>-1656743.59</v>
      </c>
      <c r="AV733" s="76">
        <f t="shared" si="293"/>
        <v>3.9360001683235168E-3</v>
      </c>
    </row>
    <row r="734" spans="1:48" ht="15" x14ac:dyDescent="0.25">
      <c r="A734" s="100">
        <v>45119</v>
      </c>
      <c r="B734" s="18" t="s">
        <v>415</v>
      </c>
      <c r="C734" s="5" t="s">
        <v>66</v>
      </c>
      <c r="D734" s="5">
        <v>733</v>
      </c>
      <c r="E734" s="5" t="s">
        <v>182</v>
      </c>
      <c r="F734" s="4" t="s">
        <v>45</v>
      </c>
      <c r="G734" s="221">
        <v>9800258197</v>
      </c>
      <c r="H734" s="16" t="s">
        <v>990</v>
      </c>
      <c r="I734" s="56">
        <v>45087</v>
      </c>
      <c r="J734" s="56" t="str">
        <f t="shared" si="292"/>
        <v>June</v>
      </c>
      <c r="K734" s="4"/>
      <c r="L734" s="18"/>
      <c r="M734" s="232">
        <v>3330028079</v>
      </c>
      <c r="N734" s="48">
        <v>45061</v>
      </c>
      <c r="O734" s="27">
        <v>60.07</v>
      </c>
      <c r="P734" s="4" t="s">
        <v>54</v>
      </c>
      <c r="Q734" s="4">
        <v>965</v>
      </c>
      <c r="R734" s="7">
        <f t="shared" si="276"/>
        <v>57967.55</v>
      </c>
      <c r="S734" s="7">
        <f t="shared" si="277"/>
        <v>8115.4569999999994</v>
      </c>
      <c r="T734" s="7">
        <f t="shared" si="278"/>
        <v>2434.6370999999999</v>
      </c>
      <c r="U734" s="7">
        <f t="shared" si="279"/>
        <v>162.30913999999999</v>
      </c>
      <c r="V734" s="4">
        <f t="shared" si="280"/>
        <v>0</v>
      </c>
      <c r="W734" s="8">
        <v>0</v>
      </c>
      <c r="X734" s="8">
        <f t="shared" si="281"/>
        <v>1.0519394040286332</v>
      </c>
      <c r="Y734" s="18">
        <v>63.19</v>
      </c>
      <c r="Z734" s="8">
        <v>40</v>
      </c>
      <c r="AA734" s="7">
        <f t="shared" si="282"/>
        <v>2402.8000000000002</v>
      </c>
      <c r="AB734" s="7">
        <f t="shared" si="283"/>
        <v>675.78750000000002</v>
      </c>
      <c r="AC734" s="7">
        <f t="shared" si="284"/>
        <v>675.78750000000002</v>
      </c>
      <c r="AD734" s="6">
        <v>0</v>
      </c>
      <c r="AE734" s="7">
        <f t="shared" si="285"/>
        <v>5226.09</v>
      </c>
      <c r="AF734" s="7">
        <f t="shared" si="286"/>
        <v>3604.2</v>
      </c>
      <c r="AG734" s="9">
        <f t="shared" si="287"/>
        <v>81327.808240000013</v>
      </c>
      <c r="AH734" s="6">
        <v>0</v>
      </c>
      <c r="AI734" s="6">
        <v>0</v>
      </c>
      <c r="AJ734" s="9">
        <f t="shared" si="288"/>
        <v>4066.3904120000011</v>
      </c>
      <c r="AK734" s="6">
        <f t="shared" si="289"/>
        <v>24028</v>
      </c>
      <c r="AL734" s="4">
        <v>0</v>
      </c>
      <c r="AM734" s="6">
        <v>0</v>
      </c>
      <c r="AN734" s="4">
        <v>0</v>
      </c>
      <c r="AO734" s="104">
        <f t="shared" si="274"/>
        <v>109422.20865200002</v>
      </c>
      <c r="AP734" s="11">
        <f t="shared" si="290"/>
        <v>1821.5783028466792</v>
      </c>
      <c r="AQ734" s="18"/>
      <c r="AR734" s="107"/>
      <c r="AS734" s="18">
        <v>1146264</v>
      </c>
      <c r="AT734" s="18">
        <v>51017920</v>
      </c>
      <c r="AU734" s="18">
        <v>-109422.21</v>
      </c>
      <c r="AV734" s="76">
        <f t="shared" si="293"/>
        <v>-1.3479999906849116E-3</v>
      </c>
    </row>
    <row r="735" spans="1:48" ht="15" x14ac:dyDescent="0.25">
      <c r="A735" s="97">
        <v>45124</v>
      </c>
      <c r="B735" s="5" t="s">
        <v>415</v>
      </c>
      <c r="C735" s="5" t="s">
        <v>66</v>
      </c>
      <c r="D735" s="5">
        <v>734</v>
      </c>
      <c r="E735" s="5" t="s">
        <v>182</v>
      </c>
      <c r="F735" s="5" t="s">
        <v>67</v>
      </c>
      <c r="G735" s="220">
        <v>9800250959</v>
      </c>
      <c r="H735" s="5" t="s">
        <v>993</v>
      </c>
      <c r="I735" s="233">
        <v>45078</v>
      </c>
      <c r="J735" s="233" t="str">
        <f t="shared" si="292"/>
        <v>June</v>
      </c>
      <c r="K735" s="4"/>
      <c r="L735" s="5"/>
      <c r="M735" s="234">
        <v>3330027423</v>
      </c>
      <c r="N735" s="15">
        <v>45048</v>
      </c>
      <c r="O735" s="139">
        <v>1135.31</v>
      </c>
      <c r="P735" s="4" t="s">
        <v>54</v>
      </c>
      <c r="Q735" s="4">
        <v>965</v>
      </c>
      <c r="R735" s="7">
        <f t="shared" si="276"/>
        <v>1095574.1499999999</v>
      </c>
      <c r="S735" s="7">
        <f t="shared" si="277"/>
        <v>153380.38099999999</v>
      </c>
      <c r="T735" s="7">
        <f t="shared" si="278"/>
        <v>46014.114299999994</v>
      </c>
      <c r="U735" s="7">
        <f t="shared" si="279"/>
        <v>3067.6076199999998</v>
      </c>
      <c r="V735" s="8">
        <f t="shared" si="280"/>
        <v>22.800001761633386</v>
      </c>
      <c r="W735" s="5">
        <v>25885.07</v>
      </c>
      <c r="X735" s="8">
        <f t="shared" si="281"/>
        <v>1.0520034175687698</v>
      </c>
      <c r="Y735" s="5">
        <v>1194.3499999999999</v>
      </c>
      <c r="Z735" s="8">
        <v>40</v>
      </c>
      <c r="AA735" s="7">
        <f t="shared" si="282"/>
        <v>45412.399999999994</v>
      </c>
      <c r="AB735" s="7">
        <f t="shared" si="283"/>
        <v>12772.237499999999</v>
      </c>
      <c r="AC735" s="7">
        <f t="shared" si="284"/>
        <v>12772.237499999999</v>
      </c>
      <c r="AD735" s="6">
        <v>0</v>
      </c>
      <c r="AE735" s="7">
        <f t="shared" si="285"/>
        <v>98771.97</v>
      </c>
      <c r="AF735" s="7">
        <f t="shared" si="286"/>
        <v>68118.599999999991</v>
      </c>
      <c r="AG735" s="9">
        <f t="shared" si="287"/>
        <v>1562963.1179200001</v>
      </c>
      <c r="AH735" s="6">
        <v>0</v>
      </c>
      <c r="AI735" s="6">
        <v>0</v>
      </c>
      <c r="AJ735" s="9">
        <f t="shared" si="288"/>
        <v>78148.155896000011</v>
      </c>
      <c r="AK735" s="6">
        <f t="shared" si="289"/>
        <v>454124</v>
      </c>
      <c r="AL735" s="4">
        <v>0</v>
      </c>
      <c r="AM735" s="6">
        <v>0</v>
      </c>
      <c r="AN735" s="4">
        <v>0</v>
      </c>
      <c r="AO735" s="104">
        <f>AG735+AJ735+AK735-AN735+0.01</f>
        <v>2095235.2838160002</v>
      </c>
      <c r="AP735" s="11">
        <f t="shared" si="290"/>
        <v>1845.5182142463295</v>
      </c>
      <c r="AQ735" s="18"/>
      <c r="AR735" s="107"/>
      <c r="AS735" s="18">
        <v>1146264</v>
      </c>
      <c r="AT735" s="18">
        <v>51017438</v>
      </c>
      <c r="AU735" s="18">
        <v>-2095235.28</v>
      </c>
      <c r="AV735" s="76">
        <f t="shared" si="293"/>
        <v>3.8160001859068871E-3</v>
      </c>
    </row>
    <row r="736" spans="1:48" ht="15" x14ac:dyDescent="0.25">
      <c r="A736" s="97">
        <v>45124</v>
      </c>
      <c r="B736" s="5" t="s">
        <v>415</v>
      </c>
      <c r="C736" s="5" t="s">
        <v>66</v>
      </c>
      <c r="D736" s="5">
        <v>735</v>
      </c>
      <c r="E736" s="5" t="s">
        <v>182</v>
      </c>
      <c r="F736" s="5" t="s">
        <v>67</v>
      </c>
      <c r="G736" s="220">
        <v>9800251062</v>
      </c>
      <c r="H736" s="5" t="s">
        <v>994</v>
      </c>
      <c r="I736" s="233">
        <v>45079</v>
      </c>
      <c r="J736" s="233" t="str">
        <f t="shared" si="292"/>
        <v>June</v>
      </c>
      <c r="K736" s="4"/>
      <c r="L736" s="5"/>
      <c r="M736" s="234">
        <v>3330027423</v>
      </c>
      <c r="N736" s="15">
        <v>45048</v>
      </c>
      <c r="O736" s="139">
        <v>1257.69</v>
      </c>
      <c r="P736" s="4" t="s">
        <v>54</v>
      </c>
      <c r="Q736" s="4">
        <v>965</v>
      </c>
      <c r="R736" s="7">
        <f t="shared" si="276"/>
        <v>1213670.8500000001</v>
      </c>
      <c r="S736" s="7">
        <f t="shared" si="277"/>
        <v>169913.91899999999</v>
      </c>
      <c r="T736" s="7">
        <f t="shared" si="278"/>
        <v>50974.1757</v>
      </c>
      <c r="U736" s="7">
        <f t="shared" si="279"/>
        <v>3398.2783799999997</v>
      </c>
      <c r="V736" s="8">
        <f t="shared" si="280"/>
        <v>22.799998409783015</v>
      </c>
      <c r="W736" s="5">
        <v>28675.33</v>
      </c>
      <c r="X736" s="8">
        <f t="shared" si="281"/>
        <v>1.0520000954130191</v>
      </c>
      <c r="Y736" s="5">
        <v>1323.09</v>
      </c>
      <c r="Z736" s="8">
        <v>40</v>
      </c>
      <c r="AA736" s="7">
        <f t="shared" si="282"/>
        <v>50307.600000000006</v>
      </c>
      <c r="AB736" s="7">
        <f t="shared" si="283"/>
        <v>14149.012500000001</v>
      </c>
      <c r="AC736" s="7">
        <f t="shared" si="284"/>
        <v>14149.012500000001</v>
      </c>
      <c r="AD736" s="6">
        <v>0</v>
      </c>
      <c r="AE736" s="7">
        <f t="shared" si="285"/>
        <v>109419.03</v>
      </c>
      <c r="AF736" s="7">
        <f t="shared" si="286"/>
        <v>75461.400000000009</v>
      </c>
      <c r="AG736" s="9">
        <f t="shared" si="287"/>
        <v>1731441.6980800002</v>
      </c>
      <c r="AH736" s="6">
        <v>0</v>
      </c>
      <c r="AI736" s="6">
        <v>0</v>
      </c>
      <c r="AJ736" s="9">
        <f t="shared" si="288"/>
        <v>86572.084904000018</v>
      </c>
      <c r="AK736" s="6">
        <f t="shared" si="289"/>
        <v>503076</v>
      </c>
      <c r="AL736" s="4">
        <v>0</v>
      </c>
      <c r="AM736" s="6">
        <v>0</v>
      </c>
      <c r="AN736" s="4">
        <v>0</v>
      </c>
      <c r="AO736" s="104">
        <f t="shared" ref="AO736:AO744" si="294">AG736+AJ736+AK736-AN736+0.01</f>
        <v>2321089.7929839999</v>
      </c>
      <c r="AP736" s="11">
        <f t="shared" si="290"/>
        <v>1845.5182063815407</v>
      </c>
      <c r="AQ736" s="18"/>
      <c r="AR736" s="107"/>
      <c r="AS736" s="18">
        <v>1146264</v>
      </c>
      <c r="AT736" s="18">
        <v>51017440</v>
      </c>
      <c r="AU736" s="18">
        <v>-2321089.79</v>
      </c>
      <c r="AV736" s="76">
        <f t="shared" si="293"/>
        <v>2.9839999042451382E-3</v>
      </c>
    </row>
    <row r="737" spans="1:48" ht="15" x14ac:dyDescent="0.25">
      <c r="A737" s="97">
        <v>45124</v>
      </c>
      <c r="B737" s="5" t="s">
        <v>415</v>
      </c>
      <c r="C737" s="5" t="s">
        <v>66</v>
      </c>
      <c r="D737" s="5">
        <v>736</v>
      </c>
      <c r="E737" s="5" t="s">
        <v>182</v>
      </c>
      <c r="F737" s="5" t="s">
        <v>67</v>
      </c>
      <c r="G737" s="220">
        <v>9800251285</v>
      </c>
      <c r="H737" s="5" t="s">
        <v>995</v>
      </c>
      <c r="I737" s="233">
        <v>45080</v>
      </c>
      <c r="J737" s="233" t="str">
        <f t="shared" si="292"/>
        <v>June</v>
      </c>
      <c r="K737" s="4"/>
      <c r="L737" s="5"/>
      <c r="M737" s="234">
        <v>3330027423</v>
      </c>
      <c r="N737" s="15">
        <v>45048</v>
      </c>
      <c r="O737" s="139">
        <v>1139.67</v>
      </c>
      <c r="P737" s="4" t="s">
        <v>54</v>
      </c>
      <c r="Q737" s="4">
        <v>965</v>
      </c>
      <c r="R737" s="7">
        <f t="shared" si="276"/>
        <v>1099781.55</v>
      </c>
      <c r="S737" s="7">
        <f t="shared" si="277"/>
        <v>153969.41700000002</v>
      </c>
      <c r="T737" s="7">
        <f t="shared" si="278"/>
        <v>46190.825100000009</v>
      </c>
      <c r="U737" s="7">
        <f t="shared" si="279"/>
        <v>3079.3883400000004</v>
      </c>
      <c r="V737" s="8">
        <f t="shared" si="280"/>
        <v>22.800003509787921</v>
      </c>
      <c r="W737" s="5">
        <v>25984.48</v>
      </c>
      <c r="X737" s="8">
        <f t="shared" si="281"/>
        <v>1.0519975080505761</v>
      </c>
      <c r="Y737" s="5">
        <v>1198.93</v>
      </c>
      <c r="Z737" s="8">
        <v>40</v>
      </c>
      <c r="AA737" s="7">
        <f t="shared" si="282"/>
        <v>45586.8</v>
      </c>
      <c r="AB737" s="7">
        <f t="shared" si="283"/>
        <v>12821.2875</v>
      </c>
      <c r="AC737" s="7">
        <f t="shared" si="284"/>
        <v>12821.2875</v>
      </c>
      <c r="AD737" s="6">
        <v>0</v>
      </c>
      <c r="AE737" s="7">
        <f t="shared" si="285"/>
        <v>99151.290000000008</v>
      </c>
      <c r="AF737" s="7">
        <f t="shared" si="286"/>
        <v>68380.200000000012</v>
      </c>
      <c r="AG737" s="9">
        <f t="shared" si="287"/>
        <v>1568965.4554400004</v>
      </c>
      <c r="AH737" s="6">
        <v>0</v>
      </c>
      <c r="AI737" s="6">
        <v>0</v>
      </c>
      <c r="AJ737" s="9">
        <f t="shared" si="288"/>
        <v>78448.272772000026</v>
      </c>
      <c r="AK737" s="6">
        <f t="shared" si="289"/>
        <v>455868</v>
      </c>
      <c r="AL737" s="4">
        <v>0</v>
      </c>
      <c r="AM737" s="6">
        <v>0</v>
      </c>
      <c r="AN737" s="4">
        <v>0</v>
      </c>
      <c r="AO737" s="104">
        <f t="shared" si="294"/>
        <v>2103281.7382120001</v>
      </c>
      <c r="AP737" s="11">
        <f t="shared" si="290"/>
        <v>1845.5182098432001</v>
      </c>
      <c r="AQ737" s="18"/>
      <c r="AR737" s="107"/>
      <c r="AS737" s="18">
        <v>1146264</v>
      </c>
      <c r="AT737" s="18">
        <v>51017445</v>
      </c>
      <c r="AU737" s="18">
        <v>-2103281.7400000002</v>
      </c>
      <c r="AV737" s="76">
        <f t="shared" si="293"/>
        <v>-1.7880001105368137E-3</v>
      </c>
    </row>
    <row r="738" spans="1:48" ht="15" x14ac:dyDescent="0.25">
      <c r="A738" s="97">
        <v>45124</v>
      </c>
      <c r="B738" s="5" t="s">
        <v>415</v>
      </c>
      <c r="C738" s="5" t="s">
        <v>66</v>
      </c>
      <c r="D738" s="5">
        <v>737</v>
      </c>
      <c r="E738" s="5" t="s">
        <v>182</v>
      </c>
      <c r="F738" s="5" t="s">
        <v>67</v>
      </c>
      <c r="G738" s="220">
        <v>9800251404</v>
      </c>
      <c r="H738" s="5" t="s">
        <v>996</v>
      </c>
      <c r="I738" s="233">
        <v>45081</v>
      </c>
      <c r="J738" s="233" t="str">
        <f t="shared" si="292"/>
        <v>June</v>
      </c>
      <c r="K738" s="4"/>
      <c r="L738" s="5"/>
      <c r="M738" s="234">
        <v>3330027423</v>
      </c>
      <c r="N738" s="15">
        <v>45048</v>
      </c>
      <c r="O738" s="139">
        <v>1541.6</v>
      </c>
      <c r="P738" s="4" t="s">
        <v>54</v>
      </c>
      <c r="Q738" s="4">
        <v>965</v>
      </c>
      <c r="R738" s="7">
        <f t="shared" si="276"/>
        <v>1487644</v>
      </c>
      <c r="S738" s="7">
        <f t="shared" si="277"/>
        <v>208270.15999999997</v>
      </c>
      <c r="T738" s="7">
        <f t="shared" si="278"/>
        <v>62481.047999999988</v>
      </c>
      <c r="U738" s="7">
        <f t="shared" si="279"/>
        <v>4165.4031999999997</v>
      </c>
      <c r="V738" s="8">
        <f t="shared" si="280"/>
        <v>22.800000000000004</v>
      </c>
      <c r="W738" s="5">
        <v>35148.480000000003</v>
      </c>
      <c r="X738" s="8">
        <f t="shared" si="281"/>
        <v>1.0519979242345616</v>
      </c>
      <c r="Y738" s="5">
        <v>1621.76</v>
      </c>
      <c r="Z738" s="8">
        <v>40</v>
      </c>
      <c r="AA738" s="7">
        <f t="shared" si="282"/>
        <v>61664</v>
      </c>
      <c r="AB738" s="7">
        <f t="shared" si="283"/>
        <v>17343</v>
      </c>
      <c r="AC738" s="7">
        <f t="shared" si="284"/>
        <v>17343</v>
      </c>
      <c r="AD738" s="6">
        <v>0</v>
      </c>
      <c r="AE738" s="7">
        <f t="shared" si="285"/>
        <v>134119.19999999998</v>
      </c>
      <c r="AF738" s="7">
        <f t="shared" si="286"/>
        <v>92496</v>
      </c>
      <c r="AG738" s="9">
        <f t="shared" si="287"/>
        <v>2122296.0511999996</v>
      </c>
      <c r="AH738" s="6">
        <v>0</v>
      </c>
      <c r="AI738" s="6">
        <v>0</v>
      </c>
      <c r="AJ738" s="9">
        <f t="shared" si="288"/>
        <v>106114.80255999997</v>
      </c>
      <c r="AK738" s="6">
        <f t="shared" si="289"/>
        <v>616640</v>
      </c>
      <c r="AL738" s="4">
        <v>0</v>
      </c>
      <c r="AM738" s="6">
        <v>0</v>
      </c>
      <c r="AN738" s="4">
        <v>0</v>
      </c>
      <c r="AO738" s="104">
        <f>AG738+AJ738+AK738-AN738</f>
        <v>2845050.8537599994</v>
      </c>
      <c r="AP738" s="11">
        <f t="shared" si="290"/>
        <v>1845.5181978204459</v>
      </c>
      <c r="AQ738" s="18"/>
      <c r="AR738" s="107"/>
      <c r="AS738" s="18">
        <v>1146264</v>
      </c>
      <c r="AT738" s="18">
        <v>51017451</v>
      </c>
      <c r="AU738" s="18">
        <v>-2845050.85</v>
      </c>
      <c r="AV738" s="76">
        <f t="shared" si="293"/>
        <v>3.759999293833971E-3</v>
      </c>
    </row>
    <row r="739" spans="1:48" ht="15" x14ac:dyDescent="0.25">
      <c r="A739" s="97">
        <v>45124</v>
      </c>
      <c r="B739" s="5" t="s">
        <v>415</v>
      </c>
      <c r="C739" s="5" t="s">
        <v>66</v>
      </c>
      <c r="D739" s="5">
        <v>738</v>
      </c>
      <c r="E739" s="5" t="s">
        <v>182</v>
      </c>
      <c r="F739" s="5" t="s">
        <v>67</v>
      </c>
      <c r="G739" s="220">
        <v>9800251550</v>
      </c>
      <c r="H739" s="5" t="s">
        <v>997</v>
      </c>
      <c r="I739" s="233">
        <v>45082</v>
      </c>
      <c r="J739" s="233" t="str">
        <f t="shared" si="292"/>
        <v>June</v>
      </c>
      <c r="K739" s="4"/>
      <c r="L739" s="5"/>
      <c r="M739" s="234">
        <v>3330027423</v>
      </c>
      <c r="N739" s="15">
        <v>45048</v>
      </c>
      <c r="O739" s="139">
        <v>2031.67</v>
      </c>
      <c r="P739" s="4" t="s">
        <v>54</v>
      </c>
      <c r="Q739" s="4">
        <v>965</v>
      </c>
      <c r="R739" s="7">
        <f t="shared" si="276"/>
        <v>1960561.55</v>
      </c>
      <c r="S739" s="7">
        <f t="shared" si="277"/>
        <v>274478.61699999997</v>
      </c>
      <c r="T739" s="7">
        <f t="shared" si="278"/>
        <v>82343.585099999982</v>
      </c>
      <c r="U739" s="7">
        <f t="shared" si="279"/>
        <v>5489.5723399999997</v>
      </c>
      <c r="V739" s="8">
        <f t="shared" si="280"/>
        <v>22.800001968823675</v>
      </c>
      <c r="W739" s="5">
        <v>46322.080000000002</v>
      </c>
      <c r="X739" s="8">
        <f t="shared" si="281"/>
        <v>1.0520015553707049</v>
      </c>
      <c r="Y739" s="5">
        <v>2137.3200000000002</v>
      </c>
      <c r="Z739" s="8">
        <v>40</v>
      </c>
      <c r="AA739" s="7">
        <f t="shared" si="282"/>
        <v>81266.8</v>
      </c>
      <c r="AB739" s="7">
        <f t="shared" si="283"/>
        <v>22856.287500000002</v>
      </c>
      <c r="AC739" s="7">
        <f t="shared" si="284"/>
        <v>22856.287500000002</v>
      </c>
      <c r="AD739" s="6">
        <v>0</v>
      </c>
      <c r="AE739" s="7">
        <f t="shared" si="285"/>
        <v>176755.29</v>
      </c>
      <c r="AF739" s="7">
        <f t="shared" si="286"/>
        <v>121900.20000000001</v>
      </c>
      <c r="AG739" s="9">
        <f t="shared" si="287"/>
        <v>2796967.5894399998</v>
      </c>
      <c r="AH739" s="6">
        <v>0</v>
      </c>
      <c r="AI739" s="6">
        <v>0</v>
      </c>
      <c r="AJ739" s="9">
        <f t="shared" si="288"/>
        <v>139848.37947199997</v>
      </c>
      <c r="AK739" s="6">
        <f t="shared" si="289"/>
        <v>812668</v>
      </c>
      <c r="AL739" s="4">
        <v>0</v>
      </c>
      <c r="AM739" s="6">
        <v>0</v>
      </c>
      <c r="AN739" s="4">
        <v>0</v>
      </c>
      <c r="AO739" s="104">
        <f t="shared" ref="AO739:AO740" si="295">AG739+AJ739+AK739-AN739+0.01</f>
        <v>3749483.9789119996</v>
      </c>
      <c r="AP739" s="11">
        <f t="shared" si="290"/>
        <v>1845.5182086224631</v>
      </c>
      <c r="AQ739" s="18"/>
      <c r="AR739" s="107"/>
      <c r="AS739" s="18">
        <v>1146264</v>
      </c>
      <c r="AT739" s="18">
        <v>51017456</v>
      </c>
      <c r="AU739" s="18">
        <v>-3749483.98</v>
      </c>
      <c r="AV739" s="76">
        <f t="shared" si="293"/>
        <v>-1.0880003683269024E-3</v>
      </c>
    </row>
    <row r="740" spans="1:48" ht="15" x14ac:dyDescent="0.25">
      <c r="A740" s="97">
        <v>45124</v>
      </c>
      <c r="B740" s="5" t="s">
        <v>415</v>
      </c>
      <c r="C740" s="5" t="s">
        <v>66</v>
      </c>
      <c r="D740" s="5">
        <v>739</v>
      </c>
      <c r="E740" s="5" t="s">
        <v>182</v>
      </c>
      <c r="F740" s="5" t="s">
        <v>67</v>
      </c>
      <c r="G740" s="220">
        <v>9800252381</v>
      </c>
      <c r="H740" s="5" t="s">
        <v>998</v>
      </c>
      <c r="I740" s="233">
        <v>45083</v>
      </c>
      <c r="J740" s="233" t="str">
        <f t="shared" si="292"/>
        <v>June</v>
      </c>
      <c r="K740" s="4"/>
      <c r="L740" s="5"/>
      <c r="M740" s="234">
        <v>3330027423</v>
      </c>
      <c r="N740" s="15">
        <v>45048</v>
      </c>
      <c r="O740" s="139">
        <v>2144.7800000000002</v>
      </c>
      <c r="P740" s="4" t="s">
        <v>54</v>
      </c>
      <c r="Q740" s="4">
        <v>965</v>
      </c>
      <c r="R740" s="7">
        <f t="shared" si="276"/>
        <v>2069712.7000000002</v>
      </c>
      <c r="S740" s="7">
        <f t="shared" si="277"/>
        <v>289759.77799999999</v>
      </c>
      <c r="T740" s="7">
        <f t="shared" si="278"/>
        <v>86927.933399999994</v>
      </c>
      <c r="U740" s="7">
        <f t="shared" si="279"/>
        <v>5795.1955600000001</v>
      </c>
      <c r="V740" s="8">
        <f t="shared" si="280"/>
        <v>22.799998135006852</v>
      </c>
      <c r="W740" s="5">
        <v>48900.98</v>
      </c>
      <c r="X740" s="8">
        <f t="shared" si="281"/>
        <v>1.0520006713975325</v>
      </c>
      <c r="Y740" s="5">
        <v>2256.31</v>
      </c>
      <c r="Z740" s="8">
        <v>40</v>
      </c>
      <c r="AA740" s="7">
        <f t="shared" si="282"/>
        <v>85791.200000000012</v>
      </c>
      <c r="AB740" s="7">
        <f t="shared" si="283"/>
        <v>24128.775000000001</v>
      </c>
      <c r="AC740" s="7">
        <f t="shared" si="284"/>
        <v>24128.775000000001</v>
      </c>
      <c r="AD740" s="6">
        <v>0</v>
      </c>
      <c r="AE740" s="7">
        <f t="shared" si="285"/>
        <v>186595.86000000002</v>
      </c>
      <c r="AF740" s="7">
        <f t="shared" si="286"/>
        <v>128686.80000000002</v>
      </c>
      <c r="AG740" s="9">
        <f t="shared" si="287"/>
        <v>2952684.3069599997</v>
      </c>
      <c r="AH740" s="6">
        <v>0</v>
      </c>
      <c r="AI740" s="6">
        <v>0</v>
      </c>
      <c r="AJ740" s="9">
        <f t="shared" si="288"/>
        <v>147634.215348</v>
      </c>
      <c r="AK740" s="6">
        <f t="shared" si="289"/>
        <v>857912.00000000012</v>
      </c>
      <c r="AL740" s="4">
        <v>0</v>
      </c>
      <c r="AM740" s="6">
        <v>0</v>
      </c>
      <c r="AN740" s="4">
        <v>0</v>
      </c>
      <c r="AO740" s="104">
        <f t="shared" si="295"/>
        <v>3958230.5323079997</v>
      </c>
      <c r="AP740" s="11">
        <f t="shared" si="290"/>
        <v>1845.5182034092072</v>
      </c>
      <c r="AQ740" s="18"/>
      <c r="AR740" s="107"/>
      <c r="AS740" s="18">
        <v>1146264</v>
      </c>
      <c r="AT740" s="18">
        <v>51017463</v>
      </c>
      <c r="AU740" s="18">
        <v>-3958230.54</v>
      </c>
      <c r="AV740" s="76">
        <f t="shared" si="293"/>
        <v>-7.692000363022089E-3</v>
      </c>
    </row>
    <row r="741" spans="1:48" ht="15" x14ac:dyDescent="0.25">
      <c r="A741" s="97">
        <v>45124</v>
      </c>
      <c r="B741" s="5" t="s">
        <v>415</v>
      </c>
      <c r="C741" s="5" t="s">
        <v>66</v>
      </c>
      <c r="D741" s="5">
        <v>740</v>
      </c>
      <c r="E741" s="5" t="s">
        <v>182</v>
      </c>
      <c r="F741" s="5" t="s">
        <v>67</v>
      </c>
      <c r="G741" s="220">
        <v>9800253768</v>
      </c>
      <c r="H741" s="5" t="s">
        <v>999</v>
      </c>
      <c r="I741" s="233">
        <v>45084</v>
      </c>
      <c r="J741" s="233" t="str">
        <f t="shared" si="292"/>
        <v>June</v>
      </c>
      <c r="K741" s="4"/>
      <c r="L741" s="5"/>
      <c r="M741" s="234">
        <v>3330027423</v>
      </c>
      <c r="N741" s="15">
        <v>45048</v>
      </c>
      <c r="O741" s="139">
        <v>1274.6600000000001</v>
      </c>
      <c r="P741" s="4" t="s">
        <v>54</v>
      </c>
      <c r="Q741" s="4">
        <v>965</v>
      </c>
      <c r="R741" s="7">
        <f t="shared" si="276"/>
        <v>1230046.9000000001</v>
      </c>
      <c r="S741" s="7">
        <f t="shared" si="277"/>
        <v>172206.56599999999</v>
      </c>
      <c r="T741" s="7">
        <f t="shared" si="278"/>
        <v>51661.969799999992</v>
      </c>
      <c r="U741" s="7">
        <f t="shared" si="279"/>
        <v>3444.13132</v>
      </c>
      <c r="V741" s="8">
        <f t="shared" si="280"/>
        <v>22.800001569045861</v>
      </c>
      <c r="W741" s="5">
        <v>29062.25</v>
      </c>
      <c r="X741" s="8">
        <f t="shared" si="281"/>
        <v>1.0519981799067986</v>
      </c>
      <c r="Y741" s="5">
        <v>1340.94</v>
      </c>
      <c r="Z741" s="8">
        <v>40</v>
      </c>
      <c r="AA741" s="7">
        <f t="shared" si="282"/>
        <v>50986.400000000001</v>
      </c>
      <c r="AB741" s="7">
        <f t="shared" si="283"/>
        <v>14339.925000000001</v>
      </c>
      <c r="AC741" s="7">
        <f t="shared" si="284"/>
        <v>14339.925000000001</v>
      </c>
      <c r="AD741" s="6">
        <v>0</v>
      </c>
      <c r="AE741" s="7">
        <f t="shared" si="285"/>
        <v>110895.42000000001</v>
      </c>
      <c r="AF741" s="7">
        <f t="shared" si="286"/>
        <v>76479.600000000006</v>
      </c>
      <c r="AG741" s="9">
        <f t="shared" si="287"/>
        <v>1754804.02712</v>
      </c>
      <c r="AH741" s="6">
        <v>0</v>
      </c>
      <c r="AI741" s="6">
        <v>0</v>
      </c>
      <c r="AJ741" s="9">
        <f t="shared" si="288"/>
        <v>87740.201356000005</v>
      </c>
      <c r="AK741" s="6">
        <f t="shared" si="289"/>
        <v>509864.00000000006</v>
      </c>
      <c r="AL741" s="4">
        <v>0</v>
      </c>
      <c r="AM741" s="6">
        <v>0</v>
      </c>
      <c r="AN741" s="4">
        <v>0</v>
      </c>
      <c r="AO741" s="104">
        <f t="shared" si="294"/>
        <v>2352408.2384759998</v>
      </c>
      <c r="AP741" s="11">
        <f t="shared" si="290"/>
        <v>1845.5182075816294</v>
      </c>
      <c r="AQ741" s="18"/>
      <c r="AR741" s="107"/>
      <c r="AS741" s="18">
        <v>1146264</v>
      </c>
      <c r="AT741" s="18">
        <v>51017465</v>
      </c>
      <c r="AU741" s="18">
        <v>-2352408.2400000002</v>
      </c>
      <c r="AV741" s="76">
        <f t="shared" si="293"/>
        <v>-1.5240004286170006E-3</v>
      </c>
    </row>
    <row r="742" spans="1:48" ht="15" x14ac:dyDescent="0.25">
      <c r="A742" s="97">
        <v>45124</v>
      </c>
      <c r="B742" s="5" t="s">
        <v>415</v>
      </c>
      <c r="C742" s="5" t="s">
        <v>66</v>
      </c>
      <c r="D742" s="5">
        <v>741</v>
      </c>
      <c r="E742" s="5" t="s">
        <v>182</v>
      </c>
      <c r="F742" s="5" t="s">
        <v>67</v>
      </c>
      <c r="G742" s="220">
        <v>9800253851</v>
      </c>
      <c r="H742" s="5" t="s">
        <v>1000</v>
      </c>
      <c r="I742" s="233">
        <v>45085</v>
      </c>
      <c r="J742" s="233" t="str">
        <f t="shared" si="292"/>
        <v>June</v>
      </c>
      <c r="K742" s="4"/>
      <c r="L742" s="5"/>
      <c r="M742" s="234">
        <v>3330027423</v>
      </c>
      <c r="N742" s="15">
        <v>45048</v>
      </c>
      <c r="O742" s="139">
        <v>101.69</v>
      </c>
      <c r="P742" s="4" t="s">
        <v>54</v>
      </c>
      <c r="Q742" s="4">
        <v>965</v>
      </c>
      <c r="R742" s="7">
        <f t="shared" si="276"/>
        <v>98130.849999999991</v>
      </c>
      <c r="S742" s="7">
        <f t="shared" si="277"/>
        <v>13738.319</v>
      </c>
      <c r="T742" s="7">
        <f t="shared" si="278"/>
        <v>4121.4957000000004</v>
      </c>
      <c r="U742" s="7">
        <f t="shared" si="279"/>
        <v>274.76637999999997</v>
      </c>
      <c r="V742" s="8">
        <f t="shared" si="280"/>
        <v>22.799980332382734</v>
      </c>
      <c r="W742" s="5">
        <v>2318.5300000000002</v>
      </c>
      <c r="X742" s="8">
        <f t="shared" si="281"/>
        <v>1.0520208476743043</v>
      </c>
      <c r="Y742" s="5">
        <v>106.98</v>
      </c>
      <c r="Z742" s="8">
        <v>40</v>
      </c>
      <c r="AA742" s="7">
        <f t="shared" si="282"/>
        <v>4067.6</v>
      </c>
      <c r="AB742" s="7">
        <f t="shared" si="283"/>
        <v>1144.0125</v>
      </c>
      <c r="AC742" s="7">
        <f t="shared" si="284"/>
        <v>1144.0125</v>
      </c>
      <c r="AD742" s="6">
        <v>0</v>
      </c>
      <c r="AE742" s="7">
        <f t="shared" si="285"/>
        <v>8847.0300000000007</v>
      </c>
      <c r="AF742" s="7">
        <f t="shared" si="286"/>
        <v>6101.4</v>
      </c>
      <c r="AG742" s="9">
        <f t="shared" si="287"/>
        <v>139994.99607999998</v>
      </c>
      <c r="AH742" s="6">
        <v>0</v>
      </c>
      <c r="AI742" s="6">
        <v>0</v>
      </c>
      <c r="AJ742" s="9">
        <f t="shared" si="288"/>
        <v>6999.7498039999991</v>
      </c>
      <c r="AK742" s="6">
        <f t="shared" si="289"/>
        <v>40676</v>
      </c>
      <c r="AL742" s="4">
        <v>0</v>
      </c>
      <c r="AM742" s="6">
        <v>0</v>
      </c>
      <c r="AN742" s="4">
        <v>0</v>
      </c>
      <c r="AO742" s="104">
        <f>AG742+AJ742+AK742-AN742</f>
        <v>187670.74588399997</v>
      </c>
      <c r="AP742" s="11">
        <f t="shared" si="290"/>
        <v>1845.5182012390596</v>
      </c>
      <c r="AQ742" s="18"/>
      <c r="AR742" s="107"/>
      <c r="AS742" s="18">
        <v>1146264</v>
      </c>
      <c r="AT742" s="18">
        <v>51017469</v>
      </c>
      <c r="AU742" s="18">
        <v>-187670.75</v>
      </c>
      <c r="AV742" s="76">
        <f t="shared" si="293"/>
        <v>-4.1160000255331397E-3</v>
      </c>
    </row>
    <row r="743" spans="1:48" ht="15" x14ac:dyDescent="0.25">
      <c r="A743" s="97">
        <v>45124</v>
      </c>
      <c r="B743" s="5" t="s">
        <v>415</v>
      </c>
      <c r="C743" s="5" t="s">
        <v>66</v>
      </c>
      <c r="D743" s="5">
        <v>742</v>
      </c>
      <c r="E743" s="5" t="s">
        <v>182</v>
      </c>
      <c r="F743" s="5" t="s">
        <v>67</v>
      </c>
      <c r="G743" s="220">
        <v>9800255278</v>
      </c>
      <c r="H743" s="5" t="s">
        <v>1001</v>
      </c>
      <c r="I743" s="233">
        <v>45089</v>
      </c>
      <c r="J743" s="233" t="str">
        <f t="shared" si="292"/>
        <v>June</v>
      </c>
      <c r="K743" s="4"/>
      <c r="L743" s="5"/>
      <c r="M743" s="234">
        <v>3330027423</v>
      </c>
      <c r="N743" s="15">
        <v>45048</v>
      </c>
      <c r="O743" s="139">
        <v>572.47</v>
      </c>
      <c r="P743" s="4" t="s">
        <v>54</v>
      </c>
      <c r="Q743" s="4">
        <v>965</v>
      </c>
      <c r="R743" s="7">
        <f t="shared" si="276"/>
        <v>552433.55000000005</v>
      </c>
      <c r="S743" s="7">
        <f t="shared" si="277"/>
        <v>77340.697</v>
      </c>
      <c r="T743" s="7">
        <f t="shared" si="278"/>
        <v>23202.2091</v>
      </c>
      <c r="U743" s="7">
        <f t="shared" si="279"/>
        <v>1546.81394</v>
      </c>
      <c r="V743" s="8">
        <f t="shared" si="280"/>
        <v>22.800006987265707</v>
      </c>
      <c r="W743" s="5">
        <v>13052.32</v>
      </c>
      <c r="X743" s="8">
        <f t="shared" si="281"/>
        <v>1.0520027250336261</v>
      </c>
      <c r="Y743" s="5">
        <v>602.24</v>
      </c>
      <c r="Z743" s="8">
        <v>40</v>
      </c>
      <c r="AA743" s="7">
        <f t="shared" si="282"/>
        <v>22898.800000000003</v>
      </c>
      <c r="AB743" s="7">
        <f t="shared" si="283"/>
        <v>6440.2875000000004</v>
      </c>
      <c r="AC743" s="7">
        <f t="shared" si="284"/>
        <v>6440.2875000000004</v>
      </c>
      <c r="AD743" s="6">
        <v>0</v>
      </c>
      <c r="AE743" s="7">
        <f t="shared" si="285"/>
        <v>49804.89</v>
      </c>
      <c r="AF743" s="7">
        <f t="shared" si="286"/>
        <v>34348.200000000004</v>
      </c>
      <c r="AG743" s="9">
        <f t="shared" si="287"/>
        <v>788110.29504</v>
      </c>
      <c r="AH743" s="6">
        <v>0</v>
      </c>
      <c r="AI743" s="6">
        <v>0</v>
      </c>
      <c r="AJ743" s="9">
        <f t="shared" si="288"/>
        <v>39405.514752000003</v>
      </c>
      <c r="AK743" s="6">
        <f t="shared" si="289"/>
        <v>228988</v>
      </c>
      <c r="AL743" s="4">
        <v>0</v>
      </c>
      <c r="AM743" s="6">
        <v>0</v>
      </c>
      <c r="AN743" s="4">
        <v>0</v>
      </c>
      <c r="AO743" s="104">
        <f t="shared" si="294"/>
        <v>1056503.8197919999</v>
      </c>
      <c r="AP743" s="11">
        <f t="shared" si="290"/>
        <v>1845.5182276660782</v>
      </c>
      <c r="AQ743" s="18"/>
      <c r="AR743" s="107"/>
      <c r="AS743" s="18">
        <v>1146264</v>
      </c>
      <c r="AT743" s="18">
        <v>51017493</v>
      </c>
      <c r="AU743" s="18">
        <v>-1056503.82</v>
      </c>
      <c r="AV743" s="76">
        <f t="shared" si="293"/>
        <v>-2.0800018683075905E-4</v>
      </c>
    </row>
    <row r="744" spans="1:48" ht="15" x14ac:dyDescent="0.25">
      <c r="A744" s="97">
        <v>45124</v>
      </c>
      <c r="B744" s="5" t="s">
        <v>415</v>
      </c>
      <c r="C744" s="5" t="s">
        <v>66</v>
      </c>
      <c r="D744" s="5">
        <v>743</v>
      </c>
      <c r="E744" s="5" t="s">
        <v>182</v>
      </c>
      <c r="F744" s="5" t="s">
        <v>67</v>
      </c>
      <c r="G744" s="220">
        <v>9800255353</v>
      </c>
      <c r="H744" s="5" t="s">
        <v>1002</v>
      </c>
      <c r="I744" s="233">
        <v>45090</v>
      </c>
      <c r="J744" s="233" t="str">
        <f t="shared" si="292"/>
        <v>June</v>
      </c>
      <c r="K744" s="4"/>
      <c r="L744" s="5"/>
      <c r="M744" s="234">
        <v>3330027423</v>
      </c>
      <c r="N744" s="15">
        <v>45048</v>
      </c>
      <c r="O744" s="140">
        <v>92.11</v>
      </c>
      <c r="P744" s="4" t="s">
        <v>54</v>
      </c>
      <c r="Q744" s="4">
        <v>965</v>
      </c>
      <c r="R744" s="7">
        <f t="shared" si="276"/>
        <v>88886.15</v>
      </c>
      <c r="S744" s="7">
        <f t="shared" si="277"/>
        <v>12444.061</v>
      </c>
      <c r="T744" s="7">
        <f t="shared" si="278"/>
        <v>3733.2183</v>
      </c>
      <c r="U744" s="7">
        <f t="shared" si="279"/>
        <v>248.88121999999998</v>
      </c>
      <c r="V744" s="8">
        <f t="shared" si="280"/>
        <v>22.800021713169038</v>
      </c>
      <c r="W744" s="5">
        <v>2100.11</v>
      </c>
      <c r="X744" s="8">
        <f t="shared" si="281"/>
        <v>1.0520030398436653</v>
      </c>
      <c r="Y744" s="5">
        <v>96.9</v>
      </c>
      <c r="Z744" s="8">
        <v>40</v>
      </c>
      <c r="AA744" s="7">
        <f t="shared" si="282"/>
        <v>3684.4</v>
      </c>
      <c r="AB744" s="7">
        <f t="shared" si="283"/>
        <v>1036.2375</v>
      </c>
      <c r="AC744" s="7">
        <f t="shared" si="284"/>
        <v>1036.2375</v>
      </c>
      <c r="AD744" s="6">
        <v>0</v>
      </c>
      <c r="AE744" s="7">
        <f t="shared" si="285"/>
        <v>8013.57</v>
      </c>
      <c r="AF744" s="7">
        <f t="shared" si="286"/>
        <v>5526.6</v>
      </c>
      <c r="AG744" s="9">
        <f t="shared" si="287"/>
        <v>126806.36551999999</v>
      </c>
      <c r="AH744" s="6">
        <v>0</v>
      </c>
      <c r="AI744" s="6">
        <v>0</v>
      </c>
      <c r="AJ744" s="9">
        <f t="shared" si="288"/>
        <v>6340.318276</v>
      </c>
      <c r="AK744" s="6">
        <f t="shared" si="289"/>
        <v>36844</v>
      </c>
      <c r="AL744" s="4">
        <v>0</v>
      </c>
      <c r="AM744" s="6">
        <v>0</v>
      </c>
      <c r="AN744" s="4">
        <v>0</v>
      </c>
      <c r="AO744" s="104">
        <f t="shared" si="294"/>
        <v>169990.69379600001</v>
      </c>
      <c r="AP744" s="11">
        <f t="shared" si="290"/>
        <v>1845.5183345565085</v>
      </c>
      <c r="AQ744" s="18"/>
      <c r="AR744" s="107"/>
      <c r="AS744" s="18">
        <v>1146264</v>
      </c>
      <c r="AT744" s="18">
        <v>51017503</v>
      </c>
      <c r="AU744" s="18">
        <v>-169990.69</v>
      </c>
      <c r="AV744" s="76">
        <f t="shared" si="293"/>
        <v>3.7960000045131892E-3</v>
      </c>
    </row>
    <row r="745" spans="1:48" ht="15" x14ac:dyDescent="0.25">
      <c r="A745" s="97">
        <v>45124</v>
      </c>
      <c r="B745" s="5" t="s">
        <v>415</v>
      </c>
      <c r="C745" s="5" t="s">
        <v>66</v>
      </c>
      <c r="D745" s="5">
        <v>744</v>
      </c>
      <c r="E745" s="5" t="s">
        <v>182</v>
      </c>
      <c r="F745" s="5" t="s">
        <v>67</v>
      </c>
      <c r="G745" s="220">
        <v>9800256305</v>
      </c>
      <c r="H745" s="5" t="s">
        <v>1003</v>
      </c>
      <c r="I745" s="233">
        <v>45091</v>
      </c>
      <c r="J745" s="233" t="str">
        <f t="shared" si="292"/>
        <v>June</v>
      </c>
      <c r="K745" s="4"/>
      <c r="L745" s="5"/>
      <c r="M745" s="234">
        <v>3330027423</v>
      </c>
      <c r="N745" s="15">
        <v>45048</v>
      </c>
      <c r="O745" s="140">
        <v>34.729999999999997</v>
      </c>
      <c r="P745" s="4" t="s">
        <v>54</v>
      </c>
      <c r="Q745" s="4">
        <v>965</v>
      </c>
      <c r="R745" s="7">
        <f t="shared" si="276"/>
        <v>33514.449999999997</v>
      </c>
      <c r="S745" s="7">
        <f t="shared" si="277"/>
        <v>4692.0229999999992</v>
      </c>
      <c r="T745" s="7">
        <f t="shared" si="278"/>
        <v>1407.6068999999998</v>
      </c>
      <c r="U745" s="7">
        <f t="shared" si="279"/>
        <v>93.840459999999979</v>
      </c>
      <c r="V745" s="8">
        <f t="shared" si="280"/>
        <v>22.799884825799023</v>
      </c>
      <c r="W745" s="5">
        <v>791.84</v>
      </c>
      <c r="X745" s="8">
        <f t="shared" si="281"/>
        <v>1.0521163259429889</v>
      </c>
      <c r="Y745" s="5">
        <v>36.54</v>
      </c>
      <c r="Z745" s="8">
        <v>40</v>
      </c>
      <c r="AA745" s="7">
        <f t="shared" si="282"/>
        <v>1389.1999999999998</v>
      </c>
      <c r="AB745" s="7">
        <f t="shared" si="283"/>
        <v>390.71249999999998</v>
      </c>
      <c r="AC745" s="7">
        <f t="shared" si="284"/>
        <v>390.71249999999998</v>
      </c>
      <c r="AD745" s="6">
        <v>0</v>
      </c>
      <c r="AE745" s="7">
        <f t="shared" si="285"/>
        <v>3021.5099999999998</v>
      </c>
      <c r="AF745" s="7">
        <f t="shared" si="286"/>
        <v>2083.7999999999997</v>
      </c>
      <c r="AG745" s="9">
        <f t="shared" si="287"/>
        <v>47812.235359999999</v>
      </c>
      <c r="AH745" s="6">
        <v>0</v>
      </c>
      <c r="AI745" s="6">
        <v>0</v>
      </c>
      <c r="AJ745" s="9">
        <f t="shared" si="288"/>
        <v>2390.6117679999998</v>
      </c>
      <c r="AK745" s="6">
        <f t="shared" si="289"/>
        <v>13891.999999999998</v>
      </c>
      <c r="AL745" s="4">
        <v>0</v>
      </c>
      <c r="AM745" s="6">
        <v>0</v>
      </c>
      <c r="AN745" s="4">
        <v>0</v>
      </c>
      <c r="AO745" s="104">
        <f>AG745+AJ745+AK745-AN745+0.01</f>
        <v>64094.857128000003</v>
      </c>
      <c r="AP745" s="11">
        <f t="shared" si="290"/>
        <v>1845.5184891448318</v>
      </c>
      <c r="AQ745" s="18"/>
      <c r="AR745" s="107"/>
      <c r="AS745" s="18">
        <v>1146264</v>
      </c>
      <c r="AT745" s="18">
        <v>51017510</v>
      </c>
      <c r="AU745" s="18">
        <v>-64094.84</v>
      </c>
      <c r="AV745" s="76">
        <f t="shared" si="293"/>
        <v>1.7128000006778166E-2</v>
      </c>
    </row>
    <row r="746" spans="1:48" ht="15" x14ac:dyDescent="0.25">
      <c r="A746" s="97">
        <v>45124</v>
      </c>
      <c r="B746" s="5" t="s">
        <v>415</v>
      </c>
      <c r="C746" s="5" t="s">
        <v>66</v>
      </c>
      <c r="D746" s="5">
        <v>745</v>
      </c>
      <c r="E746" s="5" t="s">
        <v>182</v>
      </c>
      <c r="F746" s="5" t="s">
        <v>67</v>
      </c>
      <c r="G746" s="220">
        <v>9800253798</v>
      </c>
      <c r="H746" s="5" t="s">
        <v>1004</v>
      </c>
      <c r="I746" s="233">
        <v>45084</v>
      </c>
      <c r="J746" s="233" t="str">
        <f t="shared" si="292"/>
        <v>June</v>
      </c>
      <c r="K746" s="4"/>
      <c r="L746" s="5"/>
      <c r="M746" s="235">
        <v>3330027788</v>
      </c>
      <c r="N746" s="15">
        <v>45054</v>
      </c>
      <c r="O746" s="139">
        <v>771.13</v>
      </c>
      <c r="P746" s="4" t="s">
        <v>54</v>
      </c>
      <c r="Q746" s="4">
        <v>965</v>
      </c>
      <c r="R746" s="7">
        <f t="shared" si="276"/>
        <v>744140.45</v>
      </c>
      <c r="S746" s="7">
        <f t="shared" si="277"/>
        <v>104179.663</v>
      </c>
      <c r="T746" s="7">
        <f t="shared" si="278"/>
        <v>31253.8989</v>
      </c>
      <c r="U746" s="7">
        <f t="shared" si="279"/>
        <v>2083.5932600000001</v>
      </c>
      <c r="V746" s="8">
        <f t="shared" si="280"/>
        <v>22.799994812807178</v>
      </c>
      <c r="W746" s="18">
        <v>17581.759999999998</v>
      </c>
      <c r="X746" s="8">
        <f t="shared" si="281"/>
        <v>1.0520016080297745</v>
      </c>
      <c r="Y746" s="18">
        <v>811.23</v>
      </c>
      <c r="Z746" s="8">
        <v>40</v>
      </c>
      <c r="AA746" s="7">
        <f t="shared" si="282"/>
        <v>30845.200000000001</v>
      </c>
      <c r="AB746" s="7">
        <f t="shared" si="283"/>
        <v>8675.2124999999996</v>
      </c>
      <c r="AC746" s="7">
        <f t="shared" si="284"/>
        <v>8675.2124999999996</v>
      </c>
      <c r="AD746" s="6">
        <v>0</v>
      </c>
      <c r="AE746" s="7">
        <f t="shared" si="285"/>
        <v>67088.31</v>
      </c>
      <c r="AF746" s="7">
        <f t="shared" si="286"/>
        <v>46267.8</v>
      </c>
      <c r="AG746" s="9">
        <f t="shared" si="287"/>
        <v>1061602.3301599999</v>
      </c>
      <c r="AH746" s="6">
        <v>0</v>
      </c>
      <c r="AI746" s="6">
        <v>0</v>
      </c>
      <c r="AJ746" s="9">
        <f t="shared" si="288"/>
        <v>53080.116507999992</v>
      </c>
      <c r="AK746" s="6">
        <f t="shared" si="289"/>
        <v>308452</v>
      </c>
      <c r="AL746" s="4">
        <v>0</v>
      </c>
      <c r="AM746" s="6">
        <v>0</v>
      </c>
      <c r="AN746" s="4">
        <v>0</v>
      </c>
      <c r="AO746" s="104">
        <f>AG746+AJ746+AK746-AN746-0.01</f>
        <v>1423134.436668</v>
      </c>
      <c r="AP746" s="11">
        <f t="shared" si="290"/>
        <v>1845.5181832738967</v>
      </c>
      <c r="AQ746" s="18"/>
      <c r="AR746" s="107"/>
      <c r="AS746" s="18">
        <v>1146264</v>
      </c>
      <c r="AT746" s="18">
        <v>51017584</v>
      </c>
      <c r="AU746" s="18">
        <v>-1423134.44</v>
      </c>
      <c r="AV746" s="76">
        <f t="shared" si="293"/>
        <v>-3.3319999929517508E-3</v>
      </c>
    </row>
    <row r="747" spans="1:48" ht="15" x14ac:dyDescent="0.25">
      <c r="A747" s="97">
        <v>45124</v>
      </c>
      <c r="B747" s="5" t="s">
        <v>415</v>
      </c>
      <c r="C747" s="5" t="s">
        <v>66</v>
      </c>
      <c r="D747" s="5">
        <v>746</v>
      </c>
      <c r="E747" s="5" t="s">
        <v>182</v>
      </c>
      <c r="F747" s="5" t="s">
        <v>67</v>
      </c>
      <c r="G747" s="220">
        <v>9800253826</v>
      </c>
      <c r="H747" s="5" t="s">
        <v>1005</v>
      </c>
      <c r="I747" s="233">
        <v>45085</v>
      </c>
      <c r="J747" s="233" t="str">
        <f t="shared" si="292"/>
        <v>June</v>
      </c>
      <c r="K747" s="4"/>
      <c r="L747" s="5"/>
      <c r="M747" s="235">
        <v>3330027788</v>
      </c>
      <c r="N747" s="15">
        <v>45054</v>
      </c>
      <c r="O747" s="139">
        <v>1926.22</v>
      </c>
      <c r="P747" s="4" t="s">
        <v>54</v>
      </c>
      <c r="Q747" s="4">
        <v>965</v>
      </c>
      <c r="R747" s="7">
        <f t="shared" si="276"/>
        <v>1858802.3</v>
      </c>
      <c r="S747" s="7">
        <f t="shared" si="277"/>
        <v>260232.32199999999</v>
      </c>
      <c r="T747" s="7">
        <f t="shared" si="278"/>
        <v>78069.696599999996</v>
      </c>
      <c r="U747" s="7">
        <f t="shared" si="279"/>
        <v>5204.6464399999995</v>
      </c>
      <c r="V747" s="8">
        <f t="shared" si="280"/>
        <v>22.800002076605995</v>
      </c>
      <c r="W747" s="18">
        <v>43917.82</v>
      </c>
      <c r="X747" s="8">
        <f t="shared" si="281"/>
        <v>1.0519982141188442</v>
      </c>
      <c r="Y747" s="18">
        <v>2026.38</v>
      </c>
      <c r="Z747" s="8">
        <v>40</v>
      </c>
      <c r="AA747" s="7">
        <f t="shared" si="282"/>
        <v>77048.800000000003</v>
      </c>
      <c r="AB747" s="7">
        <f t="shared" si="283"/>
        <v>21669.974999999999</v>
      </c>
      <c r="AC747" s="7">
        <f t="shared" si="284"/>
        <v>21669.974999999999</v>
      </c>
      <c r="AD747" s="6">
        <v>0</v>
      </c>
      <c r="AE747" s="7">
        <f t="shared" si="285"/>
        <v>167581.14000000001</v>
      </c>
      <c r="AF747" s="7">
        <f t="shared" si="286"/>
        <v>115573.2</v>
      </c>
      <c r="AG747" s="9">
        <f t="shared" si="287"/>
        <v>2651796.2550399997</v>
      </c>
      <c r="AH747" s="6">
        <v>0</v>
      </c>
      <c r="AI747" s="6">
        <v>0</v>
      </c>
      <c r="AJ747" s="9">
        <f t="shared" si="288"/>
        <v>132589.81275199997</v>
      </c>
      <c r="AK747" s="6">
        <f t="shared" si="289"/>
        <v>770488</v>
      </c>
      <c r="AL747" s="4">
        <v>0</v>
      </c>
      <c r="AM747" s="6">
        <v>0</v>
      </c>
      <c r="AN747" s="4">
        <v>0</v>
      </c>
      <c r="AO747" s="104">
        <f t="shared" ref="AO747:AO771" si="296">AG747+AJ747+AK747-AN747+0.01</f>
        <v>3554874.0777919996</v>
      </c>
      <c r="AP747" s="11">
        <f t="shared" si="290"/>
        <v>1845.5182054967759</v>
      </c>
      <c r="AQ747" s="18"/>
      <c r="AR747" s="107"/>
      <c r="AS747" s="18">
        <v>1146264</v>
      </c>
      <c r="AT747" s="18">
        <v>51017594</v>
      </c>
      <c r="AU747" s="18">
        <v>-3554874.08</v>
      </c>
      <c r="AV747" s="76">
        <f t="shared" si="293"/>
        <v>-2.2080005146563053E-3</v>
      </c>
    </row>
    <row r="748" spans="1:48" ht="15" x14ac:dyDescent="0.25">
      <c r="A748" s="97">
        <v>45124</v>
      </c>
      <c r="B748" s="5" t="s">
        <v>415</v>
      </c>
      <c r="C748" s="5" t="s">
        <v>66</v>
      </c>
      <c r="D748" s="5">
        <v>747</v>
      </c>
      <c r="E748" s="5" t="s">
        <v>182</v>
      </c>
      <c r="F748" s="5" t="s">
        <v>67</v>
      </c>
      <c r="G748" s="220">
        <v>9800254112</v>
      </c>
      <c r="H748" s="5" t="s">
        <v>1006</v>
      </c>
      <c r="I748" s="233">
        <v>45086</v>
      </c>
      <c r="J748" s="233" t="str">
        <f t="shared" si="292"/>
        <v>June</v>
      </c>
      <c r="K748" s="4"/>
      <c r="L748" s="5"/>
      <c r="M748" s="235">
        <v>3330027788</v>
      </c>
      <c r="N748" s="15">
        <v>45054</v>
      </c>
      <c r="O748" s="139">
        <v>1909.74</v>
      </c>
      <c r="P748" s="4" t="s">
        <v>54</v>
      </c>
      <c r="Q748" s="4">
        <v>965</v>
      </c>
      <c r="R748" s="7">
        <f t="shared" si="276"/>
        <v>1842899.1</v>
      </c>
      <c r="S748" s="7">
        <f t="shared" si="277"/>
        <v>258005.87399999998</v>
      </c>
      <c r="T748" s="7">
        <f t="shared" si="278"/>
        <v>77401.762199999997</v>
      </c>
      <c r="U748" s="7">
        <f t="shared" si="279"/>
        <v>5160.1174799999999</v>
      </c>
      <c r="V748" s="8">
        <f t="shared" si="280"/>
        <v>22.79999895273702</v>
      </c>
      <c r="W748" s="18">
        <v>43542.07</v>
      </c>
      <c r="X748" s="8">
        <f t="shared" si="281"/>
        <v>1.0520018431828415</v>
      </c>
      <c r="Y748" s="18">
        <v>2009.05</v>
      </c>
      <c r="Z748" s="8">
        <v>40</v>
      </c>
      <c r="AA748" s="7">
        <f t="shared" si="282"/>
        <v>76389.600000000006</v>
      </c>
      <c r="AB748" s="7">
        <f t="shared" si="283"/>
        <v>21484.575000000001</v>
      </c>
      <c r="AC748" s="7">
        <f t="shared" si="284"/>
        <v>21484.575000000001</v>
      </c>
      <c r="AD748" s="6">
        <v>0</v>
      </c>
      <c r="AE748" s="7">
        <f t="shared" si="285"/>
        <v>166147.38</v>
      </c>
      <c r="AF748" s="7">
        <f t="shared" si="286"/>
        <v>114584.4</v>
      </c>
      <c r="AG748" s="9">
        <f t="shared" si="287"/>
        <v>2629108.5036800001</v>
      </c>
      <c r="AH748" s="6">
        <v>0</v>
      </c>
      <c r="AI748" s="6">
        <v>0</v>
      </c>
      <c r="AJ748" s="9">
        <f t="shared" si="288"/>
        <v>131455.42518399999</v>
      </c>
      <c r="AK748" s="6">
        <f t="shared" si="289"/>
        <v>763896</v>
      </c>
      <c r="AL748" s="4">
        <v>0</v>
      </c>
      <c r="AM748" s="6">
        <v>0</v>
      </c>
      <c r="AN748" s="4">
        <v>0</v>
      </c>
      <c r="AO748" s="104">
        <f t="shared" si="296"/>
        <v>3524459.9388639997</v>
      </c>
      <c r="AP748" s="11">
        <f t="shared" si="290"/>
        <v>1845.5182060720306</v>
      </c>
      <c r="AQ748" s="18"/>
      <c r="AR748" s="107"/>
      <c r="AS748" s="18">
        <v>1146264</v>
      </c>
      <c r="AT748" s="18">
        <v>51017601</v>
      </c>
      <c r="AU748" s="18">
        <v>-3524459.94</v>
      </c>
      <c r="AV748" s="76">
        <f t="shared" si="293"/>
        <v>-1.1360002681612968E-3</v>
      </c>
    </row>
    <row r="749" spans="1:48" ht="15" x14ac:dyDescent="0.25">
      <c r="A749" s="97">
        <v>45124</v>
      </c>
      <c r="B749" s="5" t="s">
        <v>415</v>
      </c>
      <c r="C749" s="5" t="s">
        <v>66</v>
      </c>
      <c r="D749" s="5">
        <v>748</v>
      </c>
      <c r="E749" s="5" t="s">
        <v>182</v>
      </c>
      <c r="F749" s="5" t="s">
        <v>67</v>
      </c>
      <c r="G749" s="220">
        <v>9800254278</v>
      </c>
      <c r="H749" s="5" t="s">
        <v>1007</v>
      </c>
      <c r="I749" s="233">
        <v>45087</v>
      </c>
      <c r="J749" s="233" t="str">
        <f t="shared" si="292"/>
        <v>June</v>
      </c>
      <c r="K749" s="4"/>
      <c r="L749" s="5"/>
      <c r="M749" s="235">
        <v>3330027788</v>
      </c>
      <c r="N749" s="15">
        <v>45054</v>
      </c>
      <c r="O749" s="139">
        <v>1969.69</v>
      </c>
      <c r="P749" s="4" t="s">
        <v>54</v>
      </c>
      <c r="Q749" s="4">
        <v>965</v>
      </c>
      <c r="R749" s="7">
        <f t="shared" si="276"/>
        <v>1900750.85</v>
      </c>
      <c r="S749" s="7">
        <f t="shared" si="277"/>
        <v>266105.11900000001</v>
      </c>
      <c r="T749" s="7">
        <f t="shared" si="278"/>
        <v>79831.535700000008</v>
      </c>
      <c r="U749" s="7">
        <f t="shared" si="279"/>
        <v>5322.1023800000003</v>
      </c>
      <c r="V749" s="4">
        <f t="shared" si="280"/>
        <v>22.79999898461179</v>
      </c>
      <c r="W749" s="18">
        <v>44908.93</v>
      </c>
      <c r="X749" s="8">
        <f t="shared" si="281"/>
        <v>1.0519980301468759</v>
      </c>
      <c r="Y749" s="18">
        <v>2072.11</v>
      </c>
      <c r="Z749" s="8">
        <v>40</v>
      </c>
      <c r="AA749" s="7">
        <f t="shared" si="282"/>
        <v>78787.600000000006</v>
      </c>
      <c r="AB749" s="7">
        <f t="shared" si="283"/>
        <v>22159.012500000001</v>
      </c>
      <c r="AC749" s="7">
        <f t="shared" si="284"/>
        <v>22159.012500000001</v>
      </c>
      <c r="AD749" s="6">
        <v>0</v>
      </c>
      <c r="AE749" s="7">
        <f t="shared" si="285"/>
        <v>171363.03</v>
      </c>
      <c r="AF749" s="7">
        <f t="shared" si="286"/>
        <v>118181.40000000001</v>
      </c>
      <c r="AG749" s="9">
        <f t="shared" si="287"/>
        <v>2711640.7020800002</v>
      </c>
      <c r="AH749" s="6">
        <v>0</v>
      </c>
      <c r="AI749" s="6">
        <v>0</v>
      </c>
      <c r="AJ749" s="9">
        <f t="shared" si="288"/>
        <v>135582.03510400001</v>
      </c>
      <c r="AK749" s="6">
        <f t="shared" si="289"/>
        <v>787876</v>
      </c>
      <c r="AL749" s="4">
        <v>0</v>
      </c>
      <c r="AM749" s="6">
        <v>0</v>
      </c>
      <c r="AN749" s="4">
        <v>0</v>
      </c>
      <c r="AO749" s="104">
        <f>AG749+AJ749+AK749-AN749</f>
        <v>3635098.7371840002</v>
      </c>
      <c r="AP749" s="11">
        <f t="shared" si="290"/>
        <v>1845.5181968654967</v>
      </c>
      <c r="AQ749" s="18"/>
      <c r="AR749" s="107"/>
      <c r="AS749" s="18">
        <v>1146264</v>
      </c>
      <c r="AT749" s="18" t="e">
        <v>#N/A</v>
      </c>
      <c r="AU749" s="18" t="e">
        <v>#N/A</v>
      </c>
      <c r="AV749" s="76" t="e">
        <f t="shared" si="293"/>
        <v>#N/A</v>
      </c>
    </row>
    <row r="750" spans="1:48" ht="15" x14ac:dyDescent="0.25">
      <c r="A750" s="97">
        <v>45124</v>
      </c>
      <c r="B750" s="5" t="s">
        <v>415</v>
      </c>
      <c r="C750" s="5" t="s">
        <v>66</v>
      </c>
      <c r="D750" s="5">
        <v>749</v>
      </c>
      <c r="E750" s="5" t="s">
        <v>182</v>
      </c>
      <c r="F750" s="5" t="s">
        <v>67</v>
      </c>
      <c r="G750" s="220">
        <v>9800254877</v>
      </c>
      <c r="H750" s="5" t="s">
        <v>1008</v>
      </c>
      <c r="I750" s="233">
        <v>45088</v>
      </c>
      <c r="J750" s="233" t="str">
        <f t="shared" si="292"/>
        <v>June</v>
      </c>
      <c r="K750" s="4"/>
      <c r="L750" s="5"/>
      <c r="M750" s="235">
        <v>3330027788</v>
      </c>
      <c r="N750" s="15">
        <v>45054</v>
      </c>
      <c r="O750" s="139">
        <v>1592.26</v>
      </c>
      <c r="P750" s="4" t="s">
        <v>54</v>
      </c>
      <c r="Q750" s="4">
        <v>965</v>
      </c>
      <c r="R750" s="7">
        <f t="shared" si="276"/>
        <v>1536530.9</v>
      </c>
      <c r="S750" s="7">
        <f t="shared" si="277"/>
        <v>215114.326</v>
      </c>
      <c r="T750" s="7">
        <f t="shared" si="278"/>
        <v>64534.2978</v>
      </c>
      <c r="U750" s="7">
        <f t="shared" si="279"/>
        <v>4302.2865199999997</v>
      </c>
      <c r="V750" s="4">
        <f t="shared" si="280"/>
        <v>22.800001256076268</v>
      </c>
      <c r="W750" s="18">
        <v>36303.53</v>
      </c>
      <c r="X750" s="8">
        <f t="shared" si="281"/>
        <v>1.0520015575345734</v>
      </c>
      <c r="Y750" s="18">
        <v>1675.06</v>
      </c>
      <c r="Z750" s="8">
        <v>40</v>
      </c>
      <c r="AA750" s="7">
        <f t="shared" si="282"/>
        <v>63690.400000000001</v>
      </c>
      <c r="AB750" s="7">
        <f t="shared" si="283"/>
        <v>17912.924999999999</v>
      </c>
      <c r="AC750" s="7">
        <f t="shared" si="284"/>
        <v>17912.924999999999</v>
      </c>
      <c r="AD750" s="6">
        <v>0</v>
      </c>
      <c r="AE750" s="7">
        <f t="shared" si="285"/>
        <v>138526.62</v>
      </c>
      <c r="AF750" s="7">
        <f t="shared" si="286"/>
        <v>95535.6</v>
      </c>
      <c r="AG750" s="9">
        <f t="shared" si="287"/>
        <v>2192038.8703200002</v>
      </c>
      <c r="AH750" s="6">
        <v>0</v>
      </c>
      <c r="AI750" s="6">
        <v>0</v>
      </c>
      <c r="AJ750" s="9">
        <f t="shared" si="288"/>
        <v>109601.943516</v>
      </c>
      <c r="AK750" s="6">
        <f t="shared" si="289"/>
        <v>636904</v>
      </c>
      <c r="AL750" s="4">
        <v>0</v>
      </c>
      <c r="AM750" s="6">
        <v>0</v>
      </c>
      <c r="AN750" s="4">
        <v>0</v>
      </c>
      <c r="AO750" s="104">
        <f t="shared" si="296"/>
        <v>2938544.8238360002</v>
      </c>
      <c r="AP750" s="11">
        <f t="shared" si="290"/>
        <v>1845.5182092346729</v>
      </c>
      <c r="AQ750" s="18"/>
      <c r="AR750" s="107"/>
      <c r="AS750" s="18">
        <v>1146264</v>
      </c>
      <c r="AT750" s="18">
        <v>51017608</v>
      </c>
      <c r="AU750" s="18">
        <v>-2938544.83</v>
      </c>
      <c r="AV750" s="76">
        <f t="shared" si="293"/>
        <v>-6.1639999039471149E-3</v>
      </c>
    </row>
    <row r="751" spans="1:48" ht="15" x14ac:dyDescent="0.25">
      <c r="A751" s="97">
        <v>45124</v>
      </c>
      <c r="B751" s="5" t="s">
        <v>415</v>
      </c>
      <c r="C751" s="5" t="s">
        <v>66</v>
      </c>
      <c r="D751" s="5">
        <v>750</v>
      </c>
      <c r="E751" s="5" t="s">
        <v>182</v>
      </c>
      <c r="F751" s="5" t="s">
        <v>67</v>
      </c>
      <c r="G751" s="220">
        <v>9800255227</v>
      </c>
      <c r="H751" s="5" t="s">
        <v>1009</v>
      </c>
      <c r="I751" s="233">
        <v>45089</v>
      </c>
      <c r="J751" s="233" t="str">
        <f t="shared" si="292"/>
        <v>June</v>
      </c>
      <c r="K751" s="4"/>
      <c r="L751" s="5"/>
      <c r="M751" s="235">
        <v>3330027788</v>
      </c>
      <c r="N751" s="15">
        <v>45054</v>
      </c>
      <c r="O751" s="139">
        <v>2144.79</v>
      </c>
      <c r="P751" s="4" t="s">
        <v>54</v>
      </c>
      <c r="Q751" s="4">
        <v>965</v>
      </c>
      <c r="R751" s="7">
        <f t="shared" si="276"/>
        <v>2069722.3499999999</v>
      </c>
      <c r="S751" s="7">
        <f t="shared" si="277"/>
        <v>289761.12899999996</v>
      </c>
      <c r="T751" s="7">
        <f t="shared" si="278"/>
        <v>86928.338699999993</v>
      </c>
      <c r="U751" s="7">
        <f t="shared" si="279"/>
        <v>5795.2225799999987</v>
      </c>
      <c r="V751" s="4">
        <f t="shared" si="280"/>
        <v>22.799994405046647</v>
      </c>
      <c r="W751" s="18">
        <v>48901.2</v>
      </c>
      <c r="X751" s="8">
        <f t="shared" si="281"/>
        <v>1.0520004289464238</v>
      </c>
      <c r="Y751" s="18">
        <v>2256.3200000000002</v>
      </c>
      <c r="Z751" s="8">
        <v>40</v>
      </c>
      <c r="AA751" s="7">
        <f t="shared" si="282"/>
        <v>85791.6</v>
      </c>
      <c r="AB751" s="7">
        <f t="shared" si="283"/>
        <v>24128.887500000001</v>
      </c>
      <c r="AC751" s="7">
        <f t="shared" si="284"/>
        <v>24128.887500000001</v>
      </c>
      <c r="AD751" s="6">
        <v>0</v>
      </c>
      <c r="AE751" s="7">
        <f t="shared" si="285"/>
        <v>186596.73</v>
      </c>
      <c r="AF751" s="7">
        <f t="shared" si="286"/>
        <v>128687.4</v>
      </c>
      <c r="AG751" s="9">
        <f t="shared" si="287"/>
        <v>2952698.0652800002</v>
      </c>
      <c r="AH751" s="6">
        <v>0</v>
      </c>
      <c r="AI751" s="6">
        <v>0</v>
      </c>
      <c r="AJ751" s="9">
        <f t="shared" si="288"/>
        <v>147634.90326399999</v>
      </c>
      <c r="AK751" s="6">
        <f t="shared" si="289"/>
        <v>857916</v>
      </c>
      <c r="AL751" s="4">
        <v>0</v>
      </c>
      <c r="AM751" s="6">
        <v>0</v>
      </c>
      <c r="AN751" s="4">
        <v>0</v>
      </c>
      <c r="AO751" s="104">
        <f t="shared" si="296"/>
        <v>3958248.9785440001</v>
      </c>
      <c r="AP751" s="11">
        <f t="shared" si="290"/>
        <v>1845.518199238154</v>
      </c>
      <c r="AQ751" s="18"/>
      <c r="AR751" s="107"/>
      <c r="AS751" s="18">
        <v>1146264</v>
      </c>
      <c r="AT751" s="18">
        <v>51017611</v>
      </c>
      <c r="AU751" s="18">
        <v>-3958248.98</v>
      </c>
      <c r="AV751" s="76">
        <f t="shared" si="293"/>
        <v>-1.4559999108314514E-3</v>
      </c>
    </row>
    <row r="752" spans="1:48" ht="15" x14ac:dyDescent="0.25">
      <c r="A752" s="97">
        <v>45124</v>
      </c>
      <c r="B752" s="5" t="s">
        <v>415</v>
      </c>
      <c r="C752" s="5" t="s">
        <v>66</v>
      </c>
      <c r="D752" s="5">
        <v>751</v>
      </c>
      <c r="E752" s="5" t="s">
        <v>182</v>
      </c>
      <c r="F752" s="5" t="s">
        <v>67</v>
      </c>
      <c r="G752" s="220">
        <v>9800255359</v>
      </c>
      <c r="H752" s="5" t="s">
        <v>1010</v>
      </c>
      <c r="I752" s="233">
        <v>45090</v>
      </c>
      <c r="J752" s="233" t="str">
        <f t="shared" si="292"/>
        <v>June</v>
      </c>
      <c r="K752" s="4"/>
      <c r="L752" s="5"/>
      <c r="M752" s="235">
        <v>3330027788</v>
      </c>
      <c r="N752" s="15">
        <v>45054</v>
      </c>
      <c r="O752" s="140">
        <v>3110.84</v>
      </c>
      <c r="P752" s="4" t="s">
        <v>54</v>
      </c>
      <c r="Q752" s="4">
        <v>965</v>
      </c>
      <c r="R752" s="7">
        <f t="shared" si="276"/>
        <v>3001960.6</v>
      </c>
      <c r="S752" s="7">
        <f t="shared" si="277"/>
        <v>420274.484</v>
      </c>
      <c r="T752" s="7">
        <f t="shared" si="278"/>
        <v>126082.3452</v>
      </c>
      <c r="U752" s="7">
        <f t="shared" si="279"/>
        <v>8405.4896800000006</v>
      </c>
      <c r="V752" s="4">
        <f t="shared" si="280"/>
        <v>22.799999357086829</v>
      </c>
      <c r="W752" s="18">
        <v>70927.149999999994</v>
      </c>
      <c r="X752" s="8">
        <f t="shared" si="281"/>
        <v>1.0519988170397705</v>
      </c>
      <c r="Y752" s="18">
        <v>3272.6</v>
      </c>
      <c r="Z752" s="8">
        <v>40</v>
      </c>
      <c r="AA752" s="7">
        <f t="shared" si="282"/>
        <v>124433.60000000001</v>
      </c>
      <c r="AB752" s="7">
        <f t="shared" si="283"/>
        <v>34996.950000000004</v>
      </c>
      <c r="AC752" s="7">
        <f t="shared" si="284"/>
        <v>34996.950000000004</v>
      </c>
      <c r="AD752" s="6">
        <v>0</v>
      </c>
      <c r="AE752" s="7">
        <f t="shared" si="285"/>
        <v>270643.08</v>
      </c>
      <c r="AF752" s="7">
        <f t="shared" si="286"/>
        <v>186650.40000000002</v>
      </c>
      <c r="AG752" s="9">
        <f t="shared" si="287"/>
        <v>4282643.6488800012</v>
      </c>
      <c r="AH752" s="6">
        <v>0</v>
      </c>
      <c r="AI752" s="6">
        <v>0</v>
      </c>
      <c r="AJ752" s="9">
        <f t="shared" si="288"/>
        <v>214132.18244400006</v>
      </c>
      <c r="AK752" s="6">
        <f t="shared" si="289"/>
        <v>1244336</v>
      </c>
      <c r="AL752" s="4">
        <v>0</v>
      </c>
      <c r="AM752" s="6">
        <v>0</v>
      </c>
      <c r="AN752" s="4">
        <v>0</v>
      </c>
      <c r="AO752" s="104">
        <f>AG752+AJ752+AK752-AN752-0.01</f>
        <v>5741111.8213240011</v>
      </c>
      <c r="AP752" s="11">
        <f t="shared" si="290"/>
        <v>1845.5181948682673</v>
      </c>
      <c r="AQ752" s="18"/>
      <c r="AR752" s="107"/>
      <c r="AS752" s="18">
        <v>1146264</v>
      </c>
      <c r="AT752" s="18">
        <v>51017617</v>
      </c>
      <c r="AU752" s="18">
        <v>-5741111.8200000003</v>
      </c>
      <c r="AV752" s="76">
        <f t="shared" si="293"/>
        <v>1.3240007683634758E-3</v>
      </c>
    </row>
    <row r="753" spans="1:48" ht="15" x14ac:dyDescent="0.25">
      <c r="A753" s="97">
        <v>45124</v>
      </c>
      <c r="B753" s="5" t="s">
        <v>415</v>
      </c>
      <c r="C753" s="5" t="s">
        <v>66</v>
      </c>
      <c r="D753" s="5">
        <v>752</v>
      </c>
      <c r="E753" s="5" t="s">
        <v>182</v>
      </c>
      <c r="F753" s="5" t="s">
        <v>67</v>
      </c>
      <c r="G753" s="220">
        <v>9800256238</v>
      </c>
      <c r="H753" s="5" t="s">
        <v>1011</v>
      </c>
      <c r="I753" s="233">
        <v>45091</v>
      </c>
      <c r="J753" s="233" t="str">
        <f t="shared" si="292"/>
        <v>June</v>
      </c>
      <c r="K753" s="4"/>
      <c r="L753" s="5"/>
      <c r="M753" s="235">
        <v>3330027788</v>
      </c>
      <c r="N753" s="15">
        <v>45054</v>
      </c>
      <c r="O753" s="140">
        <v>2691.07</v>
      </c>
      <c r="P753" s="4" t="s">
        <v>54</v>
      </c>
      <c r="Q753" s="4">
        <v>965</v>
      </c>
      <c r="R753" s="7">
        <f t="shared" si="276"/>
        <v>2596882.5500000003</v>
      </c>
      <c r="S753" s="7">
        <f t="shared" si="277"/>
        <v>363563.55700000003</v>
      </c>
      <c r="T753" s="7">
        <f t="shared" si="278"/>
        <v>109069.06710000001</v>
      </c>
      <c r="U753" s="7">
        <f t="shared" si="279"/>
        <v>7271.2711400000007</v>
      </c>
      <c r="V753" s="4">
        <f t="shared" si="280"/>
        <v>22.800001486397605</v>
      </c>
      <c r="W753" s="18">
        <v>61356.4</v>
      </c>
      <c r="X753" s="8">
        <f t="shared" si="281"/>
        <v>1.0520016201733884</v>
      </c>
      <c r="Y753" s="18">
        <v>2831.01</v>
      </c>
      <c r="Z753" s="8">
        <v>40</v>
      </c>
      <c r="AA753" s="7">
        <f t="shared" si="282"/>
        <v>107642.8</v>
      </c>
      <c r="AB753" s="7">
        <f t="shared" si="283"/>
        <v>30274.537500000002</v>
      </c>
      <c r="AC753" s="7">
        <f t="shared" si="284"/>
        <v>30274.537500000002</v>
      </c>
      <c r="AD753" s="6">
        <v>0</v>
      </c>
      <c r="AE753" s="7">
        <f t="shared" si="285"/>
        <v>234123.09000000003</v>
      </c>
      <c r="AF753" s="7">
        <f t="shared" si="286"/>
        <v>161464.20000000001</v>
      </c>
      <c r="AG753" s="9">
        <f t="shared" si="287"/>
        <v>3704753.02024</v>
      </c>
      <c r="AH753" s="6">
        <v>0</v>
      </c>
      <c r="AI753" s="6">
        <v>0</v>
      </c>
      <c r="AJ753" s="9">
        <f t="shared" si="288"/>
        <v>185237.65101199999</v>
      </c>
      <c r="AK753" s="6">
        <f t="shared" si="289"/>
        <v>1076428</v>
      </c>
      <c r="AL753" s="4">
        <v>0</v>
      </c>
      <c r="AM753" s="6">
        <v>0</v>
      </c>
      <c r="AN753" s="4">
        <v>0</v>
      </c>
      <c r="AO753" s="104">
        <f t="shared" si="296"/>
        <v>4966418.6812519999</v>
      </c>
      <c r="AP753" s="11">
        <f t="shared" si="290"/>
        <v>1845.5182069778934</v>
      </c>
      <c r="AQ753" s="18"/>
      <c r="AR753" s="107"/>
      <c r="AS753" s="18">
        <v>1146264</v>
      </c>
      <c r="AT753" s="18">
        <v>51017621</v>
      </c>
      <c r="AU753" s="18">
        <v>-4966418.68</v>
      </c>
      <c r="AV753" s="76">
        <f t="shared" si="293"/>
        <v>1.2520002201199532E-3</v>
      </c>
    </row>
    <row r="754" spans="1:48" ht="15" x14ac:dyDescent="0.25">
      <c r="A754" s="97">
        <v>45124</v>
      </c>
      <c r="B754" s="5" t="s">
        <v>415</v>
      </c>
      <c r="C754" s="5" t="s">
        <v>66</v>
      </c>
      <c r="D754" s="5">
        <v>753</v>
      </c>
      <c r="E754" s="5" t="s">
        <v>182</v>
      </c>
      <c r="F754" s="5" t="s">
        <v>67</v>
      </c>
      <c r="G754" s="220">
        <v>9800256422</v>
      </c>
      <c r="H754" s="5" t="s">
        <v>1012</v>
      </c>
      <c r="I754" s="233">
        <v>45092</v>
      </c>
      <c r="J754" s="233" t="str">
        <f t="shared" si="292"/>
        <v>June</v>
      </c>
      <c r="K754" s="4"/>
      <c r="L754" s="5"/>
      <c r="M754" s="235">
        <v>3330027788</v>
      </c>
      <c r="N754" s="15">
        <v>45054</v>
      </c>
      <c r="O754" s="140">
        <v>3162.48</v>
      </c>
      <c r="P754" s="4" t="s">
        <v>54</v>
      </c>
      <c r="Q754" s="4">
        <v>965</v>
      </c>
      <c r="R754" s="7">
        <f t="shared" si="276"/>
        <v>3051793.2</v>
      </c>
      <c r="S754" s="7">
        <f t="shared" si="277"/>
        <v>427251.04800000001</v>
      </c>
      <c r="T754" s="7">
        <f t="shared" si="278"/>
        <v>128175.31439999999</v>
      </c>
      <c r="U754" s="7">
        <f t="shared" si="279"/>
        <v>8545.0209599999998</v>
      </c>
      <c r="V754" s="4">
        <f t="shared" si="280"/>
        <v>22.799998735169865</v>
      </c>
      <c r="W754" s="18">
        <v>72104.539999999994</v>
      </c>
      <c r="X754" s="8">
        <f t="shared" si="281"/>
        <v>1.0520003288558346</v>
      </c>
      <c r="Y754" s="18">
        <v>3326.93</v>
      </c>
      <c r="Z754" s="8">
        <v>40</v>
      </c>
      <c r="AA754" s="7">
        <f t="shared" si="282"/>
        <v>126499.2</v>
      </c>
      <c r="AB754" s="7">
        <f t="shared" si="283"/>
        <v>35577.9</v>
      </c>
      <c r="AC754" s="7">
        <f t="shared" si="284"/>
        <v>35577.9</v>
      </c>
      <c r="AD754" s="6">
        <v>0</v>
      </c>
      <c r="AE754" s="7">
        <f t="shared" si="285"/>
        <v>275135.76</v>
      </c>
      <c r="AF754" s="7">
        <f t="shared" si="286"/>
        <v>189748.8</v>
      </c>
      <c r="AG754" s="9">
        <f t="shared" si="287"/>
        <v>4353735.6133599998</v>
      </c>
      <c r="AH754" s="6">
        <v>0</v>
      </c>
      <c r="AI754" s="6">
        <v>0</v>
      </c>
      <c r="AJ754" s="9">
        <f t="shared" si="288"/>
        <v>217686.78066799999</v>
      </c>
      <c r="AK754" s="6">
        <f t="shared" si="289"/>
        <v>1264992</v>
      </c>
      <c r="AL754" s="4">
        <v>0</v>
      </c>
      <c r="AM754" s="6">
        <v>0</v>
      </c>
      <c r="AN754" s="4">
        <v>0</v>
      </c>
      <c r="AO754" s="104">
        <f t="shared" si="296"/>
        <v>5836414.4040279994</v>
      </c>
      <c r="AP754" s="11">
        <f t="shared" si="290"/>
        <v>1845.5182021793021</v>
      </c>
      <c r="AQ754" s="18"/>
      <c r="AR754" s="107"/>
      <c r="AS754" s="18">
        <v>1146264</v>
      </c>
      <c r="AT754" s="18">
        <v>51018220</v>
      </c>
      <c r="AU754" s="18">
        <v>-5836414.4000000004</v>
      </c>
      <c r="AV754" s="76">
        <f t="shared" si="293"/>
        <v>4.0279990062117577E-3</v>
      </c>
    </row>
    <row r="755" spans="1:48" ht="15" x14ac:dyDescent="0.25">
      <c r="A755" s="97">
        <v>45124</v>
      </c>
      <c r="B755" s="5" t="s">
        <v>415</v>
      </c>
      <c r="C755" s="5" t="s">
        <v>66</v>
      </c>
      <c r="D755" s="5">
        <v>754</v>
      </c>
      <c r="E755" s="5" t="s">
        <v>182</v>
      </c>
      <c r="F755" s="5" t="s">
        <v>67</v>
      </c>
      <c r="G755" s="220">
        <v>9800256828</v>
      </c>
      <c r="H755" s="5" t="s">
        <v>1013</v>
      </c>
      <c r="I755" s="233">
        <v>45093</v>
      </c>
      <c r="J755" s="233" t="str">
        <f t="shared" si="292"/>
        <v>June</v>
      </c>
      <c r="K755" s="4"/>
      <c r="L755" s="5"/>
      <c r="M755" s="235">
        <v>3330027788</v>
      </c>
      <c r="N755" s="15">
        <v>45054</v>
      </c>
      <c r="O755" s="140">
        <v>4143.6000000000004</v>
      </c>
      <c r="P755" s="4" t="s">
        <v>54</v>
      </c>
      <c r="Q755" s="4">
        <v>965</v>
      </c>
      <c r="R755" s="7">
        <f t="shared" si="276"/>
        <v>3998574.0000000005</v>
      </c>
      <c r="S755" s="7">
        <f t="shared" si="277"/>
        <v>559800.36</v>
      </c>
      <c r="T755" s="7">
        <f t="shared" si="278"/>
        <v>167940.10800000001</v>
      </c>
      <c r="U755" s="7">
        <f t="shared" si="279"/>
        <v>11196.0072</v>
      </c>
      <c r="V755" s="4">
        <f t="shared" si="280"/>
        <v>22.799999999999997</v>
      </c>
      <c r="W755" s="18">
        <v>94474.08</v>
      </c>
      <c r="X755" s="8">
        <f t="shared" si="281"/>
        <v>1.0520006757409015</v>
      </c>
      <c r="Y755" s="18">
        <v>4359.07</v>
      </c>
      <c r="Z755" s="8">
        <v>40</v>
      </c>
      <c r="AA755" s="7">
        <f t="shared" si="282"/>
        <v>165744</v>
      </c>
      <c r="AB755" s="7">
        <f t="shared" si="283"/>
        <v>46615.500000000007</v>
      </c>
      <c r="AC755" s="7">
        <f t="shared" si="284"/>
        <v>46615.500000000007</v>
      </c>
      <c r="AD755" s="6">
        <v>0</v>
      </c>
      <c r="AE755" s="7">
        <f t="shared" si="285"/>
        <v>360493.2</v>
      </c>
      <c r="AF755" s="7">
        <f t="shared" si="286"/>
        <v>248616.00000000003</v>
      </c>
      <c r="AG755" s="9">
        <f t="shared" si="287"/>
        <v>5704427.8252000008</v>
      </c>
      <c r="AH755" s="6">
        <v>0</v>
      </c>
      <c r="AI755" s="6">
        <v>0</v>
      </c>
      <c r="AJ755" s="9">
        <f t="shared" si="288"/>
        <v>285221.39126</v>
      </c>
      <c r="AK755" s="6">
        <f t="shared" si="289"/>
        <v>1657440.0000000002</v>
      </c>
      <c r="AL755" s="4">
        <v>0</v>
      </c>
      <c r="AM755" s="6">
        <v>0</v>
      </c>
      <c r="AN755" s="4">
        <v>0</v>
      </c>
      <c r="AO755" s="104">
        <f>AG755+AJ755+AK755-AN755</f>
        <v>7647089.2164600007</v>
      </c>
      <c r="AP755" s="11">
        <f t="shared" si="290"/>
        <v>1845.5182007095279</v>
      </c>
      <c r="AQ755" s="18"/>
      <c r="AR755" s="107"/>
      <c r="AS755" s="18">
        <v>1146264</v>
      </c>
      <c r="AT755" s="18">
        <v>51018594</v>
      </c>
      <c r="AU755" s="18">
        <v>-7647089.2199999997</v>
      </c>
      <c r="AV755" s="76">
        <f t="shared" si="293"/>
        <v>-3.5399990156292915E-3</v>
      </c>
    </row>
    <row r="756" spans="1:48" ht="15" x14ac:dyDescent="0.25">
      <c r="A756" s="97">
        <v>45124</v>
      </c>
      <c r="B756" s="5" t="s">
        <v>415</v>
      </c>
      <c r="C756" s="5" t="s">
        <v>66</v>
      </c>
      <c r="D756" s="5">
        <v>755</v>
      </c>
      <c r="E756" s="5" t="s">
        <v>182</v>
      </c>
      <c r="F756" s="5" t="s">
        <v>67</v>
      </c>
      <c r="G756" s="220">
        <v>9800257264</v>
      </c>
      <c r="H756" s="5" t="s">
        <v>1014</v>
      </c>
      <c r="I756" s="233">
        <v>45094</v>
      </c>
      <c r="J756" s="233" t="str">
        <f t="shared" si="292"/>
        <v>June</v>
      </c>
      <c r="K756" s="4"/>
      <c r="L756" s="5"/>
      <c r="M756" s="235">
        <v>3330027788</v>
      </c>
      <c r="N756" s="15">
        <v>45054</v>
      </c>
      <c r="O756" s="140">
        <v>5455.18</v>
      </c>
      <c r="P756" s="4" t="s">
        <v>54</v>
      </c>
      <c r="Q756" s="4">
        <v>965</v>
      </c>
      <c r="R756" s="7">
        <f t="shared" si="276"/>
        <v>5264248.7</v>
      </c>
      <c r="S756" s="7">
        <f t="shared" si="277"/>
        <v>736994.81799999997</v>
      </c>
      <c r="T756" s="7">
        <f t="shared" si="278"/>
        <v>221098.4454</v>
      </c>
      <c r="U756" s="7">
        <f t="shared" si="279"/>
        <v>14739.896359999999</v>
      </c>
      <c r="V756" s="4">
        <f t="shared" si="280"/>
        <v>22.799999266751968</v>
      </c>
      <c r="W756" s="18">
        <v>124378.1</v>
      </c>
      <c r="X756" s="8">
        <f t="shared" si="281"/>
        <v>1.0520001173196851</v>
      </c>
      <c r="Y756" s="18">
        <v>5738.85</v>
      </c>
      <c r="Z756" s="8">
        <v>40</v>
      </c>
      <c r="AA756" s="7">
        <f t="shared" si="282"/>
        <v>218207.2</v>
      </c>
      <c r="AB756" s="7">
        <f t="shared" si="283"/>
        <v>61370.775000000001</v>
      </c>
      <c r="AC756" s="7">
        <f t="shared" si="284"/>
        <v>61370.775000000001</v>
      </c>
      <c r="AD756" s="6">
        <v>0</v>
      </c>
      <c r="AE756" s="7">
        <f t="shared" si="285"/>
        <v>474600.66000000003</v>
      </c>
      <c r="AF756" s="7">
        <f t="shared" si="286"/>
        <v>327310.80000000005</v>
      </c>
      <c r="AG756" s="9">
        <f t="shared" si="287"/>
        <v>7510059.0197599996</v>
      </c>
      <c r="AH756" s="6">
        <v>0</v>
      </c>
      <c r="AI756" s="6">
        <v>0</v>
      </c>
      <c r="AJ756" s="9">
        <f t="shared" si="288"/>
        <v>375502.95098799997</v>
      </c>
      <c r="AK756" s="6">
        <f t="shared" si="289"/>
        <v>2182072</v>
      </c>
      <c r="AL756" s="4">
        <v>0</v>
      </c>
      <c r="AM756" s="6">
        <v>0</v>
      </c>
      <c r="AN756" s="4">
        <v>0</v>
      </c>
      <c r="AO756" s="104">
        <f>AG756+AJ756+AK756-AN756+0.02</f>
        <v>10067633.990747999</v>
      </c>
      <c r="AP756" s="11">
        <f t="shared" si="290"/>
        <v>1845.5182030195151</v>
      </c>
      <c r="AQ756" s="18"/>
      <c r="AR756" s="107"/>
      <c r="AS756" s="18">
        <v>1146264</v>
      </c>
      <c r="AT756" s="18">
        <v>51018593</v>
      </c>
      <c r="AU756" s="18">
        <v>-10067633.99</v>
      </c>
      <c r="AV756" s="76">
        <f t="shared" si="293"/>
        <v>7.4799917638301849E-4</v>
      </c>
    </row>
    <row r="757" spans="1:48" ht="15" x14ac:dyDescent="0.25">
      <c r="A757" s="97">
        <v>45124</v>
      </c>
      <c r="B757" s="5" t="s">
        <v>415</v>
      </c>
      <c r="C757" s="5" t="s">
        <v>66</v>
      </c>
      <c r="D757" s="5">
        <v>756</v>
      </c>
      <c r="E757" s="5" t="s">
        <v>182</v>
      </c>
      <c r="F757" s="5" t="s">
        <v>67</v>
      </c>
      <c r="G757" s="220">
        <v>9800258370</v>
      </c>
      <c r="H757" s="5" t="s">
        <v>1015</v>
      </c>
      <c r="I757" s="233">
        <v>45095</v>
      </c>
      <c r="J757" s="233" t="str">
        <f t="shared" si="292"/>
        <v>June</v>
      </c>
      <c r="K757" s="4"/>
      <c r="L757" s="5"/>
      <c r="M757" s="235">
        <v>3330027788</v>
      </c>
      <c r="N757" s="15">
        <v>45054</v>
      </c>
      <c r="O757" s="140">
        <v>4354.83</v>
      </c>
      <c r="P757" s="4" t="s">
        <v>54</v>
      </c>
      <c r="Q757" s="4">
        <v>965</v>
      </c>
      <c r="R757" s="7">
        <f t="shared" si="276"/>
        <v>4202410.95</v>
      </c>
      <c r="S757" s="7">
        <f t="shared" si="277"/>
        <v>588337.53299999994</v>
      </c>
      <c r="T757" s="7">
        <f t="shared" si="278"/>
        <v>176501.25989999998</v>
      </c>
      <c r="U757" s="7">
        <f t="shared" si="279"/>
        <v>11766.750659999998</v>
      </c>
      <c r="V757" s="4">
        <f t="shared" si="280"/>
        <v>22.799999081479644</v>
      </c>
      <c r="W757" s="18">
        <v>99290.12</v>
      </c>
      <c r="X757" s="8">
        <f t="shared" si="281"/>
        <v>1.0519997336290969</v>
      </c>
      <c r="Y757" s="18">
        <v>4581.28</v>
      </c>
      <c r="Z757" s="8">
        <v>40</v>
      </c>
      <c r="AA757" s="7">
        <f t="shared" si="282"/>
        <v>174193.2</v>
      </c>
      <c r="AB757" s="7">
        <f t="shared" si="283"/>
        <v>48991.837500000001</v>
      </c>
      <c r="AC757" s="7">
        <f t="shared" si="284"/>
        <v>48991.837500000001</v>
      </c>
      <c r="AD757" s="6">
        <v>0</v>
      </c>
      <c r="AE757" s="7">
        <f t="shared" si="285"/>
        <v>378870.21</v>
      </c>
      <c r="AF757" s="7">
        <f t="shared" si="286"/>
        <v>261289.8</v>
      </c>
      <c r="AG757" s="9">
        <f t="shared" si="287"/>
        <v>5995224.7785600014</v>
      </c>
      <c r="AH757" s="6">
        <v>0</v>
      </c>
      <c r="AI757" s="6">
        <v>0</v>
      </c>
      <c r="AJ757" s="9">
        <f t="shared" si="288"/>
        <v>299761.23892800009</v>
      </c>
      <c r="AK757" s="6">
        <f t="shared" si="289"/>
        <v>1741932</v>
      </c>
      <c r="AL757" s="4">
        <v>0</v>
      </c>
      <c r="AM757" s="6">
        <v>0</v>
      </c>
      <c r="AN757" s="4">
        <v>0</v>
      </c>
      <c r="AO757" s="104">
        <f>AG757+AJ757+AK757-AN757</f>
        <v>8036918.0174880018</v>
      </c>
      <c r="AP757" s="11">
        <f t="shared" si="290"/>
        <v>1845.5181987558647</v>
      </c>
      <c r="AQ757" s="18"/>
      <c r="AR757" s="107"/>
      <c r="AS757" s="18">
        <v>1146264</v>
      </c>
      <c r="AT757" s="18">
        <v>51018263</v>
      </c>
      <c r="AU757" s="18">
        <v>-8036918.0199999996</v>
      </c>
      <c r="AV757" s="76">
        <f t="shared" si="293"/>
        <v>-2.5119977071881294E-3</v>
      </c>
    </row>
    <row r="758" spans="1:48" ht="15" x14ac:dyDescent="0.25">
      <c r="A758" s="97">
        <v>45124</v>
      </c>
      <c r="B758" s="5" t="s">
        <v>415</v>
      </c>
      <c r="C758" s="5" t="s">
        <v>66</v>
      </c>
      <c r="D758" s="5">
        <v>757</v>
      </c>
      <c r="E758" s="5" t="s">
        <v>182</v>
      </c>
      <c r="F758" s="5" t="s">
        <v>67</v>
      </c>
      <c r="G758" s="220">
        <v>9800258664</v>
      </c>
      <c r="H758" s="5" t="s">
        <v>1016</v>
      </c>
      <c r="I758" s="233">
        <v>45096</v>
      </c>
      <c r="J758" s="233" t="str">
        <f t="shared" si="292"/>
        <v>June</v>
      </c>
      <c r="K758" s="4"/>
      <c r="L758" s="5"/>
      <c r="M758" s="235">
        <v>3330027788</v>
      </c>
      <c r="N758" s="15">
        <v>45054</v>
      </c>
      <c r="O758" s="140">
        <v>5561.1</v>
      </c>
      <c r="P758" s="4" t="s">
        <v>54</v>
      </c>
      <c r="Q758" s="4">
        <v>965</v>
      </c>
      <c r="R758" s="7">
        <f t="shared" si="276"/>
        <v>5366461.5</v>
      </c>
      <c r="S758" s="7">
        <f t="shared" si="277"/>
        <v>751304.61</v>
      </c>
      <c r="T758" s="7">
        <f t="shared" si="278"/>
        <v>225391.383</v>
      </c>
      <c r="U758" s="7">
        <f t="shared" si="279"/>
        <v>15026.092199999999</v>
      </c>
      <c r="V758" s="4">
        <f t="shared" si="280"/>
        <v>22.799999999999997</v>
      </c>
      <c r="W758" s="18">
        <v>126793.08</v>
      </c>
      <c r="X758" s="8">
        <f t="shared" si="281"/>
        <v>1.0520005034975093</v>
      </c>
      <c r="Y758" s="18">
        <v>5850.28</v>
      </c>
      <c r="Z758" s="8">
        <v>40</v>
      </c>
      <c r="AA758" s="7">
        <f t="shared" si="282"/>
        <v>222444</v>
      </c>
      <c r="AB758" s="7">
        <f t="shared" si="283"/>
        <v>62562.375000000007</v>
      </c>
      <c r="AC758" s="7">
        <f t="shared" si="284"/>
        <v>62562.375000000007</v>
      </c>
      <c r="AD758" s="6">
        <v>0</v>
      </c>
      <c r="AE758" s="7">
        <f t="shared" si="285"/>
        <v>483815.7</v>
      </c>
      <c r="AF758" s="7">
        <f t="shared" si="286"/>
        <v>333666</v>
      </c>
      <c r="AG758" s="9">
        <f t="shared" si="287"/>
        <v>7655877.3952000011</v>
      </c>
      <c r="AH758" s="6">
        <v>0</v>
      </c>
      <c r="AI758" s="6">
        <v>0</v>
      </c>
      <c r="AJ758" s="9">
        <f t="shared" si="288"/>
        <v>382793.86976000003</v>
      </c>
      <c r="AK758" s="6">
        <f t="shared" si="289"/>
        <v>2224440</v>
      </c>
      <c r="AL758" s="4">
        <v>0</v>
      </c>
      <c r="AM758" s="6">
        <v>0</v>
      </c>
      <c r="AN758" s="4">
        <v>0</v>
      </c>
      <c r="AO758" s="104">
        <f t="shared" si="296"/>
        <v>10263111.274960002</v>
      </c>
      <c r="AP758" s="11">
        <f t="shared" si="290"/>
        <v>1845.5182023268781</v>
      </c>
      <c r="AQ758" s="18"/>
      <c r="AR758" s="107"/>
      <c r="AS758" s="18">
        <v>1146264</v>
      </c>
      <c r="AT758" s="18">
        <v>51018261</v>
      </c>
      <c r="AU758" s="18">
        <v>-10263111.27</v>
      </c>
      <c r="AV758" s="76">
        <f t="shared" si="293"/>
        <v>4.9600023776292801E-3</v>
      </c>
    </row>
    <row r="759" spans="1:48" ht="15" x14ac:dyDescent="0.25">
      <c r="A759" s="97">
        <v>45124</v>
      </c>
      <c r="B759" s="5" t="s">
        <v>415</v>
      </c>
      <c r="C759" s="5" t="s">
        <v>66</v>
      </c>
      <c r="D759" s="5">
        <v>758</v>
      </c>
      <c r="E759" s="5" t="s">
        <v>182</v>
      </c>
      <c r="F759" s="5" t="s">
        <v>67</v>
      </c>
      <c r="G759" s="220">
        <v>9800259840</v>
      </c>
      <c r="H759" s="5" t="s">
        <v>1017</v>
      </c>
      <c r="I759" s="233">
        <v>45097</v>
      </c>
      <c r="J759" s="233" t="str">
        <f t="shared" si="292"/>
        <v>June</v>
      </c>
      <c r="K759" s="4"/>
      <c r="L759" s="5"/>
      <c r="M759" s="235">
        <v>3330027788</v>
      </c>
      <c r="N759" s="15">
        <v>45054</v>
      </c>
      <c r="O759" s="140">
        <v>3531.48</v>
      </c>
      <c r="P759" s="4" t="s">
        <v>54</v>
      </c>
      <c r="Q759" s="4">
        <v>965</v>
      </c>
      <c r="R759" s="7">
        <f t="shared" ref="R759:R822" si="297">+O759*Q759</f>
        <v>3407878.2</v>
      </c>
      <c r="S759" s="7">
        <f t="shared" ref="S759:S822" si="298">Q759*14/100*O759</f>
        <v>477102.94799999997</v>
      </c>
      <c r="T759" s="7">
        <f t="shared" ref="T759:T822" si="299">S759*30/100</f>
        <v>143130.88439999998</v>
      </c>
      <c r="U759" s="7">
        <f t="shared" ref="U759:U822" si="300">S759*2/100</f>
        <v>9542.0589600000003</v>
      </c>
      <c r="V759" s="4">
        <f t="shared" ref="V759:V822" si="301">W759/O759</f>
        <v>22.799998867330412</v>
      </c>
      <c r="W759" s="18">
        <v>80517.740000000005</v>
      </c>
      <c r="X759" s="8">
        <f t="shared" ref="X759:X822" si="302">+Y759/O759</f>
        <v>1.0520008608288876</v>
      </c>
      <c r="Y759" s="18">
        <v>3715.12</v>
      </c>
      <c r="Z759" s="8">
        <v>40</v>
      </c>
      <c r="AA759" s="7">
        <f t="shared" ref="AA759:AA822" si="303">O759*Z759</f>
        <v>141259.20000000001</v>
      </c>
      <c r="AB759" s="7">
        <f t="shared" ref="AB759:AB822" si="304">O759*11.25</f>
        <v>39729.15</v>
      </c>
      <c r="AC759" s="7">
        <f t="shared" ref="AC759:AC822" si="305">O759*11.25</f>
        <v>39729.15</v>
      </c>
      <c r="AD759" s="6">
        <v>0</v>
      </c>
      <c r="AE759" s="7">
        <f t="shared" ref="AE759:AE822" si="306">O759*87</f>
        <v>307238.76</v>
      </c>
      <c r="AF759" s="7">
        <f t="shared" ref="AF759:AF822" si="307">O759*60</f>
        <v>211888.8</v>
      </c>
      <c r="AG759" s="9">
        <f t="shared" ref="AG759:AG822" si="308">R759+S759+T759+U759+W759+Y759+AA759+AB759+AC759+AE759+AF759</f>
        <v>4861732.0113600008</v>
      </c>
      <c r="AH759" s="6">
        <v>0</v>
      </c>
      <c r="AI759" s="6">
        <v>0</v>
      </c>
      <c r="AJ759" s="9">
        <f t="shared" ref="AJ759:AJ822" si="309">AG759*5/100</f>
        <v>243086.60056800005</v>
      </c>
      <c r="AK759" s="6">
        <f t="shared" ref="AK759:AK822" si="310">O759*400</f>
        <v>1412592</v>
      </c>
      <c r="AL759" s="4">
        <v>0</v>
      </c>
      <c r="AM759" s="6">
        <v>0</v>
      </c>
      <c r="AN759" s="4">
        <v>0</v>
      </c>
      <c r="AO759" s="104">
        <f t="shared" si="296"/>
        <v>6517410.6219280008</v>
      </c>
      <c r="AP759" s="11">
        <f t="shared" ref="AP759:AP822" si="311">AO759/O759</f>
        <v>1845.5182025462414</v>
      </c>
      <c r="AQ759" s="18"/>
      <c r="AR759" s="107"/>
      <c r="AS759" s="18">
        <v>1146264</v>
      </c>
      <c r="AT759" s="18">
        <v>51018259</v>
      </c>
      <c r="AU759" s="18">
        <v>-6517410.6200000001</v>
      </c>
      <c r="AV759" s="76">
        <f t="shared" si="293"/>
        <v>1.9280007109045982E-3</v>
      </c>
    </row>
    <row r="760" spans="1:48" ht="15" x14ac:dyDescent="0.25">
      <c r="A760" s="97">
        <v>45124</v>
      </c>
      <c r="B760" s="5" t="s">
        <v>415</v>
      </c>
      <c r="C760" s="5" t="s">
        <v>66</v>
      </c>
      <c r="D760" s="5">
        <v>759</v>
      </c>
      <c r="E760" s="5" t="s">
        <v>182</v>
      </c>
      <c r="F760" s="5" t="s">
        <v>67</v>
      </c>
      <c r="G760" s="220">
        <v>9800259958</v>
      </c>
      <c r="H760" s="5" t="s">
        <v>1018</v>
      </c>
      <c r="I760" s="233">
        <v>45098</v>
      </c>
      <c r="J760" s="233" t="str">
        <f t="shared" si="292"/>
        <v>June</v>
      </c>
      <c r="K760" s="4"/>
      <c r="L760" s="5"/>
      <c r="M760" s="235">
        <v>3330027788</v>
      </c>
      <c r="N760" s="15">
        <v>45054</v>
      </c>
      <c r="O760" s="140">
        <v>1943.72</v>
      </c>
      <c r="P760" s="4" t="s">
        <v>54</v>
      </c>
      <c r="Q760" s="4">
        <v>965</v>
      </c>
      <c r="R760" s="7">
        <f t="shared" si="297"/>
        <v>1875689.8</v>
      </c>
      <c r="S760" s="7">
        <f t="shared" si="298"/>
        <v>262596.57199999999</v>
      </c>
      <c r="T760" s="7">
        <f t="shared" si="299"/>
        <v>78778.97159999999</v>
      </c>
      <c r="U760" s="7">
        <f t="shared" si="300"/>
        <v>5251.9314399999994</v>
      </c>
      <c r="V760" s="4">
        <f t="shared" si="301"/>
        <v>22.800002057909573</v>
      </c>
      <c r="W760" s="18">
        <v>44316.82</v>
      </c>
      <c r="X760" s="8">
        <f t="shared" si="302"/>
        <v>1.0519982301977651</v>
      </c>
      <c r="Y760" s="18">
        <v>2044.79</v>
      </c>
      <c r="Z760" s="8">
        <v>40</v>
      </c>
      <c r="AA760" s="7">
        <f t="shared" si="303"/>
        <v>77748.800000000003</v>
      </c>
      <c r="AB760" s="7">
        <f t="shared" si="304"/>
        <v>21866.85</v>
      </c>
      <c r="AC760" s="7">
        <f t="shared" si="305"/>
        <v>21866.85</v>
      </c>
      <c r="AD760" s="6">
        <v>0</v>
      </c>
      <c r="AE760" s="7">
        <f t="shared" si="306"/>
        <v>169103.64</v>
      </c>
      <c r="AF760" s="7">
        <f t="shared" si="307"/>
        <v>116623.2</v>
      </c>
      <c r="AG760" s="9">
        <f t="shared" si="308"/>
        <v>2675888.2250399999</v>
      </c>
      <c r="AH760" s="6">
        <v>0</v>
      </c>
      <c r="AI760" s="6">
        <v>0</v>
      </c>
      <c r="AJ760" s="9">
        <f t="shared" si="309"/>
        <v>133794.41125199999</v>
      </c>
      <c r="AK760" s="6">
        <f t="shared" si="310"/>
        <v>777488</v>
      </c>
      <c r="AL760" s="4">
        <v>0</v>
      </c>
      <c r="AM760" s="6">
        <v>0</v>
      </c>
      <c r="AN760" s="4">
        <v>0</v>
      </c>
      <c r="AO760" s="104">
        <f>AG760+AJ760+AK760-AN760-0.01</f>
        <v>3587170.6262920001</v>
      </c>
      <c r="AP760" s="11">
        <f t="shared" si="311"/>
        <v>1845.5181951577388</v>
      </c>
      <c r="AQ760" s="18"/>
      <c r="AR760" s="107"/>
      <c r="AS760" s="18">
        <v>1146264</v>
      </c>
      <c r="AT760" s="18">
        <v>51018250</v>
      </c>
      <c r="AU760" s="18">
        <v>-3587170.63</v>
      </c>
      <c r="AV760" s="76">
        <f t="shared" si="293"/>
        <v>-3.7079998292028904E-3</v>
      </c>
    </row>
    <row r="761" spans="1:48" ht="15" x14ac:dyDescent="0.25">
      <c r="A761" s="97">
        <v>45124</v>
      </c>
      <c r="B761" s="5" t="s">
        <v>415</v>
      </c>
      <c r="C761" s="5" t="s">
        <v>66</v>
      </c>
      <c r="D761" s="5">
        <v>760</v>
      </c>
      <c r="E761" s="5" t="s">
        <v>182</v>
      </c>
      <c r="F761" s="5" t="s">
        <v>67</v>
      </c>
      <c r="G761" s="220">
        <v>9800260863</v>
      </c>
      <c r="H761" s="5" t="s">
        <v>1019</v>
      </c>
      <c r="I761" s="233">
        <v>45099</v>
      </c>
      <c r="J761" s="233" t="str">
        <f t="shared" si="292"/>
        <v>June</v>
      </c>
      <c r="K761" s="4"/>
      <c r="L761" s="5"/>
      <c r="M761" s="235">
        <v>3330027788</v>
      </c>
      <c r="N761" s="15">
        <v>45054</v>
      </c>
      <c r="O761" s="140">
        <v>131.87</v>
      </c>
      <c r="P761" s="4" t="s">
        <v>54</v>
      </c>
      <c r="Q761" s="4">
        <v>965</v>
      </c>
      <c r="R761" s="7">
        <f t="shared" si="297"/>
        <v>127254.55</v>
      </c>
      <c r="S761" s="7">
        <f t="shared" si="298"/>
        <v>17815.636999999999</v>
      </c>
      <c r="T761" s="7">
        <f t="shared" si="299"/>
        <v>5344.6911</v>
      </c>
      <c r="U761" s="7">
        <f t="shared" si="300"/>
        <v>356.31273999999996</v>
      </c>
      <c r="V761" s="4">
        <f t="shared" si="301"/>
        <v>22.800030332903617</v>
      </c>
      <c r="W761" s="18">
        <v>3006.64</v>
      </c>
      <c r="X761" s="8">
        <f t="shared" si="302"/>
        <v>1.0520209297034957</v>
      </c>
      <c r="Y761" s="18">
        <v>138.72999999999999</v>
      </c>
      <c r="Z761" s="8">
        <v>40</v>
      </c>
      <c r="AA761" s="7">
        <f t="shared" si="303"/>
        <v>5274.8</v>
      </c>
      <c r="AB761" s="7">
        <f t="shared" si="304"/>
        <v>1483.5375000000001</v>
      </c>
      <c r="AC761" s="7">
        <f t="shared" si="305"/>
        <v>1483.5375000000001</v>
      </c>
      <c r="AD761" s="6">
        <v>0</v>
      </c>
      <c r="AE761" s="7">
        <f t="shared" si="306"/>
        <v>11472.69</v>
      </c>
      <c r="AF761" s="7">
        <f t="shared" si="307"/>
        <v>7912.2000000000007</v>
      </c>
      <c r="AG761" s="9">
        <f t="shared" si="308"/>
        <v>181543.32584000003</v>
      </c>
      <c r="AH761" s="6">
        <v>0</v>
      </c>
      <c r="AI761" s="6">
        <v>0</v>
      </c>
      <c r="AJ761" s="9">
        <f t="shared" si="309"/>
        <v>9077.1662920000017</v>
      </c>
      <c r="AK761" s="6">
        <f t="shared" si="310"/>
        <v>52748</v>
      </c>
      <c r="AL761" s="4">
        <v>0</v>
      </c>
      <c r="AM761" s="6">
        <v>0</v>
      </c>
      <c r="AN761" s="4">
        <v>0</v>
      </c>
      <c r="AO761" s="104">
        <f t="shared" si="296"/>
        <v>243368.50213200005</v>
      </c>
      <c r="AP761" s="11">
        <f t="shared" si="311"/>
        <v>1845.5183296579969</v>
      </c>
      <c r="AQ761" s="18"/>
      <c r="AR761" s="107"/>
      <c r="AS761" s="18">
        <v>1146264</v>
      </c>
      <c r="AT761" s="18">
        <v>51018241</v>
      </c>
      <c r="AU761" s="18">
        <v>-243368.5</v>
      </c>
      <c r="AV761" s="76">
        <f t="shared" si="293"/>
        <v>2.132000052370131E-3</v>
      </c>
    </row>
    <row r="762" spans="1:48" ht="15" x14ac:dyDescent="0.25">
      <c r="A762" s="97">
        <v>45124</v>
      </c>
      <c r="B762" s="5" t="s">
        <v>415</v>
      </c>
      <c r="C762" s="5" t="s">
        <v>66</v>
      </c>
      <c r="D762" s="5">
        <v>761</v>
      </c>
      <c r="E762" s="5" t="s">
        <v>182</v>
      </c>
      <c r="F762" s="5" t="s">
        <v>67</v>
      </c>
      <c r="G762" s="220">
        <v>9800260102</v>
      </c>
      <c r="H762" s="5" t="s">
        <v>1020</v>
      </c>
      <c r="I762" s="136">
        <v>45098</v>
      </c>
      <c r="J762" s="136" t="str">
        <f t="shared" si="292"/>
        <v>June</v>
      </c>
      <c r="K762" s="4"/>
      <c r="L762" s="5"/>
      <c r="M762" s="235">
        <v>3330028321</v>
      </c>
      <c r="N762" s="15">
        <v>45068</v>
      </c>
      <c r="O762" s="141">
        <v>1394.67</v>
      </c>
      <c r="P762" s="4" t="s">
        <v>54</v>
      </c>
      <c r="Q762" s="4">
        <v>965</v>
      </c>
      <c r="R762" s="7">
        <f t="shared" si="297"/>
        <v>1345856.55</v>
      </c>
      <c r="S762" s="7">
        <f t="shared" si="298"/>
        <v>188419.91700000002</v>
      </c>
      <c r="T762" s="7">
        <f t="shared" si="299"/>
        <v>56525.975100000011</v>
      </c>
      <c r="U762" s="7">
        <f t="shared" si="300"/>
        <v>3768.3983400000002</v>
      </c>
      <c r="V762" s="4">
        <f t="shared" si="301"/>
        <v>22.800002868061977</v>
      </c>
      <c r="W762" s="18">
        <v>31798.48</v>
      </c>
      <c r="X762" s="8">
        <f t="shared" si="302"/>
        <v>1.0519979636759951</v>
      </c>
      <c r="Y762" s="18">
        <v>1467.19</v>
      </c>
      <c r="Z762" s="8">
        <v>40</v>
      </c>
      <c r="AA762" s="7">
        <f t="shared" si="303"/>
        <v>55786.8</v>
      </c>
      <c r="AB762" s="7">
        <f t="shared" si="304"/>
        <v>15690.0375</v>
      </c>
      <c r="AC762" s="7">
        <f t="shared" si="305"/>
        <v>15690.0375</v>
      </c>
      <c r="AD762" s="6">
        <v>0</v>
      </c>
      <c r="AE762" s="7">
        <f t="shared" si="306"/>
        <v>121336.29000000001</v>
      </c>
      <c r="AF762" s="7">
        <f t="shared" si="307"/>
        <v>83680.200000000012</v>
      </c>
      <c r="AG762" s="9">
        <f t="shared" si="308"/>
        <v>1920019.8754400003</v>
      </c>
      <c r="AH762" s="6">
        <v>0</v>
      </c>
      <c r="AI762" s="6">
        <v>0</v>
      </c>
      <c r="AJ762" s="9">
        <f t="shared" si="309"/>
        <v>96000.993772000016</v>
      </c>
      <c r="AK762" s="6">
        <f t="shared" si="310"/>
        <v>557868</v>
      </c>
      <c r="AL762" s="4">
        <v>0</v>
      </c>
      <c r="AM762" s="6">
        <v>0</v>
      </c>
      <c r="AN762" s="4">
        <v>0</v>
      </c>
      <c r="AO762" s="104">
        <f t="shared" si="296"/>
        <v>2573888.8792120004</v>
      </c>
      <c r="AP762" s="11">
        <f t="shared" si="311"/>
        <v>1845.5182080434799</v>
      </c>
      <c r="AQ762" s="18"/>
      <c r="AR762" s="107"/>
      <c r="AS762" s="18">
        <v>1146264</v>
      </c>
      <c r="AT762" s="18">
        <v>51017157</v>
      </c>
      <c r="AU762" s="18">
        <v>-2573888.88</v>
      </c>
      <c r="AV762" s="76">
        <f t="shared" si="293"/>
        <v>-7.879994809627533E-4</v>
      </c>
    </row>
    <row r="763" spans="1:48" ht="15" x14ac:dyDescent="0.25">
      <c r="A763" s="97">
        <v>45124</v>
      </c>
      <c r="B763" s="5" t="s">
        <v>415</v>
      </c>
      <c r="C763" s="5" t="s">
        <v>66</v>
      </c>
      <c r="D763" s="5">
        <v>762</v>
      </c>
      <c r="E763" s="5" t="s">
        <v>182</v>
      </c>
      <c r="F763" s="5" t="s">
        <v>67</v>
      </c>
      <c r="G763" s="220">
        <v>9800260937</v>
      </c>
      <c r="H763" s="5" t="s">
        <v>1021</v>
      </c>
      <c r="I763" s="136">
        <v>45099</v>
      </c>
      <c r="J763" s="136" t="str">
        <f t="shared" si="292"/>
        <v>June</v>
      </c>
      <c r="K763" s="4"/>
      <c r="L763" s="5"/>
      <c r="M763" s="235">
        <v>3330028321</v>
      </c>
      <c r="N763" s="15">
        <v>45068</v>
      </c>
      <c r="O763" s="141">
        <v>3221.49</v>
      </c>
      <c r="P763" s="4" t="s">
        <v>54</v>
      </c>
      <c r="Q763" s="4">
        <v>965</v>
      </c>
      <c r="R763" s="7">
        <f t="shared" si="297"/>
        <v>3108737.8499999996</v>
      </c>
      <c r="S763" s="7">
        <f t="shared" si="298"/>
        <v>435223.29899999994</v>
      </c>
      <c r="T763" s="7">
        <f t="shared" si="299"/>
        <v>130566.98969999999</v>
      </c>
      <c r="U763" s="7">
        <f t="shared" si="300"/>
        <v>8704.465979999999</v>
      </c>
      <c r="V763" s="4">
        <f t="shared" si="301"/>
        <v>22.799999379169268</v>
      </c>
      <c r="W763" s="18">
        <v>73449.97</v>
      </c>
      <c r="X763" s="8">
        <f t="shared" si="302"/>
        <v>1.0520007822467246</v>
      </c>
      <c r="Y763" s="18">
        <v>3389.01</v>
      </c>
      <c r="Z763" s="8">
        <v>40</v>
      </c>
      <c r="AA763" s="7">
        <f t="shared" si="303"/>
        <v>128859.59999999999</v>
      </c>
      <c r="AB763" s="7">
        <f t="shared" si="304"/>
        <v>36241.762499999997</v>
      </c>
      <c r="AC763" s="7">
        <f t="shared" si="305"/>
        <v>36241.762499999997</v>
      </c>
      <c r="AD763" s="6">
        <v>0</v>
      </c>
      <c r="AE763" s="7">
        <f t="shared" si="306"/>
        <v>280269.63</v>
      </c>
      <c r="AF763" s="7">
        <f t="shared" si="307"/>
        <v>193289.4</v>
      </c>
      <c r="AG763" s="9">
        <f t="shared" si="308"/>
        <v>4434973.7396800006</v>
      </c>
      <c r="AH763" s="6">
        <v>0</v>
      </c>
      <c r="AI763" s="6">
        <v>0</v>
      </c>
      <c r="AJ763" s="9">
        <f t="shared" si="309"/>
        <v>221748.68698400003</v>
      </c>
      <c r="AK763" s="6">
        <f t="shared" si="310"/>
        <v>1288596</v>
      </c>
      <c r="AL763" s="4">
        <v>0</v>
      </c>
      <c r="AM763" s="6">
        <v>0</v>
      </c>
      <c r="AN763" s="4">
        <v>0</v>
      </c>
      <c r="AO763" s="104">
        <f>AG763+AJ763+AK763-AN763</f>
        <v>5945318.4266640004</v>
      </c>
      <c r="AP763" s="11">
        <f t="shared" si="311"/>
        <v>1845.518200169487</v>
      </c>
      <c r="AQ763" s="18"/>
      <c r="AR763" s="107"/>
      <c r="AS763" s="18">
        <v>1146264</v>
      </c>
      <c r="AT763" s="18">
        <v>51017155</v>
      </c>
      <c r="AU763" s="18">
        <v>-5945318.4299999997</v>
      </c>
      <c r="AV763" s="76">
        <f t="shared" si="293"/>
        <v>-3.3359993249177933E-3</v>
      </c>
    </row>
    <row r="764" spans="1:48" ht="15" x14ac:dyDescent="0.25">
      <c r="A764" s="97">
        <v>45124</v>
      </c>
      <c r="B764" s="5" t="s">
        <v>415</v>
      </c>
      <c r="C764" s="5" t="s">
        <v>66</v>
      </c>
      <c r="D764" s="5">
        <v>763</v>
      </c>
      <c r="E764" s="5" t="s">
        <v>182</v>
      </c>
      <c r="F764" s="5" t="s">
        <v>67</v>
      </c>
      <c r="G764" s="220">
        <v>9800261723</v>
      </c>
      <c r="H764" s="5" t="s">
        <v>1022</v>
      </c>
      <c r="I764" s="136">
        <v>45100</v>
      </c>
      <c r="J764" s="136" t="str">
        <f t="shared" si="292"/>
        <v>June</v>
      </c>
      <c r="K764" s="4"/>
      <c r="L764" s="5"/>
      <c r="M764" s="235">
        <v>3330028321</v>
      </c>
      <c r="N764" s="15">
        <v>45068</v>
      </c>
      <c r="O764" s="141">
        <v>2698.8</v>
      </c>
      <c r="P764" s="4" t="s">
        <v>54</v>
      </c>
      <c r="Q764" s="4">
        <v>965</v>
      </c>
      <c r="R764" s="7">
        <f t="shared" si="297"/>
        <v>2604342</v>
      </c>
      <c r="S764" s="7">
        <f t="shared" si="298"/>
        <v>364607.88</v>
      </c>
      <c r="T764" s="7">
        <f t="shared" si="299"/>
        <v>109382.364</v>
      </c>
      <c r="U764" s="7">
        <f t="shared" si="300"/>
        <v>7292.1576000000005</v>
      </c>
      <c r="V764" s="4">
        <f t="shared" si="301"/>
        <v>22.799999999999997</v>
      </c>
      <c r="W764" s="18">
        <v>61532.639999999999</v>
      </c>
      <c r="X764" s="8">
        <f t="shared" si="302"/>
        <v>1.0520008892841262</v>
      </c>
      <c r="Y764" s="18">
        <v>2839.14</v>
      </c>
      <c r="Z764" s="8">
        <v>40</v>
      </c>
      <c r="AA764" s="7">
        <f t="shared" si="303"/>
        <v>107952</v>
      </c>
      <c r="AB764" s="7">
        <f t="shared" si="304"/>
        <v>30361.500000000004</v>
      </c>
      <c r="AC764" s="7">
        <f t="shared" si="305"/>
        <v>30361.500000000004</v>
      </c>
      <c r="AD764" s="6">
        <v>0</v>
      </c>
      <c r="AE764" s="7">
        <f t="shared" si="306"/>
        <v>234795.6</v>
      </c>
      <c r="AF764" s="7">
        <f t="shared" si="307"/>
        <v>161928</v>
      </c>
      <c r="AG764" s="9">
        <f t="shared" si="308"/>
        <v>3715394.7816000003</v>
      </c>
      <c r="AH764" s="6">
        <v>0</v>
      </c>
      <c r="AI764" s="6">
        <v>0</v>
      </c>
      <c r="AJ764" s="9">
        <f t="shared" si="309"/>
        <v>185769.73908</v>
      </c>
      <c r="AK764" s="6">
        <f t="shared" si="310"/>
        <v>1079520</v>
      </c>
      <c r="AL764" s="4">
        <v>0</v>
      </c>
      <c r="AM764" s="6">
        <v>0</v>
      </c>
      <c r="AN764" s="4">
        <v>0</v>
      </c>
      <c r="AO764" s="104">
        <f>AG764+AJ764+AK764-AN764</f>
        <v>4980684.520680001</v>
      </c>
      <c r="AP764" s="11">
        <f t="shared" si="311"/>
        <v>1845.5182009337486</v>
      </c>
      <c r="AQ764" s="18"/>
      <c r="AR764" s="107"/>
      <c r="AS764" s="18">
        <v>1146264</v>
      </c>
      <c r="AT764" s="18">
        <v>51017152</v>
      </c>
      <c r="AU764" s="18">
        <v>-4980684.5199999996</v>
      </c>
      <c r="AV764" s="76">
        <f t="shared" si="293"/>
        <v>6.8000145256519318E-4</v>
      </c>
    </row>
    <row r="765" spans="1:48" ht="15" x14ac:dyDescent="0.25">
      <c r="A765" s="97">
        <v>45124</v>
      </c>
      <c r="B765" s="5" t="s">
        <v>415</v>
      </c>
      <c r="C765" s="5" t="s">
        <v>66</v>
      </c>
      <c r="D765" s="5">
        <v>764</v>
      </c>
      <c r="E765" s="5" t="s">
        <v>182</v>
      </c>
      <c r="F765" s="18" t="s">
        <v>67</v>
      </c>
      <c r="G765" s="221">
        <v>9800261912</v>
      </c>
      <c r="H765" s="16" t="s">
        <v>1023</v>
      </c>
      <c r="I765" s="136">
        <v>45101</v>
      </c>
      <c r="J765" s="136" t="str">
        <f t="shared" si="292"/>
        <v>June</v>
      </c>
      <c r="K765" s="4"/>
      <c r="L765" s="18"/>
      <c r="M765" s="235">
        <v>3330028321</v>
      </c>
      <c r="N765" s="15">
        <v>45068</v>
      </c>
      <c r="O765" s="141">
        <v>2440.88</v>
      </c>
      <c r="P765" s="4" t="s">
        <v>54</v>
      </c>
      <c r="Q765" s="4">
        <v>965</v>
      </c>
      <c r="R765" s="7">
        <f t="shared" si="297"/>
        <v>2355449.2000000002</v>
      </c>
      <c r="S765" s="7">
        <f t="shared" si="298"/>
        <v>329762.88799999998</v>
      </c>
      <c r="T765" s="7">
        <f t="shared" si="299"/>
        <v>98928.866399999984</v>
      </c>
      <c r="U765" s="7">
        <f t="shared" si="300"/>
        <v>6595.2577599999995</v>
      </c>
      <c r="V765" s="4">
        <f t="shared" si="301"/>
        <v>22.799998361246761</v>
      </c>
      <c r="W765" s="18">
        <v>55652.06</v>
      </c>
      <c r="X765" s="8">
        <f t="shared" si="302"/>
        <v>1.0520017370784307</v>
      </c>
      <c r="Y765" s="18">
        <v>2567.81</v>
      </c>
      <c r="Z765" s="8">
        <v>40</v>
      </c>
      <c r="AA765" s="7">
        <f t="shared" si="303"/>
        <v>97635.200000000012</v>
      </c>
      <c r="AB765" s="7">
        <f t="shared" si="304"/>
        <v>27459.9</v>
      </c>
      <c r="AC765" s="7">
        <f t="shared" si="305"/>
        <v>27459.9</v>
      </c>
      <c r="AD765" s="6">
        <v>0</v>
      </c>
      <c r="AE765" s="7">
        <f t="shared" si="306"/>
        <v>212356.56</v>
      </c>
      <c r="AF765" s="7">
        <f t="shared" si="307"/>
        <v>146452.80000000002</v>
      </c>
      <c r="AG765" s="9">
        <f t="shared" si="308"/>
        <v>3360320.4421600001</v>
      </c>
      <c r="AH765" s="6">
        <v>0</v>
      </c>
      <c r="AI765" s="6">
        <v>0</v>
      </c>
      <c r="AJ765" s="9">
        <f t="shared" si="309"/>
        <v>168016.022108</v>
      </c>
      <c r="AK765" s="6">
        <f t="shared" si="310"/>
        <v>976352</v>
      </c>
      <c r="AL765" s="4">
        <v>0</v>
      </c>
      <c r="AM765" s="6">
        <v>0</v>
      </c>
      <c r="AN765" s="4">
        <v>0</v>
      </c>
      <c r="AO765" s="104">
        <f t="shared" si="296"/>
        <v>4504688.4742679996</v>
      </c>
      <c r="AP765" s="11">
        <f t="shared" si="311"/>
        <v>1845.5182042001243</v>
      </c>
      <c r="AQ765" s="18"/>
      <c r="AR765" s="107"/>
      <c r="AS765" s="18">
        <v>1146264</v>
      </c>
      <c r="AT765" s="18">
        <v>51017148</v>
      </c>
      <c r="AU765" s="18">
        <v>-4504688.47</v>
      </c>
      <c r="AV765" s="76">
        <f t="shared" si="293"/>
        <v>4.2679999023675919E-3</v>
      </c>
    </row>
    <row r="766" spans="1:48" ht="15" x14ac:dyDescent="0.25">
      <c r="A766" s="97">
        <v>45124</v>
      </c>
      <c r="B766" s="5" t="s">
        <v>415</v>
      </c>
      <c r="C766" s="5" t="s">
        <v>66</v>
      </c>
      <c r="D766" s="5">
        <v>765</v>
      </c>
      <c r="E766" s="5" t="s">
        <v>182</v>
      </c>
      <c r="F766" s="18" t="s">
        <v>67</v>
      </c>
      <c r="G766" s="221">
        <v>9800262027</v>
      </c>
      <c r="H766" s="16" t="s">
        <v>1024</v>
      </c>
      <c r="I766" s="136">
        <v>45102</v>
      </c>
      <c r="J766" s="136" t="str">
        <f t="shared" si="292"/>
        <v>June</v>
      </c>
      <c r="K766" s="4"/>
      <c r="L766" s="18"/>
      <c r="M766" s="235">
        <v>3330028321</v>
      </c>
      <c r="N766" s="15">
        <v>45068</v>
      </c>
      <c r="O766" s="141">
        <v>2040.49</v>
      </c>
      <c r="P766" s="4" t="s">
        <v>54</v>
      </c>
      <c r="Q766" s="4">
        <v>965</v>
      </c>
      <c r="R766" s="7">
        <f t="shared" si="297"/>
        <v>1969072.85</v>
      </c>
      <c r="S766" s="7">
        <f t="shared" si="298"/>
        <v>275670.19899999996</v>
      </c>
      <c r="T766" s="7">
        <f t="shared" si="299"/>
        <v>82701.059699999983</v>
      </c>
      <c r="U766" s="7">
        <f t="shared" si="300"/>
        <v>5513.4039799999991</v>
      </c>
      <c r="V766" s="4">
        <f t="shared" si="301"/>
        <v>22.799999019843273</v>
      </c>
      <c r="W766" s="18">
        <v>46523.17</v>
      </c>
      <c r="X766" s="8">
        <f t="shared" si="302"/>
        <v>1.052002215154203</v>
      </c>
      <c r="Y766" s="18">
        <v>2146.6</v>
      </c>
      <c r="Z766" s="8">
        <v>40</v>
      </c>
      <c r="AA766" s="7">
        <f t="shared" si="303"/>
        <v>81619.600000000006</v>
      </c>
      <c r="AB766" s="7">
        <f t="shared" si="304"/>
        <v>22955.512500000001</v>
      </c>
      <c r="AC766" s="7">
        <f t="shared" si="305"/>
        <v>22955.512500000001</v>
      </c>
      <c r="AD766" s="6">
        <v>0</v>
      </c>
      <c r="AE766" s="7">
        <f t="shared" si="306"/>
        <v>177522.63</v>
      </c>
      <c r="AF766" s="7">
        <f t="shared" si="307"/>
        <v>122429.4</v>
      </c>
      <c r="AG766" s="9">
        <f t="shared" si="308"/>
        <v>2809109.9376800004</v>
      </c>
      <c r="AH766" s="6">
        <v>0</v>
      </c>
      <c r="AI766" s="6">
        <v>0</v>
      </c>
      <c r="AJ766" s="9">
        <f t="shared" si="309"/>
        <v>140455.49688400002</v>
      </c>
      <c r="AK766" s="6">
        <f t="shared" si="310"/>
        <v>816196</v>
      </c>
      <c r="AL766" s="4">
        <v>0</v>
      </c>
      <c r="AM766" s="6">
        <v>0</v>
      </c>
      <c r="AN766" s="4">
        <v>0</v>
      </c>
      <c r="AO766" s="104">
        <f>AG766+AJ766+AK766-AN766</f>
        <v>3765761.4345640005</v>
      </c>
      <c r="AP766" s="11">
        <f t="shared" si="311"/>
        <v>1845.5182012967475</v>
      </c>
      <c r="AQ766" s="18"/>
      <c r="AR766" s="107"/>
      <c r="AS766" s="18">
        <v>1146264</v>
      </c>
      <c r="AT766" s="18">
        <v>51017147</v>
      </c>
      <c r="AU766" s="18">
        <v>-3765761.43</v>
      </c>
      <c r="AV766" s="76">
        <f t="shared" si="293"/>
        <v>4.5640002936124802E-3</v>
      </c>
    </row>
    <row r="767" spans="1:48" ht="15" x14ac:dyDescent="0.25">
      <c r="A767" s="97">
        <v>45124</v>
      </c>
      <c r="B767" s="5" t="s">
        <v>415</v>
      </c>
      <c r="C767" s="5" t="s">
        <v>66</v>
      </c>
      <c r="D767" s="5">
        <v>766</v>
      </c>
      <c r="E767" s="5" t="s">
        <v>182</v>
      </c>
      <c r="F767" s="18" t="s">
        <v>67</v>
      </c>
      <c r="G767" s="221">
        <v>9800262447</v>
      </c>
      <c r="H767" s="16" t="s">
        <v>1025</v>
      </c>
      <c r="I767" s="136">
        <v>45103</v>
      </c>
      <c r="J767" s="136" t="str">
        <f t="shared" si="292"/>
        <v>June</v>
      </c>
      <c r="K767" s="4"/>
      <c r="L767" s="18"/>
      <c r="M767" s="235">
        <v>3330028321</v>
      </c>
      <c r="N767" s="15">
        <v>45068</v>
      </c>
      <c r="O767" s="141">
        <v>35.17</v>
      </c>
      <c r="P767" s="4" t="s">
        <v>54</v>
      </c>
      <c r="Q767" s="4">
        <v>965</v>
      </c>
      <c r="R767" s="7">
        <f t="shared" si="297"/>
        <v>33939.050000000003</v>
      </c>
      <c r="S767" s="7">
        <f t="shared" si="298"/>
        <v>4751.4669999999996</v>
      </c>
      <c r="T767" s="7">
        <f t="shared" si="299"/>
        <v>1425.4400999999998</v>
      </c>
      <c r="U767" s="7">
        <f t="shared" si="300"/>
        <v>95.029339999999991</v>
      </c>
      <c r="V767" s="4">
        <f t="shared" si="301"/>
        <v>22.800113733295422</v>
      </c>
      <c r="W767" s="18">
        <v>801.88</v>
      </c>
      <c r="X767" s="8">
        <f t="shared" si="302"/>
        <v>1.0520329826556725</v>
      </c>
      <c r="Y767" s="18">
        <v>37</v>
      </c>
      <c r="Z767" s="8">
        <v>40</v>
      </c>
      <c r="AA767" s="7">
        <f t="shared" si="303"/>
        <v>1406.8000000000002</v>
      </c>
      <c r="AB767" s="7">
        <f t="shared" si="304"/>
        <v>395.66250000000002</v>
      </c>
      <c r="AC767" s="7">
        <f t="shared" si="305"/>
        <v>395.66250000000002</v>
      </c>
      <c r="AD767" s="6">
        <v>0</v>
      </c>
      <c r="AE767" s="7">
        <f t="shared" si="306"/>
        <v>3059.79</v>
      </c>
      <c r="AF767" s="7">
        <f t="shared" si="307"/>
        <v>2110.2000000000003</v>
      </c>
      <c r="AG767" s="9">
        <f t="shared" si="308"/>
        <v>48417.981439999996</v>
      </c>
      <c r="AH767" s="6">
        <v>0</v>
      </c>
      <c r="AI767" s="6">
        <v>0</v>
      </c>
      <c r="AJ767" s="9">
        <f t="shared" si="309"/>
        <v>2420.8990719999997</v>
      </c>
      <c r="AK767" s="6">
        <f t="shared" si="310"/>
        <v>14068</v>
      </c>
      <c r="AL767" s="4">
        <v>0</v>
      </c>
      <c r="AM767" s="6">
        <v>0</v>
      </c>
      <c r="AN767" s="4">
        <v>0</v>
      </c>
      <c r="AO767" s="104">
        <f>AG767+AJ767+AK767-AN767</f>
        <v>64906.880511999996</v>
      </c>
      <c r="AP767" s="11">
        <f t="shared" si="311"/>
        <v>1845.5183540517485</v>
      </c>
      <c r="AQ767" s="18"/>
      <c r="AR767" s="107"/>
      <c r="AS767" s="18">
        <v>1146264</v>
      </c>
      <c r="AT767" s="18">
        <v>51017144</v>
      </c>
      <c r="AU767" s="18">
        <v>-64906.879999999997</v>
      </c>
      <c r="AV767" s="76">
        <f t="shared" si="293"/>
        <v>5.1199999870732427E-4</v>
      </c>
    </row>
    <row r="768" spans="1:48" ht="15" x14ac:dyDescent="0.25">
      <c r="A768" s="97">
        <v>45124</v>
      </c>
      <c r="B768" s="5" t="s">
        <v>415</v>
      </c>
      <c r="C768" s="5" t="s">
        <v>66</v>
      </c>
      <c r="D768" s="5">
        <v>767</v>
      </c>
      <c r="E768" s="5" t="s">
        <v>182</v>
      </c>
      <c r="F768" s="18" t="s">
        <v>67</v>
      </c>
      <c r="G768" s="221">
        <v>9800263839</v>
      </c>
      <c r="H768" s="16" t="s">
        <v>1026</v>
      </c>
      <c r="I768" s="136">
        <v>45104</v>
      </c>
      <c r="J768" s="136" t="str">
        <f t="shared" si="292"/>
        <v>June</v>
      </c>
      <c r="K768" s="4"/>
      <c r="L768" s="18"/>
      <c r="M768" s="235">
        <v>3330028321</v>
      </c>
      <c r="N768" s="15">
        <v>45068</v>
      </c>
      <c r="O768" s="141">
        <v>35.549999999999997</v>
      </c>
      <c r="P768" s="4" t="s">
        <v>54</v>
      </c>
      <c r="Q768" s="4">
        <v>965</v>
      </c>
      <c r="R768" s="7">
        <f t="shared" si="297"/>
        <v>34305.75</v>
      </c>
      <c r="S768" s="7">
        <f t="shared" si="298"/>
        <v>4802.8049999999994</v>
      </c>
      <c r="T768" s="7">
        <f t="shared" si="299"/>
        <v>1440.8415</v>
      </c>
      <c r="U768" s="7">
        <f t="shared" si="300"/>
        <v>96.056099999999986</v>
      </c>
      <c r="V768" s="4">
        <f t="shared" si="301"/>
        <v>22.8</v>
      </c>
      <c r="W768" s="18">
        <v>810.54</v>
      </c>
      <c r="X768" s="8">
        <f t="shared" si="302"/>
        <v>1.0520393811533053</v>
      </c>
      <c r="Y768" s="18">
        <v>37.4</v>
      </c>
      <c r="Z768" s="8">
        <v>40</v>
      </c>
      <c r="AA768" s="7">
        <f t="shared" si="303"/>
        <v>1422</v>
      </c>
      <c r="AB768" s="7">
        <f t="shared" si="304"/>
        <v>399.93749999999994</v>
      </c>
      <c r="AC768" s="7">
        <f t="shared" si="305"/>
        <v>399.93749999999994</v>
      </c>
      <c r="AD768" s="6">
        <v>0</v>
      </c>
      <c r="AE768" s="7">
        <f t="shared" si="306"/>
        <v>3092.85</v>
      </c>
      <c r="AF768" s="7">
        <f t="shared" si="307"/>
        <v>2133</v>
      </c>
      <c r="AG768" s="9">
        <f t="shared" si="308"/>
        <v>48941.117600000005</v>
      </c>
      <c r="AH768" s="6">
        <v>0</v>
      </c>
      <c r="AI768" s="6">
        <v>0</v>
      </c>
      <c r="AJ768" s="9">
        <f t="shared" si="309"/>
        <v>2447.0558800000003</v>
      </c>
      <c r="AK768" s="6">
        <f t="shared" si="310"/>
        <v>14219.999999999998</v>
      </c>
      <c r="AL768" s="4">
        <v>0</v>
      </c>
      <c r="AM768" s="6">
        <v>0</v>
      </c>
      <c r="AN768" s="4">
        <v>0</v>
      </c>
      <c r="AO768" s="104">
        <f>AG768+AJ768+AK768-AN768+0.01</f>
        <v>65608.183479999992</v>
      </c>
      <c r="AP768" s="11">
        <f t="shared" si="311"/>
        <v>1845.5185226441631</v>
      </c>
      <c r="AQ768" s="18"/>
      <c r="AR768" s="107"/>
      <c r="AS768" s="18">
        <v>1146264</v>
      </c>
      <c r="AT768" s="18">
        <v>51017143</v>
      </c>
      <c r="AU768" s="18">
        <v>-65608.19</v>
      </c>
      <c r="AV768" s="76">
        <f t="shared" si="293"/>
        <v>-6.5200000099139288E-3</v>
      </c>
    </row>
    <row r="769" spans="1:48" ht="15" x14ac:dyDescent="0.25">
      <c r="A769" s="97">
        <v>45124</v>
      </c>
      <c r="B769" s="5" t="s">
        <v>415</v>
      </c>
      <c r="C769" s="5" t="s">
        <v>66</v>
      </c>
      <c r="D769" s="5">
        <v>768</v>
      </c>
      <c r="E769" s="5" t="s">
        <v>182</v>
      </c>
      <c r="F769" s="18" t="s">
        <v>67</v>
      </c>
      <c r="G769" s="221">
        <v>9800264517</v>
      </c>
      <c r="H769" s="16" t="s">
        <v>1027</v>
      </c>
      <c r="I769" s="136">
        <v>45105</v>
      </c>
      <c r="J769" s="136" t="str">
        <f t="shared" si="292"/>
        <v>June</v>
      </c>
      <c r="K769" s="4"/>
      <c r="L769" s="18"/>
      <c r="M769" s="235">
        <v>3330028321</v>
      </c>
      <c r="N769" s="15">
        <v>45068</v>
      </c>
      <c r="O769" s="141">
        <v>35.54</v>
      </c>
      <c r="P769" s="4" t="s">
        <v>54</v>
      </c>
      <c r="Q769" s="4">
        <v>965</v>
      </c>
      <c r="R769" s="7">
        <f t="shared" si="297"/>
        <v>34296.1</v>
      </c>
      <c r="S769" s="7">
        <f t="shared" si="298"/>
        <v>4801.4539999999997</v>
      </c>
      <c r="T769" s="7">
        <f t="shared" si="299"/>
        <v>1440.4361999999999</v>
      </c>
      <c r="U769" s="7">
        <f t="shared" si="300"/>
        <v>96.029079999999993</v>
      </c>
      <c r="V769" s="4">
        <f t="shared" si="301"/>
        <v>22.799943725379851</v>
      </c>
      <c r="W769" s="18">
        <v>810.31</v>
      </c>
      <c r="X769" s="8">
        <f t="shared" si="302"/>
        <v>1.0520540236353404</v>
      </c>
      <c r="Y769" s="18">
        <v>37.39</v>
      </c>
      <c r="Z769" s="8">
        <v>40</v>
      </c>
      <c r="AA769" s="7">
        <f t="shared" si="303"/>
        <v>1421.6</v>
      </c>
      <c r="AB769" s="7">
        <f t="shared" si="304"/>
        <v>399.82499999999999</v>
      </c>
      <c r="AC769" s="7">
        <f t="shared" si="305"/>
        <v>399.82499999999999</v>
      </c>
      <c r="AD769" s="6">
        <v>0</v>
      </c>
      <c r="AE769" s="7">
        <f t="shared" si="306"/>
        <v>3091.98</v>
      </c>
      <c r="AF769" s="7">
        <f t="shared" si="307"/>
        <v>2132.4</v>
      </c>
      <c r="AG769" s="9">
        <f t="shared" si="308"/>
        <v>48927.349279999988</v>
      </c>
      <c r="AH769" s="6">
        <v>0</v>
      </c>
      <c r="AI769" s="6">
        <v>0</v>
      </c>
      <c r="AJ769" s="9">
        <f t="shared" si="309"/>
        <v>2446.3674639999995</v>
      </c>
      <c r="AK769" s="6">
        <f t="shared" si="310"/>
        <v>14216</v>
      </c>
      <c r="AL769" s="4">
        <v>0</v>
      </c>
      <c r="AM769" s="6">
        <v>0</v>
      </c>
      <c r="AN769" s="4">
        <v>0</v>
      </c>
      <c r="AO769" s="104">
        <f>AG769+AJ769+AK769-AN769+0.02</f>
        <v>65589.736743999994</v>
      </c>
      <c r="AP769" s="11">
        <f t="shared" si="311"/>
        <v>1845.5187603826673</v>
      </c>
      <c r="AQ769" s="18"/>
      <c r="AR769" s="107"/>
      <c r="AS769" s="18">
        <v>1146264</v>
      </c>
      <c r="AT769" s="18">
        <v>51017140</v>
      </c>
      <c r="AU769" s="18">
        <v>-65589.73</v>
      </c>
      <c r="AV769" s="76">
        <f t="shared" si="293"/>
        <v>6.7439999984344468E-3</v>
      </c>
    </row>
    <row r="770" spans="1:48" ht="15" x14ac:dyDescent="0.25">
      <c r="A770" s="97">
        <v>45124</v>
      </c>
      <c r="B770" s="5" t="s">
        <v>415</v>
      </c>
      <c r="C770" s="5" t="s">
        <v>66</v>
      </c>
      <c r="D770" s="5">
        <v>769</v>
      </c>
      <c r="E770" s="5" t="s">
        <v>182</v>
      </c>
      <c r="F770" s="18" t="s">
        <v>67</v>
      </c>
      <c r="G770" s="221">
        <v>9800264945</v>
      </c>
      <c r="H770" s="16" t="s">
        <v>1028</v>
      </c>
      <c r="I770" s="136">
        <v>45106</v>
      </c>
      <c r="J770" s="136" t="str">
        <f t="shared" si="292"/>
        <v>June</v>
      </c>
      <c r="K770" s="4"/>
      <c r="L770" s="18"/>
      <c r="M770" s="235">
        <v>3330028321</v>
      </c>
      <c r="N770" s="15">
        <v>45068</v>
      </c>
      <c r="O770" s="141">
        <v>70.569999999999993</v>
      </c>
      <c r="P770" s="4" t="s">
        <v>54</v>
      </c>
      <c r="Q770" s="4">
        <v>965</v>
      </c>
      <c r="R770" s="7">
        <f t="shared" si="297"/>
        <v>68100.049999999988</v>
      </c>
      <c r="S770" s="7">
        <f t="shared" si="298"/>
        <v>9534.0069999999978</v>
      </c>
      <c r="T770" s="7">
        <f t="shared" si="299"/>
        <v>2860.2020999999995</v>
      </c>
      <c r="U770" s="7">
        <f t="shared" si="300"/>
        <v>190.68013999999997</v>
      </c>
      <c r="V770" s="4">
        <f t="shared" si="301"/>
        <v>22.800056681309339</v>
      </c>
      <c r="W770" s="18">
        <v>1609</v>
      </c>
      <c r="X770" s="8">
        <f t="shared" si="302"/>
        <v>1.0520051013178404</v>
      </c>
      <c r="Y770" s="18">
        <v>74.239999999999995</v>
      </c>
      <c r="Z770" s="8">
        <v>40</v>
      </c>
      <c r="AA770" s="7">
        <f t="shared" si="303"/>
        <v>2822.7999999999997</v>
      </c>
      <c r="AB770" s="7">
        <f t="shared" si="304"/>
        <v>793.91249999999991</v>
      </c>
      <c r="AC770" s="7">
        <f t="shared" si="305"/>
        <v>793.91249999999991</v>
      </c>
      <c r="AD770" s="6">
        <v>0</v>
      </c>
      <c r="AE770" s="7">
        <f t="shared" si="306"/>
        <v>6139.5899999999992</v>
      </c>
      <c r="AF770" s="7">
        <f t="shared" si="307"/>
        <v>4234.2</v>
      </c>
      <c r="AG770" s="9">
        <f t="shared" si="308"/>
        <v>97152.594239999991</v>
      </c>
      <c r="AH770" s="6">
        <v>0</v>
      </c>
      <c r="AI770" s="6">
        <v>0</v>
      </c>
      <c r="AJ770" s="9">
        <f t="shared" si="309"/>
        <v>4857.6297119999999</v>
      </c>
      <c r="AK770" s="6">
        <f t="shared" si="310"/>
        <v>28227.999999999996</v>
      </c>
      <c r="AL770" s="4">
        <v>0</v>
      </c>
      <c r="AM770" s="6">
        <v>0</v>
      </c>
      <c r="AN770" s="4">
        <v>0</v>
      </c>
      <c r="AO770" s="104">
        <f>AG770+AJ770+AK770-AN770</f>
        <v>130238.22395199999</v>
      </c>
      <c r="AP770" s="11">
        <f t="shared" si="311"/>
        <v>1845.5182648717584</v>
      </c>
      <c r="AQ770" s="18"/>
      <c r="AR770" s="107"/>
      <c r="AS770" s="18">
        <v>1146264</v>
      </c>
      <c r="AT770" s="18">
        <v>51017138</v>
      </c>
      <c r="AU770" s="18">
        <v>-130238.22</v>
      </c>
      <c r="AV770" s="76">
        <f t="shared" si="293"/>
        <v>3.951999984565191E-3</v>
      </c>
    </row>
    <row r="771" spans="1:48" ht="15" x14ac:dyDescent="0.25">
      <c r="A771" s="97">
        <v>45124</v>
      </c>
      <c r="B771" s="5" t="s">
        <v>415</v>
      </c>
      <c r="C771" s="5" t="s">
        <v>66</v>
      </c>
      <c r="D771" s="5">
        <v>770</v>
      </c>
      <c r="E771" s="5" t="s">
        <v>182</v>
      </c>
      <c r="F771" s="18" t="s">
        <v>67</v>
      </c>
      <c r="G771" s="221">
        <v>9800265626</v>
      </c>
      <c r="H771" s="16" t="s">
        <v>1029</v>
      </c>
      <c r="I771" s="136">
        <v>45107</v>
      </c>
      <c r="J771" s="136" t="str">
        <f t="shared" ref="J771:J834" si="312">TEXT(I771,"mmmm")</f>
        <v>June</v>
      </c>
      <c r="K771" s="4"/>
      <c r="L771" s="18"/>
      <c r="M771" s="235">
        <v>3330028321</v>
      </c>
      <c r="N771" s="15">
        <v>45068</v>
      </c>
      <c r="O771" s="141">
        <v>71.34</v>
      </c>
      <c r="P771" s="4" t="s">
        <v>54</v>
      </c>
      <c r="Q771" s="4">
        <v>965</v>
      </c>
      <c r="R771" s="7">
        <f t="shared" si="297"/>
        <v>68843.100000000006</v>
      </c>
      <c r="S771" s="7">
        <f t="shared" si="298"/>
        <v>9638.0339999999997</v>
      </c>
      <c r="T771" s="7">
        <f t="shared" si="299"/>
        <v>2891.4102000000003</v>
      </c>
      <c r="U771" s="7">
        <f t="shared" si="300"/>
        <v>192.76067999999998</v>
      </c>
      <c r="V771" s="4">
        <f t="shared" si="301"/>
        <v>22.799971965236892</v>
      </c>
      <c r="W771" s="18">
        <v>1626.55</v>
      </c>
      <c r="X771" s="8">
        <f t="shared" si="302"/>
        <v>1.0520044855620969</v>
      </c>
      <c r="Y771" s="18">
        <v>75.05</v>
      </c>
      <c r="Z771" s="8">
        <v>40</v>
      </c>
      <c r="AA771" s="7">
        <f t="shared" si="303"/>
        <v>2853.6000000000004</v>
      </c>
      <c r="AB771" s="7">
        <f t="shared" si="304"/>
        <v>802.57500000000005</v>
      </c>
      <c r="AC771" s="7">
        <f t="shared" si="305"/>
        <v>802.57500000000005</v>
      </c>
      <c r="AD771" s="6">
        <v>0</v>
      </c>
      <c r="AE771" s="7">
        <f t="shared" si="306"/>
        <v>6206.58</v>
      </c>
      <c r="AF771" s="7">
        <f t="shared" si="307"/>
        <v>4280.4000000000005</v>
      </c>
      <c r="AG771" s="9">
        <f t="shared" si="308"/>
        <v>98212.634880000012</v>
      </c>
      <c r="AH771" s="6">
        <v>0</v>
      </c>
      <c r="AI771" s="6">
        <v>0</v>
      </c>
      <c r="AJ771" s="9">
        <f t="shared" si="309"/>
        <v>4910.6317440000012</v>
      </c>
      <c r="AK771" s="6">
        <f t="shared" si="310"/>
        <v>28536</v>
      </c>
      <c r="AL771" s="4">
        <v>0</v>
      </c>
      <c r="AM771" s="6">
        <v>0</v>
      </c>
      <c r="AN771" s="4">
        <v>0</v>
      </c>
      <c r="AO771" s="104">
        <f t="shared" si="296"/>
        <v>131659.27662400002</v>
      </c>
      <c r="AP771" s="11">
        <f t="shared" si="311"/>
        <v>1845.5183154471547</v>
      </c>
      <c r="AQ771" s="18"/>
      <c r="AR771" s="107"/>
      <c r="AS771" s="18">
        <v>1146264</v>
      </c>
      <c r="AT771" s="18">
        <v>51017135</v>
      </c>
      <c r="AU771" s="18">
        <v>-131659.26999999999</v>
      </c>
      <c r="AV771" s="76">
        <f t="shared" ref="AV771:AV829" si="313">+AO771+AU771</f>
        <v>6.6240000305697322E-3</v>
      </c>
    </row>
    <row r="772" spans="1:48" ht="15" x14ac:dyDescent="0.25">
      <c r="A772" s="97">
        <v>45124</v>
      </c>
      <c r="B772" s="18" t="s">
        <v>415</v>
      </c>
      <c r="C772" s="5" t="s">
        <v>66</v>
      </c>
      <c r="D772" s="5">
        <v>771</v>
      </c>
      <c r="E772" s="5" t="s">
        <v>182</v>
      </c>
      <c r="F772" s="18" t="s">
        <v>67</v>
      </c>
      <c r="G772" s="221">
        <v>9800255425</v>
      </c>
      <c r="H772" s="16" t="s">
        <v>1030</v>
      </c>
      <c r="I772" s="136">
        <v>45090</v>
      </c>
      <c r="J772" s="136" t="str">
        <f t="shared" si="312"/>
        <v>June</v>
      </c>
      <c r="K772" s="4"/>
      <c r="L772" s="18"/>
      <c r="M772" s="235">
        <v>3330027921</v>
      </c>
      <c r="N772" s="15">
        <v>45056</v>
      </c>
      <c r="O772" s="142">
        <v>682.2</v>
      </c>
      <c r="P772" s="4" t="s">
        <v>54</v>
      </c>
      <c r="Q772" s="4">
        <v>965</v>
      </c>
      <c r="R772" s="7">
        <f t="shared" si="297"/>
        <v>658323</v>
      </c>
      <c r="S772" s="7">
        <f t="shared" si="298"/>
        <v>92165.22</v>
      </c>
      <c r="T772" s="7">
        <f t="shared" si="299"/>
        <v>27649.566000000003</v>
      </c>
      <c r="U772" s="7">
        <f t="shared" si="300"/>
        <v>1843.3044</v>
      </c>
      <c r="V772" s="4">
        <f t="shared" si="301"/>
        <v>22.799999999999997</v>
      </c>
      <c r="W772" s="18">
        <v>15554.16</v>
      </c>
      <c r="X772" s="8">
        <f t="shared" si="302"/>
        <v>1.0519935502785105</v>
      </c>
      <c r="Y772" s="18">
        <v>717.67</v>
      </c>
      <c r="Z772" s="8">
        <v>40</v>
      </c>
      <c r="AA772" s="7">
        <f t="shared" si="303"/>
        <v>27288</v>
      </c>
      <c r="AB772" s="7">
        <f t="shared" si="304"/>
        <v>7674.7500000000009</v>
      </c>
      <c r="AC772" s="7">
        <f t="shared" si="305"/>
        <v>7674.7500000000009</v>
      </c>
      <c r="AD772" s="6">
        <v>0</v>
      </c>
      <c r="AE772" s="7">
        <f t="shared" si="306"/>
        <v>59351.4</v>
      </c>
      <c r="AF772" s="7">
        <f t="shared" si="307"/>
        <v>40932</v>
      </c>
      <c r="AG772" s="9">
        <f t="shared" si="308"/>
        <v>939173.82040000008</v>
      </c>
      <c r="AH772" s="6">
        <v>0</v>
      </c>
      <c r="AI772" s="6">
        <v>0</v>
      </c>
      <c r="AJ772" s="9">
        <f t="shared" si="309"/>
        <v>46958.691019999998</v>
      </c>
      <c r="AK772" s="6">
        <f t="shared" si="310"/>
        <v>272880</v>
      </c>
      <c r="AL772" s="4">
        <v>0</v>
      </c>
      <c r="AM772" s="6">
        <v>0</v>
      </c>
      <c r="AN772" s="4">
        <v>0</v>
      </c>
      <c r="AO772" s="104">
        <f>AG772+AJ772+AK772-AN772</f>
        <v>1259012.5114200001</v>
      </c>
      <c r="AP772" s="11">
        <f t="shared" si="311"/>
        <v>1845.5181932277924</v>
      </c>
      <c r="AQ772" s="18"/>
      <c r="AR772" s="107"/>
      <c r="AS772" s="18">
        <v>1146264</v>
      </c>
      <c r="AT772" s="18">
        <v>51017372</v>
      </c>
      <c r="AU772" s="18">
        <v>-1259012.51</v>
      </c>
      <c r="AV772" s="76">
        <f t="shared" si="313"/>
        <v>1.4200001023709774E-3</v>
      </c>
    </row>
    <row r="773" spans="1:48" ht="15" x14ac:dyDescent="0.25">
      <c r="A773" s="97">
        <v>45124</v>
      </c>
      <c r="B773" s="18" t="s">
        <v>415</v>
      </c>
      <c r="C773" s="5" t="s">
        <v>66</v>
      </c>
      <c r="D773" s="5">
        <v>772</v>
      </c>
      <c r="E773" s="5" t="s">
        <v>182</v>
      </c>
      <c r="F773" s="18" t="s">
        <v>67</v>
      </c>
      <c r="G773" s="221">
        <v>9800256227</v>
      </c>
      <c r="H773" s="16" t="s">
        <v>1031</v>
      </c>
      <c r="I773" s="136">
        <v>45091</v>
      </c>
      <c r="J773" s="136" t="str">
        <f t="shared" si="312"/>
        <v>June</v>
      </c>
      <c r="K773" s="4"/>
      <c r="L773" s="18"/>
      <c r="M773" s="235">
        <v>3330027921</v>
      </c>
      <c r="N773" s="15">
        <v>45056</v>
      </c>
      <c r="O773" s="142">
        <v>5332</v>
      </c>
      <c r="P773" s="4" t="s">
        <v>54</v>
      </c>
      <c r="Q773" s="4">
        <v>965</v>
      </c>
      <c r="R773" s="7">
        <f t="shared" si="297"/>
        <v>5145380</v>
      </c>
      <c r="S773" s="7">
        <f t="shared" si="298"/>
        <v>720353.2</v>
      </c>
      <c r="T773" s="7">
        <f t="shared" si="299"/>
        <v>216105.96</v>
      </c>
      <c r="U773" s="7">
        <f t="shared" si="300"/>
        <v>14407.063999999998</v>
      </c>
      <c r="V773" s="4">
        <f t="shared" si="301"/>
        <v>22.8</v>
      </c>
      <c r="W773" s="18">
        <v>121569.60000000001</v>
      </c>
      <c r="X773" s="8">
        <f t="shared" si="302"/>
        <v>1.0519992498124531</v>
      </c>
      <c r="Y773" s="18">
        <v>5609.26</v>
      </c>
      <c r="Z773" s="8">
        <v>40</v>
      </c>
      <c r="AA773" s="7">
        <f t="shared" si="303"/>
        <v>213280</v>
      </c>
      <c r="AB773" s="7">
        <f t="shared" si="304"/>
        <v>59985</v>
      </c>
      <c r="AC773" s="7">
        <f t="shared" si="305"/>
        <v>59985</v>
      </c>
      <c r="AD773" s="6">
        <v>0</v>
      </c>
      <c r="AE773" s="7">
        <f t="shared" si="306"/>
        <v>463884</v>
      </c>
      <c r="AF773" s="7">
        <f t="shared" si="307"/>
        <v>319920</v>
      </c>
      <c r="AG773" s="9">
        <f t="shared" si="308"/>
        <v>7340479.0839999998</v>
      </c>
      <c r="AH773" s="6">
        <v>0</v>
      </c>
      <c r="AI773" s="6">
        <v>0</v>
      </c>
      <c r="AJ773" s="9">
        <f t="shared" si="309"/>
        <v>367023.95420000004</v>
      </c>
      <c r="AK773" s="6">
        <f t="shared" si="310"/>
        <v>2132800</v>
      </c>
      <c r="AL773" s="4">
        <v>0</v>
      </c>
      <c r="AM773" s="6">
        <v>0</v>
      </c>
      <c r="AN773" s="4">
        <v>0</v>
      </c>
      <c r="AO773" s="104">
        <f>AG773+AJ773+AK773-AN773</f>
        <v>9840303.0382000003</v>
      </c>
      <c r="AP773" s="11">
        <f t="shared" si="311"/>
        <v>1845.5181992123032</v>
      </c>
      <c r="AQ773" s="18"/>
      <c r="AR773" s="107"/>
      <c r="AS773" s="18">
        <v>1146264</v>
      </c>
      <c r="AT773" s="18">
        <v>51017370</v>
      </c>
      <c r="AU773" s="18">
        <v>-9840303.0299999993</v>
      </c>
      <c r="AV773" s="76">
        <f t="shared" si="313"/>
        <v>8.2000009715557098E-3</v>
      </c>
    </row>
    <row r="774" spans="1:48" ht="15" x14ac:dyDescent="0.25">
      <c r="A774" s="97">
        <v>45124</v>
      </c>
      <c r="B774" s="18" t="s">
        <v>415</v>
      </c>
      <c r="C774" s="5" t="s">
        <v>66</v>
      </c>
      <c r="D774" s="5">
        <v>773</v>
      </c>
      <c r="E774" s="5" t="s">
        <v>182</v>
      </c>
      <c r="F774" s="18" t="s">
        <v>67</v>
      </c>
      <c r="G774" s="221">
        <v>9800256437</v>
      </c>
      <c r="H774" s="16" t="s">
        <v>1032</v>
      </c>
      <c r="I774" s="136">
        <v>45092</v>
      </c>
      <c r="J774" s="136" t="str">
        <f t="shared" si="312"/>
        <v>June</v>
      </c>
      <c r="K774" s="4"/>
      <c r="L774" s="18"/>
      <c r="M774" s="235">
        <v>3330027921</v>
      </c>
      <c r="N774" s="15">
        <v>45056</v>
      </c>
      <c r="O774" s="142">
        <v>5466.54</v>
      </c>
      <c r="P774" s="4" t="s">
        <v>54</v>
      </c>
      <c r="Q774" s="4">
        <v>965</v>
      </c>
      <c r="R774" s="7">
        <f t="shared" si="297"/>
        <v>5275211.0999999996</v>
      </c>
      <c r="S774" s="7">
        <f t="shared" si="298"/>
        <v>738529.554</v>
      </c>
      <c r="T774" s="7">
        <f t="shared" si="299"/>
        <v>221558.86620000002</v>
      </c>
      <c r="U774" s="7">
        <f t="shared" si="300"/>
        <v>14770.59108</v>
      </c>
      <c r="V774" s="4">
        <f t="shared" si="301"/>
        <v>22.799999634137865</v>
      </c>
      <c r="W774" s="18">
        <v>124637.11</v>
      </c>
      <c r="X774" s="8">
        <f t="shared" si="302"/>
        <v>1.0519999853655146</v>
      </c>
      <c r="Y774" s="18">
        <v>5750.8</v>
      </c>
      <c r="Z774" s="8">
        <v>40</v>
      </c>
      <c r="AA774" s="7">
        <f t="shared" si="303"/>
        <v>218661.6</v>
      </c>
      <c r="AB774" s="7">
        <f t="shared" si="304"/>
        <v>61498.574999999997</v>
      </c>
      <c r="AC774" s="7">
        <f t="shared" si="305"/>
        <v>61498.574999999997</v>
      </c>
      <c r="AD774" s="6">
        <v>0</v>
      </c>
      <c r="AE774" s="7">
        <f t="shared" si="306"/>
        <v>475588.98</v>
      </c>
      <c r="AF774" s="7">
        <f t="shared" si="307"/>
        <v>327992.40000000002</v>
      </c>
      <c r="AG774" s="9">
        <f t="shared" si="308"/>
        <v>7525698.1512799989</v>
      </c>
      <c r="AH774" s="6">
        <v>0</v>
      </c>
      <c r="AI774" s="6">
        <v>0</v>
      </c>
      <c r="AJ774" s="9">
        <f t="shared" si="309"/>
        <v>376284.90756399999</v>
      </c>
      <c r="AK774" s="6">
        <f t="shared" si="310"/>
        <v>2186616</v>
      </c>
      <c r="AL774" s="4">
        <v>0</v>
      </c>
      <c r="AM774" s="6">
        <v>0</v>
      </c>
      <c r="AN774" s="4">
        <v>0</v>
      </c>
      <c r="AO774" s="104">
        <f t="shared" ref="AO774:AO791" si="314">AG774+AJ774+AK774-AN774+0.01</f>
        <v>10088599.068844</v>
      </c>
      <c r="AP774" s="11">
        <f t="shared" si="311"/>
        <v>1845.5182014297893</v>
      </c>
      <c r="AQ774" s="18"/>
      <c r="AR774" s="107"/>
      <c r="AS774" s="18">
        <v>1146264</v>
      </c>
      <c r="AT774" s="18">
        <v>51017369</v>
      </c>
      <c r="AU774" s="18">
        <v>-10088599.07</v>
      </c>
      <c r="AV774" s="76">
        <f t="shared" si="313"/>
        <v>-1.1560004204511642E-3</v>
      </c>
    </row>
    <row r="775" spans="1:48" ht="15" x14ac:dyDescent="0.25">
      <c r="A775" s="97">
        <v>45124</v>
      </c>
      <c r="B775" s="18" t="s">
        <v>415</v>
      </c>
      <c r="C775" s="5" t="s">
        <v>66</v>
      </c>
      <c r="D775" s="5">
        <v>774</v>
      </c>
      <c r="E775" s="5" t="s">
        <v>182</v>
      </c>
      <c r="F775" s="18" t="s">
        <v>67</v>
      </c>
      <c r="G775" s="221">
        <v>9800256815</v>
      </c>
      <c r="H775" s="16" t="s">
        <v>1033</v>
      </c>
      <c r="I775" s="136">
        <v>45093</v>
      </c>
      <c r="J775" s="136" t="str">
        <f t="shared" si="312"/>
        <v>June</v>
      </c>
      <c r="K775" s="4"/>
      <c r="L775" s="18"/>
      <c r="M775" s="235">
        <v>3330027921</v>
      </c>
      <c r="N775" s="15">
        <v>45056</v>
      </c>
      <c r="O775" s="142">
        <v>6008.01</v>
      </c>
      <c r="P775" s="4" t="s">
        <v>54</v>
      </c>
      <c r="Q775" s="4">
        <v>965</v>
      </c>
      <c r="R775" s="7">
        <f t="shared" si="297"/>
        <v>5797729.6500000004</v>
      </c>
      <c r="S775" s="7">
        <f t="shared" si="298"/>
        <v>811682.15099999995</v>
      </c>
      <c r="T775" s="7">
        <f t="shared" si="299"/>
        <v>243504.64529999997</v>
      </c>
      <c r="U775" s="7">
        <f t="shared" si="300"/>
        <v>16233.64302</v>
      </c>
      <c r="V775" s="4">
        <f t="shared" si="301"/>
        <v>22.800000332888928</v>
      </c>
      <c r="W775" s="18">
        <v>136982.63</v>
      </c>
      <c r="X775" s="8">
        <f t="shared" si="302"/>
        <v>1.0520005792267324</v>
      </c>
      <c r="Y775" s="18">
        <v>6320.43</v>
      </c>
      <c r="Z775" s="8">
        <v>40</v>
      </c>
      <c r="AA775" s="7">
        <f t="shared" si="303"/>
        <v>240320.40000000002</v>
      </c>
      <c r="AB775" s="7">
        <f t="shared" si="304"/>
        <v>67590.112500000003</v>
      </c>
      <c r="AC775" s="7">
        <f t="shared" si="305"/>
        <v>67590.112500000003</v>
      </c>
      <c r="AD775" s="6">
        <v>0</v>
      </c>
      <c r="AE775" s="7">
        <f t="shared" si="306"/>
        <v>522696.87</v>
      </c>
      <c r="AF775" s="7">
        <f t="shared" si="307"/>
        <v>360480.60000000003</v>
      </c>
      <c r="AG775" s="9">
        <f t="shared" si="308"/>
        <v>8271131.2443199996</v>
      </c>
      <c r="AH775" s="6">
        <v>0</v>
      </c>
      <c r="AI775" s="6">
        <v>0</v>
      </c>
      <c r="AJ775" s="9">
        <f t="shared" si="309"/>
        <v>413556.56221599993</v>
      </c>
      <c r="AK775" s="6">
        <f t="shared" si="310"/>
        <v>2403204</v>
      </c>
      <c r="AL775" s="4">
        <v>0</v>
      </c>
      <c r="AM775" s="6">
        <v>0</v>
      </c>
      <c r="AN775" s="4">
        <v>0</v>
      </c>
      <c r="AO775" s="104">
        <f>AG775+AJ775+AK775-AN775</f>
        <v>11087891.806536</v>
      </c>
      <c r="AP775" s="11">
        <f t="shared" si="311"/>
        <v>1845.5182009577213</v>
      </c>
      <c r="AQ775" s="18"/>
      <c r="AR775" s="107"/>
      <c r="AS775" s="18">
        <v>1146264</v>
      </c>
      <c r="AT775" s="18">
        <v>51017366</v>
      </c>
      <c r="AU775" s="18">
        <v>-11087891.800000001</v>
      </c>
      <c r="AV775" s="76">
        <f t="shared" si="313"/>
        <v>6.5359994769096375E-3</v>
      </c>
    </row>
    <row r="776" spans="1:48" ht="15" x14ac:dyDescent="0.25">
      <c r="A776" s="97">
        <v>45124</v>
      </c>
      <c r="B776" s="18" t="s">
        <v>415</v>
      </c>
      <c r="C776" s="5" t="s">
        <v>66</v>
      </c>
      <c r="D776" s="5">
        <v>775</v>
      </c>
      <c r="E776" s="5" t="s">
        <v>182</v>
      </c>
      <c r="F776" s="18" t="s">
        <v>67</v>
      </c>
      <c r="G776" s="221">
        <v>9800257266</v>
      </c>
      <c r="H776" s="16" t="s">
        <v>1034</v>
      </c>
      <c r="I776" s="136">
        <v>45094</v>
      </c>
      <c r="J776" s="136" t="str">
        <f t="shared" si="312"/>
        <v>June</v>
      </c>
      <c r="K776" s="4"/>
      <c r="L776" s="18"/>
      <c r="M776" s="235">
        <v>3330027921</v>
      </c>
      <c r="N776" s="15">
        <v>45056</v>
      </c>
      <c r="O776" s="142">
        <v>5321.74</v>
      </c>
      <c r="P776" s="4" t="s">
        <v>54</v>
      </c>
      <c r="Q776" s="4">
        <v>965</v>
      </c>
      <c r="R776" s="7">
        <f t="shared" si="297"/>
        <v>5135479.0999999996</v>
      </c>
      <c r="S776" s="7">
        <f t="shared" si="298"/>
        <v>718967.07399999991</v>
      </c>
      <c r="T776" s="7">
        <f t="shared" si="299"/>
        <v>215690.12219999998</v>
      </c>
      <c r="U776" s="7">
        <f t="shared" si="300"/>
        <v>14379.341479999997</v>
      </c>
      <c r="V776" s="4">
        <f t="shared" si="301"/>
        <v>22.799999624183069</v>
      </c>
      <c r="W776" s="18">
        <v>121335.67</v>
      </c>
      <c r="X776" s="8">
        <f t="shared" si="302"/>
        <v>1.0519999098039363</v>
      </c>
      <c r="Y776" s="18">
        <v>5598.47</v>
      </c>
      <c r="Z776" s="8">
        <v>40</v>
      </c>
      <c r="AA776" s="7">
        <f t="shared" si="303"/>
        <v>212869.59999999998</v>
      </c>
      <c r="AB776" s="7">
        <f t="shared" si="304"/>
        <v>59869.574999999997</v>
      </c>
      <c r="AC776" s="7">
        <f t="shared" si="305"/>
        <v>59869.574999999997</v>
      </c>
      <c r="AD776" s="6">
        <v>0</v>
      </c>
      <c r="AE776" s="7">
        <f t="shared" si="306"/>
        <v>462991.38</v>
      </c>
      <c r="AF776" s="7">
        <f t="shared" si="307"/>
        <v>319304.39999999997</v>
      </c>
      <c r="AG776" s="9">
        <f t="shared" si="308"/>
        <v>7326354.3076799996</v>
      </c>
      <c r="AH776" s="6">
        <v>0</v>
      </c>
      <c r="AI776" s="6">
        <v>0</v>
      </c>
      <c r="AJ776" s="9">
        <f t="shared" si="309"/>
        <v>366317.71538399992</v>
      </c>
      <c r="AK776" s="6">
        <f t="shared" si="310"/>
        <v>2128696</v>
      </c>
      <c r="AL776" s="4">
        <v>0</v>
      </c>
      <c r="AM776" s="6">
        <v>0</v>
      </c>
      <c r="AN776" s="4">
        <v>0</v>
      </c>
      <c r="AO776" s="104">
        <f t="shared" si="314"/>
        <v>9821368.0330639984</v>
      </c>
      <c r="AP776" s="11">
        <f t="shared" si="311"/>
        <v>1845.5182013897709</v>
      </c>
      <c r="AQ776" s="18"/>
      <c r="AR776" s="107"/>
      <c r="AS776" s="18">
        <v>1146264</v>
      </c>
      <c r="AT776" s="18">
        <v>51017363</v>
      </c>
      <c r="AU776" s="18">
        <v>-9821368.0299999993</v>
      </c>
      <c r="AV776" s="76">
        <f t="shared" si="313"/>
        <v>3.0639991164207458E-3</v>
      </c>
    </row>
    <row r="777" spans="1:48" ht="15" x14ac:dyDescent="0.25">
      <c r="A777" s="97">
        <v>45124</v>
      </c>
      <c r="B777" s="18" t="s">
        <v>415</v>
      </c>
      <c r="C777" s="5" t="s">
        <v>66</v>
      </c>
      <c r="D777" s="5">
        <v>776</v>
      </c>
      <c r="E777" s="5" t="s">
        <v>182</v>
      </c>
      <c r="F777" s="18" t="s">
        <v>67</v>
      </c>
      <c r="G777" s="221">
        <v>9800258364</v>
      </c>
      <c r="H777" s="16" t="s">
        <v>1035</v>
      </c>
      <c r="I777" s="136">
        <v>45095</v>
      </c>
      <c r="J777" s="136" t="str">
        <f t="shared" si="312"/>
        <v>June</v>
      </c>
      <c r="K777" s="4"/>
      <c r="L777" s="18"/>
      <c r="M777" s="235">
        <v>3330027921</v>
      </c>
      <c r="N777" s="15">
        <v>45056</v>
      </c>
      <c r="O777" s="142">
        <v>6776</v>
      </c>
      <c r="P777" s="4" t="s">
        <v>54</v>
      </c>
      <c r="Q777" s="4">
        <v>965</v>
      </c>
      <c r="R777" s="7">
        <f t="shared" si="297"/>
        <v>6538840</v>
      </c>
      <c r="S777" s="7">
        <f t="shared" si="298"/>
        <v>915437.6</v>
      </c>
      <c r="T777" s="7">
        <f t="shared" si="299"/>
        <v>274631.28000000003</v>
      </c>
      <c r="U777" s="7">
        <f t="shared" si="300"/>
        <v>18308.752</v>
      </c>
      <c r="V777" s="4">
        <f t="shared" si="301"/>
        <v>22.799999999999997</v>
      </c>
      <c r="W777" s="18">
        <v>154492.79999999999</v>
      </c>
      <c r="X777" s="8">
        <f t="shared" si="302"/>
        <v>1.051999704840614</v>
      </c>
      <c r="Y777" s="18">
        <v>7128.35</v>
      </c>
      <c r="Z777" s="8">
        <v>40</v>
      </c>
      <c r="AA777" s="7">
        <f t="shared" si="303"/>
        <v>271040</v>
      </c>
      <c r="AB777" s="7">
        <f t="shared" si="304"/>
        <v>76230</v>
      </c>
      <c r="AC777" s="7">
        <f t="shared" si="305"/>
        <v>76230</v>
      </c>
      <c r="AD777" s="6">
        <v>0</v>
      </c>
      <c r="AE777" s="7">
        <f t="shared" si="306"/>
        <v>589512</v>
      </c>
      <c r="AF777" s="7">
        <f t="shared" si="307"/>
        <v>406560</v>
      </c>
      <c r="AG777" s="9">
        <f t="shared" si="308"/>
        <v>9328410.7819999997</v>
      </c>
      <c r="AH777" s="6">
        <v>0</v>
      </c>
      <c r="AI777" s="6">
        <v>0</v>
      </c>
      <c r="AJ777" s="9">
        <f t="shared" si="309"/>
        <v>466420.53909999994</v>
      </c>
      <c r="AK777" s="6">
        <f t="shared" si="310"/>
        <v>2710400</v>
      </c>
      <c r="AL777" s="4">
        <v>0</v>
      </c>
      <c r="AM777" s="6">
        <v>0</v>
      </c>
      <c r="AN777" s="4">
        <v>0</v>
      </c>
      <c r="AO777" s="104">
        <f>AG777+AJ777+AK777-AN777</f>
        <v>12505231.3211</v>
      </c>
      <c r="AP777" s="11">
        <f t="shared" si="311"/>
        <v>1845.5181996900826</v>
      </c>
      <c r="AQ777" s="18"/>
      <c r="AR777" s="107"/>
      <c r="AS777" s="18">
        <v>1146264</v>
      </c>
      <c r="AT777" s="18">
        <v>51017361</v>
      </c>
      <c r="AU777" s="18">
        <v>-12505231.32</v>
      </c>
      <c r="AV777" s="76">
        <f t="shared" si="313"/>
        <v>1.0999999940395355E-3</v>
      </c>
    </row>
    <row r="778" spans="1:48" ht="15" x14ac:dyDescent="0.25">
      <c r="A778" s="97">
        <v>45124</v>
      </c>
      <c r="B778" s="18" t="s">
        <v>415</v>
      </c>
      <c r="C778" s="5" t="s">
        <v>66</v>
      </c>
      <c r="D778" s="5">
        <v>777</v>
      </c>
      <c r="E778" s="5" t="s">
        <v>182</v>
      </c>
      <c r="F778" s="18" t="s">
        <v>67</v>
      </c>
      <c r="G778" s="221">
        <v>9800258745</v>
      </c>
      <c r="H778" s="16" t="s">
        <v>1036</v>
      </c>
      <c r="I778" s="136">
        <v>45096</v>
      </c>
      <c r="J778" s="136" t="str">
        <f t="shared" si="312"/>
        <v>June</v>
      </c>
      <c r="K778" s="4"/>
      <c r="L778" s="18"/>
      <c r="M778" s="235">
        <v>3330027921</v>
      </c>
      <c r="N778" s="15">
        <v>45056</v>
      </c>
      <c r="O778" s="142">
        <v>6887.39</v>
      </c>
      <c r="P778" s="4" t="s">
        <v>54</v>
      </c>
      <c r="Q778" s="4">
        <v>965</v>
      </c>
      <c r="R778" s="7">
        <f t="shared" si="297"/>
        <v>6646331.3500000006</v>
      </c>
      <c r="S778" s="7">
        <f t="shared" si="298"/>
        <v>930486.38899999997</v>
      </c>
      <c r="T778" s="7">
        <f t="shared" si="299"/>
        <v>279145.9167</v>
      </c>
      <c r="U778" s="7">
        <f t="shared" si="300"/>
        <v>18609.727780000001</v>
      </c>
      <c r="V778" s="4">
        <f t="shared" si="301"/>
        <v>22.799999709614234</v>
      </c>
      <c r="W778" s="18">
        <v>157032.49</v>
      </c>
      <c r="X778" s="8">
        <f t="shared" si="302"/>
        <v>1.0519993785744672</v>
      </c>
      <c r="Y778" s="18">
        <v>7245.53</v>
      </c>
      <c r="Z778" s="8">
        <v>40</v>
      </c>
      <c r="AA778" s="7">
        <f t="shared" si="303"/>
        <v>275495.60000000003</v>
      </c>
      <c r="AB778" s="7">
        <f t="shared" si="304"/>
        <v>77483.137499999997</v>
      </c>
      <c r="AC778" s="7">
        <f t="shared" si="305"/>
        <v>77483.137499999997</v>
      </c>
      <c r="AD778" s="6">
        <v>0</v>
      </c>
      <c r="AE778" s="7">
        <f t="shared" si="306"/>
        <v>599202.93000000005</v>
      </c>
      <c r="AF778" s="7">
        <f t="shared" si="307"/>
        <v>413243.4</v>
      </c>
      <c r="AG778" s="9">
        <f t="shared" si="308"/>
        <v>9481759.608479999</v>
      </c>
      <c r="AH778" s="6">
        <v>0</v>
      </c>
      <c r="AI778" s="6">
        <v>0</v>
      </c>
      <c r="AJ778" s="9">
        <f t="shared" si="309"/>
        <v>474087.98042399995</v>
      </c>
      <c r="AK778" s="6">
        <f t="shared" si="310"/>
        <v>2754956</v>
      </c>
      <c r="AL778" s="4">
        <v>0</v>
      </c>
      <c r="AM778" s="6">
        <v>0</v>
      </c>
      <c r="AN778" s="4">
        <v>0</v>
      </c>
      <c r="AO778" s="104">
        <f t="shared" si="314"/>
        <v>12710803.598903999</v>
      </c>
      <c r="AP778" s="11">
        <f t="shared" si="311"/>
        <v>1845.5182004945266</v>
      </c>
      <c r="AQ778" s="18"/>
      <c r="AR778" s="107"/>
      <c r="AS778" s="18">
        <v>1146264</v>
      </c>
      <c r="AT778" s="18">
        <v>51017359</v>
      </c>
      <c r="AU778" s="18">
        <v>-12710803.6</v>
      </c>
      <c r="AV778" s="76">
        <f t="shared" si="313"/>
        <v>-1.0960008949041367E-3</v>
      </c>
    </row>
    <row r="779" spans="1:48" ht="15" x14ac:dyDescent="0.25">
      <c r="A779" s="97">
        <v>45124</v>
      </c>
      <c r="B779" s="18" t="s">
        <v>415</v>
      </c>
      <c r="C779" s="5" t="s">
        <v>66</v>
      </c>
      <c r="D779" s="5">
        <v>778</v>
      </c>
      <c r="E779" s="5" t="s">
        <v>182</v>
      </c>
      <c r="F779" s="18" t="s">
        <v>67</v>
      </c>
      <c r="G779" s="221">
        <v>9800259845</v>
      </c>
      <c r="H779" s="16" t="s">
        <v>1037</v>
      </c>
      <c r="I779" s="136">
        <v>45097</v>
      </c>
      <c r="J779" s="136" t="str">
        <f t="shared" si="312"/>
        <v>June</v>
      </c>
      <c r="K779" s="4"/>
      <c r="L779" s="18"/>
      <c r="M779" s="235">
        <v>3330027921</v>
      </c>
      <c r="N779" s="15">
        <v>45056</v>
      </c>
      <c r="O779" s="142">
        <v>2505.0300000000002</v>
      </c>
      <c r="P779" s="4" t="s">
        <v>54</v>
      </c>
      <c r="Q779" s="4">
        <v>965</v>
      </c>
      <c r="R779" s="7">
        <f t="shared" si="297"/>
        <v>2417353.9500000002</v>
      </c>
      <c r="S779" s="7">
        <f t="shared" si="298"/>
        <v>338429.55300000001</v>
      </c>
      <c r="T779" s="7">
        <f t="shared" si="299"/>
        <v>101528.8659</v>
      </c>
      <c r="U779" s="7">
        <f t="shared" si="300"/>
        <v>6768.5910600000007</v>
      </c>
      <c r="V779" s="4">
        <f t="shared" si="301"/>
        <v>22.799998403212733</v>
      </c>
      <c r="W779" s="18">
        <v>57114.68</v>
      </c>
      <c r="X779" s="8">
        <f t="shared" si="302"/>
        <v>1.051999377252967</v>
      </c>
      <c r="Y779" s="18">
        <v>2635.29</v>
      </c>
      <c r="Z779" s="8">
        <v>40</v>
      </c>
      <c r="AA779" s="7">
        <f t="shared" si="303"/>
        <v>100201.20000000001</v>
      </c>
      <c r="AB779" s="7">
        <f t="shared" si="304"/>
        <v>28181.587500000001</v>
      </c>
      <c r="AC779" s="7">
        <f t="shared" si="305"/>
        <v>28181.587500000001</v>
      </c>
      <c r="AD779" s="6">
        <v>0</v>
      </c>
      <c r="AE779" s="7">
        <f t="shared" si="306"/>
        <v>217937.61000000002</v>
      </c>
      <c r="AF779" s="7">
        <f t="shared" si="307"/>
        <v>150301.80000000002</v>
      </c>
      <c r="AG779" s="9">
        <f t="shared" si="308"/>
        <v>3448634.71496</v>
      </c>
      <c r="AH779" s="6">
        <v>0</v>
      </c>
      <c r="AI779" s="6">
        <v>0</v>
      </c>
      <c r="AJ779" s="9">
        <f t="shared" si="309"/>
        <v>172431.73574800001</v>
      </c>
      <c r="AK779" s="6">
        <f t="shared" si="310"/>
        <v>1002012.0000000001</v>
      </c>
      <c r="AL779" s="4">
        <v>0</v>
      </c>
      <c r="AM779" s="6">
        <v>0</v>
      </c>
      <c r="AN779" s="4">
        <v>0</v>
      </c>
      <c r="AO779" s="104">
        <f t="shared" si="314"/>
        <v>4623078.4607079998</v>
      </c>
      <c r="AP779" s="11">
        <f t="shared" si="311"/>
        <v>1845.5182016614569</v>
      </c>
      <c r="AQ779" s="18"/>
      <c r="AR779" s="107"/>
      <c r="AS779" s="18">
        <v>1146264</v>
      </c>
      <c r="AT779" s="18">
        <v>51017354</v>
      </c>
      <c r="AU779" s="18">
        <v>-4623078.46</v>
      </c>
      <c r="AV779" s="76">
        <f t="shared" si="313"/>
        <v>7.0799980312585831E-4</v>
      </c>
    </row>
    <row r="780" spans="1:48" ht="15" x14ac:dyDescent="0.25">
      <c r="A780" s="97">
        <v>45124</v>
      </c>
      <c r="B780" s="18" t="s">
        <v>415</v>
      </c>
      <c r="C780" s="5" t="s">
        <v>66</v>
      </c>
      <c r="D780" s="5">
        <v>779</v>
      </c>
      <c r="E780" s="5" t="s">
        <v>182</v>
      </c>
      <c r="F780" s="18" t="s">
        <v>67</v>
      </c>
      <c r="G780" s="221">
        <v>9800259975</v>
      </c>
      <c r="H780" s="16" t="s">
        <v>1038</v>
      </c>
      <c r="I780" s="136">
        <v>45098</v>
      </c>
      <c r="J780" s="136" t="str">
        <f t="shared" si="312"/>
        <v>June</v>
      </c>
      <c r="K780" s="4"/>
      <c r="L780" s="18"/>
      <c r="M780" s="235">
        <v>3330027921</v>
      </c>
      <c r="N780" s="15">
        <v>45056</v>
      </c>
      <c r="O780" s="142">
        <v>1021.09</v>
      </c>
      <c r="P780" s="4" t="s">
        <v>54</v>
      </c>
      <c r="Q780" s="4">
        <v>965</v>
      </c>
      <c r="R780" s="7">
        <f t="shared" si="297"/>
        <v>985351.85</v>
      </c>
      <c r="S780" s="7">
        <f t="shared" si="298"/>
        <v>137949.25899999999</v>
      </c>
      <c r="T780" s="7">
        <f t="shared" si="299"/>
        <v>41384.777699999999</v>
      </c>
      <c r="U780" s="7">
        <f t="shared" si="300"/>
        <v>2758.9851799999997</v>
      </c>
      <c r="V780" s="4">
        <f t="shared" si="301"/>
        <v>22.799998041308797</v>
      </c>
      <c r="W780" s="18">
        <v>23280.85</v>
      </c>
      <c r="X780" s="8">
        <f t="shared" si="302"/>
        <v>1.0520032514273963</v>
      </c>
      <c r="Y780" s="18">
        <v>1074.19</v>
      </c>
      <c r="Z780" s="8">
        <v>40</v>
      </c>
      <c r="AA780" s="7">
        <f t="shared" si="303"/>
        <v>40843.599999999999</v>
      </c>
      <c r="AB780" s="7">
        <f t="shared" si="304"/>
        <v>11487.262500000001</v>
      </c>
      <c r="AC780" s="7">
        <f t="shared" si="305"/>
        <v>11487.262500000001</v>
      </c>
      <c r="AD780" s="6">
        <v>0</v>
      </c>
      <c r="AE780" s="7">
        <f t="shared" si="306"/>
        <v>88834.83</v>
      </c>
      <c r="AF780" s="7">
        <f t="shared" si="307"/>
        <v>61265.4</v>
      </c>
      <c r="AG780" s="9">
        <f t="shared" si="308"/>
        <v>1405718.26688</v>
      </c>
      <c r="AH780" s="6">
        <v>0</v>
      </c>
      <c r="AI780" s="6">
        <v>0</v>
      </c>
      <c r="AJ780" s="9">
        <f t="shared" si="309"/>
        <v>70285.913344000001</v>
      </c>
      <c r="AK780" s="6">
        <f t="shared" si="310"/>
        <v>408436</v>
      </c>
      <c r="AL780" s="4">
        <v>0</v>
      </c>
      <c r="AM780" s="6">
        <v>0</v>
      </c>
      <c r="AN780" s="4">
        <v>0</v>
      </c>
      <c r="AO780" s="104">
        <f>AG780+AJ780+AK780-AN780</f>
        <v>1884440.180224</v>
      </c>
      <c r="AP780" s="11">
        <f t="shared" si="311"/>
        <v>1845.5182013573728</v>
      </c>
      <c r="AQ780" s="18"/>
      <c r="AR780" s="107"/>
      <c r="AS780" s="18">
        <v>1146264</v>
      </c>
      <c r="AT780" s="18">
        <v>51017350</v>
      </c>
      <c r="AU780" s="18">
        <v>-1884440.18</v>
      </c>
      <c r="AV780" s="76">
        <f t="shared" si="313"/>
        <v>2.2400007583200932E-4</v>
      </c>
    </row>
    <row r="781" spans="1:48" ht="15" x14ac:dyDescent="0.25">
      <c r="A781" s="97">
        <v>45124</v>
      </c>
      <c r="B781" s="18" t="s">
        <v>415</v>
      </c>
      <c r="C781" s="5" t="s">
        <v>66</v>
      </c>
      <c r="D781" s="5">
        <v>780</v>
      </c>
      <c r="E781" s="5" t="s">
        <v>182</v>
      </c>
      <c r="F781" s="18" t="s">
        <v>67</v>
      </c>
      <c r="G781" s="221">
        <v>9800260128</v>
      </c>
      <c r="H781" s="16" t="s">
        <v>1039</v>
      </c>
      <c r="I781" s="136">
        <v>45098</v>
      </c>
      <c r="J781" s="136" t="str">
        <f t="shared" si="312"/>
        <v>June</v>
      </c>
      <c r="K781" s="4"/>
      <c r="L781" s="18"/>
      <c r="M781" s="235">
        <v>3330028322</v>
      </c>
      <c r="N781" s="15">
        <v>45068</v>
      </c>
      <c r="O781" s="142">
        <v>407.84</v>
      </c>
      <c r="P781" s="4" t="s">
        <v>54</v>
      </c>
      <c r="Q781" s="4">
        <v>965</v>
      </c>
      <c r="R781" s="7">
        <f t="shared" si="297"/>
        <v>393565.6</v>
      </c>
      <c r="S781" s="7">
        <f t="shared" si="298"/>
        <v>55099.183999999994</v>
      </c>
      <c r="T781" s="7">
        <f t="shared" si="299"/>
        <v>16529.7552</v>
      </c>
      <c r="U781" s="7">
        <f t="shared" si="300"/>
        <v>1101.9836799999998</v>
      </c>
      <c r="V781" s="4">
        <f t="shared" si="301"/>
        <v>22.799995096116124</v>
      </c>
      <c r="W781" s="18">
        <v>9298.75</v>
      </c>
      <c r="X781" s="8">
        <f t="shared" si="302"/>
        <v>1.0520056885052962</v>
      </c>
      <c r="Y781" s="18">
        <v>429.05</v>
      </c>
      <c r="Z781" s="8">
        <v>40</v>
      </c>
      <c r="AA781" s="7">
        <f t="shared" si="303"/>
        <v>16313.599999999999</v>
      </c>
      <c r="AB781" s="7">
        <f t="shared" si="304"/>
        <v>4588.2</v>
      </c>
      <c r="AC781" s="7">
        <f t="shared" si="305"/>
        <v>4588.2</v>
      </c>
      <c r="AD781" s="6">
        <v>0</v>
      </c>
      <c r="AE781" s="7">
        <f t="shared" si="306"/>
        <v>35482.079999999994</v>
      </c>
      <c r="AF781" s="7">
        <f t="shared" si="307"/>
        <v>24470.399999999998</v>
      </c>
      <c r="AG781" s="9">
        <f t="shared" si="308"/>
        <v>561466.80287999997</v>
      </c>
      <c r="AH781" s="6">
        <v>0</v>
      </c>
      <c r="AI781" s="6">
        <v>0</v>
      </c>
      <c r="AJ781" s="9">
        <f t="shared" si="309"/>
        <v>28073.340143999998</v>
      </c>
      <c r="AK781" s="6">
        <f t="shared" si="310"/>
        <v>163136</v>
      </c>
      <c r="AL781" s="4">
        <v>0</v>
      </c>
      <c r="AM781" s="6">
        <v>0</v>
      </c>
      <c r="AN781" s="4">
        <v>0</v>
      </c>
      <c r="AO781" s="104">
        <f>AG781+AJ781+AK781-AN781+0.01</f>
        <v>752676.153024</v>
      </c>
      <c r="AP781" s="11">
        <f t="shared" si="311"/>
        <v>1845.518225343272</v>
      </c>
      <c r="AQ781" s="18"/>
      <c r="AR781" s="107"/>
      <c r="AS781" s="18">
        <v>1146264</v>
      </c>
      <c r="AT781" s="18" t="e">
        <v>#N/A</v>
      </c>
      <c r="AU781" s="18" t="e">
        <v>#N/A</v>
      </c>
      <c r="AV781" s="76" t="e">
        <f t="shared" si="313"/>
        <v>#N/A</v>
      </c>
    </row>
    <row r="782" spans="1:48" ht="15" x14ac:dyDescent="0.25">
      <c r="A782" s="97">
        <v>45124</v>
      </c>
      <c r="B782" s="18" t="s">
        <v>415</v>
      </c>
      <c r="C782" s="5" t="s">
        <v>66</v>
      </c>
      <c r="D782" s="5">
        <v>781</v>
      </c>
      <c r="E782" s="5" t="s">
        <v>182</v>
      </c>
      <c r="F782" s="18" t="s">
        <v>67</v>
      </c>
      <c r="G782" s="221">
        <v>9800260938</v>
      </c>
      <c r="H782" s="16" t="s">
        <v>1040</v>
      </c>
      <c r="I782" s="136">
        <v>45099</v>
      </c>
      <c r="J782" s="136" t="str">
        <f t="shared" si="312"/>
        <v>June</v>
      </c>
      <c r="K782" s="4"/>
      <c r="L782" s="18"/>
      <c r="M782" s="235">
        <v>3330028322</v>
      </c>
      <c r="N782" s="15">
        <v>45068</v>
      </c>
      <c r="O782" s="142">
        <v>5705.64</v>
      </c>
      <c r="P782" s="4" t="s">
        <v>54</v>
      </c>
      <c r="Q782" s="4">
        <v>965</v>
      </c>
      <c r="R782" s="7">
        <f t="shared" si="297"/>
        <v>5505942.6000000006</v>
      </c>
      <c r="S782" s="7">
        <f t="shared" si="298"/>
        <v>770831.96400000004</v>
      </c>
      <c r="T782" s="7">
        <f t="shared" si="299"/>
        <v>231249.58920000002</v>
      </c>
      <c r="U782" s="7">
        <f t="shared" si="300"/>
        <v>15416.639280000001</v>
      </c>
      <c r="V782" s="4">
        <f t="shared" si="301"/>
        <v>22.799999649469644</v>
      </c>
      <c r="W782" s="18">
        <v>130088.59</v>
      </c>
      <c r="X782" s="8">
        <f t="shared" si="302"/>
        <v>1.051999425130222</v>
      </c>
      <c r="Y782" s="18">
        <v>6002.33</v>
      </c>
      <c r="Z782" s="8">
        <v>40</v>
      </c>
      <c r="AA782" s="7">
        <f t="shared" si="303"/>
        <v>228225.6</v>
      </c>
      <c r="AB782" s="7">
        <f t="shared" si="304"/>
        <v>64188.450000000004</v>
      </c>
      <c r="AC782" s="7">
        <f t="shared" si="305"/>
        <v>64188.450000000004</v>
      </c>
      <c r="AD782" s="6">
        <v>0</v>
      </c>
      <c r="AE782" s="7">
        <f t="shared" si="306"/>
        <v>496390.68000000005</v>
      </c>
      <c r="AF782" s="7">
        <f t="shared" si="307"/>
        <v>342338.4</v>
      </c>
      <c r="AG782" s="9">
        <f t="shared" si="308"/>
        <v>7854863.2924800003</v>
      </c>
      <c r="AH782" s="6">
        <v>0</v>
      </c>
      <c r="AI782" s="6">
        <v>0</v>
      </c>
      <c r="AJ782" s="9">
        <f t="shared" si="309"/>
        <v>392743.16462400003</v>
      </c>
      <c r="AK782" s="6">
        <f t="shared" si="310"/>
        <v>2282256</v>
      </c>
      <c r="AL782" s="4">
        <v>0</v>
      </c>
      <c r="AM782" s="6">
        <v>0</v>
      </c>
      <c r="AN782" s="4">
        <v>0</v>
      </c>
      <c r="AO782" s="104">
        <f>AG782+AJ782+AK782-AN782-0.02</f>
        <v>10529862.437104002</v>
      </c>
      <c r="AP782" s="11">
        <f t="shared" si="311"/>
        <v>1845.5181955230266</v>
      </c>
      <c r="AQ782" s="18"/>
      <c r="AR782" s="107"/>
      <c r="AS782" s="18">
        <v>1146264</v>
      </c>
      <c r="AT782" s="18">
        <v>51017132</v>
      </c>
      <c r="AU782" s="18">
        <v>-10529862.449999999</v>
      </c>
      <c r="AV782" s="76">
        <f t="shared" si="313"/>
        <v>-1.2895997613668442E-2</v>
      </c>
    </row>
    <row r="783" spans="1:48" ht="15" x14ac:dyDescent="0.25">
      <c r="A783" s="97">
        <v>45124</v>
      </c>
      <c r="B783" s="18" t="s">
        <v>415</v>
      </c>
      <c r="C783" s="5" t="s">
        <v>66</v>
      </c>
      <c r="D783" s="5">
        <v>782</v>
      </c>
      <c r="E783" s="5" t="s">
        <v>182</v>
      </c>
      <c r="F783" s="18" t="s">
        <v>67</v>
      </c>
      <c r="G783" s="221">
        <v>9800261719</v>
      </c>
      <c r="H783" s="16" t="s">
        <v>1041</v>
      </c>
      <c r="I783" s="136">
        <v>45100</v>
      </c>
      <c r="J783" s="136" t="str">
        <f t="shared" si="312"/>
        <v>June</v>
      </c>
      <c r="K783" s="4"/>
      <c r="L783" s="18"/>
      <c r="M783" s="235">
        <v>3330028322</v>
      </c>
      <c r="N783" s="15">
        <v>45068</v>
      </c>
      <c r="O783" s="142">
        <v>6701.57</v>
      </c>
      <c r="P783" s="4" t="s">
        <v>54</v>
      </c>
      <c r="Q783" s="4">
        <v>965</v>
      </c>
      <c r="R783" s="7">
        <f t="shared" si="297"/>
        <v>6467015.0499999998</v>
      </c>
      <c r="S783" s="7">
        <f t="shared" si="298"/>
        <v>905382.10699999996</v>
      </c>
      <c r="T783" s="7">
        <f t="shared" si="299"/>
        <v>271614.63209999999</v>
      </c>
      <c r="U783" s="7">
        <f t="shared" si="300"/>
        <v>18107.64214</v>
      </c>
      <c r="V783" s="4">
        <f t="shared" si="301"/>
        <v>22.800000596875059</v>
      </c>
      <c r="W783" s="18">
        <v>152795.79999999999</v>
      </c>
      <c r="X783" s="8">
        <f t="shared" si="302"/>
        <v>1.0519997552812252</v>
      </c>
      <c r="Y783" s="18">
        <v>7050.05</v>
      </c>
      <c r="Z783" s="8">
        <v>40</v>
      </c>
      <c r="AA783" s="7">
        <f t="shared" si="303"/>
        <v>268062.8</v>
      </c>
      <c r="AB783" s="7">
        <f t="shared" si="304"/>
        <v>75392.662499999991</v>
      </c>
      <c r="AC783" s="7">
        <f t="shared" si="305"/>
        <v>75392.662499999991</v>
      </c>
      <c r="AD783" s="6">
        <v>0</v>
      </c>
      <c r="AE783" s="7">
        <f t="shared" si="306"/>
        <v>583036.59</v>
      </c>
      <c r="AF783" s="7">
        <f t="shared" si="307"/>
        <v>402094.19999999995</v>
      </c>
      <c r="AG783" s="9">
        <f t="shared" si="308"/>
        <v>9225944.1962399986</v>
      </c>
      <c r="AH783" s="6">
        <v>0</v>
      </c>
      <c r="AI783" s="6">
        <v>0</v>
      </c>
      <c r="AJ783" s="9">
        <f t="shared" si="309"/>
        <v>461297.20981199993</v>
      </c>
      <c r="AK783" s="6">
        <f t="shared" si="310"/>
        <v>2680628</v>
      </c>
      <c r="AL783" s="4">
        <v>0</v>
      </c>
      <c r="AM783" s="6">
        <v>0</v>
      </c>
      <c r="AN783" s="4">
        <v>0</v>
      </c>
      <c r="AO783" s="104">
        <f>AG783+AJ783+AK783-AN783-0.02</f>
        <v>12367869.386051999</v>
      </c>
      <c r="AP783" s="11">
        <f t="shared" si="311"/>
        <v>1845.5181973853887</v>
      </c>
      <c r="AQ783" s="18"/>
      <c r="AR783" s="107"/>
      <c r="AS783" s="18">
        <v>1146264</v>
      </c>
      <c r="AT783" s="18">
        <v>51017128</v>
      </c>
      <c r="AU783" s="18">
        <v>-12367869.4</v>
      </c>
      <c r="AV783" s="76">
        <f t="shared" si="313"/>
        <v>-1.3948000967502594E-2</v>
      </c>
    </row>
    <row r="784" spans="1:48" ht="15" x14ac:dyDescent="0.25">
      <c r="A784" s="97">
        <v>45124</v>
      </c>
      <c r="B784" s="18" t="s">
        <v>415</v>
      </c>
      <c r="C784" s="5" t="s">
        <v>66</v>
      </c>
      <c r="D784" s="5">
        <v>783</v>
      </c>
      <c r="E784" s="5" t="s">
        <v>182</v>
      </c>
      <c r="F784" s="18" t="s">
        <v>67</v>
      </c>
      <c r="G784" s="223">
        <v>9800261864</v>
      </c>
      <c r="H784" s="16" t="s">
        <v>1042</v>
      </c>
      <c r="I784" s="136">
        <v>45101</v>
      </c>
      <c r="J784" s="136" t="str">
        <f t="shared" si="312"/>
        <v>June</v>
      </c>
      <c r="K784" s="4"/>
      <c r="L784" s="18"/>
      <c r="M784" s="235">
        <v>3330028322</v>
      </c>
      <c r="N784" s="15">
        <v>45068</v>
      </c>
      <c r="O784" s="142">
        <v>4266.88</v>
      </c>
      <c r="P784" s="4" t="s">
        <v>54</v>
      </c>
      <c r="Q784" s="4">
        <v>965</v>
      </c>
      <c r="R784" s="7">
        <f t="shared" si="297"/>
        <v>4117539.2</v>
      </c>
      <c r="S784" s="7">
        <f t="shared" si="298"/>
        <v>576455.48800000001</v>
      </c>
      <c r="T784" s="7">
        <f t="shared" si="299"/>
        <v>172936.6464</v>
      </c>
      <c r="U784" s="7">
        <f t="shared" si="300"/>
        <v>11529.109759999999</v>
      </c>
      <c r="V784" s="4">
        <f t="shared" si="301"/>
        <v>22.79999906254687</v>
      </c>
      <c r="W784" s="18">
        <v>97284.86</v>
      </c>
      <c r="X784" s="8">
        <f t="shared" si="302"/>
        <v>1.0520005249737514</v>
      </c>
      <c r="Y784" s="18">
        <v>4488.76</v>
      </c>
      <c r="Z784" s="8">
        <v>40</v>
      </c>
      <c r="AA784" s="7">
        <f t="shared" si="303"/>
        <v>170675.20000000001</v>
      </c>
      <c r="AB784" s="7">
        <f t="shared" si="304"/>
        <v>48002.400000000001</v>
      </c>
      <c r="AC784" s="7">
        <f t="shared" si="305"/>
        <v>48002.400000000001</v>
      </c>
      <c r="AD784" s="6">
        <v>0</v>
      </c>
      <c r="AE784" s="7">
        <f t="shared" si="306"/>
        <v>371218.56</v>
      </c>
      <c r="AF784" s="7">
        <f t="shared" si="307"/>
        <v>256012.80000000002</v>
      </c>
      <c r="AG784" s="9">
        <f t="shared" si="308"/>
        <v>5874145.4241600009</v>
      </c>
      <c r="AH784" s="6">
        <v>0</v>
      </c>
      <c r="AI784" s="6">
        <v>0</v>
      </c>
      <c r="AJ784" s="9">
        <f t="shared" si="309"/>
        <v>293707.27120800002</v>
      </c>
      <c r="AK784" s="6">
        <f t="shared" si="310"/>
        <v>1706752</v>
      </c>
      <c r="AL784" s="4">
        <v>0</v>
      </c>
      <c r="AM784" s="6">
        <v>0</v>
      </c>
      <c r="AN784" s="4">
        <v>0</v>
      </c>
      <c r="AO784" s="104">
        <f>AG784+AJ784+AK784-AN784</f>
        <v>7874604.6953680012</v>
      </c>
      <c r="AP784" s="11">
        <f t="shared" si="311"/>
        <v>1845.518199566897</v>
      </c>
      <c r="AQ784" s="18"/>
      <c r="AR784" s="107"/>
      <c r="AS784" s="18">
        <v>1146264</v>
      </c>
      <c r="AT784" s="18">
        <v>51017125</v>
      </c>
      <c r="AU784" s="18">
        <v>-7874604.7000000002</v>
      </c>
      <c r="AV784" s="76">
        <f t="shared" si="313"/>
        <v>-4.6319989487528801E-3</v>
      </c>
    </row>
    <row r="785" spans="1:48" ht="15" x14ac:dyDescent="0.25">
      <c r="A785" s="97">
        <v>45124</v>
      </c>
      <c r="B785" s="18" t="s">
        <v>415</v>
      </c>
      <c r="C785" s="5" t="s">
        <v>66</v>
      </c>
      <c r="D785" s="5">
        <v>784</v>
      </c>
      <c r="E785" s="5" t="s">
        <v>182</v>
      </c>
      <c r="F785" s="18" t="s">
        <v>67</v>
      </c>
      <c r="G785" s="221">
        <v>9800262040</v>
      </c>
      <c r="H785" s="16" t="s">
        <v>1043</v>
      </c>
      <c r="I785" s="136">
        <v>45102</v>
      </c>
      <c r="J785" s="136" t="str">
        <f t="shared" si="312"/>
        <v>June</v>
      </c>
      <c r="K785" s="4"/>
      <c r="L785" s="18"/>
      <c r="M785" s="235">
        <v>3330028322</v>
      </c>
      <c r="N785" s="15">
        <v>45068</v>
      </c>
      <c r="O785" s="142">
        <v>6208.86</v>
      </c>
      <c r="P785" s="4" t="s">
        <v>54</v>
      </c>
      <c r="Q785" s="4">
        <v>965</v>
      </c>
      <c r="R785" s="7">
        <f t="shared" si="297"/>
        <v>5991549.8999999994</v>
      </c>
      <c r="S785" s="7">
        <f t="shared" si="298"/>
        <v>838816.98599999992</v>
      </c>
      <c r="T785" s="7">
        <f t="shared" si="299"/>
        <v>251645.09579999998</v>
      </c>
      <c r="U785" s="7">
        <f t="shared" si="300"/>
        <v>16776.33972</v>
      </c>
      <c r="V785" s="4">
        <f t="shared" si="301"/>
        <v>22.7999987115187</v>
      </c>
      <c r="W785" s="18">
        <v>141562</v>
      </c>
      <c r="X785" s="8">
        <f t="shared" si="302"/>
        <v>1.0519998840366831</v>
      </c>
      <c r="Y785" s="18">
        <v>6531.72</v>
      </c>
      <c r="Z785" s="8">
        <v>40</v>
      </c>
      <c r="AA785" s="7">
        <f t="shared" si="303"/>
        <v>248354.4</v>
      </c>
      <c r="AB785" s="7">
        <f t="shared" si="304"/>
        <v>69849.675000000003</v>
      </c>
      <c r="AC785" s="7">
        <f t="shared" si="305"/>
        <v>69849.675000000003</v>
      </c>
      <c r="AD785" s="6">
        <v>0</v>
      </c>
      <c r="AE785" s="7">
        <f t="shared" si="306"/>
        <v>540170.81999999995</v>
      </c>
      <c r="AF785" s="7">
        <f t="shared" si="307"/>
        <v>372531.6</v>
      </c>
      <c r="AG785" s="9">
        <f t="shared" si="308"/>
        <v>8547638.2115199994</v>
      </c>
      <c r="AH785" s="6">
        <v>0</v>
      </c>
      <c r="AI785" s="6">
        <v>0</v>
      </c>
      <c r="AJ785" s="9">
        <f t="shared" si="309"/>
        <v>427381.91057599999</v>
      </c>
      <c r="AK785" s="6">
        <f t="shared" si="310"/>
        <v>2483544</v>
      </c>
      <c r="AL785" s="4">
        <v>0</v>
      </c>
      <c r="AM785" s="6">
        <v>0</v>
      </c>
      <c r="AN785" s="4">
        <v>0</v>
      </c>
      <c r="AO785" s="104">
        <f>AG785+AJ785+AK785-AN785+0.02</f>
        <v>11458564.142096</v>
      </c>
      <c r="AP785" s="11">
        <f t="shared" si="311"/>
        <v>1845.5182017465365</v>
      </c>
      <c r="AQ785" s="18"/>
      <c r="AR785" s="107"/>
      <c r="AS785" s="18">
        <v>1146264</v>
      </c>
      <c r="AT785" s="18">
        <v>51017123</v>
      </c>
      <c r="AU785" s="18">
        <v>-11458564.15</v>
      </c>
      <c r="AV785" s="76">
        <f t="shared" si="313"/>
        <v>-7.9040005803108215E-3</v>
      </c>
    </row>
    <row r="786" spans="1:48" ht="15" x14ac:dyDescent="0.25">
      <c r="A786" s="97">
        <v>45124</v>
      </c>
      <c r="B786" s="18" t="s">
        <v>415</v>
      </c>
      <c r="C786" s="5" t="s">
        <v>66</v>
      </c>
      <c r="D786" s="5">
        <v>785</v>
      </c>
      <c r="E786" s="5" t="s">
        <v>182</v>
      </c>
      <c r="F786" s="18" t="s">
        <v>67</v>
      </c>
      <c r="G786" s="221">
        <v>9800262394</v>
      </c>
      <c r="H786" s="16" t="s">
        <v>1044</v>
      </c>
      <c r="I786" s="136">
        <v>45103</v>
      </c>
      <c r="J786" s="136" t="str">
        <f t="shared" si="312"/>
        <v>June</v>
      </c>
      <c r="K786" s="4"/>
      <c r="L786" s="18"/>
      <c r="M786" s="235">
        <v>3330028322</v>
      </c>
      <c r="N786" s="15">
        <v>45068</v>
      </c>
      <c r="O786" s="142">
        <v>5186.8500000000004</v>
      </c>
      <c r="P786" s="4" t="s">
        <v>54</v>
      </c>
      <c r="Q786" s="4">
        <v>965</v>
      </c>
      <c r="R786" s="7">
        <f t="shared" si="297"/>
        <v>5005310.25</v>
      </c>
      <c r="S786" s="7">
        <f t="shared" si="298"/>
        <v>700743.43500000006</v>
      </c>
      <c r="T786" s="7">
        <f t="shared" si="299"/>
        <v>210223.03049999999</v>
      </c>
      <c r="U786" s="7">
        <f t="shared" si="300"/>
        <v>14014.868700000001</v>
      </c>
      <c r="V786" s="4">
        <f t="shared" si="301"/>
        <v>22.799999999999997</v>
      </c>
      <c r="W786" s="142">
        <v>118260.18</v>
      </c>
      <c r="X786" s="8">
        <f t="shared" si="302"/>
        <v>1.0520007326219187</v>
      </c>
      <c r="Y786" s="18">
        <v>5456.57</v>
      </c>
      <c r="Z786" s="8">
        <v>40</v>
      </c>
      <c r="AA786" s="7">
        <f t="shared" si="303"/>
        <v>207474</v>
      </c>
      <c r="AB786" s="7">
        <f t="shared" si="304"/>
        <v>58352.062500000007</v>
      </c>
      <c r="AC786" s="7">
        <f t="shared" si="305"/>
        <v>58352.062500000007</v>
      </c>
      <c r="AD786" s="6">
        <v>0</v>
      </c>
      <c r="AE786" s="7">
        <f t="shared" si="306"/>
        <v>451255.95</v>
      </c>
      <c r="AF786" s="7">
        <f t="shared" si="307"/>
        <v>311211</v>
      </c>
      <c r="AG786" s="9">
        <f t="shared" si="308"/>
        <v>7140653.4092000015</v>
      </c>
      <c r="AH786" s="6">
        <v>0</v>
      </c>
      <c r="AI786" s="6">
        <v>0</v>
      </c>
      <c r="AJ786" s="9">
        <f t="shared" si="309"/>
        <v>357032.67046000005</v>
      </c>
      <c r="AK786" s="6">
        <f t="shared" si="310"/>
        <v>2074740.0000000002</v>
      </c>
      <c r="AL786" s="4">
        <v>0</v>
      </c>
      <c r="AM786" s="6">
        <v>0</v>
      </c>
      <c r="AN786" s="4">
        <v>0</v>
      </c>
      <c r="AO786" s="104">
        <f>AG786+AJ786+AK786-AN786</f>
        <v>9572426.0796600021</v>
      </c>
      <c r="AP786" s="11">
        <f t="shared" si="311"/>
        <v>1845.5182007692533</v>
      </c>
      <c r="AQ786" s="18"/>
      <c r="AR786" s="107"/>
      <c r="AS786" s="18">
        <v>1146264</v>
      </c>
      <c r="AT786" s="18">
        <v>51017122</v>
      </c>
      <c r="AU786" s="18">
        <v>-9572426.0800000001</v>
      </c>
      <c r="AV786" s="76">
        <f t="shared" si="313"/>
        <v>-3.3999793231487274E-4</v>
      </c>
    </row>
    <row r="787" spans="1:48" ht="15" x14ac:dyDescent="0.25">
      <c r="A787" s="97">
        <v>45124</v>
      </c>
      <c r="B787" s="18" t="s">
        <v>415</v>
      </c>
      <c r="C787" s="5" t="s">
        <v>66</v>
      </c>
      <c r="D787" s="5">
        <v>786</v>
      </c>
      <c r="E787" s="5" t="s">
        <v>182</v>
      </c>
      <c r="F787" s="18" t="s">
        <v>67</v>
      </c>
      <c r="G787" s="221">
        <v>9800263760</v>
      </c>
      <c r="H787" s="16" t="s">
        <v>1045</v>
      </c>
      <c r="I787" s="136">
        <v>45104</v>
      </c>
      <c r="J787" s="136" t="str">
        <f t="shared" si="312"/>
        <v>June</v>
      </c>
      <c r="K787" s="4"/>
      <c r="L787" s="18"/>
      <c r="M787" s="235">
        <v>3330028322</v>
      </c>
      <c r="N787" s="15">
        <v>45068</v>
      </c>
      <c r="O787" s="142">
        <v>1522.36</v>
      </c>
      <c r="P787" s="4" t="s">
        <v>54</v>
      </c>
      <c r="Q787" s="4">
        <v>965</v>
      </c>
      <c r="R787" s="7">
        <f t="shared" si="297"/>
        <v>1469077.4</v>
      </c>
      <c r="S787" s="7">
        <f t="shared" si="298"/>
        <v>205670.83599999998</v>
      </c>
      <c r="T787" s="7">
        <f t="shared" si="299"/>
        <v>61701.250799999994</v>
      </c>
      <c r="U787" s="7">
        <f t="shared" si="300"/>
        <v>4113.4167199999993</v>
      </c>
      <c r="V787" s="4">
        <f t="shared" si="301"/>
        <v>22.800001313749704</v>
      </c>
      <c r="W787" s="18">
        <v>34709.81</v>
      </c>
      <c r="X787" s="8">
        <f t="shared" si="302"/>
        <v>1.051998213300402</v>
      </c>
      <c r="Y787" s="18">
        <v>1601.52</v>
      </c>
      <c r="Z787" s="8">
        <v>40</v>
      </c>
      <c r="AA787" s="7">
        <f t="shared" si="303"/>
        <v>60894.399999999994</v>
      </c>
      <c r="AB787" s="7">
        <f t="shared" si="304"/>
        <v>17126.55</v>
      </c>
      <c r="AC787" s="7">
        <f t="shared" si="305"/>
        <v>17126.55</v>
      </c>
      <c r="AD787" s="6">
        <v>0</v>
      </c>
      <c r="AE787" s="7">
        <f t="shared" si="306"/>
        <v>132445.31999999998</v>
      </c>
      <c r="AF787" s="7">
        <f t="shared" si="307"/>
        <v>91341.599999999991</v>
      </c>
      <c r="AG787" s="9">
        <f t="shared" si="308"/>
        <v>2095808.6535200002</v>
      </c>
      <c r="AH787" s="6">
        <v>0</v>
      </c>
      <c r="AI787" s="6">
        <v>0</v>
      </c>
      <c r="AJ787" s="9">
        <f t="shared" si="309"/>
        <v>104790.432676</v>
      </c>
      <c r="AK787" s="6">
        <f t="shared" si="310"/>
        <v>608944</v>
      </c>
      <c r="AL787" s="4">
        <v>0</v>
      </c>
      <c r="AM787" s="6">
        <v>0</v>
      </c>
      <c r="AN787" s="4">
        <v>0</v>
      </c>
      <c r="AO787" s="104">
        <f>AG787+AJ787+AK787-AN787</f>
        <v>2809543.0861960002</v>
      </c>
      <c r="AP787" s="11">
        <f t="shared" si="311"/>
        <v>1845.5181995034029</v>
      </c>
      <c r="AQ787" s="18"/>
      <c r="AR787" s="107"/>
      <c r="AS787" s="18">
        <v>1146264</v>
      </c>
      <c r="AT787" s="18">
        <v>51017121</v>
      </c>
      <c r="AU787" s="18">
        <v>-2809543.09</v>
      </c>
      <c r="AV787" s="76">
        <f t="shared" si="313"/>
        <v>-3.8039996288716793E-3</v>
      </c>
    </row>
    <row r="788" spans="1:48" ht="15" x14ac:dyDescent="0.25">
      <c r="A788" s="97">
        <v>45124</v>
      </c>
      <c r="B788" s="18" t="s">
        <v>415</v>
      </c>
      <c r="C788" s="5" t="s">
        <v>66</v>
      </c>
      <c r="D788" s="5">
        <v>787</v>
      </c>
      <c r="E788" s="5" t="s">
        <v>182</v>
      </c>
      <c r="F788" s="18" t="s">
        <v>67</v>
      </c>
      <c r="G788" s="221">
        <v>9800262454</v>
      </c>
      <c r="H788" s="16" t="s">
        <v>1046</v>
      </c>
      <c r="I788" s="136">
        <v>45103</v>
      </c>
      <c r="J788" s="136" t="str">
        <f t="shared" si="312"/>
        <v>June</v>
      </c>
      <c r="K788" s="4"/>
      <c r="L788" s="18"/>
      <c r="M788" s="235">
        <v>3330028516</v>
      </c>
      <c r="N788" s="15">
        <v>45075</v>
      </c>
      <c r="O788" s="142">
        <v>3255.74</v>
      </c>
      <c r="P788" s="4" t="s">
        <v>54</v>
      </c>
      <c r="Q788" s="4">
        <v>965</v>
      </c>
      <c r="R788" s="7">
        <f t="shared" si="297"/>
        <v>3141789.0999999996</v>
      </c>
      <c r="S788" s="7">
        <f t="shared" si="298"/>
        <v>439850.47399999993</v>
      </c>
      <c r="T788" s="7">
        <f t="shared" si="299"/>
        <v>131955.1422</v>
      </c>
      <c r="U788" s="7">
        <f t="shared" si="300"/>
        <v>8797.0094799999988</v>
      </c>
      <c r="V788" s="4">
        <f t="shared" si="301"/>
        <v>22.799999385700332</v>
      </c>
      <c r="W788" s="18">
        <v>74230.87</v>
      </c>
      <c r="X788" s="8">
        <f t="shared" si="302"/>
        <v>1.0520004668677474</v>
      </c>
      <c r="Y788" s="18">
        <v>3425.04</v>
      </c>
      <c r="Z788" s="8">
        <v>40</v>
      </c>
      <c r="AA788" s="7">
        <f t="shared" si="303"/>
        <v>130229.59999999999</v>
      </c>
      <c r="AB788" s="7">
        <f t="shared" si="304"/>
        <v>36627.074999999997</v>
      </c>
      <c r="AC788" s="7">
        <f t="shared" si="305"/>
        <v>36627.074999999997</v>
      </c>
      <c r="AD788" s="6">
        <v>0</v>
      </c>
      <c r="AE788" s="7">
        <f t="shared" si="306"/>
        <v>283249.38</v>
      </c>
      <c r="AF788" s="7">
        <f t="shared" si="307"/>
        <v>195344.4</v>
      </c>
      <c r="AG788" s="9">
        <f t="shared" si="308"/>
        <v>4482125.1656800006</v>
      </c>
      <c r="AH788" s="6">
        <v>0</v>
      </c>
      <c r="AI788" s="6">
        <v>0</v>
      </c>
      <c r="AJ788" s="9">
        <f t="shared" si="309"/>
        <v>224106.25828400001</v>
      </c>
      <c r="AK788" s="6">
        <f t="shared" si="310"/>
        <v>1302296</v>
      </c>
      <c r="AL788" s="4">
        <v>0</v>
      </c>
      <c r="AM788" s="6">
        <v>0</v>
      </c>
      <c r="AN788" s="4">
        <v>0</v>
      </c>
      <c r="AO788" s="104">
        <f t="shared" si="314"/>
        <v>6008527.4339640001</v>
      </c>
      <c r="AP788" s="11">
        <f t="shared" si="311"/>
        <v>1845.5182029166949</v>
      </c>
      <c r="AQ788" s="18"/>
      <c r="AR788" s="107"/>
      <c r="AS788" s="18">
        <v>1146264</v>
      </c>
      <c r="AT788" s="18">
        <v>51017117</v>
      </c>
      <c r="AU788" s="18">
        <v>-6008527.4299999997</v>
      </c>
      <c r="AV788" s="76">
        <f t="shared" si="313"/>
        <v>3.9640003815293312E-3</v>
      </c>
    </row>
    <row r="789" spans="1:48" ht="15" x14ac:dyDescent="0.25">
      <c r="A789" s="97">
        <v>45124</v>
      </c>
      <c r="B789" s="18" t="s">
        <v>415</v>
      </c>
      <c r="C789" s="5" t="s">
        <v>66</v>
      </c>
      <c r="D789" s="5">
        <v>788</v>
      </c>
      <c r="E789" s="5" t="s">
        <v>182</v>
      </c>
      <c r="F789" s="18" t="s">
        <v>67</v>
      </c>
      <c r="G789" s="221">
        <v>9800263756</v>
      </c>
      <c r="H789" s="16" t="s">
        <v>1047</v>
      </c>
      <c r="I789" s="136">
        <v>45104</v>
      </c>
      <c r="J789" s="136" t="str">
        <f t="shared" si="312"/>
        <v>June</v>
      </c>
      <c r="K789" s="4"/>
      <c r="L789" s="18"/>
      <c r="M789" s="235">
        <v>3330028516</v>
      </c>
      <c r="N789" s="15">
        <v>45075</v>
      </c>
      <c r="O789" s="142">
        <v>6392.12</v>
      </c>
      <c r="P789" s="4" t="s">
        <v>54</v>
      </c>
      <c r="Q789" s="4">
        <v>965</v>
      </c>
      <c r="R789" s="7">
        <f t="shared" si="297"/>
        <v>6168395.7999999998</v>
      </c>
      <c r="S789" s="7">
        <f t="shared" si="298"/>
        <v>863575.41199999989</v>
      </c>
      <c r="T789" s="7">
        <f t="shared" si="299"/>
        <v>259072.62359999996</v>
      </c>
      <c r="U789" s="7">
        <f t="shared" si="300"/>
        <v>17271.508239999999</v>
      </c>
      <c r="V789" s="4">
        <f t="shared" si="301"/>
        <v>22.80000062577048</v>
      </c>
      <c r="W789" s="18">
        <v>145740.34</v>
      </c>
      <c r="X789" s="8">
        <f t="shared" si="302"/>
        <v>1.0519999624537713</v>
      </c>
      <c r="Y789" s="18">
        <v>6724.51</v>
      </c>
      <c r="Z789" s="8">
        <v>40</v>
      </c>
      <c r="AA789" s="7">
        <f t="shared" si="303"/>
        <v>255684.8</v>
      </c>
      <c r="AB789" s="7">
        <f t="shared" si="304"/>
        <v>71911.350000000006</v>
      </c>
      <c r="AC789" s="7">
        <f t="shared" si="305"/>
        <v>71911.350000000006</v>
      </c>
      <c r="AD789" s="6">
        <v>0</v>
      </c>
      <c r="AE789" s="7">
        <f t="shared" si="306"/>
        <v>556114.43999999994</v>
      </c>
      <c r="AF789" s="7">
        <f t="shared" si="307"/>
        <v>383527.2</v>
      </c>
      <c r="AG789" s="9">
        <f t="shared" si="308"/>
        <v>8799929.3338399976</v>
      </c>
      <c r="AH789" s="6">
        <v>0</v>
      </c>
      <c r="AI789" s="6">
        <v>0</v>
      </c>
      <c r="AJ789" s="9">
        <f t="shared" si="309"/>
        <v>439996.46669199987</v>
      </c>
      <c r="AK789" s="6">
        <f t="shared" si="310"/>
        <v>2556848</v>
      </c>
      <c r="AL789" s="4">
        <v>0</v>
      </c>
      <c r="AM789" s="6">
        <v>0</v>
      </c>
      <c r="AN789" s="4">
        <v>0</v>
      </c>
      <c r="AO789" s="104">
        <f>AG789+AJ789+AK789-AN789</f>
        <v>11796773.800531998</v>
      </c>
      <c r="AP789" s="11">
        <f t="shared" si="311"/>
        <v>1845.5182006176353</v>
      </c>
      <c r="AQ789" s="18"/>
      <c r="AR789" s="107"/>
      <c r="AS789" s="18">
        <v>1146264</v>
      </c>
      <c r="AT789" s="18">
        <v>51017115</v>
      </c>
      <c r="AU789" s="18">
        <v>-11796773.800000001</v>
      </c>
      <c r="AV789" s="76">
        <f t="shared" si="313"/>
        <v>5.3199753165245056E-4</v>
      </c>
    </row>
    <row r="790" spans="1:48" ht="15" x14ac:dyDescent="0.25">
      <c r="A790" s="97">
        <v>45124</v>
      </c>
      <c r="B790" s="18" t="s">
        <v>415</v>
      </c>
      <c r="C790" s="5" t="s">
        <v>66</v>
      </c>
      <c r="D790" s="5">
        <v>789</v>
      </c>
      <c r="E790" s="5" t="s">
        <v>182</v>
      </c>
      <c r="F790" s="18" t="s">
        <v>67</v>
      </c>
      <c r="G790" s="221">
        <v>9800264407</v>
      </c>
      <c r="H790" s="16" t="s">
        <v>1048</v>
      </c>
      <c r="I790" s="136">
        <v>45105</v>
      </c>
      <c r="J790" s="136" t="str">
        <f t="shared" si="312"/>
        <v>June</v>
      </c>
      <c r="K790" s="4"/>
      <c r="L790" s="18"/>
      <c r="M790" s="235">
        <v>3330028516</v>
      </c>
      <c r="N790" s="15">
        <v>45075</v>
      </c>
      <c r="O790" s="142">
        <v>3012.03</v>
      </c>
      <c r="P790" s="4" t="s">
        <v>54</v>
      </c>
      <c r="Q790" s="4">
        <v>965</v>
      </c>
      <c r="R790" s="7">
        <f t="shared" si="297"/>
        <v>2906608.95</v>
      </c>
      <c r="S790" s="7">
        <f t="shared" si="298"/>
        <v>406925.25300000003</v>
      </c>
      <c r="T790" s="7">
        <f t="shared" si="299"/>
        <v>122077.5759</v>
      </c>
      <c r="U790" s="7">
        <f t="shared" si="300"/>
        <v>8138.5050600000004</v>
      </c>
      <c r="V790" s="4">
        <f t="shared" si="301"/>
        <v>22.799998671991975</v>
      </c>
      <c r="W790" s="18">
        <v>68674.28</v>
      </c>
      <c r="X790" s="8">
        <f t="shared" si="302"/>
        <v>1.0520014740889034</v>
      </c>
      <c r="Y790" s="18">
        <v>3168.66</v>
      </c>
      <c r="Z790" s="8">
        <v>40</v>
      </c>
      <c r="AA790" s="7">
        <f t="shared" si="303"/>
        <v>120481.20000000001</v>
      </c>
      <c r="AB790" s="7">
        <f t="shared" si="304"/>
        <v>33885.337500000001</v>
      </c>
      <c r="AC790" s="7">
        <f t="shared" si="305"/>
        <v>33885.337500000001</v>
      </c>
      <c r="AD790" s="6">
        <v>0</v>
      </c>
      <c r="AE790" s="7">
        <f t="shared" si="306"/>
        <v>262046.61000000002</v>
      </c>
      <c r="AF790" s="7">
        <f t="shared" si="307"/>
        <v>180721.80000000002</v>
      </c>
      <c r="AG790" s="9">
        <f t="shared" si="308"/>
        <v>4146613.5089599998</v>
      </c>
      <c r="AH790" s="6">
        <v>0</v>
      </c>
      <c r="AI790" s="6">
        <v>0</v>
      </c>
      <c r="AJ790" s="9">
        <f t="shared" si="309"/>
        <v>207330.67544799999</v>
      </c>
      <c r="AK790" s="6">
        <f t="shared" si="310"/>
        <v>1204812</v>
      </c>
      <c r="AL790" s="4">
        <v>0</v>
      </c>
      <c r="AM790" s="6">
        <v>0</v>
      </c>
      <c r="AN790" s="4">
        <v>0</v>
      </c>
      <c r="AO790" s="104">
        <f>AG790+AJ790+AK790-AN790+0.02</f>
        <v>5558756.2044079993</v>
      </c>
      <c r="AP790" s="11">
        <f t="shared" si="311"/>
        <v>1845.5182067934247</v>
      </c>
      <c r="AQ790" s="18"/>
      <c r="AR790" s="107"/>
      <c r="AS790" s="18">
        <v>1146264</v>
      </c>
      <c r="AT790" s="18">
        <v>51017110</v>
      </c>
      <c r="AU790" s="18">
        <v>-5558756.2000000002</v>
      </c>
      <c r="AV790" s="76">
        <f t="shared" si="313"/>
        <v>4.4079991057515144E-3</v>
      </c>
    </row>
    <row r="791" spans="1:48" ht="15" x14ac:dyDescent="0.25">
      <c r="A791" s="97">
        <v>45124</v>
      </c>
      <c r="B791" s="18" t="s">
        <v>415</v>
      </c>
      <c r="C791" s="5" t="s">
        <v>66</v>
      </c>
      <c r="D791" s="5">
        <v>790</v>
      </c>
      <c r="E791" s="5" t="s">
        <v>182</v>
      </c>
      <c r="F791" s="18" t="s">
        <v>67</v>
      </c>
      <c r="G791" s="221">
        <v>9800264852</v>
      </c>
      <c r="H791" s="16" t="s">
        <v>1049</v>
      </c>
      <c r="I791" s="136">
        <v>45106</v>
      </c>
      <c r="J791" s="136" t="str">
        <f t="shared" si="312"/>
        <v>June</v>
      </c>
      <c r="K791" s="4"/>
      <c r="L791" s="18"/>
      <c r="M791" s="235">
        <v>3330028516</v>
      </c>
      <c r="N791" s="15">
        <v>45075</v>
      </c>
      <c r="O791" s="142">
        <v>1619.11</v>
      </c>
      <c r="P791" s="4" t="s">
        <v>54</v>
      </c>
      <c r="Q791" s="4">
        <v>965</v>
      </c>
      <c r="R791" s="7">
        <f t="shared" si="297"/>
        <v>1562441.15</v>
      </c>
      <c r="S791" s="7">
        <f t="shared" si="298"/>
        <v>218741.76099999997</v>
      </c>
      <c r="T791" s="7">
        <f t="shared" si="299"/>
        <v>65622.528299999991</v>
      </c>
      <c r="U791" s="7">
        <f t="shared" si="300"/>
        <v>4374.835219999999</v>
      </c>
      <c r="V791" s="4">
        <f t="shared" si="301"/>
        <v>22.800001235246526</v>
      </c>
      <c r="W791" s="18">
        <v>36915.71</v>
      </c>
      <c r="X791" s="8">
        <f t="shared" si="302"/>
        <v>1.0519977024414648</v>
      </c>
      <c r="Y791" s="18">
        <v>1703.3</v>
      </c>
      <c r="Z791" s="8">
        <v>40</v>
      </c>
      <c r="AA791" s="7">
        <f t="shared" si="303"/>
        <v>64764.399999999994</v>
      </c>
      <c r="AB791" s="7">
        <f t="shared" si="304"/>
        <v>18214.987499999999</v>
      </c>
      <c r="AC791" s="7">
        <f t="shared" si="305"/>
        <v>18214.987499999999</v>
      </c>
      <c r="AD791" s="6">
        <v>0</v>
      </c>
      <c r="AE791" s="7">
        <f t="shared" si="306"/>
        <v>140862.56999999998</v>
      </c>
      <c r="AF791" s="7">
        <f t="shared" si="307"/>
        <v>97146.599999999991</v>
      </c>
      <c r="AG791" s="9">
        <f t="shared" si="308"/>
        <v>2229002.8295199997</v>
      </c>
      <c r="AH791" s="6">
        <v>0</v>
      </c>
      <c r="AI791" s="6">
        <v>0</v>
      </c>
      <c r="AJ791" s="9">
        <f t="shared" si="309"/>
        <v>111450.14147599999</v>
      </c>
      <c r="AK791" s="6">
        <f t="shared" si="310"/>
        <v>647644</v>
      </c>
      <c r="AL791" s="4">
        <v>0</v>
      </c>
      <c r="AM791" s="6">
        <v>0</v>
      </c>
      <c r="AN791" s="4">
        <v>0</v>
      </c>
      <c r="AO791" s="104">
        <f t="shared" si="314"/>
        <v>2988096.9809959996</v>
      </c>
      <c r="AP791" s="11">
        <f t="shared" si="311"/>
        <v>1845.5182050608048</v>
      </c>
      <c r="AQ791" s="18"/>
      <c r="AR791" s="107"/>
      <c r="AS791" s="18">
        <v>1146264</v>
      </c>
      <c r="AT791" s="18">
        <v>51017099</v>
      </c>
      <c r="AU791" s="18">
        <v>-2988096.98</v>
      </c>
      <c r="AV791" s="76">
        <f t="shared" si="313"/>
        <v>9.9599966779351234E-4</v>
      </c>
    </row>
    <row r="792" spans="1:48" ht="15" x14ac:dyDescent="0.25">
      <c r="A792" s="97">
        <v>45124</v>
      </c>
      <c r="B792" s="18" t="s">
        <v>415</v>
      </c>
      <c r="C792" s="5" t="s">
        <v>66</v>
      </c>
      <c r="D792" s="5">
        <v>791</v>
      </c>
      <c r="E792" s="5" t="s">
        <v>182</v>
      </c>
      <c r="F792" s="18" t="s">
        <v>67</v>
      </c>
      <c r="G792" s="221">
        <v>9800250938</v>
      </c>
      <c r="H792" s="16" t="s">
        <v>1050</v>
      </c>
      <c r="I792" s="136">
        <v>45078</v>
      </c>
      <c r="J792" s="136" t="str">
        <f t="shared" si="312"/>
        <v>June</v>
      </c>
      <c r="K792" s="4"/>
      <c r="L792" s="18"/>
      <c r="M792" s="235">
        <v>3330027425</v>
      </c>
      <c r="N792" s="15">
        <v>45048</v>
      </c>
      <c r="O792" s="27">
        <v>1724.45</v>
      </c>
      <c r="P792" s="4" t="s">
        <v>54</v>
      </c>
      <c r="Q792" s="4">
        <v>965</v>
      </c>
      <c r="R792" s="7">
        <f t="shared" si="297"/>
        <v>1664094.25</v>
      </c>
      <c r="S792" s="7">
        <f t="shared" si="298"/>
        <v>232973.19500000001</v>
      </c>
      <c r="T792" s="7">
        <f t="shared" si="299"/>
        <v>69891.958500000008</v>
      </c>
      <c r="U792" s="7">
        <f t="shared" si="300"/>
        <v>4659.4638999999997</v>
      </c>
      <c r="V792" s="4">
        <f t="shared" si="301"/>
        <v>22.799999999999997</v>
      </c>
      <c r="W792" s="18">
        <v>39317.46</v>
      </c>
      <c r="X792" s="8">
        <f t="shared" si="302"/>
        <v>1.0519991881469453</v>
      </c>
      <c r="Y792" s="18">
        <v>1814.12</v>
      </c>
      <c r="Z792" s="8">
        <v>40</v>
      </c>
      <c r="AA792" s="7">
        <f t="shared" si="303"/>
        <v>68978</v>
      </c>
      <c r="AB792" s="7">
        <f t="shared" si="304"/>
        <v>19400.0625</v>
      </c>
      <c r="AC792" s="7">
        <f t="shared" si="305"/>
        <v>19400.0625</v>
      </c>
      <c r="AD792" s="6">
        <v>0</v>
      </c>
      <c r="AE792" s="7">
        <f t="shared" si="306"/>
        <v>150027.15</v>
      </c>
      <c r="AF792" s="7">
        <f t="shared" si="307"/>
        <v>103467</v>
      </c>
      <c r="AG792" s="9">
        <f t="shared" si="308"/>
        <v>2374022.7223999999</v>
      </c>
      <c r="AH792" s="6">
        <v>0</v>
      </c>
      <c r="AI792" s="6">
        <v>0</v>
      </c>
      <c r="AJ792" s="9">
        <f t="shared" si="309"/>
        <v>118701.13612</v>
      </c>
      <c r="AK792" s="6">
        <f t="shared" si="310"/>
        <v>689780</v>
      </c>
      <c r="AL792" s="4">
        <v>0</v>
      </c>
      <c r="AM792" s="6">
        <v>0</v>
      </c>
      <c r="AN792" s="4">
        <v>0</v>
      </c>
      <c r="AO792" s="104">
        <f>AG792+AJ792+AK792-AN792</f>
        <v>3182503.8585199998</v>
      </c>
      <c r="AP792" s="11">
        <f t="shared" si="311"/>
        <v>1845.518199147554</v>
      </c>
      <c r="AQ792" s="18"/>
      <c r="AR792" s="107"/>
      <c r="AS792" s="18">
        <v>1146264</v>
      </c>
      <c r="AT792" s="18">
        <v>51017512</v>
      </c>
      <c r="AU792" s="18">
        <v>-3182503.86</v>
      </c>
      <c r="AV792" s="76">
        <f t="shared" si="313"/>
        <v>-1.4800000935792923E-3</v>
      </c>
    </row>
    <row r="793" spans="1:48" ht="15" x14ac:dyDescent="0.25">
      <c r="A793" s="97">
        <v>45124</v>
      </c>
      <c r="B793" s="18" t="s">
        <v>415</v>
      </c>
      <c r="C793" s="5" t="s">
        <v>66</v>
      </c>
      <c r="D793" s="5">
        <v>792</v>
      </c>
      <c r="E793" s="5" t="s">
        <v>182</v>
      </c>
      <c r="F793" s="18" t="s">
        <v>67</v>
      </c>
      <c r="G793" s="221">
        <v>9800251045</v>
      </c>
      <c r="H793" s="16" t="s">
        <v>1051</v>
      </c>
      <c r="I793" s="136">
        <v>45079</v>
      </c>
      <c r="J793" s="136" t="str">
        <f t="shared" si="312"/>
        <v>June</v>
      </c>
      <c r="K793" s="4"/>
      <c r="L793" s="18"/>
      <c r="M793" s="235">
        <v>3330027425</v>
      </c>
      <c r="N793" s="15">
        <v>45048</v>
      </c>
      <c r="O793" s="27">
        <v>1517.96</v>
      </c>
      <c r="P793" s="4" t="s">
        <v>54</v>
      </c>
      <c r="Q793" s="4">
        <v>965</v>
      </c>
      <c r="R793" s="7">
        <f t="shared" si="297"/>
        <v>1464831.4000000001</v>
      </c>
      <c r="S793" s="7">
        <f t="shared" si="298"/>
        <v>205076.39600000001</v>
      </c>
      <c r="T793" s="7">
        <f t="shared" si="299"/>
        <v>61522.918799999999</v>
      </c>
      <c r="U793" s="7">
        <f t="shared" si="300"/>
        <v>4101.5279200000004</v>
      </c>
      <c r="V793" s="4">
        <f t="shared" si="301"/>
        <v>22.800001317557772</v>
      </c>
      <c r="W793" s="18">
        <v>34609.49</v>
      </c>
      <c r="X793" s="8">
        <f t="shared" si="302"/>
        <v>1.0519974175867612</v>
      </c>
      <c r="Y793" s="18">
        <v>1596.89</v>
      </c>
      <c r="Z793" s="8">
        <v>40</v>
      </c>
      <c r="AA793" s="7">
        <f t="shared" si="303"/>
        <v>60718.400000000001</v>
      </c>
      <c r="AB793" s="7">
        <f t="shared" si="304"/>
        <v>17077.05</v>
      </c>
      <c r="AC793" s="7">
        <f t="shared" si="305"/>
        <v>17077.05</v>
      </c>
      <c r="AD793" s="6">
        <v>0</v>
      </c>
      <c r="AE793" s="7">
        <f t="shared" si="306"/>
        <v>132062.51999999999</v>
      </c>
      <c r="AF793" s="7">
        <f t="shared" si="307"/>
        <v>91077.6</v>
      </c>
      <c r="AG793" s="9">
        <f t="shared" si="308"/>
        <v>2089751.2427200002</v>
      </c>
      <c r="AH793" s="6">
        <v>0</v>
      </c>
      <c r="AI793" s="6">
        <v>0</v>
      </c>
      <c r="AJ793" s="9">
        <f t="shared" si="309"/>
        <v>104487.56213600001</v>
      </c>
      <c r="AK793" s="6">
        <f t="shared" si="310"/>
        <v>607184</v>
      </c>
      <c r="AL793" s="4">
        <v>0</v>
      </c>
      <c r="AM793" s="6">
        <v>0</v>
      </c>
      <c r="AN793" s="4">
        <v>0</v>
      </c>
      <c r="AO793" s="104">
        <f t="shared" ref="AO793:AO794" si="315">AG793+AJ793+AK793-AN793+0.01</f>
        <v>2801422.8148559998</v>
      </c>
      <c r="AP793" s="11">
        <f t="shared" si="311"/>
        <v>1845.5182052596904</v>
      </c>
      <c r="AQ793" s="18"/>
      <c r="AR793" s="107"/>
      <c r="AS793" s="18">
        <v>1146264</v>
      </c>
      <c r="AT793" s="18">
        <v>51017520</v>
      </c>
      <c r="AU793" s="18">
        <v>-2801422.81</v>
      </c>
      <c r="AV793" s="76">
        <f t="shared" si="313"/>
        <v>4.8559997230768204E-3</v>
      </c>
    </row>
    <row r="794" spans="1:48" ht="15" x14ac:dyDescent="0.25">
      <c r="A794" s="97">
        <v>45124</v>
      </c>
      <c r="B794" s="18" t="s">
        <v>415</v>
      </c>
      <c r="C794" s="5" t="s">
        <v>66</v>
      </c>
      <c r="D794" s="5">
        <v>793</v>
      </c>
      <c r="E794" s="5" t="s">
        <v>182</v>
      </c>
      <c r="F794" s="18" t="s">
        <v>67</v>
      </c>
      <c r="G794" s="221">
        <v>9800251276</v>
      </c>
      <c r="H794" s="16" t="s">
        <v>1052</v>
      </c>
      <c r="I794" s="136">
        <v>45080</v>
      </c>
      <c r="J794" s="136" t="str">
        <f t="shared" si="312"/>
        <v>June</v>
      </c>
      <c r="K794" s="4"/>
      <c r="L794" s="18"/>
      <c r="M794" s="235">
        <v>3330027425</v>
      </c>
      <c r="N794" s="15">
        <v>45048</v>
      </c>
      <c r="O794" s="27">
        <v>1275.97</v>
      </c>
      <c r="P794" s="4" t="s">
        <v>54</v>
      </c>
      <c r="Q794" s="4">
        <v>965</v>
      </c>
      <c r="R794" s="7">
        <f t="shared" si="297"/>
        <v>1231311.05</v>
      </c>
      <c r="S794" s="7">
        <f t="shared" si="298"/>
        <v>172383.54699999999</v>
      </c>
      <c r="T794" s="7">
        <f t="shared" si="299"/>
        <v>51715.064100000003</v>
      </c>
      <c r="U794" s="7">
        <f t="shared" si="300"/>
        <v>3447.67094</v>
      </c>
      <c r="V794" s="4">
        <f t="shared" si="301"/>
        <v>22.799987460520232</v>
      </c>
      <c r="W794" s="18">
        <v>29092.1</v>
      </c>
      <c r="X794" s="8">
        <f t="shared" si="302"/>
        <v>1.0519996551643063</v>
      </c>
      <c r="Y794" s="18">
        <v>1342.32</v>
      </c>
      <c r="Z794" s="8">
        <v>40</v>
      </c>
      <c r="AA794" s="7">
        <f t="shared" si="303"/>
        <v>51038.8</v>
      </c>
      <c r="AB794" s="7">
        <f t="shared" si="304"/>
        <v>14354.6625</v>
      </c>
      <c r="AC794" s="7">
        <f t="shared" si="305"/>
        <v>14354.6625</v>
      </c>
      <c r="AD794" s="6">
        <v>0</v>
      </c>
      <c r="AE794" s="7">
        <f t="shared" si="306"/>
        <v>111009.39</v>
      </c>
      <c r="AF794" s="7">
        <f t="shared" si="307"/>
        <v>76558.2</v>
      </c>
      <c r="AG794" s="9">
        <f t="shared" si="308"/>
        <v>1756607.4670400005</v>
      </c>
      <c r="AH794" s="6">
        <v>0</v>
      </c>
      <c r="AI794" s="6">
        <v>0</v>
      </c>
      <c r="AJ794" s="9">
        <f t="shared" si="309"/>
        <v>87830.373352000024</v>
      </c>
      <c r="AK794" s="6">
        <f t="shared" si="310"/>
        <v>510388</v>
      </c>
      <c r="AL794" s="4">
        <v>0</v>
      </c>
      <c r="AM794" s="6">
        <v>0</v>
      </c>
      <c r="AN794" s="4">
        <v>0</v>
      </c>
      <c r="AO794" s="104">
        <f t="shared" si="315"/>
        <v>2354825.8503920003</v>
      </c>
      <c r="AP794" s="11">
        <f t="shared" si="311"/>
        <v>1845.5181943086438</v>
      </c>
      <c r="AQ794" s="18"/>
      <c r="AR794" s="107"/>
      <c r="AS794" s="18">
        <v>1146264</v>
      </c>
      <c r="AT794" s="18">
        <v>51017529</v>
      </c>
      <c r="AU794" s="18">
        <v>-2354825.86</v>
      </c>
      <c r="AV794" s="76">
        <f t="shared" si="313"/>
        <v>-9.6079995855689049E-3</v>
      </c>
    </row>
    <row r="795" spans="1:48" ht="15" x14ac:dyDescent="0.25">
      <c r="A795" s="97">
        <v>45124</v>
      </c>
      <c r="B795" s="18" t="s">
        <v>415</v>
      </c>
      <c r="C795" s="5" t="s">
        <v>66</v>
      </c>
      <c r="D795" s="5">
        <v>794</v>
      </c>
      <c r="E795" s="5" t="s">
        <v>182</v>
      </c>
      <c r="F795" s="18" t="s">
        <v>67</v>
      </c>
      <c r="G795" s="221">
        <v>9800251378</v>
      </c>
      <c r="H795" s="16" t="s">
        <v>1053</v>
      </c>
      <c r="I795" s="136">
        <v>45081</v>
      </c>
      <c r="J795" s="136" t="str">
        <f t="shared" si="312"/>
        <v>June</v>
      </c>
      <c r="K795" s="4"/>
      <c r="L795" s="18"/>
      <c r="M795" s="235">
        <v>3330027425</v>
      </c>
      <c r="N795" s="15">
        <v>45048</v>
      </c>
      <c r="O795" s="27">
        <v>1879.25</v>
      </c>
      <c r="P795" s="4" t="s">
        <v>54</v>
      </c>
      <c r="Q795" s="4">
        <v>965</v>
      </c>
      <c r="R795" s="7">
        <f t="shared" si="297"/>
        <v>1813476.25</v>
      </c>
      <c r="S795" s="7">
        <f t="shared" si="298"/>
        <v>253886.67499999999</v>
      </c>
      <c r="T795" s="7">
        <f t="shared" si="299"/>
        <v>76166.002500000002</v>
      </c>
      <c r="U795" s="7">
        <f t="shared" si="300"/>
        <v>5077.7334999999994</v>
      </c>
      <c r="V795" s="4">
        <f t="shared" si="301"/>
        <v>22.8</v>
      </c>
      <c r="W795" s="18">
        <v>42846.9</v>
      </c>
      <c r="X795" s="8">
        <f t="shared" si="302"/>
        <v>1.0519994678728217</v>
      </c>
      <c r="Y795" s="18">
        <v>1976.97</v>
      </c>
      <c r="Z795" s="8">
        <v>40</v>
      </c>
      <c r="AA795" s="7">
        <f t="shared" si="303"/>
        <v>75170</v>
      </c>
      <c r="AB795" s="7">
        <f t="shared" si="304"/>
        <v>21141.5625</v>
      </c>
      <c r="AC795" s="7">
        <f t="shared" si="305"/>
        <v>21141.5625</v>
      </c>
      <c r="AD795" s="6">
        <v>0</v>
      </c>
      <c r="AE795" s="7">
        <f t="shared" si="306"/>
        <v>163494.75</v>
      </c>
      <c r="AF795" s="7">
        <f t="shared" si="307"/>
        <v>112755</v>
      </c>
      <c r="AG795" s="9">
        <f t="shared" si="308"/>
        <v>2587133.4060000004</v>
      </c>
      <c r="AH795" s="6">
        <v>0</v>
      </c>
      <c r="AI795" s="6">
        <v>0</v>
      </c>
      <c r="AJ795" s="9">
        <f t="shared" si="309"/>
        <v>129356.67030000001</v>
      </c>
      <c r="AK795" s="6">
        <f t="shared" si="310"/>
        <v>751700</v>
      </c>
      <c r="AL795" s="4">
        <v>0</v>
      </c>
      <c r="AM795" s="6">
        <v>0</v>
      </c>
      <c r="AN795" s="4">
        <v>0</v>
      </c>
      <c r="AO795" s="104">
        <f>AG795+AJ795+AK795-AN795-0.01</f>
        <v>3468190.0663000005</v>
      </c>
      <c r="AP795" s="11">
        <f t="shared" si="311"/>
        <v>1845.5181941199949</v>
      </c>
      <c r="AQ795" s="18"/>
      <c r="AR795" s="107"/>
      <c r="AS795" s="18">
        <v>1146264</v>
      </c>
      <c r="AT795" s="18">
        <v>51017534</v>
      </c>
      <c r="AU795" s="18">
        <v>-3468190.07</v>
      </c>
      <c r="AV795" s="76">
        <f t="shared" si="313"/>
        <v>-3.6999993026256561E-3</v>
      </c>
    </row>
    <row r="796" spans="1:48" ht="15" x14ac:dyDescent="0.25">
      <c r="A796" s="97">
        <v>45124</v>
      </c>
      <c r="B796" s="18" t="s">
        <v>415</v>
      </c>
      <c r="C796" s="5" t="s">
        <v>66</v>
      </c>
      <c r="D796" s="5">
        <v>795</v>
      </c>
      <c r="E796" s="5" t="s">
        <v>182</v>
      </c>
      <c r="F796" s="18" t="s">
        <v>67</v>
      </c>
      <c r="G796" s="221">
        <v>9800251553</v>
      </c>
      <c r="H796" s="16" t="s">
        <v>1054</v>
      </c>
      <c r="I796" s="136">
        <v>45082</v>
      </c>
      <c r="J796" s="136" t="str">
        <f t="shared" si="312"/>
        <v>June</v>
      </c>
      <c r="K796" s="4"/>
      <c r="L796" s="18"/>
      <c r="M796" s="235">
        <v>3330027425</v>
      </c>
      <c r="N796" s="15">
        <v>45048</v>
      </c>
      <c r="O796" s="27">
        <v>1833.5</v>
      </c>
      <c r="P796" s="4" t="s">
        <v>54</v>
      </c>
      <c r="Q796" s="4">
        <v>965</v>
      </c>
      <c r="R796" s="7">
        <f t="shared" si="297"/>
        <v>1769327.5</v>
      </c>
      <c r="S796" s="7">
        <f t="shared" si="298"/>
        <v>247705.84999999998</v>
      </c>
      <c r="T796" s="7">
        <f t="shared" si="299"/>
        <v>74311.75499999999</v>
      </c>
      <c r="U796" s="7">
        <f t="shared" si="300"/>
        <v>4954.1169999999993</v>
      </c>
      <c r="V796" s="4">
        <f t="shared" si="301"/>
        <v>22.8</v>
      </c>
      <c r="W796" s="18">
        <v>41803.800000000003</v>
      </c>
      <c r="X796" s="8">
        <f t="shared" si="302"/>
        <v>1.0519989091900737</v>
      </c>
      <c r="Y796" s="18">
        <v>1928.84</v>
      </c>
      <c r="Z796" s="8">
        <v>40</v>
      </c>
      <c r="AA796" s="7">
        <f t="shared" si="303"/>
        <v>73340</v>
      </c>
      <c r="AB796" s="7">
        <f t="shared" si="304"/>
        <v>20626.875</v>
      </c>
      <c r="AC796" s="7">
        <f t="shared" si="305"/>
        <v>20626.875</v>
      </c>
      <c r="AD796" s="6">
        <v>0</v>
      </c>
      <c r="AE796" s="7">
        <f t="shared" si="306"/>
        <v>159514.5</v>
      </c>
      <c r="AF796" s="7">
        <f t="shared" si="307"/>
        <v>110010</v>
      </c>
      <c r="AG796" s="9">
        <f t="shared" si="308"/>
        <v>2524150.1119999997</v>
      </c>
      <c r="AH796" s="6">
        <v>0</v>
      </c>
      <c r="AI796" s="6">
        <v>0</v>
      </c>
      <c r="AJ796" s="9">
        <f t="shared" si="309"/>
        <v>126207.50559999999</v>
      </c>
      <c r="AK796" s="6">
        <f t="shared" si="310"/>
        <v>733400</v>
      </c>
      <c r="AL796" s="4">
        <v>0</v>
      </c>
      <c r="AM796" s="6">
        <v>0</v>
      </c>
      <c r="AN796" s="4">
        <v>0</v>
      </c>
      <c r="AO796" s="143">
        <f>AG796+AJ796+AK796-AN796</f>
        <v>3383757.6175999995</v>
      </c>
      <c r="AP796" s="11">
        <f t="shared" si="311"/>
        <v>1845.5181988546494</v>
      </c>
      <c r="AQ796" s="18"/>
      <c r="AR796" s="107"/>
      <c r="AS796" s="18">
        <v>1146264</v>
      </c>
      <c r="AT796" s="18" t="e">
        <v>#N/A</v>
      </c>
      <c r="AU796" s="18" t="e">
        <v>#N/A</v>
      </c>
      <c r="AV796" s="76" t="e">
        <f t="shared" si="313"/>
        <v>#N/A</v>
      </c>
    </row>
    <row r="797" spans="1:48" ht="15" x14ac:dyDescent="0.25">
      <c r="A797" s="97">
        <v>45124</v>
      </c>
      <c r="B797" s="18" t="s">
        <v>415</v>
      </c>
      <c r="C797" s="5" t="s">
        <v>66</v>
      </c>
      <c r="D797" s="5">
        <v>796</v>
      </c>
      <c r="E797" s="5" t="s">
        <v>182</v>
      </c>
      <c r="F797" s="18" t="s">
        <v>67</v>
      </c>
      <c r="G797" s="221">
        <v>9800252388</v>
      </c>
      <c r="H797" s="16" t="s">
        <v>1055</v>
      </c>
      <c r="I797" s="136">
        <v>45083</v>
      </c>
      <c r="J797" s="136" t="str">
        <f t="shared" si="312"/>
        <v>June</v>
      </c>
      <c r="K797" s="4"/>
      <c r="L797" s="18"/>
      <c r="M797" s="235">
        <v>3330027425</v>
      </c>
      <c r="N797" s="15">
        <v>45048</v>
      </c>
      <c r="O797" s="27">
        <v>1987.01</v>
      </c>
      <c r="P797" s="4" t="s">
        <v>54</v>
      </c>
      <c r="Q797" s="4">
        <v>965</v>
      </c>
      <c r="R797" s="7">
        <f t="shared" si="297"/>
        <v>1917464.65</v>
      </c>
      <c r="S797" s="7">
        <f t="shared" si="298"/>
        <v>268445.05099999998</v>
      </c>
      <c r="T797" s="7">
        <f t="shared" si="299"/>
        <v>80533.515299999999</v>
      </c>
      <c r="U797" s="7">
        <f t="shared" si="300"/>
        <v>5368.9010199999993</v>
      </c>
      <c r="V797" s="4">
        <f t="shared" si="301"/>
        <v>22.80000100653746</v>
      </c>
      <c r="W797" s="18">
        <v>45303.83</v>
      </c>
      <c r="X797" s="8">
        <f t="shared" si="302"/>
        <v>1.0519977252253385</v>
      </c>
      <c r="Y797" s="18">
        <v>2090.33</v>
      </c>
      <c r="Z797" s="8">
        <v>40</v>
      </c>
      <c r="AA797" s="7">
        <f t="shared" si="303"/>
        <v>79480.399999999994</v>
      </c>
      <c r="AB797" s="7">
        <f t="shared" si="304"/>
        <v>22353.862499999999</v>
      </c>
      <c r="AC797" s="7">
        <f t="shared" si="305"/>
        <v>22353.862499999999</v>
      </c>
      <c r="AD797" s="6">
        <v>0</v>
      </c>
      <c r="AE797" s="7">
        <f t="shared" si="306"/>
        <v>172869.87</v>
      </c>
      <c r="AF797" s="7">
        <f t="shared" si="307"/>
        <v>119220.6</v>
      </c>
      <c r="AG797" s="9">
        <f t="shared" si="308"/>
        <v>2735484.8723200001</v>
      </c>
      <c r="AH797" s="6">
        <v>0</v>
      </c>
      <c r="AI797" s="6">
        <v>0</v>
      </c>
      <c r="AJ797" s="9">
        <f t="shared" si="309"/>
        <v>136774.24361599999</v>
      </c>
      <c r="AK797" s="6">
        <f t="shared" si="310"/>
        <v>794804</v>
      </c>
      <c r="AL797" s="4">
        <v>0</v>
      </c>
      <c r="AM797" s="6">
        <v>0</v>
      </c>
      <c r="AN797" s="4">
        <v>0</v>
      </c>
      <c r="AO797" s="104">
        <f>AG797+AJ797+AK797-AN797</f>
        <v>3667063.1159359999</v>
      </c>
      <c r="AP797" s="11">
        <f t="shared" si="311"/>
        <v>1845.5181986683508</v>
      </c>
      <c r="AQ797" s="18"/>
      <c r="AR797" s="107"/>
      <c r="AS797" s="18">
        <v>1146264</v>
      </c>
      <c r="AT797" s="18">
        <v>51017539</v>
      </c>
      <c r="AU797" s="18">
        <v>-3667063.11</v>
      </c>
      <c r="AV797" s="76">
        <f t="shared" si="313"/>
        <v>5.9360000304877758E-3</v>
      </c>
    </row>
    <row r="798" spans="1:48" ht="15" x14ac:dyDescent="0.25">
      <c r="A798" s="97">
        <v>45124</v>
      </c>
      <c r="B798" s="18" t="s">
        <v>415</v>
      </c>
      <c r="C798" s="5" t="s">
        <v>66</v>
      </c>
      <c r="D798" s="5">
        <v>797</v>
      </c>
      <c r="E798" s="5" t="s">
        <v>182</v>
      </c>
      <c r="F798" s="18" t="s">
        <v>67</v>
      </c>
      <c r="G798" s="221">
        <v>9800253757</v>
      </c>
      <c r="H798" s="16" t="s">
        <v>1056</v>
      </c>
      <c r="I798" s="136">
        <v>45084</v>
      </c>
      <c r="J798" s="136" t="str">
        <f t="shared" si="312"/>
        <v>June</v>
      </c>
      <c r="K798" s="4"/>
      <c r="L798" s="18"/>
      <c r="M798" s="235">
        <v>3330027425</v>
      </c>
      <c r="N798" s="15">
        <v>45048</v>
      </c>
      <c r="O798" s="27">
        <v>1967.52</v>
      </c>
      <c r="P798" s="4" t="s">
        <v>54</v>
      </c>
      <c r="Q798" s="4">
        <v>965</v>
      </c>
      <c r="R798" s="7">
        <f t="shared" si="297"/>
        <v>1898656.8</v>
      </c>
      <c r="S798" s="7">
        <f t="shared" si="298"/>
        <v>265811.95199999999</v>
      </c>
      <c r="T798" s="7">
        <f t="shared" si="299"/>
        <v>79743.585599999991</v>
      </c>
      <c r="U798" s="7">
        <f t="shared" si="300"/>
        <v>5316.2390399999995</v>
      </c>
      <c r="V798" s="4">
        <f t="shared" si="301"/>
        <v>22.800002033016181</v>
      </c>
      <c r="W798" s="18">
        <v>44859.46</v>
      </c>
      <c r="X798" s="8">
        <f t="shared" si="302"/>
        <v>1.0519994714157925</v>
      </c>
      <c r="Y798" s="18">
        <v>2069.83</v>
      </c>
      <c r="Z798" s="8">
        <v>40</v>
      </c>
      <c r="AA798" s="7">
        <f t="shared" si="303"/>
        <v>78700.800000000003</v>
      </c>
      <c r="AB798" s="7">
        <f t="shared" si="304"/>
        <v>22134.6</v>
      </c>
      <c r="AC798" s="7">
        <f t="shared" si="305"/>
        <v>22134.6</v>
      </c>
      <c r="AD798" s="6">
        <v>0</v>
      </c>
      <c r="AE798" s="7">
        <f t="shared" si="306"/>
        <v>171174.24</v>
      </c>
      <c r="AF798" s="7">
        <f t="shared" si="307"/>
        <v>118051.2</v>
      </c>
      <c r="AG798" s="9">
        <f t="shared" si="308"/>
        <v>2708653.3066400001</v>
      </c>
      <c r="AH798" s="6">
        <v>0</v>
      </c>
      <c r="AI798" s="6">
        <v>0</v>
      </c>
      <c r="AJ798" s="9">
        <f t="shared" si="309"/>
        <v>135432.665332</v>
      </c>
      <c r="AK798" s="6">
        <f t="shared" si="310"/>
        <v>787008</v>
      </c>
      <c r="AL798" s="4">
        <v>0</v>
      </c>
      <c r="AM798" s="6">
        <v>0</v>
      </c>
      <c r="AN798" s="4">
        <v>0</v>
      </c>
      <c r="AO798" s="104">
        <f t="shared" ref="AO798:AO808" si="316">AG798+AJ798+AK798-AN798+0.01</f>
        <v>3631093.9819719996</v>
      </c>
      <c r="AP798" s="11">
        <f t="shared" si="311"/>
        <v>1845.518206662194</v>
      </c>
      <c r="AQ798" s="18"/>
      <c r="AR798" s="107"/>
      <c r="AS798" s="18">
        <v>1146264</v>
      </c>
      <c r="AT798" s="18">
        <v>51017543</v>
      </c>
      <c r="AU798" s="18">
        <v>-3631093.98</v>
      </c>
      <c r="AV798" s="76">
        <f t="shared" si="313"/>
        <v>1.9719996489584446E-3</v>
      </c>
    </row>
    <row r="799" spans="1:48" ht="15" x14ac:dyDescent="0.25">
      <c r="A799" s="97">
        <v>45124</v>
      </c>
      <c r="B799" s="18" t="s">
        <v>415</v>
      </c>
      <c r="C799" s="5" t="s">
        <v>66</v>
      </c>
      <c r="D799" s="5">
        <v>798</v>
      </c>
      <c r="E799" s="5" t="s">
        <v>182</v>
      </c>
      <c r="F799" s="18" t="s">
        <v>67</v>
      </c>
      <c r="G799" s="221">
        <v>9800253833</v>
      </c>
      <c r="H799" s="16" t="s">
        <v>1057</v>
      </c>
      <c r="I799" s="136">
        <v>45085</v>
      </c>
      <c r="J799" s="136" t="str">
        <f t="shared" si="312"/>
        <v>June</v>
      </c>
      <c r="K799" s="4"/>
      <c r="L799" s="18"/>
      <c r="M799" s="235">
        <v>3330027425</v>
      </c>
      <c r="N799" s="15">
        <v>45048</v>
      </c>
      <c r="O799" s="27">
        <v>1191.78</v>
      </c>
      <c r="P799" s="4" t="s">
        <v>54</v>
      </c>
      <c r="Q799" s="4">
        <v>965</v>
      </c>
      <c r="R799" s="7">
        <f t="shared" si="297"/>
        <v>1150067.7</v>
      </c>
      <c r="S799" s="7">
        <f t="shared" si="298"/>
        <v>161009.478</v>
      </c>
      <c r="T799" s="7">
        <f t="shared" si="299"/>
        <v>48302.843399999998</v>
      </c>
      <c r="U799" s="7">
        <f t="shared" si="300"/>
        <v>3220.1895600000003</v>
      </c>
      <c r="V799" s="4">
        <f t="shared" si="301"/>
        <v>22.799996643675847</v>
      </c>
      <c r="W799" s="18">
        <v>27172.58</v>
      </c>
      <c r="X799" s="8">
        <f t="shared" si="302"/>
        <v>1.0519978519525417</v>
      </c>
      <c r="Y799" s="18">
        <v>1253.75</v>
      </c>
      <c r="Z799" s="8">
        <v>40</v>
      </c>
      <c r="AA799" s="7">
        <f t="shared" si="303"/>
        <v>47671.199999999997</v>
      </c>
      <c r="AB799" s="7">
        <f t="shared" si="304"/>
        <v>13407.525</v>
      </c>
      <c r="AC799" s="7">
        <f t="shared" si="305"/>
        <v>13407.525</v>
      </c>
      <c r="AD799" s="6">
        <v>0</v>
      </c>
      <c r="AE799" s="7">
        <f t="shared" si="306"/>
        <v>103684.86</v>
      </c>
      <c r="AF799" s="7">
        <f t="shared" si="307"/>
        <v>71506.8</v>
      </c>
      <c r="AG799" s="9">
        <f t="shared" si="308"/>
        <v>1640704.4509599998</v>
      </c>
      <c r="AH799" s="6">
        <v>0</v>
      </c>
      <c r="AI799" s="6">
        <v>0</v>
      </c>
      <c r="AJ799" s="9">
        <f t="shared" si="309"/>
        <v>82035.222547999991</v>
      </c>
      <c r="AK799" s="6">
        <f t="shared" si="310"/>
        <v>476712</v>
      </c>
      <c r="AL799" s="4">
        <v>0</v>
      </c>
      <c r="AM799" s="6">
        <v>0</v>
      </c>
      <c r="AN799" s="4">
        <v>0</v>
      </c>
      <c r="AO799" s="104">
        <f t="shared" si="316"/>
        <v>2199451.6835079994</v>
      </c>
      <c r="AP799" s="11">
        <f t="shared" si="311"/>
        <v>1845.5182026112197</v>
      </c>
      <c r="AQ799" s="18"/>
      <c r="AR799" s="107"/>
      <c r="AS799" s="18">
        <v>1146264</v>
      </c>
      <c r="AT799" s="18">
        <v>51017569</v>
      </c>
      <c r="AU799" s="18">
        <v>-2199451.6800000002</v>
      </c>
      <c r="AV799" s="76">
        <f t="shared" si="313"/>
        <v>3.507999237626791E-3</v>
      </c>
    </row>
    <row r="800" spans="1:48" ht="15" x14ac:dyDescent="0.25">
      <c r="A800" s="97">
        <v>45124</v>
      </c>
      <c r="B800" s="18" t="s">
        <v>415</v>
      </c>
      <c r="C800" s="5" t="s">
        <v>66</v>
      </c>
      <c r="D800" s="5">
        <v>799</v>
      </c>
      <c r="E800" s="5" t="s">
        <v>182</v>
      </c>
      <c r="F800" s="18" t="s">
        <v>67</v>
      </c>
      <c r="G800" s="221">
        <v>9800254107</v>
      </c>
      <c r="H800" s="16" t="s">
        <v>1058</v>
      </c>
      <c r="I800" s="136">
        <v>45086</v>
      </c>
      <c r="J800" s="136" t="str">
        <f t="shared" si="312"/>
        <v>June</v>
      </c>
      <c r="K800" s="4"/>
      <c r="L800" s="18"/>
      <c r="M800" s="235">
        <v>3330027425</v>
      </c>
      <c r="N800" s="15">
        <v>45048</v>
      </c>
      <c r="O800" s="27">
        <v>111.89</v>
      </c>
      <c r="P800" s="4" t="s">
        <v>54</v>
      </c>
      <c r="Q800" s="4">
        <v>965</v>
      </c>
      <c r="R800" s="7">
        <f t="shared" si="297"/>
        <v>107973.85</v>
      </c>
      <c r="S800" s="7">
        <f t="shared" si="298"/>
        <v>15116.339</v>
      </c>
      <c r="T800" s="7">
        <f t="shared" si="299"/>
        <v>4534.9016999999994</v>
      </c>
      <c r="U800" s="7">
        <f t="shared" si="300"/>
        <v>302.32677999999999</v>
      </c>
      <c r="V800" s="4">
        <f t="shared" si="301"/>
        <v>22.799982125301636</v>
      </c>
      <c r="W800" s="18">
        <v>2551.09</v>
      </c>
      <c r="X800" s="8">
        <f t="shared" si="302"/>
        <v>1.0520153722405934</v>
      </c>
      <c r="Y800" s="18">
        <v>117.71</v>
      </c>
      <c r="Z800" s="8">
        <v>40</v>
      </c>
      <c r="AA800" s="7">
        <f t="shared" si="303"/>
        <v>4475.6000000000004</v>
      </c>
      <c r="AB800" s="7">
        <f t="shared" si="304"/>
        <v>1258.7625</v>
      </c>
      <c r="AC800" s="7">
        <f t="shared" si="305"/>
        <v>1258.7625</v>
      </c>
      <c r="AD800" s="6">
        <v>0</v>
      </c>
      <c r="AE800" s="7">
        <f t="shared" si="306"/>
        <v>9734.43</v>
      </c>
      <c r="AF800" s="7">
        <f t="shared" si="307"/>
        <v>6713.4</v>
      </c>
      <c r="AG800" s="9">
        <f t="shared" si="308"/>
        <v>154037.17248000004</v>
      </c>
      <c r="AH800" s="6">
        <v>0</v>
      </c>
      <c r="AI800" s="6">
        <v>0</v>
      </c>
      <c r="AJ800" s="9">
        <f t="shared" si="309"/>
        <v>7701.8586240000022</v>
      </c>
      <c r="AK800" s="6">
        <f t="shared" si="310"/>
        <v>44756</v>
      </c>
      <c r="AL800" s="4">
        <v>0</v>
      </c>
      <c r="AM800" s="6">
        <v>0</v>
      </c>
      <c r="AN800" s="4">
        <v>0</v>
      </c>
      <c r="AO800" s="104">
        <f>AG800+AJ800+AK800-AN800</f>
        <v>206495.03110400005</v>
      </c>
      <c r="AP800" s="11">
        <f t="shared" si="311"/>
        <v>1845.5181973724198</v>
      </c>
      <c r="AQ800" s="18"/>
      <c r="AR800" s="107"/>
      <c r="AS800" s="18">
        <v>1146264</v>
      </c>
      <c r="AT800" s="18">
        <v>51017576</v>
      </c>
      <c r="AU800" s="18">
        <v>-206495.03</v>
      </c>
      <c r="AV800" s="76">
        <f t="shared" si="313"/>
        <v>1.1040000536013395E-3</v>
      </c>
    </row>
    <row r="801" spans="1:48" ht="15" x14ac:dyDescent="0.25">
      <c r="A801" s="97">
        <v>45124</v>
      </c>
      <c r="B801" s="18" t="s">
        <v>415</v>
      </c>
      <c r="C801" s="5" t="s">
        <v>66</v>
      </c>
      <c r="D801" s="5">
        <v>800</v>
      </c>
      <c r="E801" s="5" t="s">
        <v>182</v>
      </c>
      <c r="F801" s="18" t="s">
        <v>67</v>
      </c>
      <c r="G801" s="221">
        <v>9800254224</v>
      </c>
      <c r="H801" s="16" t="s">
        <v>1059</v>
      </c>
      <c r="I801" s="136">
        <v>45086</v>
      </c>
      <c r="J801" s="136" t="str">
        <f t="shared" si="312"/>
        <v>June</v>
      </c>
      <c r="K801" s="4"/>
      <c r="L801" s="18"/>
      <c r="M801" s="236">
        <v>3330028013</v>
      </c>
      <c r="N801" s="15">
        <v>45059</v>
      </c>
      <c r="O801" s="27">
        <v>530.02</v>
      </c>
      <c r="P801" s="4" t="s">
        <v>54</v>
      </c>
      <c r="Q801" s="4">
        <v>965</v>
      </c>
      <c r="R801" s="7">
        <f t="shared" si="297"/>
        <v>511469.3</v>
      </c>
      <c r="S801" s="7">
        <f t="shared" si="298"/>
        <v>71605.70199999999</v>
      </c>
      <c r="T801" s="7">
        <f t="shared" si="299"/>
        <v>21481.710599999995</v>
      </c>
      <c r="U801" s="7">
        <f t="shared" si="300"/>
        <v>1432.1140399999997</v>
      </c>
      <c r="V801" s="4">
        <f t="shared" si="301"/>
        <v>22.800007546885023</v>
      </c>
      <c r="W801" s="18">
        <v>12084.46</v>
      </c>
      <c r="X801" s="8">
        <f t="shared" si="302"/>
        <v>1.0519980378098941</v>
      </c>
      <c r="Y801" s="18">
        <v>557.58000000000004</v>
      </c>
      <c r="Z801" s="8">
        <v>40</v>
      </c>
      <c r="AA801" s="7">
        <f t="shared" si="303"/>
        <v>21200.799999999999</v>
      </c>
      <c r="AB801" s="7">
        <f t="shared" si="304"/>
        <v>5962.7249999999995</v>
      </c>
      <c r="AC801" s="7">
        <f t="shared" si="305"/>
        <v>5962.7249999999995</v>
      </c>
      <c r="AD801" s="6">
        <v>0</v>
      </c>
      <c r="AE801" s="7">
        <f t="shared" si="306"/>
        <v>46111.74</v>
      </c>
      <c r="AF801" s="7">
        <f t="shared" si="307"/>
        <v>31801.199999999997</v>
      </c>
      <c r="AG801" s="9">
        <f t="shared" si="308"/>
        <v>729670.05663999985</v>
      </c>
      <c r="AH801" s="6">
        <v>0</v>
      </c>
      <c r="AI801" s="6">
        <v>0</v>
      </c>
      <c r="AJ801" s="9">
        <f t="shared" si="309"/>
        <v>36483.502831999998</v>
      </c>
      <c r="AK801" s="6">
        <f t="shared" si="310"/>
        <v>212008</v>
      </c>
      <c r="AL801" s="4">
        <v>0</v>
      </c>
      <c r="AM801" s="6">
        <v>0</v>
      </c>
      <c r="AN801" s="4">
        <v>0</v>
      </c>
      <c r="AO801" s="104">
        <f>AG801+AJ801+AK801-AN801</f>
        <v>978161.55947199988</v>
      </c>
      <c r="AP801" s="11">
        <f t="shared" si="311"/>
        <v>1845.5182058639296</v>
      </c>
      <c r="AQ801" s="18"/>
      <c r="AR801" s="107"/>
      <c r="AS801" s="18">
        <v>1146264</v>
      </c>
      <c r="AT801" s="18">
        <v>51017344</v>
      </c>
      <c r="AU801" s="18">
        <v>-978161.56</v>
      </c>
      <c r="AV801" s="76">
        <f t="shared" si="313"/>
        <v>-5.280001787468791E-4</v>
      </c>
    </row>
    <row r="802" spans="1:48" ht="15" x14ac:dyDescent="0.25">
      <c r="A802" s="97">
        <v>45124</v>
      </c>
      <c r="B802" s="18" t="s">
        <v>415</v>
      </c>
      <c r="C802" s="5" t="s">
        <v>66</v>
      </c>
      <c r="D802" s="5">
        <v>801</v>
      </c>
      <c r="E802" s="5" t="s">
        <v>182</v>
      </c>
      <c r="F802" s="18" t="s">
        <v>67</v>
      </c>
      <c r="G802" s="221">
        <v>9800254263</v>
      </c>
      <c r="H802" s="16" t="s">
        <v>1060</v>
      </c>
      <c r="I802" s="136">
        <v>45087</v>
      </c>
      <c r="J802" s="136" t="str">
        <f t="shared" si="312"/>
        <v>June</v>
      </c>
      <c r="K802" s="4"/>
      <c r="L802" s="18"/>
      <c r="M802" s="236">
        <v>3330028013</v>
      </c>
      <c r="N802" s="15">
        <v>45059</v>
      </c>
      <c r="O802" s="27">
        <v>1042.1199999999999</v>
      </c>
      <c r="P802" s="4" t="s">
        <v>54</v>
      </c>
      <c r="Q802" s="4">
        <v>965</v>
      </c>
      <c r="R802" s="7">
        <f t="shared" si="297"/>
        <v>1005645.7999999999</v>
      </c>
      <c r="S802" s="7">
        <f t="shared" si="298"/>
        <v>140790.41199999998</v>
      </c>
      <c r="T802" s="7">
        <f t="shared" si="299"/>
        <v>42237.123599999992</v>
      </c>
      <c r="U802" s="7">
        <f t="shared" si="300"/>
        <v>2815.8082399999998</v>
      </c>
      <c r="V802" s="4">
        <f t="shared" si="301"/>
        <v>22.800003838329562</v>
      </c>
      <c r="W802" s="18">
        <v>23760.34</v>
      </c>
      <c r="X802" s="8">
        <f t="shared" si="302"/>
        <v>1.0519997697002266</v>
      </c>
      <c r="Y802" s="18">
        <v>1096.31</v>
      </c>
      <c r="Z802" s="8">
        <v>40</v>
      </c>
      <c r="AA802" s="7">
        <f t="shared" si="303"/>
        <v>41684.799999999996</v>
      </c>
      <c r="AB802" s="7">
        <f t="shared" si="304"/>
        <v>11723.849999999999</v>
      </c>
      <c r="AC802" s="7">
        <f t="shared" si="305"/>
        <v>11723.849999999999</v>
      </c>
      <c r="AD802" s="6">
        <v>0</v>
      </c>
      <c r="AE802" s="7">
        <f t="shared" si="306"/>
        <v>90664.439999999988</v>
      </c>
      <c r="AF802" s="7">
        <f t="shared" si="307"/>
        <v>62527.199999999997</v>
      </c>
      <c r="AG802" s="9">
        <f t="shared" si="308"/>
        <v>1434669.9338400001</v>
      </c>
      <c r="AH802" s="6">
        <v>0</v>
      </c>
      <c r="AI802" s="6">
        <v>0</v>
      </c>
      <c r="AJ802" s="9">
        <f t="shared" si="309"/>
        <v>71733.496692000001</v>
      </c>
      <c r="AK802" s="6">
        <f t="shared" si="310"/>
        <v>416847.99999999994</v>
      </c>
      <c r="AL802" s="4">
        <v>0</v>
      </c>
      <c r="AM802" s="6">
        <v>0</v>
      </c>
      <c r="AN802" s="4">
        <v>0</v>
      </c>
      <c r="AO802" s="104">
        <f>AG802+AJ802+AK802-AN802</f>
        <v>1923251.430532</v>
      </c>
      <c r="AP802" s="11">
        <f t="shared" si="311"/>
        <v>1845.5182037884315</v>
      </c>
      <c r="AQ802" s="18"/>
      <c r="AR802" s="107"/>
      <c r="AS802" s="18">
        <v>1146264</v>
      </c>
      <c r="AT802" s="18">
        <v>51017341</v>
      </c>
      <c r="AU802" s="18">
        <v>-1923251.43</v>
      </c>
      <c r="AV802" s="76">
        <f t="shared" si="313"/>
        <v>5.3200009278953075E-4</v>
      </c>
    </row>
    <row r="803" spans="1:48" ht="15" x14ac:dyDescent="0.25">
      <c r="A803" s="97">
        <v>45124</v>
      </c>
      <c r="B803" s="18" t="s">
        <v>415</v>
      </c>
      <c r="C803" s="5" t="s">
        <v>66</v>
      </c>
      <c r="D803" s="5">
        <v>802</v>
      </c>
      <c r="E803" s="5" t="s">
        <v>182</v>
      </c>
      <c r="F803" s="18" t="s">
        <v>67</v>
      </c>
      <c r="G803" s="221">
        <v>9800254888</v>
      </c>
      <c r="H803" s="16" t="s">
        <v>1061</v>
      </c>
      <c r="I803" s="136">
        <v>45088</v>
      </c>
      <c r="J803" s="136" t="str">
        <f t="shared" si="312"/>
        <v>June</v>
      </c>
      <c r="K803" s="4"/>
      <c r="L803" s="18"/>
      <c r="M803" s="236">
        <v>3330028013</v>
      </c>
      <c r="N803" s="15">
        <v>45059</v>
      </c>
      <c r="O803" s="27">
        <v>657.25</v>
      </c>
      <c r="P803" s="4" t="s">
        <v>54</v>
      </c>
      <c r="Q803" s="4">
        <v>965</v>
      </c>
      <c r="R803" s="7">
        <f t="shared" si="297"/>
        <v>634246.25</v>
      </c>
      <c r="S803" s="7">
        <f t="shared" si="298"/>
        <v>88794.474999999991</v>
      </c>
      <c r="T803" s="7">
        <f t="shared" si="299"/>
        <v>26638.342499999995</v>
      </c>
      <c r="U803" s="7">
        <f t="shared" si="300"/>
        <v>1775.8894999999998</v>
      </c>
      <c r="V803" s="4">
        <f t="shared" si="301"/>
        <v>22.799999999999997</v>
      </c>
      <c r="W803" s="18">
        <v>14985.3</v>
      </c>
      <c r="X803" s="8">
        <f t="shared" si="302"/>
        <v>1.0520045644731837</v>
      </c>
      <c r="Y803" s="18">
        <v>691.43</v>
      </c>
      <c r="Z803" s="8">
        <v>40</v>
      </c>
      <c r="AA803" s="7">
        <f t="shared" si="303"/>
        <v>26290</v>
      </c>
      <c r="AB803" s="7">
        <f t="shared" si="304"/>
        <v>7394.0625</v>
      </c>
      <c r="AC803" s="7">
        <f t="shared" si="305"/>
        <v>7394.0625</v>
      </c>
      <c r="AD803" s="6">
        <v>0</v>
      </c>
      <c r="AE803" s="7">
        <f t="shared" si="306"/>
        <v>57180.75</v>
      </c>
      <c r="AF803" s="7">
        <f t="shared" si="307"/>
        <v>39435</v>
      </c>
      <c r="AG803" s="9">
        <f t="shared" si="308"/>
        <v>904825.56200000015</v>
      </c>
      <c r="AH803" s="6">
        <v>0</v>
      </c>
      <c r="AI803" s="6">
        <v>0</v>
      </c>
      <c r="AJ803" s="9">
        <f t="shared" si="309"/>
        <v>45241.278100000003</v>
      </c>
      <c r="AK803" s="6">
        <f t="shared" si="310"/>
        <v>262900</v>
      </c>
      <c r="AL803" s="4">
        <v>0</v>
      </c>
      <c r="AM803" s="6">
        <v>0</v>
      </c>
      <c r="AN803" s="4">
        <v>0</v>
      </c>
      <c r="AO803" s="104">
        <f>AG803+AJ803+AK803-AN803</f>
        <v>1212966.8401000001</v>
      </c>
      <c r="AP803" s="11">
        <f t="shared" si="311"/>
        <v>1845.5182047926971</v>
      </c>
      <c r="AQ803" s="18"/>
      <c r="AR803" s="107"/>
      <c r="AS803" s="18">
        <v>1146264</v>
      </c>
      <c r="AT803" s="18">
        <v>51017339</v>
      </c>
      <c r="AU803" s="18">
        <v>-1212966.8400000001</v>
      </c>
      <c r="AV803" s="76">
        <f t="shared" si="313"/>
        <v>1.0000006295740604E-4</v>
      </c>
    </row>
    <row r="804" spans="1:48" ht="15" x14ac:dyDescent="0.25">
      <c r="A804" s="97">
        <v>45124</v>
      </c>
      <c r="B804" s="18" t="s">
        <v>415</v>
      </c>
      <c r="C804" s="5" t="s">
        <v>66</v>
      </c>
      <c r="D804" s="5">
        <v>803</v>
      </c>
      <c r="E804" s="5" t="s">
        <v>182</v>
      </c>
      <c r="F804" s="18" t="s">
        <v>67</v>
      </c>
      <c r="G804" s="221">
        <v>9800255248</v>
      </c>
      <c r="H804" s="16" t="s">
        <v>1062</v>
      </c>
      <c r="I804" s="136">
        <v>45089</v>
      </c>
      <c r="J804" s="136" t="str">
        <f t="shared" si="312"/>
        <v>June</v>
      </c>
      <c r="K804" s="4"/>
      <c r="L804" s="18"/>
      <c r="M804" s="236">
        <v>3330028013</v>
      </c>
      <c r="N804" s="15">
        <v>45059</v>
      </c>
      <c r="O804" s="27">
        <v>1163</v>
      </c>
      <c r="P804" s="4" t="s">
        <v>54</v>
      </c>
      <c r="Q804" s="4">
        <v>965</v>
      </c>
      <c r="R804" s="7">
        <f t="shared" si="297"/>
        <v>1122295</v>
      </c>
      <c r="S804" s="7">
        <f t="shared" si="298"/>
        <v>157121.29999999999</v>
      </c>
      <c r="T804" s="7">
        <f t="shared" si="299"/>
        <v>47136.39</v>
      </c>
      <c r="U804" s="7">
        <f t="shared" si="300"/>
        <v>3142.4259999999999</v>
      </c>
      <c r="V804" s="4">
        <f t="shared" si="301"/>
        <v>22.8</v>
      </c>
      <c r="W804" s="18">
        <v>26516.400000000001</v>
      </c>
      <c r="X804" s="8">
        <f t="shared" si="302"/>
        <v>1.0520034393809115</v>
      </c>
      <c r="Y804" s="18">
        <v>1223.48</v>
      </c>
      <c r="Z804" s="8">
        <v>40</v>
      </c>
      <c r="AA804" s="7">
        <f t="shared" si="303"/>
        <v>46520</v>
      </c>
      <c r="AB804" s="7">
        <f t="shared" si="304"/>
        <v>13083.75</v>
      </c>
      <c r="AC804" s="7">
        <f t="shared" si="305"/>
        <v>13083.75</v>
      </c>
      <c r="AD804" s="6">
        <v>0</v>
      </c>
      <c r="AE804" s="7">
        <f t="shared" si="306"/>
        <v>101181</v>
      </c>
      <c r="AF804" s="7">
        <f t="shared" si="307"/>
        <v>69780</v>
      </c>
      <c r="AG804" s="9">
        <f t="shared" si="308"/>
        <v>1601083.4959999998</v>
      </c>
      <c r="AH804" s="6">
        <v>0</v>
      </c>
      <c r="AI804" s="6">
        <v>0</v>
      </c>
      <c r="AJ804" s="9">
        <f t="shared" si="309"/>
        <v>80054.174799999979</v>
      </c>
      <c r="AK804" s="6">
        <f t="shared" si="310"/>
        <v>465200</v>
      </c>
      <c r="AL804" s="4">
        <v>0</v>
      </c>
      <c r="AM804" s="6">
        <v>0</v>
      </c>
      <c r="AN804" s="4">
        <v>0</v>
      </c>
      <c r="AO804" s="104">
        <f t="shared" si="316"/>
        <v>2146337.6807999993</v>
      </c>
      <c r="AP804" s="11">
        <f t="shared" si="311"/>
        <v>1845.5182122098015</v>
      </c>
      <c r="AQ804" s="18"/>
      <c r="AR804" s="107"/>
      <c r="AS804" s="18">
        <v>1146264</v>
      </c>
      <c r="AT804" s="18">
        <v>51017337</v>
      </c>
      <c r="AU804" s="18">
        <v>-2146337.6800000002</v>
      </c>
      <c r="AV804" s="76">
        <f t="shared" si="313"/>
        <v>7.9999910667538643E-4</v>
      </c>
    </row>
    <row r="805" spans="1:48" ht="15" x14ac:dyDescent="0.25">
      <c r="A805" s="97">
        <v>45124</v>
      </c>
      <c r="B805" s="18" t="s">
        <v>415</v>
      </c>
      <c r="C805" s="5" t="s">
        <v>66</v>
      </c>
      <c r="D805" s="5">
        <v>804</v>
      </c>
      <c r="E805" s="5" t="s">
        <v>182</v>
      </c>
      <c r="F805" s="18" t="s">
        <v>67</v>
      </c>
      <c r="G805" s="221">
        <v>9800255351</v>
      </c>
      <c r="H805" s="16" t="s">
        <v>1063</v>
      </c>
      <c r="I805" s="136">
        <v>45090</v>
      </c>
      <c r="J805" s="136" t="str">
        <f t="shared" si="312"/>
        <v>June</v>
      </c>
      <c r="K805" s="4"/>
      <c r="L805" s="18"/>
      <c r="M805" s="236">
        <v>3330028013</v>
      </c>
      <c r="N805" s="15">
        <v>45059</v>
      </c>
      <c r="O805" s="27">
        <v>2435.83</v>
      </c>
      <c r="P805" s="4" t="s">
        <v>54</v>
      </c>
      <c r="Q805" s="4">
        <v>965</v>
      </c>
      <c r="R805" s="7">
        <f t="shared" si="297"/>
        <v>2350575.9499999997</v>
      </c>
      <c r="S805" s="7">
        <f t="shared" si="298"/>
        <v>329080.63299999997</v>
      </c>
      <c r="T805" s="7">
        <f t="shared" si="299"/>
        <v>98724.189899999983</v>
      </c>
      <c r="U805" s="7">
        <f t="shared" si="300"/>
        <v>6581.6126599999998</v>
      </c>
      <c r="V805" s="4">
        <f t="shared" si="301"/>
        <v>22.799998357849276</v>
      </c>
      <c r="W805" s="18">
        <v>55536.92</v>
      </c>
      <c r="X805" s="8">
        <f t="shared" si="302"/>
        <v>1.0519987027009274</v>
      </c>
      <c r="Y805" s="18">
        <v>2562.4899999999998</v>
      </c>
      <c r="Z805" s="8">
        <v>40</v>
      </c>
      <c r="AA805" s="7">
        <f t="shared" si="303"/>
        <v>97433.2</v>
      </c>
      <c r="AB805" s="7">
        <f t="shared" si="304"/>
        <v>27403.087499999998</v>
      </c>
      <c r="AC805" s="7">
        <f t="shared" si="305"/>
        <v>27403.087499999998</v>
      </c>
      <c r="AD805" s="6">
        <v>0</v>
      </c>
      <c r="AE805" s="7">
        <f t="shared" si="306"/>
        <v>211917.21</v>
      </c>
      <c r="AF805" s="7">
        <f t="shared" si="307"/>
        <v>146149.79999999999</v>
      </c>
      <c r="AG805" s="9">
        <f t="shared" si="308"/>
        <v>3353368.1805599998</v>
      </c>
      <c r="AH805" s="6">
        <v>0</v>
      </c>
      <c r="AI805" s="6">
        <v>0</v>
      </c>
      <c r="AJ805" s="9">
        <f t="shared" si="309"/>
        <v>167668.40902799999</v>
      </c>
      <c r="AK805" s="6">
        <f t="shared" si="310"/>
        <v>974332</v>
      </c>
      <c r="AL805" s="4">
        <v>0</v>
      </c>
      <c r="AM805" s="6">
        <v>0</v>
      </c>
      <c r="AN805" s="4">
        <v>0</v>
      </c>
      <c r="AO805" s="104">
        <f>AG805+AJ805+AK805-AN805</f>
        <v>4495368.5895879995</v>
      </c>
      <c r="AP805" s="11">
        <f t="shared" si="311"/>
        <v>1845.5181969135776</v>
      </c>
      <c r="AQ805" s="18"/>
      <c r="AR805" s="107"/>
      <c r="AS805" s="18">
        <v>1146264</v>
      </c>
      <c r="AT805" s="18">
        <v>51017332</v>
      </c>
      <c r="AU805" s="18">
        <v>-4495368.59</v>
      </c>
      <c r="AV805" s="76">
        <f t="shared" si="313"/>
        <v>-4.1200034320354462E-4</v>
      </c>
    </row>
    <row r="806" spans="1:48" ht="15" x14ac:dyDescent="0.25">
      <c r="A806" s="97">
        <v>45124</v>
      </c>
      <c r="B806" s="18" t="s">
        <v>415</v>
      </c>
      <c r="C806" s="5" t="s">
        <v>66</v>
      </c>
      <c r="D806" s="5">
        <v>805</v>
      </c>
      <c r="E806" s="5" t="s">
        <v>182</v>
      </c>
      <c r="F806" s="18" t="s">
        <v>67</v>
      </c>
      <c r="G806" s="221">
        <v>9800255683</v>
      </c>
      <c r="H806" s="16" t="s">
        <v>1064</v>
      </c>
      <c r="I806" s="136">
        <v>45091</v>
      </c>
      <c r="J806" s="136" t="str">
        <f t="shared" si="312"/>
        <v>June</v>
      </c>
      <c r="K806" s="4"/>
      <c r="L806" s="18"/>
      <c r="M806" s="236">
        <v>3330028013</v>
      </c>
      <c r="N806" s="15">
        <v>45059</v>
      </c>
      <c r="O806" s="27">
        <v>2195.96</v>
      </c>
      <c r="P806" s="4" t="s">
        <v>54</v>
      </c>
      <c r="Q806" s="4">
        <v>965</v>
      </c>
      <c r="R806" s="7">
        <f t="shared" si="297"/>
        <v>2119101.4</v>
      </c>
      <c r="S806" s="7">
        <f t="shared" si="298"/>
        <v>296674.196</v>
      </c>
      <c r="T806" s="7">
        <f t="shared" si="299"/>
        <v>89002.258799999996</v>
      </c>
      <c r="U806" s="7">
        <f t="shared" si="300"/>
        <v>5933.4839199999997</v>
      </c>
      <c r="V806" s="4">
        <f t="shared" si="301"/>
        <v>22.800000910763401</v>
      </c>
      <c r="W806" s="18">
        <v>50067.89</v>
      </c>
      <c r="X806" s="8">
        <f t="shared" si="302"/>
        <v>1.0520000364305362</v>
      </c>
      <c r="Y806" s="18">
        <v>2310.15</v>
      </c>
      <c r="Z806" s="8">
        <v>40</v>
      </c>
      <c r="AA806" s="7">
        <f t="shared" si="303"/>
        <v>87838.399999999994</v>
      </c>
      <c r="AB806" s="7">
        <f t="shared" si="304"/>
        <v>24704.55</v>
      </c>
      <c r="AC806" s="7">
        <f t="shared" si="305"/>
        <v>24704.55</v>
      </c>
      <c r="AD806" s="6">
        <v>0</v>
      </c>
      <c r="AE806" s="7">
        <f t="shared" si="306"/>
        <v>191048.52</v>
      </c>
      <c r="AF806" s="7">
        <f t="shared" si="307"/>
        <v>131757.6</v>
      </c>
      <c r="AG806" s="9">
        <f t="shared" si="308"/>
        <v>3023142.9987199996</v>
      </c>
      <c r="AH806" s="6">
        <v>0</v>
      </c>
      <c r="AI806" s="6">
        <v>0</v>
      </c>
      <c r="AJ806" s="9">
        <f t="shared" si="309"/>
        <v>151157.14993599997</v>
      </c>
      <c r="AK806" s="6">
        <f t="shared" si="310"/>
        <v>878384</v>
      </c>
      <c r="AL806" s="4">
        <v>0</v>
      </c>
      <c r="AM806" s="6">
        <v>0</v>
      </c>
      <c r="AN806" s="4">
        <v>0</v>
      </c>
      <c r="AO806" s="104">
        <f>AG806+AJ806+AK806-AN806</f>
        <v>4052684.1486559995</v>
      </c>
      <c r="AP806" s="11">
        <f t="shared" si="311"/>
        <v>1845.5182009945534</v>
      </c>
      <c r="AQ806" s="18"/>
      <c r="AR806" s="107"/>
      <c r="AS806" s="18">
        <v>1146264</v>
      </c>
      <c r="AT806" s="18">
        <v>51017329</v>
      </c>
      <c r="AU806" s="18">
        <v>-4052684.15</v>
      </c>
      <c r="AV806" s="76">
        <f t="shared" si="313"/>
        <v>-1.3440004549920559E-3</v>
      </c>
    </row>
    <row r="807" spans="1:48" ht="15" x14ac:dyDescent="0.25">
      <c r="A807" s="97">
        <v>45124</v>
      </c>
      <c r="B807" s="18" t="s">
        <v>415</v>
      </c>
      <c r="C807" s="5" t="s">
        <v>66</v>
      </c>
      <c r="D807" s="5">
        <v>806</v>
      </c>
      <c r="E807" s="5" t="s">
        <v>182</v>
      </c>
      <c r="F807" s="18" t="s">
        <v>67</v>
      </c>
      <c r="G807" s="221">
        <v>9800256456</v>
      </c>
      <c r="H807" s="16" t="s">
        <v>1065</v>
      </c>
      <c r="I807" s="136">
        <v>45092</v>
      </c>
      <c r="J807" s="136" t="str">
        <f t="shared" si="312"/>
        <v>June</v>
      </c>
      <c r="K807" s="4"/>
      <c r="L807" s="18"/>
      <c r="M807" s="236">
        <v>3330028013</v>
      </c>
      <c r="N807" s="15">
        <v>45059</v>
      </c>
      <c r="O807" s="27">
        <v>1967.16</v>
      </c>
      <c r="P807" s="4" t="s">
        <v>54</v>
      </c>
      <c r="Q807" s="4">
        <v>965</v>
      </c>
      <c r="R807" s="7">
        <f t="shared" si="297"/>
        <v>1898309.4000000001</v>
      </c>
      <c r="S807" s="7">
        <f t="shared" si="298"/>
        <v>265763.31599999999</v>
      </c>
      <c r="T807" s="7">
        <f t="shared" si="299"/>
        <v>79728.9948</v>
      </c>
      <c r="U807" s="7">
        <f t="shared" si="300"/>
        <v>5315.2663199999997</v>
      </c>
      <c r="V807" s="4">
        <f t="shared" si="301"/>
        <v>22.800001016694118</v>
      </c>
      <c r="W807" s="18">
        <v>44851.25</v>
      </c>
      <c r="X807" s="8">
        <f t="shared" si="302"/>
        <v>1.0519988206348236</v>
      </c>
      <c r="Y807" s="18">
        <v>2069.4499999999998</v>
      </c>
      <c r="Z807" s="8">
        <v>40</v>
      </c>
      <c r="AA807" s="7">
        <f t="shared" si="303"/>
        <v>78686.400000000009</v>
      </c>
      <c r="AB807" s="7">
        <f t="shared" si="304"/>
        <v>22130.55</v>
      </c>
      <c r="AC807" s="7">
        <f t="shared" si="305"/>
        <v>22130.55</v>
      </c>
      <c r="AD807" s="6">
        <v>0</v>
      </c>
      <c r="AE807" s="7">
        <f t="shared" si="306"/>
        <v>171142.92</v>
      </c>
      <c r="AF807" s="7">
        <f t="shared" si="307"/>
        <v>118029.6</v>
      </c>
      <c r="AG807" s="9">
        <f t="shared" si="308"/>
        <v>2708157.6971199997</v>
      </c>
      <c r="AH807" s="6">
        <v>0</v>
      </c>
      <c r="AI807" s="6">
        <v>0</v>
      </c>
      <c r="AJ807" s="9">
        <f t="shared" si="309"/>
        <v>135407.88485599999</v>
      </c>
      <c r="AK807" s="6">
        <f t="shared" si="310"/>
        <v>786864</v>
      </c>
      <c r="AL807" s="4">
        <v>0</v>
      </c>
      <c r="AM807" s="6">
        <v>0</v>
      </c>
      <c r="AN807" s="4">
        <v>0</v>
      </c>
      <c r="AO807" s="104">
        <f>AG807+AJ807+AK807-AN807+0.01</f>
        <v>3630429.5919759995</v>
      </c>
      <c r="AP807" s="11">
        <f t="shared" si="311"/>
        <v>1845.5182049126656</v>
      </c>
      <c r="AQ807" s="18"/>
      <c r="AR807" s="107"/>
      <c r="AS807" s="18">
        <v>1146264</v>
      </c>
      <c r="AT807" s="18">
        <v>51017326</v>
      </c>
      <c r="AU807" s="18">
        <v>-3630429.6</v>
      </c>
      <c r="AV807" s="76">
        <f t="shared" si="313"/>
        <v>-8.0240005627274513E-3</v>
      </c>
    </row>
    <row r="808" spans="1:48" ht="15" x14ac:dyDescent="0.25">
      <c r="A808" s="97">
        <v>45124</v>
      </c>
      <c r="B808" s="18" t="s">
        <v>415</v>
      </c>
      <c r="C808" s="5" t="s">
        <v>66</v>
      </c>
      <c r="D808" s="5">
        <v>807</v>
      </c>
      <c r="E808" s="5" t="s">
        <v>182</v>
      </c>
      <c r="F808" s="18" t="s">
        <v>67</v>
      </c>
      <c r="G808" s="221">
        <v>9800256830</v>
      </c>
      <c r="H808" s="16" t="s">
        <v>1066</v>
      </c>
      <c r="I808" s="136">
        <v>45093</v>
      </c>
      <c r="J808" s="136" t="str">
        <f t="shared" si="312"/>
        <v>June</v>
      </c>
      <c r="K808" s="4"/>
      <c r="L808" s="18"/>
      <c r="M808" s="236">
        <v>3330028013</v>
      </c>
      <c r="N808" s="15">
        <v>45059</v>
      </c>
      <c r="O808" s="27">
        <v>1147.83</v>
      </c>
      <c r="P808" s="4" t="s">
        <v>54</v>
      </c>
      <c r="Q808" s="4">
        <v>965</v>
      </c>
      <c r="R808" s="7">
        <f t="shared" si="297"/>
        <v>1107655.95</v>
      </c>
      <c r="S808" s="7">
        <f t="shared" si="298"/>
        <v>155071.83299999998</v>
      </c>
      <c r="T808" s="7">
        <f t="shared" si="299"/>
        <v>46521.549899999991</v>
      </c>
      <c r="U808" s="7">
        <f t="shared" si="300"/>
        <v>3101.4366599999998</v>
      </c>
      <c r="V808" s="4">
        <f t="shared" si="301"/>
        <v>22.799996515163397</v>
      </c>
      <c r="W808" s="18">
        <v>26170.52</v>
      </c>
      <c r="X808" s="8">
        <f t="shared" si="302"/>
        <v>1.0520024742339895</v>
      </c>
      <c r="Y808" s="18">
        <v>1207.52</v>
      </c>
      <c r="Z808" s="8">
        <v>40</v>
      </c>
      <c r="AA808" s="7">
        <f t="shared" si="303"/>
        <v>45913.2</v>
      </c>
      <c r="AB808" s="7">
        <f t="shared" si="304"/>
        <v>12913.0875</v>
      </c>
      <c r="AC808" s="7">
        <f t="shared" si="305"/>
        <v>12913.0875</v>
      </c>
      <c r="AD808" s="6">
        <v>0</v>
      </c>
      <c r="AE808" s="7">
        <f t="shared" si="306"/>
        <v>99861.209999999992</v>
      </c>
      <c r="AF808" s="7">
        <f t="shared" si="307"/>
        <v>68869.799999999988</v>
      </c>
      <c r="AG808" s="9">
        <f t="shared" si="308"/>
        <v>1580199.1945599995</v>
      </c>
      <c r="AH808" s="6">
        <v>0</v>
      </c>
      <c r="AI808" s="6">
        <v>0</v>
      </c>
      <c r="AJ808" s="9">
        <f t="shared" si="309"/>
        <v>79009.959727999973</v>
      </c>
      <c r="AK808" s="6">
        <f t="shared" si="310"/>
        <v>459132</v>
      </c>
      <c r="AL808" s="4">
        <v>0</v>
      </c>
      <c r="AM808" s="6">
        <v>0</v>
      </c>
      <c r="AN808" s="4">
        <v>0</v>
      </c>
      <c r="AO808" s="104">
        <f t="shared" si="316"/>
        <v>2118341.1642879993</v>
      </c>
      <c r="AP808" s="11">
        <f t="shared" si="311"/>
        <v>1845.5182076509582</v>
      </c>
      <c r="AQ808" s="18"/>
      <c r="AR808" s="107"/>
      <c r="AS808" s="18">
        <v>1146264</v>
      </c>
      <c r="AT808" s="18">
        <v>51017323</v>
      </c>
      <c r="AU808" s="18">
        <v>-2118341.16</v>
      </c>
      <c r="AV808" s="76">
        <f t="shared" si="313"/>
        <v>4.2879991233348846E-3</v>
      </c>
    </row>
    <row r="809" spans="1:48" ht="15" x14ac:dyDescent="0.25">
      <c r="A809" s="97">
        <v>45124</v>
      </c>
      <c r="B809" s="18" t="s">
        <v>415</v>
      </c>
      <c r="C809" s="5" t="s">
        <v>66</v>
      </c>
      <c r="D809" s="5">
        <v>808</v>
      </c>
      <c r="E809" s="5" t="s">
        <v>182</v>
      </c>
      <c r="F809" s="18" t="s">
        <v>67</v>
      </c>
      <c r="G809" s="221">
        <v>9800257467</v>
      </c>
      <c r="H809" s="16" t="s">
        <v>1067</v>
      </c>
      <c r="I809" s="136">
        <v>45094</v>
      </c>
      <c r="J809" s="136" t="str">
        <f t="shared" si="312"/>
        <v>June</v>
      </c>
      <c r="K809" s="4"/>
      <c r="L809" s="18"/>
      <c r="M809" s="236">
        <v>3330028013</v>
      </c>
      <c r="N809" s="15">
        <v>45059</v>
      </c>
      <c r="O809" s="27">
        <v>983.07</v>
      </c>
      <c r="P809" s="4" t="s">
        <v>54</v>
      </c>
      <c r="Q809" s="4">
        <v>965</v>
      </c>
      <c r="R809" s="7">
        <f t="shared" si="297"/>
        <v>948662.55</v>
      </c>
      <c r="S809" s="7">
        <f t="shared" si="298"/>
        <v>132812.75700000001</v>
      </c>
      <c r="T809" s="7">
        <f t="shared" si="299"/>
        <v>39843.827100000002</v>
      </c>
      <c r="U809" s="7">
        <f t="shared" si="300"/>
        <v>2656.2551400000002</v>
      </c>
      <c r="V809" s="4">
        <f t="shared" si="301"/>
        <v>22.800004068886242</v>
      </c>
      <c r="W809" s="18">
        <v>22414</v>
      </c>
      <c r="X809" s="8">
        <f t="shared" si="302"/>
        <v>1.0520003661997619</v>
      </c>
      <c r="Y809" s="18">
        <v>1034.19</v>
      </c>
      <c r="Z809" s="8">
        <v>40</v>
      </c>
      <c r="AA809" s="7">
        <f t="shared" si="303"/>
        <v>39322.800000000003</v>
      </c>
      <c r="AB809" s="7">
        <f t="shared" si="304"/>
        <v>11059.5375</v>
      </c>
      <c r="AC809" s="7">
        <f t="shared" si="305"/>
        <v>11059.5375</v>
      </c>
      <c r="AD809" s="6">
        <v>0</v>
      </c>
      <c r="AE809" s="7">
        <f t="shared" si="306"/>
        <v>85527.090000000011</v>
      </c>
      <c r="AF809" s="7">
        <f t="shared" si="307"/>
        <v>58984.200000000004</v>
      </c>
      <c r="AG809" s="9">
        <f t="shared" si="308"/>
        <v>1353376.7442400004</v>
      </c>
      <c r="AH809" s="6">
        <v>0</v>
      </c>
      <c r="AI809" s="6">
        <v>0</v>
      </c>
      <c r="AJ809" s="9">
        <f t="shared" si="309"/>
        <v>67668.837212000028</v>
      </c>
      <c r="AK809" s="6">
        <f t="shared" si="310"/>
        <v>393228</v>
      </c>
      <c r="AL809" s="4">
        <v>0</v>
      </c>
      <c r="AM809" s="6">
        <v>0</v>
      </c>
      <c r="AN809" s="4">
        <v>0</v>
      </c>
      <c r="AO809" s="104">
        <f>AG809+AJ809+AK809-AN809+0.02</f>
        <v>1814273.6014520004</v>
      </c>
      <c r="AP809" s="11">
        <f t="shared" si="311"/>
        <v>1845.518225001272</v>
      </c>
      <c r="AQ809" s="18"/>
      <c r="AR809" s="107"/>
      <c r="AS809" s="18">
        <v>1146264</v>
      </c>
      <c r="AT809" s="18">
        <v>51017318</v>
      </c>
      <c r="AU809" s="18">
        <v>-1814273.6</v>
      </c>
      <c r="AV809" s="76">
        <f t="shared" si="313"/>
        <v>1.4520003460347652E-3</v>
      </c>
    </row>
    <row r="810" spans="1:48" ht="15" x14ac:dyDescent="0.25">
      <c r="A810" s="97">
        <v>45124</v>
      </c>
      <c r="B810" s="18" t="s">
        <v>415</v>
      </c>
      <c r="C810" s="5" t="s">
        <v>66</v>
      </c>
      <c r="D810" s="5">
        <v>809</v>
      </c>
      <c r="E810" s="5" t="s">
        <v>182</v>
      </c>
      <c r="F810" s="18" t="s">
        <v>67</v>
      </c>
      <c r="G810" s="221">
        <v>9800258369</v>
      </c>
      <c r="H810" s="16" t="s">
        <v>1068</v>
      </c>
      <c r="I810" s="136">
        <v>45095</v>
      </c>
      <c r="J810" s="136" t="str">
        <f t="shared" si="312"/>
        <v>June</v>
      </c>
      <c r="K810" s="4"/>
      <c r="L810" s="18"/>
      <c r="M810" s="236">
        <v>3330028013</v>
      </c>
      <c r="N810" s="15">
        <v>45059</v>
      </c>
      <c r="O810" s="27">
        <v>1173.44</v>
      </c>
      <c r="P810" s="4" t="s">
        <v>54</v>
      </c>
      <c r="Q810" s="4">
        <v>965</v>
      </c>
      <c r="R810" s="7">
        <f t="shared" si="297"/>
        <v>1132369.6000000001</v>
      </c>
      <c r="S810" s="7">
        <f t="shared" si="298"/>
        <v>158531.74400000001</v>
      </c>
      <c r="T810" s="7">
        <f t="shared" si="299"/>
        <v>47559.523200000003</v>
      </c>
      <c r="U810" s="7">
        <f t="shared" si="300"/>
        <v>3170.6348800000001</v>
      </c>
      <c r="V810" s="4">
        <f t="shared" si="301"/>
        <v>22.799998295609488</v>
      </c>
      <c r="W810" s="18">
        <v>26754.43</v>
      </c>
      <c r="X810" s="8">
        <f t="shared" si="302"/>
        <v>1.0520009544586855</v>
      </c>
      <c r="Y810" s="18">
        <v>1234.46</v>
      </c>
      <c r="Z810" s="8">
        <v>40</v>
      </c>
      <c r="AA810" s="7">
        <f t="shared" si="303"/>
        <v>46937.600000000006</v>
      </c>
      <c r="AB810" s="7">
        <f t="shared" si="304"/>
        <v>13201.2</v>
      </c>
      <c r="AC810" s="7">
        <f t="shared" si="305"/>
        <v>13201.2</v>
      </c>
      <c r="AD810" s="6">
        <v>0</v>
      </c>
      <c r="AE810" s="7">
        <f t="shared" si="306"/>
        <v>102089.28</v>
      </c>
      <c r="AF810" s="7">
        <f t="shared" si="307"/>
        <v>70406.400000000009</v>
      </c>
      <c r="AG810" s="9">
        <f t="shared" si="308"/>
        <v>1615456.0720799998</v>
      </c>
      <c r="AH810" s="6">
        <v>0</v>
      </c>
      <c r="AI810" s="6">
        <v>0</v>
      </c>
      <c r="AJ810" s="9">
        <f t="shared" si="309"/>
        <v>80772.803603999986</v>
      </c>
      <c r="AK810" s="6">
        <f t="shared" si="310"/>
        <v>469376</v>
      </c>
      <c r="AL810" s="4">
        <v>0</v>
      </c>
      <c r="AM810" s="6">
        <v>0</v>
      </c>
      <c r="AN810" s="4">
        <v>0</v>
      </c>
      <c r="AO810" s="104">
        <f>AG810+AJ810+AK810-AN810-0.02</f>
        <v>2165604.8556839996</v>
      </c>
      <c r="AP810" s="11">
        <f t="shared" si="311"/>
        <v>1845.518182168666</v>
      </c>
      <c r="AQ810" s="9"/>
      <c r="AR810" s="107"/>
      <c r="AS810" s="18">
        <v>1146264</v>
      </c>
      <c r="AT810" s="18">
        <v>51017316</v>
      </c>
      <c r="AU810" s="18">
        <v>-2165604.86</v>
      </c>
      <c r="AV810" s="76">
        <f t="shared" si="313"/>
        <v>-4.3160002678632736E-3</v>
      </c>
    </row>
    <row r="811" spans="1:48" ht="15" x14ac:dyDescent="0.25">
      <c r="A811" s="97">
        <v>45124</v>
      </c>
      <c r="B811" s="18" t="s">
        <v>415</v>
      </c>
      <c r="C811" s="5" t="s">
        <v>66</v>
      </c>
      <c r="D811" s="5">
        <v>810</v>
      </c>
      <c r="E811" s="5" t="s">
        <v>182</v>
      </c>
      <c r="F811" s="18" t="s">
        <v>67</v>
      </c>
      <c r="G811" s="221">
        <v>9800258678</v>
      </c>
      <c r="H811" s="16" t="s">
        <v>1069</v>
      </c>
      <c r="I811" s="136">
        <v>45096</v>
      </c>
      <c r="J811" s="136" t="str">
        <f t="shared" si="312"/>
        <v>June</v>
      </c>
      <c r="K811" s="4"/>
      <c r="L811" s="18"/>
      <c r="M811" s="236">
        <v>3330028013</v>
      </c>
      <c r="N811" s="15">
        <v>45059</v>
      </c>
      <c r="O811" s="27">
        <v>1912.84</v>
      </c>
      <c r="P811" s="4" t="s">
        <v>54</v>
      </c>
      <c r="Q811" s="4">
        <v>965</v>
      </c>
      <c r="R811" s="7">
        <f t="shared" si="297"/>
        <v>1845890.5999999999</v>
      </c>
      <c r="S811" s="7">
        <f t="shared" si="298"/>
        <v>258424.68399999998</v>
      </c>
      <c r="T811" s="7">
        <f t="shared" si="299"/>
        <v>77527.405199999994</v>
      </c>
      <c r="U811" s="7">
        <f t="shared" si="300"/>
        <v>5168.4936799999996</v>
      </c>
      <c r="V811" s="4">
        <f t="shared" si="301"/>
        <v>22.799998954434244</v>
      </c>
      <c r="W811" s="18">
        <v>43612.75</v>
      </c>
      <c r="X811" s="8">
        <f t="shared" si="302"/>
        <v>1.0520012128562766</v>
      </c>
      <c r="Y811" s="18">
        <v>2012.31</v>
      </c>
      <c r="Z811" s="8">
        <v>40</v>
      </c>
      <c r="AA811" s="7">
        <f t="shared" si="303"/>
        <v>76513.599999999991</v>
      </c>
      <c r="AB811" s="7">
        <f t="shared" si="304"/>
        <v>21519.45</v>
      </c>
      <c r="AC811" s="7">
        <f t="shared" si="305"/>
        <v>21519.45</v>
      </c>
      <c r="AD811" s="6">
        <v>0</v>
      </c>
      <c r="AE811" s="7">
        <f t="shared" si="306"/>
        <v>166417.07999999999</v>
      </c>
      <c r="AF811" s="7">
        <f t="shared" si="307"/>
        <v>114770.4</v>
      </c>
      <c r="AG811" s="9">
        <f t="shared" si="308"/>
        <v>2633376.2228800002</v>
      </c>
      <c r="AH811" s="6">
        <v>0</v>
      </c>
      <c r="AI811" s="6">
        <v>0</v>
      </c>
      <c r="AJ811" s="9">
        <f t="shared" si="309"/>
        <v>131668.81114400001</v>
      </c>
      <c r="AK811" s="6">
        <f t="shared" si="310"/>
        <v>765136</v>
      </c>
      <c r="AL811" s="4">
        <v>0</v>
      </c>
      <c r="AM811" s="6">
        <v>0</v>
      </c>
      <c r="AN811" s="4">
        <v>0</v>
      </c>
      <c r="AO811" s="104">
        <f>AG811+AJ811+AK811-AN811-0.01</f>
        <v>3530181.0240240004</v>
      </c>
      <c r="AP811" s="11">
        <f t="shared" si="311"/>
        <v>1845.5181949478265</v>
      </c>
      <c r="AQ811" s="18"/>
      <c r="AR811" s="107"/>
      <c r="AS811" s="18">
        <v>1146264</v>
      </c>
      <c r="AT811" s="18">
        <v>51017313</v>
      </c>
      <c r="AU811" s="18">
        <v>-3530181.02</v>
      </c>
      <c r="AV811" s="76">
        <f t="shared" si="313"/>
        <v>4.0240003727376461E-3</v>
      </c>
    </row>
    <row r="812" spans="1:48" ht="15" x14ac:dyDescent="0.25">
      <c r="A812" s="97">
        <v>45124</v>
      </c>
      <c r="B812" s="18" t="s">
        <v>415</v>
      </c>
      <c r="C812" s="5" t="s">
        <v>66</v>
      </c>
      <c r="D812" s="5">
        <v>811</v>
      </c>
      <c r="E812" s="5" t="s">
        <v>182</v>
      </c>
      <c r="F812" s="18" t="s">
        <v>67</v>
      </c>
      <c r="G812" s="221">
        <v>9800259891</v>
      </c>
      <c r="H812" s="16" t="s">
        <v>1070</v>
      </c>
      <c r="I812" s="136">
        <v>45097</v>
      </c>
      <c r="J812" s="136" t="str">
        <f t="shared" si="312"/>
        <v>June</v>
      </c>
      <c r="K812" s="4"/>
      <c r="L812" s="18"/>
      <c r="M812" s="236">
        <v>3330028013</v>
      </c>
      <c r="N812" s="15">
        <v>45059</v>
      </c>
      <c r="O812" s="27">
        <v>1530.55</v>
      </c>
      <c r="P812" s="4" t="s">
        <v>54</v>
      </c>
      <c r="Q812" s="4">
        <v>965</v>
      </c>
      <c r="R812" s="7">
        <f t="shared" si="297"/>
        <v>1476980.75</v>
      </c>
      <c r="S812" s="7">
        <f t="shared" si="298"/>
        <v>206777.30499999999</v>
      </c>
      <c r="T812" s="7">
        <f t="shared" si="299"/>
        <v>62033.191499999994</v>
      </c>
      <c r="U812" s="7">
        <f t="shared" si="300"/>
        <v>4135.5460999999996</v>
      </c>
      <c r="V812" s="4">
        <f t="shared" si="301"/>
        <v>22.800032667995165</v>
      </c>
      <c r="W812" s="18">
        <v>34896.589999999997</v>
      </c>
      <c r="X812" s="8">
        <f t="shared" si="302"/>
        <v>1.0520009147038647</v>
      </c>
      <c r="Y812" s="18">
        <v>1610.14</v>
      </c>
      <c r="Z812" s="8">
        <v>40</v>
      </c>
      <c r="AA812" s="7">
        <f t="shared" si="303"/>
        <v>61222</v>
      </c>
      <c r="AB812" s="7">
        <f t="shared" si="304"/>
        <v>17218.6875</v>
      </c>
      <c r="AC812" s="7">
        <f t="shared" si="305"/>
        <v>17218.6875</v>
      </c>
      <c r="AD812" s="6">
        <v>0</v>
      </c>
      <c r="AE812" s="7">
        <f t="shared" si="306"/>
        <v>133157.85</v>
      </c>
      <c r="AF812" s="7">
        <f t="shared" si="307"/>
        <v>91833</v>
      </c>
      <c r="AG812" s="9">
        <f t="shared" si="308"/>
        <v>2107083.7475999999</v>
      </c>
      <c r="AH812" s="6">
        <v>0</v>
      </c>
      <c r="AI812" s="6">
        <v>0</v>
      </c>
      <c r="AJ812" s="9">
        <f t="shared" si="309"/>
        <v>105354.18738</v>
      </c>
      <c r="AK812" s="6">
        <f t="shared" si="310"/>
        <v>612220</v>
      </c>
      <c r="AL812" s="4">
        <v>0</v>
      </c>
      <c r="AM812" s="6">
        <v>0</v>
      </c>
      <c r="AN812" s="4">
        <v>0</v>
      </c>
      <c r="AO812" s="104">
        <f>AG812+AJ812+AK812-AN812-0.02</f>
        <v>2824657.9149799999</v>
      </c>
      <c r="AP812" s="11">
        <f t="shared" si="311"/>
        <v>1845.5182221946359</v>
      </c>
      <c r="AQ812" s="18"/>
      <c r="AR812" s="107"/>
      <c r="AS812" s="18">
        <v>1146264</v>
      </c>
      <c r="AT812" s="18">
        <v>51017310</v>
      </c>
      <c r="AU812" s="18">
        <v>-2824657.9</v>
      </c>
      <c r="AV812" s="76">
        <f t="shared" si="313"/>
        <v>1.4979999978095293E-2</v>
      </c>
    </row>
    <row r="813" spans="1:48" ht="15" x14ac:dyDescent="0.25">
      <c r="A813" s="97">
        <v>45124</v>
      </c>
      <c r="B813" s="18" t="s">
        <v>415</v>
      </c>
      <c r="C813" s="5" t="s">
        <v>66</v>
      </c>
      <c r="D813" s="5">
        <v>812</v>
      </c>
      <c r="E813" s="5" t="s">
        <v>182</v>
      </c>
      <c r="F813" s="18" t="s">
        <v>67</v>
      </c>
      <c r="G813" s="223">
        <v>9800260055</v>
      </c>
      <c r="H813" s="16" t="s">
        <v>1071</v>
      </c>
      <c r="I813" s="136">
        <v>45098</v>
      </c>
      <c r="J813" s="136" t="str">
        <f t="shared" si="312"/>
        <v>June</v>
      </c>
      <c r="K813" s="4"/>
      <c r="L813" s="18"/>
      <c r="M813" s="236">
        <v>3330028013</v>
      </c>
      <c r="N813" s="15">
        <v>45059</v>
      </c>
      <c r="O813" s="27">
        <v>1084.94</v>
      </c>
      <c r="P813" s="4" t="s">
        <v>54</v>
      </c>
      <c r="Q813" s="4">
        <v>965</v>
      </c>
      <c r="R813" s="7">
        <f t="shared" si="297"/>
        <v>1046967.1000000001</v>
      </c>
      <c r="S813" s="7">
        <f t="shared" si="298"/>
        <v>146575.394</v>
      </c>
      <c r="T813" s="7">
        <f t="shared" si="299"/>
        <v>43972.618200000004</v>
      </c>
      <c r="U813" s="7">
        <f t="shared" si="300"/>
        <v>2931.5078800000001</v>
      </c>
      <c r="V813" s="4">
        <f t="shared" si="301"/>
        <v>22.799998156580088</v>
      </c>
      <c r="W813" s="18">
        <v>24736.63</v>
      </c>
      <c r="X813" s="8">
        <f t="shared" si="302"/>
        <v>1.0520028757350635</v>
      </c>
      <c r="Y813" s="18">
        <v>1141.3599999999999</v>
      </c>
      <c r="Z813" s="8">
        <v>40</v>
      </c>
      <c r="AA813" s="7">
        <f t="shared" si="303"/>
        <v>43397.600000000006</v>
      </c>
      <c r="AB813" s="7">
        <f t="shared" si="304"/>
        <v>12205.575000000001</v>
      </c>
      <c r="AC813" s="7">
        <f t="shared" si="305"/>
        <v>12205.575000000001</v>
      </c>
      <c r="AD813" s="6">
        <v>0</v>
      </c>
      <c r="AE813" s="7">
        <f t="shared" si="306"/>
        <v>94389.78</v>
      </c>
      <c r="AF813" s="7">
        <f t="shared" si="307"/>
        <v>65096.4</v>
      </c>
      <c r="AG813" s="9">
        <f t="shared" si="308"/>
        <v>1493619.5400799999</v>
      </c>
      <c r="AH813" s="6">
        <v>0</v>
      </c>
      <c r="AI813" s="6">
        <v>0</v>
      </c>
      <c r="AJ813" s="9">
        <f t="shared" si="309"/>
        <v>74680.977004</v>
      </c>
      <c r="AK813" s="6">
        <f t="shared" si="310"/>
        <v>433976</v>
      </c>
      <c r="AL813" s="4">
        <v>0</v>
      </c>
      <c r="AM813" s="6">
        <v>0</v>
      </c>
      <c r="AN813" s="4">
        <v>0</v>
      </c>
      <c r="AO813" s="104">
        <f t="shared" ref="AO813:AO815" si="317">AG813+AJ813+AK813-AN813+0.01</f>
        <v>2002276.5270839999</v>
      </c>
      <c r="AP813" s="11">
        <f t="shared" si="311"/>
        <v>1845.5182103010304</v>
      </c>
      <c r="AQ813" s="18"/>
      <c r="AR813" s="107"/>
      <c r="AS813" s="18">
        <v>1146264</v>
      </c>
      <c r="AT813" s="18">
        <v>51017165</v>
      </c>
      <c r="AU813" s="18">
        <v>-2002276.53</v>
      </c>
      <c r="AV813" s="76">
        <f t="shared" si="313"/>
        <v>-2.91600008495152E-3</v>
      </c>
    </row>
    <row r="814" spans="1:48" ht="15" x14ac:dyDescent="0.25">
      <c r="A814" s="97">
        <v>45124</v>
      </c>
      <c r="B814" s="18" t="s">
        <v>415</v>
      </c>
      <c r="C814" s="5" t="s">
        <v>66</v>
      </c>
      <c r="D814" s="5">
        <v>813</v>
      </c>
      <c r="E814" s="5" t="s">
        <v>182</v>
      </c>
      <c r="F814" s="18" t="s">
        <v>67</v>
      </c>
      <c r="G814" s="221">
        <v>9800260922</v>
      </c>
      <c r="H814" s="16" t="s">
        <v>1072</v>
      </c>
      <c r="I814" s="136">
        <v>45099</v>
      </c>
      <c r="J814" s="136" t="str">
        <f t="shared" si="312"/>
        <v>June</v>
      </c>
      <c r="K814" s="4"/>
      <c r="L814" s="18"/>
      <c r="M814" s="236">
        <v>3330028013</v>
      </c>
      <c r="N814" s="15">
        <v>45059</v>
      </c>
      <c r="O814" s="27">
        <v>657.19</v>
      </c>
      <c r="P814" s="4" t="s">
        <v>54</v>
      </c>
      <c r="Q814" s="4">
        <v>965</v>
      </c>
      <c r="R814" s="7">
        <f t="shared" si="297"/>
        <v>634188.35000000009</v>
      </c>
      <c r="S814" s="7">
        <f t="shared" si="298"/>
        <v>88786.369000000006</v>
      </c>
      <c r="T814" s="7">
        <f t="shared" si="299"/>
        <v>26635.910700000004</v>
      </c>
      <c r="U814" s="7">
        <f t="shared" si="300"/>
        <v>1775.72738</v>
      </c>
      <c r="V814" s="4">
        <f t="shared" si="301"/>
        <v>22.79999695674006</v>
      </c>
      <c r="W814" s="18">
        <v>14983.93</v>
      </c>
      <c r="X814" s="8">
        <f t="shared" si="302"/>
        <v>1.0519940960757161</v>
      </c>
      <c r="Y814" s="18">
        <v>691.36</v>
      </c>
      <c r="Z814" s="8">
        <v>40</v>
      </c>
      <c r="AA814" s="7">
        <f t="shared" si="303"/>
        <v>26287.600000000002</v>
      </c>
      <c r="AB814" s="7">
        <f t="shared" si="304"/>
        <v>7393.3875000000007</v>
      </c>
      <c r="AC814" s="7">
        <f t="shared" si="305"/>
        <v>7393.3875000000007</v>
      </c>
      <c r="AD814" s="6">
        <v>0</v>
      </c>
      <c r="AE814" s="7">
        <f t="shared" si="306"/>
        <v>57175.530000000006</v>
      </c>
      <c r="AF814" s="7">
        <f t="shared" si="307"/>
        <v>39431.4</v>
      </c>
      <c r="AG814" s="9">
        <f t="shared" si="308"/>
        <v>904742.95208000008</v>
      </c>
      <c r="AH814" s="6">
        <v>0</v>
      </c>
      <c r="AI814" s="6">
        <v>0</v>
      </c>
      <c r="AJ814" s="9">
        <f t="shared" si="309"/>
        <v>45237.147603999998</v>
      </c>
      <c r="AK814" s="6">
        <f t="shared" si="310"/>
        <v>262876</v>
      </c>
      <c r="AL814" s="4">
        <v>0</v>
      </c>
      <c r="AM814" s="6">
        <v>0</v>
      </c>
      <c r="AN814" s="4">
        <v>0</v>
      </c>
      <c r="AO814" s="104">
        <f t="shared" si="317"/>
        <v>1212856.109684</v>
      </c>
      <c r="AP814" s="11">
        <f t="shared" si="311"/>
        <v>1845.5182058217561</v>
      </c>
      <c r="AQ814" s="18"/>
      <c r="AR814" s="107"/>
      <c r="AS814" s="18">
        <v>1146264</v>
      </c>
      <c r="AT814" s="18">
        <v>51017164</v>
      </c>
      <c r="AU814" s="18">
        <v>-1212856.1100000001</v>
      </c>
      <c r="AV814" s="76">
        <f t="shared" si="313"/>
        <v>-3.160000778734684E-4</v>
      </c>
    </row>
    <row r="815" spans="1:48" ht="15" x14ac:dyDescent="0.25">
      <c r="A815" s="97">
        <v>45124</v>
      </c>
      <c r="B815" s="18" t="s">
        <v>415</v>
      </c>
      <c r="C815" s="5" t="s">
        <v>66</v>
      </c>
      <c r="D815" s="5">
        <v>814</v>
      </c>
      <c r="E815" s="5" t="s">
        <v>182</v>
      </c>
      <c r="F815" s="18" t="s">
        <v>67</v>
      </c>
      <c r="G815" s="221">
        <v>9800261664</v>
      </c>
      <c r="H815" s="16" t="s">
        <v>1073</v>
      </c>
      <c r="I815" s="136">
        <v>45100</v>
      </c>
      <c r="J815" s="136" t="str">
        <f t="shared" si="312"/>
        <v>June</v>
      </c>
      <c r="K815" s="4"/>
      <c r="L815" s="18"/>
      <c r="M815" s="236">
        <v>3330028013</v>
      </c>
      <c r="N815" s="15">
        <v>45059</v>
      </c>
      <c r="O815" s="27">
        <v>1494.67</v>
      </c>
      <c r="P815" s="4" t="s">
        <v>54</v>
      </c>
      <c r="Q815" s="4">
        <v>965</v>
      </c>
      <c r="R815" s="7">
        <f t="shared" si="297"/>
        <v>1442356.55</v>
      </c>
      <c r="S815" s="7">
        <f t="shared" si="298"/>
        <v>201929.91700000002</v>
      </c>
      <c r="T815" s="7">
        <f t="shared" si="299"/>
        <v>60578.975100000011</v>
      </c>
      <c r="U815" s="7">
        <f t="shared" si="300"/>
        <v>4038.5983400000005</v>
      </c>
      <c r="V815" s="4">
        <f t="shared" si="301"/>
        <v>22.800002676176014</v>
      </c>
      <c r="W815" s="18">
        <v>34078.480000000003</v>
      </c>
      <c r="X815" s="8">
        <f t="shared" si="302"/>
        <v>1.0519980999150313</v>
      </c>
      <c r="Y815" s="18">
        <v>1572.39</v>
      </c>
      <c r="Z815" s="8">
        <v>40</v>
      </c>
      <c r="AA815" s="7">
        <f t="shared" si="303"/>
        <v>59786.8</v>
      </c>
      <c r="AB815" s="7">
        <f t="shared" si="304"/>
        <v>16815.037500000002</v>
      </c>
      <c r="AC815" s="7">
        <f t="shared" si="305"/>
        <v>16815.037500000002</v>
      </c>
      <c r="AD815" s="6">
        <v>0</v>
      </c>
      <c r="AE815" s="7">
        <f t="shared" si="306"/>
        <v>130036.29000000001</v>
      </c>
      <c r="AF815" s="7">
        <f t="shared" si="307"/>
        <v>89680.200000000012</v>
      </c>
      <c r="AG815" s="9">
        <f t="shared" si="308"/>
        <v>2057688.2754400002</v>
      </c>
      <c r="AH815" s="6">
        <v>0</v>
      </c>
      <c r="AI815" s="6">
        <v>0</v>
      </c>
      <c r="AJ815" s="9">
        <f t="shared" si="309"/>
        <v>102884.41377200001</v>
      </c>
      <c r="AK815" s="6">
        <f t="shared" si="310"/>
        <v>597868</v>
      </c>
      <c r="AL815" s="4">
        <v>0</v>
      </c>
      <c r="AM815" s="6">
        <v>0</v>
      </c>
      <c r="AN815" s="4">
        <v>0</v>
      </c>
      <c r="AO815" s="104">
        <f t="shared" si="317"/>
        <v>2758440.6992120002</v>
      </c>
      <c r="AP815" s="11">
        <f t="shared" si="311"/>
        <v>1845.5182075053358</v>
      </c>
      <c r="AQ815" s="18"/>
      <c r="AR815" s="107"/>
      <c r="AS815" s="18">
        <v>1146264</v>
      </c>
      <c r="AT815" s="18">
        <v>51017162</v>
      </c>
      <c r="AU815" s="18">
        <v>-2758440.7</v>
      </c>
      <c r="AV815" s="76">
        <f t="shared" si="313"/>
        <v>-7.879999466240406E-4</v>
      </c>
    </row>
    <row r="816" spans="1:48" ht="15" x14ac:dyDescent="0.25">
      <c r="A816" s="97">
        <v>45124</v>
      </c>
      <c r="B816" s="18" t="s">
        <v>415</v>
      </c>
      <c r="C816" s="5" t="s">
        <v>66</v>
      </c>
      <c r="D816" s="5">
        <v>815</v>
      </c>
      <c r="E816" s="5" t="s">
        <v>182</v>
      </c>
      <c r="F816" s="18" t="s">
        <v>67</v>
      </c>
      <c r="G816" s="221">
        <v>9800261885</v>
      </c>
      <c r="H816" s="16" t="s">
        <v>1074</v>
      </c>
      <c r="I816" s="136">
        <v>45101</v>
      </c>
      <c r="J816" s="136" t="str">
        <f t="shared" si="312"/>
        <v>June</v>
      </c>
      <c r="K816" s="4"/>
      <c r="L816" s="18"/>
      <c r="M816" s="236">
        <v>3330028013</v>
      </c>
      <c r="N816" s="15">
        <v>45059</v>
      </c>
      <c r="O816" s="27">
        <v>24.13</v>
      </c>
      <c r="P816" s="4" t="s">
        <v>54</v>
      </c>
      <c r="Q816" s="4">
        <v>965</v>
      </c>
      <c r="R816" s="7">
        <f t="shared" si="297"/>
        <v>23285.45</v>
      </c>
      <c r="S816" s="7">
        <f t="shared" si="298"/>
        <v>3259.9629999999997</v>
      </c>
      <c r="T816" s="7">
        <f t="shared" si="299"/>
        <v>977.98889999999983</v>
      </c>
      <c r="U816" s="7">
        <f t="shared" si="300"/>
        <v>65.199259999999995</v>
      </c>
      <c r="V816" s="4">
        <f t="shared" si="301"/>
        <v>22.799834231247409</v>
      </c>
      <c r="W816" s="18">
        <v>550.16</v>
      </c>
      <c r="X816" s="8">
        <f t="shared" si="302"/>
        <v>1.0518027351844177</v>
      </c>
      <c r="Y816" s="18">
        <v>25.38</v>
      </c>
      <c r="Z816" s="8">
        <v>40</v>
      </c>
      <c r="AA816" s="7">
        <f t="shared" si="303"/>
        <v>965.19999999999993</v>
      </c>
      <c r="AB816" s="7">
        <f t="shared" si="304"/>
        <v>271.46249999999998</v>
      </c>
      <c r="AC816" s="7">
        <f t="shared" si="305"/>
        <v>271.46249999999998</v>
      </c>
      <c r="AD816" s="6">
        <v>0</v>
      </c>
      <c r="AE816" s="7">
        <f t="shared" si="306"/>
        <v>2099.31</v>
      </c>
      <c r="AF816" s="7">
        <f t="shared" si="307"/>
        <v>1447.8</v>
      </c>
      <c r="AG816" s="9">
        <f t="shared" si="308"/>
        <v>33219.376160000007</v>
      </c>
      <c r="AH816" s="6">
        <v>0</v>
      </c>
      <c r="AI816" s="6">
        <v>0</v>
      </c>
      <c r="AJ816" s="9">
        <f t="shared" si="309"/>
        <v>1660.9688080000005</v>
      </c>
      <c r="AK816" s="6">
        <f t="shared" si="310"/>
        <v>9652</v>
      </c>
      <c r="AL816" s="4">
        <v>0</v>
      </c>
      <c r="AM816" s="6">
        <v>0</v>
      </c>
      <c r="AN816" s="4">
        <v>0</v>
      </c>
      <c r="AO816" s="104">
        <f>AG816+AJ816+AK816-AN816</f>
        <v>44532.344968000005</v>
      </c>
      <c r="AP816" s="11">
        <f t="shared" si="311"/>
        <v>1845.5178188147538</v>
      </c>
      <c r="AQ816" s="18"/>
      <c r="AR816" s="107"/>
      <c r="AS816" s="18">
        <v>1146264</v>
      </c>
      <c r="AT816" s="18">
        <v>51017159</v>
      </c>
      <c r="AU816" s="18">
        <v>-44532.34</v>
      </c>
      <c r="AV816" s="76">
        <f t="shared" si="313"/>
        <v>4.9680000083753839E-3</v>
      </c>
    </row>
    <row r="817" spans="1:48" ht="15" x14ac:dyDescent="0.25">
      <c r="A817" s="97">
        <v>45124</v>
      </c>
      <c r="B817" s="18" t="s">
        <v>415</v>
      </c>
      <c r="C817" s="5" t="s">
        <v>66</v>
      </c>
      <c r="D817" s="5">
        <v>816</v>
      </c>
      <c r="E817" s="5" t="s">
        <v>182</v>
      </c>
      <c r="F817" s="18" t="s">
        <v>67</v>
      </c>
      <c r="G817" s="221">
        <v>9800250927</v>
      </c>
      <c r="H817" s="16" t="s">
        <v>1075</v>
      </c>
      <c r="I817" s="136">
        <v>45079</v>
      </c>
      <c r="J817" s="136" t="str">
        <f t="shared" si="312"/>
        <v>June</v>
      </c>
      <c r="K817" s="4"/>
      <c r="L817" s="18"/>
      <c r="M817" s="236">
        <v>3330027907</v>
      </c>
      <c r="N817" s="15">
        <v>45055</v>
      </c>
      <c r="O817" s="27">
        <v>1151.33</v>
      </c>
      <c r="P817" s="4" t="s">
        <v>54</v>
      </c>
      <c r="Q817" s="4">
        <v>965</v>
      </c>
      <c r="R817" s="7">
        <f t="shared" si="297"/>
        <v>1111033.45</v>
      </c>
      <c r="S817" s="7">
        <f t="shared" si="298"/>
        <v>155544.68299999999</v>
      </c>
      <c r="T817" s="7">
        <f t="shared" si="299"/>
        <v>46663.404899999994</v>
      </c>
      <c r="U817" s="7">
        <f t="shared" si="300"/>
        <v>3110.8936599999997</v>
      </c>
      <c r="V817" s="4">
        <f t="shared" si="301"/>
        <v>22.79999652575717</v>
      </c>
      <c r="W817" s="18">
        <v>26250.32</v>
      </c>
      <c r="X817" s="8">
        <f t="shared" si="302"/>
        <v>1.0520007295909948</v>
      </c>
      <c r="Y817" s="18">
        <v>1211.2</v>
      </c>
      <c r="Z817" s="8">
        <v>40</v>
      </c>
      <c r="AA817" s="7">
        <f t="shared" si="303"/>
        <v>46053.2</v>
      </c>
      <c r="AB817" s="7">
        <f t="shared" si="304"/>
        <v>12952.4625</v>
      </c>
      <c r="AC817" s="7">
        <f t="shared" si="305"/>
        <v>12952.4625</v>
      </c>
      <c r="AD817" s="6">
        <v>0</v>
      </c>
      <c r="AE817" s="7">
        <f t="shared" si="306"/>
        <v>100165.70999999999</v>
      </c>
      <c r="AF817" s="7">
        <f t="shared" si="307"/>
        <v>69079.799999999988</v>
      </c>
      <c r="AG817" s="9">
        <f t="shared" si="308"/>
        <v>1585017.5865599997</v>
      </c>
      <c r="AH817" s="6">
        <v>0</v>
      </c>
      <c r="AI817" s="6">
        <v>0</v>
      </c>
      <c r="AJ817" s="9">
        <f t="shared" si="309"/>
        <v>79250.879327999981</v>
      </c>
      <c r="AK817" s="6">
        <f t="shared" si="310"/>
        <v>460532</v>
      </c>
      <c r="AL817" s="4">
        <v>0</v>
      </c>
      <c r="AM817" s="6">
        <v>0</v>
      </c>
      <c r="AN817" s="4">
        <v>0</v>
      </c>
      <c r="AO817" s="104">
        <f>AG817+AJ817+AK817-AN817-0.02</f>
        <v>2124800.4458879996</v>
      </c>
      <c r="AP817" s="11">
        <f t="shared" si="311"/>
        <v>1845.5181797469013</v>
      </c>
      <c r="AQ817" s="18"/>
      <c r="AR817" s="107"/>
      <c r="AS817" s="18">
        <v>1146264</v>
      </c>
      <c r="AT817" s="18">
        <v>51018235</v>
      </c>
      <c r="AU817" s="18">
        <v>-2124800.4500000002</v>
      </c>
      <c r="AV817" s="76">
        <f t="shared" si="313"/>
        <v>-4.1120005771517754E-3</v>
      </c>
    </row>
    <row r="818" spans="1:48" ht="15" x14ac:dyDescent="0.25">
      <c r="A818" s="97">
        <v>45124</v>
      </c>
      <c r="B818" s="18" t="s">
        <v>415</v>
      </c>
      <c r="C818" s="5" t="s">
        <v>66</v>
      </c>
      <c r="D818" s="5">
        <v>817</v>
      </c>
      <c r="E818" s="5" t="s">
        <v>182</v>
      </c>
      <c r="F818" s="18" t="s">
        <v>67</v>
      </c>
      <c r="G818" s="221">
        <v>9800251093</v>
      </c>
      <c r="H818" s="16" t="s">
        <v>1076</v>
      </c>
      <c r="I818" s="136">
        <v>45080</v>
      </c>
      <c r="J818" s="136" t="str">
        <f t="shared" si="312"/>
        <v>June</v>
      </c>
      <c r="K818" s="4"/>
      <c r="L818" s="18"/>
      <c r="M818" s="236">
        <v>3330027907</v>
      </c>
      <c r="N818" s="15">
        <v>45055</v>
      </c>
      <c r="O818" s="27">
        <v>581.26</v>
      </c>
      <c r="P818" s="4" t="s">
        <v>54</v>
      </c>
      <c r="Q818" s="4">
        <v>965</v>
      </c>
      <c r="R818" s="7">
        <f t="shared" si="297"/>
        <v>560915.9</v>
      </c>
      <c r="S818" s="7">
        <f t="shared" si="298"/>
        <v>78528.225999999995</v>
      </c>
      <c r="T818" s="7">
        <f t="shared" si="299"/>
        <v>23558.467799999999</v>
      </c>
      <c r="U818" s="7">
        <f t="shared" si="300"/>
        <v>1570.5645199999999</v>
      </c>
      <c r="V818" s="4">
        <f t="shared" si="301"/>
        <v>22.800003440801017</v>
      </c>
      <c r="W818" s="18">
        <v>13252.73</v>
      </c>
      <c r="X818" s="8">
        <f t="shared" si="302"/>
        <v>1.0520077073942815</v>
      </c>
      <c r="Y818" s="18">
        <v>611.49</v>
      </c>
      <c r="Z818" s="8">
        <v>40</v>
      </c>
      <c r="AA818" s="7">
        <f t="shared" si="303"/>
        <v>23250.400000000001</v>
      </c>
      <c r="AB818" s="7">
        <f t="shared" si="304"/>
        <v>6539.1750000000002</v>
      </c>
      <c r="AC818" s="7">
        <f t="shared" si="305"/>
        <v>6539.1750000000002</v>
      </c>
      <c r="AD818" s="6">
        <v>0</v>
      </c>
      <c r="AE818" s="7">
        <f t="shared" si="306"/>
        <v>50569.62</v>
      </c>
      <c r="AF818" s="7">
        <f t="shared" si="307"/>
        <v>34875.599999999999</v>
      </c>
      <c r="AG818" s="9">
        <f t="shared" si="308"/>
        <v>800211.34832000011</v>
      </c>
      <c r="AH818" s="6">
        <v>0</v>
      </c>
      <c r="AI818" s="6">
        <v>0</v>
      </c>
      <c r="AJ818" s="9">
        <f t="shared" si="309"/>
        <v>40010.567416000005</v>
      </c>
      <c r="AK818" s="6">
        <f t="shared" si="310"/>
        <v>232504</v>
      </c>
      <c r="AL818" s="4">
        <v>0</v>
      </c>
      <c r="AM818" s="6">
        <v>0</v>
      </c>
      <c r="AN818" s="4">
        <v>0</v>
      </c>
      <c r="AO818" s="104">
        <f>AG818+AJ818+AK818-AN818+0.01</f>
        <v>1072725.9257360001</v>
      </c>
      <c r="AP818" s="11">
        <f t="shared" si="311"/>
        <v>1845.5182289096103</v>
      </c>
      <c r="AQ818" s="18"/>
      <c r="AR818" s="107"/>
      <c r="AS818" s="18">
        <v>1146264</v>
      </c>
      <c r="AT818" s="18">
        <v>51018232</v>
      </c>
      <c r="AU818" s="18">
        <v>-1072725.93</v>
      </c>
      <c r="AV818" s="76">
        <f t="shared" si="313"/>
        <v>-4.2639998719096184E-3</v>
      </c>
    </row>
    <row r="819" spans="1:48" ht="15" x14ac:dyDescent="0.25">
      <c r="A819" s="97">
        <v>45124</v>
      </c>
      <c r="B819" s="18" t="s">
        <v>415</v>
      </c>
      <c r="C819" s="5" t="s">
        <v>66</v>
      </c>
      <c r="D819" s="5">
        <v>818</v>
      </c>
      <c r="E819" s="5" t="s">
        <v>182</v>
      </c>
      <c r="F819" s="18" t="s">
        <v>67</v>
      </c>
      <c r="G819" s="221">
        <v>9800251286</v>
      </c>
      <c r="H819" s="16" t="s">
        <v>1077</v>
      </c>
      <c r="I819" s="136">
        <v>45081</v>
      </c>
      <c r="J819" s="136" t="str">
        <f t="shared" si="312"/>
        <v>June</v>
      </c>
      <c r="K819" s="4"/>
      <c r="L819" s="18"/>
      <c r="M819" s="236">
        <v>3330027907</v>
      </c>
      <c r="N819" s="15">
        <v>45055</v>
      </c>
      <c r="O819" s="27">
        <v>1137.5</v>
      </c>
      <c r="P819" s="4" t="s">
        <v>54</v>
      </c>
      <c r="Q819" s="4">
        <v>965</v>
      </c>
      <c r="R819" s="7">
        <f t="shared" si="297"/>
        <v>1097687.5</v>
      </c>
      <c r="S819" s="7">
        <f t="shared" si="298"/>
        <v>153676.25</v>
      </c>
      <c r="T819" s="7">
        <f t="shared" si="299"/>
        <v>46102.875</v>
      </c>
      <c r="U819" s="7">
        <f t="shared" si="300"/>
        <v>3073.5250000000001</v>
      </c>
      <c r="V819" s="4">
        <f t="shared" si="301"/>
        <v>22.8</v>
      </c>
      <c r="W819" s="18">
        <v>25935</v>
      </c>
      <c r="X819" s="8">
        <f t="shared" si="302"/>
        <v>1.052</v>
      </c>
      <c r="Y819" s="18">
        <v>1196.6500000000001</v>
      </c>
      <c r="Z819" s="8">
        <v>40</v>
      </c>
      <c r="AA819" s="7">
        <f t="shared" si="303"/>
        <v>45500</v>
      </c>
      <c r="AB819" s="7">
        <f t="shared" si="304"/>
        <v>12796.875</v>
      </c>
      <c r="AC819" s="7">
        <f t="shared" si="305"/>
        <v>12796.875</v>
      </c>
      <c r="AD819" s="6">
        <v>0</v>
      </c>
      <c r="AE819" s="7">
        <f t="shared" si="306"/>
        <v>98962.5</v>
      </c>
      <c r="AF819" s="7">
        <f t="shared" si="307"/>
        <v>68250</v>
      </c>
      <c r="AG819" s="9">
        <f t="shared" si="308"/>
        <v>1565978.0499999998</v>
      </c>
      <c r="AH819" s="6">
        <v>0</v>
      </c>
      <c r="AI819" s="6">
        <v>0</v>
      </c>
      <c r="AJ819" s="9">
        <f t="shared" si="309"/>
        <v>78298.902499999997</v>
      </c>
      <c r="AK819" s="6">
        <f t="shared" si="310"/>
        <v>455000</v>
      </c>
      <c r="AL819" s="4">
        <v>0</v>
      </c>
      <c r="AM819" s="6">
        <v>0</v>
      </c>
      <c r="AN819" s="4">
        <v>0</v>
      </c>
      <c r="AO819" s="104">
        <f>AG819+AJ819+AK819-AN819+0.02</f>
        <v>2099276.9724999997</v>
      </c>
      <c r="AP819" s="11">
        <f t="shared" si="311"/>
        <v>1845.5182175824173</v>
      </c>
      <c r="AQ819" s="18"/>
      <c r="AR819" s="107"/>
      <c r="AS819" s="18">
        <v>1146264</v>
      </c>
      <c r="AT819" s="18">
        <v>51018228</v>
      </c>
      <c r="AU819" s="18">
        <v>-2099276.9700000002</v>
      </c>
      <c r="AV819" s="76">
        <f t="shared" si="313"/>
        <v>2.4999994784593582E-3</v>
      </c>
    </row>
    <row r="820" spans="1:48" ht="15" x14ac:dyDescent="0.25">
      <c r="A820" s="97">
        <v>45124</v>
      </c>
      <c r="B820" s="18" t="s">
        <v>415</v>
      </c>
      <c r="C820" s="5" t="s">
        <v>66</v>
      </c>
      <c r="D820" s="5">
        <v>819</v>
      </c>
      <c r="E820" s="5" t="s">
        <v>182</v>
      </c>
      <c r="F820" s="18" t="s">
        <v>67</v>
      </c>
      <c r="G820" s="221">
        <v>9800251469</v>
      </c>
      <c r="H820" s="16" t="s">
        <v>1078</v>
      </c>
      <c r="I820" s="136">
        <v>45082</v>
      </c>
      <c r="J820" s="136" t="str">
        <f t="shared" si="312"/>
        <v>June</v>
      </c>
      <c r="K820" s="4"/>
      <c r="L820" s="18"/>
      <c r="M820" s="236">
        <v>3330027907</v>
      </c>
      <c r="N820" s="15">
        <v>45055</v>
      </c>
      <c r="O820" s="27">
        <v>1143.9000000000001</v>
      </c>
      <c r="P820" s="4" t="s">
        <v>54</v>
      </c>
      <c r="Q820" s="4">
        <v>965</v>
      </c>
      <c r="R820" s="7">
        <f t="shared" si="297"/>
        <v>1103863.5</v>
      </c>
      <c r="S820" s="7">
        <f t="shared" si="298"/>
        <v>154540.89000000001</v>
      </c>
      <c r="T820" s="7">
        <f t="shared" si="299"/>
        <v>46362.267</v>
      </c>
      <c r="U820" s="7">
        <f t="shared" si="300"/>
        <v>3090.8178000000003</v>
      </c>
      <c r="V820" s="4">
        <f t="shared" si="301"/>
        <v>22.799999999999997</v>
      </c>
      <c r="W820" s="18">
        <v>26080.92</v>
      </c>
      <c r="X820" s="8">
        <f t="shared" si="302"/>
        <v>1.0519975522335869</v>
      </c>
      <c r="Y820" s="18">
        <v>1203.3800000000001</v>
      </c>
      <c r="Z820" s="8">
        <v>40</v>
      </c>
      <c r="AA820" s="7">
        <f t="shared" si="303"/>
        <v>45756</v>
      </c>
      <c r="AB820" s="7">
        <f t="shared" si="304"/>
        <v>12868.875000000002</v>
      </c>
      <c r="AC820" s="7">
        <f t="shared" si="305"/>
        <v>12868.875000000002</v>
      </c>
      <c r="AD820" s="6">
        <v>0</v>
      </c>
      <c r="AE820" s="7">
        <f t="shared" si="306"/>
        <v>99519.3</v>
      </c>
      <c r="AF820" s="7">
        <f t="shared" si="307"/>
        <v>68634</v>
      </c>
      <c r="AG820" s="9">
        <f t="shared" si="308"/>
        <v>1574788.8248000001</v>
      </c>
      <c r="AH820" s="6">
        <v>0</v>
      </c>
      <c r="AI820" s="6">
        <v>0</v>
      </c>
      <c r="AJ820" s="9">
        <f t="shared" si="309"/>
        <v>78739.44124</v>
      </c>
      <c r="AK820" s="6">
        <f t="shared" si="310"/>
        <v>457560.00000000006</v>
      </c>
      <c r="AL820" s="4">
        <v>0</v>
      </c>
      <c r="AM820" s="6">
        <v>0</v>
      </c>
      <c r="AN820" s="4">
        <v>0</v>
      </c>
      <c r="AO820" s="104">
        <f>AG820+AJ820+AK820-AN820+0.01</f>
        <v>2111088.2760399999</v>
      </c>
      <c r="AP820" s="11">
        <f t="shared" si="311"/>
        <v>1845.5182061718679</v>
      </c>
      <c r="AQ820" s="18"/>
      <c r="AR820" s="107"/>
      <c r="AS820" s="18">
        <v>1146264</v>
      </c>
      <c r="AT820" s="18">
        <v>51018225</v>
      </c>
      <c r="AU820" s="18">
        <v>-2111088.2799999998</v>
      </c>
      <c r="AV820" s="76">
        <f t="shared" si="313"/>
        <v>-3.9599998854100704E-3</v>
      </c>
    </row>
    <row r="821" spans="1:48" ht="15" x14ac:dyDescent="0.25">
      <c r="A821" s="97">
        <v>45124</v>
      </c>
      <c r="B821" s="18" t="s">
        <v>415</v>
      </c>
      <c r="C821" s="5" t="s">
        <v>66</v>
      </c>
      <c r="D821" s="5">
        <v>820</v>
      </c>
      <c r="E821" s="5" t="s">
        <v>182</v>
      </c>
      <c r="F821" s="18" t="s">
        <v>67</v>
      </c>
      <c r="G821" s="221">
        <v>9800251586</v>
      </c>
      <c r="H821" s="16" t="s">
        <v>1079</v>
      </c>
      <c r="I821" s="136">
        <v>45083</v>
      </c>
      <c r="J821" s="136" t="str">
        <f t="shared" si="312"/>
        <v>June</v>
      </c>
      <c r="K821" s="4"/>
      <c r="L821" s="18"/>
      <c r="M821" s="236">
        <v>3330027907</v>
      </c>
      <c r="N821" s="15">
        <v>45055</v>
      </c>
      <c r="O821" s="27">
        <v>913.82</v>
      </c>
      <c r="P821" s="4" t="s">
        <v>54</v>
      </c>
      <c r="Q821" s="4">
        <v>965</v>
      </c>
      <c r="R821" s="7">
        <f t="shared" si="297"/>
        <v>881836.3</v>
      </c>
      <c r="S821" s="7">
        <f t="shared" si="298"/>
        <v>123457.08199999999</v>
      </c>
      <c r="T821" s="7">
        <f t="shared" si="299"/>
        <v>37037.124600000003</v>
      </c>
      <c r="U821" s="7">
        <f t="shared" si="300"/>
        <v>2469.1416399999998</v>
      </c>
      <c r="V821" s="4">
        <f t="shared" si="301"/>
        <v>22.800004377229648</v>
      </c>
      <c r="W821" s="18">
        <v>20835.099999999999</v>
      </c>
      <c r="X821" s="8">
        <f t="shared" si="302"/>
        <v>1.0520014882580815</v>
      </c>
      <c r="Y821" s="18">
        <v>961.34</v>
      </c>
      <c r="Z821" s="8">
        <v>40</v>
      </c>
      <c r="AA821" s="7">
        <f t="shared" si="303"/>
        <v>36552.800000000003</v>
      </c>
      <c r="AB821" s="7">
        <f t="shared" si="304"/>
        <v>10280.475</v>
      </c>
      <c r="AC821" s="7">
        <f t="shared" si="305"/>
        <v>10280.475</v>
      </c>
      <c r="AD821" s="6">
        <v>0</v>
      </c>
      <c r="AE821" s="7">
        <f t="shared" si="306"/>
        <v>79502.340000000011</v>
      </c>
      <c r="AF821" s="7">
        <f t="shared" si="307"/>
        <v>54829.200000000004</v>
      </c>
      <c r="AG821" s="9">
        <f t="shared" si="308"/>
        <v>1258041.3782400005</v>
      </c>
      <c r="AH821" s="6">
        <v>0</v>
      </c>
      <c r="AI821" s="6">
        <v>0</v>
      </c>
      <c r="AJ821" s="9">
        <f t="shared" si="309"/>
        <v>62902.068912000024</v>
      </c>
      <c r="AK821" s="6">
        <f t="shared" si="310"/>
        <v>365528</v>
      </c>
      <c r="AL821" s="4">
        <v>0</v>
      </c>
      <c r="AM821" s="6">
        <v>0</v>
      </c>
      <c r="AN821" s="4">
        <v>0</v>
      </c>
      <c r="AO821" s="104">
        <f t="shared" ref="AO821" si="318">AG821+AJ821+AK821-AN821</f>
        <v>1686471.4471520004</v>
      </c>
      <c r="AP821" s="11">
        <f t="shared" si="311"/>
        <v>1845.5182061587625</v>
      </c>
      <c r="AQ821" s="18"/>
      <c r="AR821" s="107"/>
      <c r="AS821" s="18">
        <v>1146264</v>
      </c>
      <c r="AT821" s="18">
        <v>51017418</v>
      </c>
      <c r="AU821" s="18">
        <v>-1686471.45</v>
      </c>
      <c r="AV821" s="76">
        <f t="shared" si="313"/>
        <v>-2.8479995671659708E-3</v>
      </c>
    </row>
    <row r="822" spans="1:48" ht="15" x14ac:dyDescent="0.25">
      <c r="A822" s="97">
        <v>45124</v>
      </c>
      <c r="B822" s="18" t="s">
        <v>415</v>
      </c>
      <c r="C822" s="5" t="s">
        <v>66</v>
      </c>
      <c r="D822" s="5">
        <v>821</v>
      </c>
      <c r="E822" s="5" t="s">
        <v>182</v>
      </c>
      <c r="F822" s="18" t="s">
        <v>67</v>
      </c>
      <c r="G822" s="221">
        <v>9800252398</v>
      </c>
      <c r="H822" s="16" t="s">
        <v>1080</v>
      </c>
      <c r="I822" s="136">
        <v>45084</v>
      </c>
      <c r="J822" s="136" t="str">
        <f t="shared" si="312"/>
        <v>June</v>
      </c>
      <c r="K822" s="4"/>
      <c r="L822" s="18"/>
      <c r="M822" s="236">
        <v>3330027907</v>
      </c>
      <c r="N822" s="15">
        <v>45055</v>
      </c>
      <c r="O822" s="27">
        <v>787.01</v>
      </c>
      <c r="P822" s="4" t="s">
        <v>54</v>
      </c>
      <c r="Q822" s="4">
        <v>965</v>
      </c>
      <c r="R822" s="7">
        <f t="shared" si="297"/>
        <v>759464.65</v>
      </c>
      <c r="S822" s="7">
        <f t="shared" si="298"/>
        <v>106325.05099999999</v>
      </c>
      <c r="T822" s="7">
        <f t="shared" si="299"/>
        <v>31897.515299999999</v>
      </c>
      <c r="U822" s="7">
        <f t="shared" si="300"/>
        <v>2126.5010199999997</v>
      </c>
      <c r="V822" s="4">
        <f t="shared" si="301"/>
        <v>22.800002541263773</v>
      </c>
      <c r="W822" s="18">
        <v>17943.830000000002</v>
      </c>
      <c r="X822" s="8">
        <f t="shared" si="302"/>
        <v>1.0519942567438787</v>
      </c>
      <c r="Y822" s="18">
        <v>827.93</v>
      </c>
      <c r="Z822" s="8">
        <v>40</v>
      </c>
      <c r="AA822" s="7">
        <f t="shared" si="303"/>
        <v>31480.400000000001</v>
      </c>
      <c r="AB822" s="7">
        <f t="shared" si="304"/>
        <v>8853.8624999999993</v>
      </c>
      <c r="AC822" s="7">
        <f t="shared" si="305"/>
        <v>8853.8624999999993</v>
      </c>
      <c r="AD822" s="6">
        <v>0</v>
      </c>
      <c r="AE822" s="7">
        <f t="shared" si="306"/>
        <v>68469.87</v>
      </c>
      <c r="AF822" s="7">
        <f t="shared" si="307"/>
        <v>47220.6</v>
      </c>
      <c r="AG822" s="9">
        <f t="shared" si="308"/>
        <v>1083464.07232</v>
      </c>
      <c r="AH822" s="6">
        <v>0</v>
      </c>
      <c r="AI822" s="6">
        <v>0</v>
      </c>
      <c r="AJ822" s="9">
        <f t="shared" si="309"/>
        <v>54173.203616000006</v>
      </c>
      <c r="AK822" s="6">
        <f t="shared" si="310"/>
        <v>314804</v>
      </c>
      <c r="AL822" s="4">
        <v>0</v>
      </c>
      <c r="AM822" s="6">
        <v>0</v>
      </c>
      <c r="AN822" s="4">
        <v>0</v>
      </c>
      <c r="AO822" s="104">
        <f>AG822+AJ822+AK822-AN822-0.01</f>
        <v>1452441.265936</v>
      </c>
      <c r="AP822" s="11">
        <f t="shared" si="311"/>
        <v>1845.5181839315892</v>
      </c>
      <c r="AQ822" s="18"/>
      <c r="AR822" s="107"/>
      <c r="AS822" s="18">
        <v>1146264</v>
      </c>
      <c r="AT822" s="18">
        <v>51017413</v>
      </c>
      <c r="AU822" s="18">
        <v>-1452441.27</v>
      </c>
      <c r="AV822" s="76">
        <f t="shared" si="313"/>
        <v>-4.0639999788254499E-3</v>
      </c>
    </row>
    <row r="823" spans="1:48" ht="15" x14ac:dyDescent="0.25">
      <c r="A823" s="97">
        <v>45124</v>
      </c>
      <c r="B823" s="18" t="s">
        <v>415</v>
      </c>
      <c r="C823" s="5" t="s">
        <v>66</v>
      </c>
      <c r="D823" s="5">
        <v>822</v>
      </c>
      <c r="E823" s="5" t="s">
        <v>182</v>
      </c>
      <c r="F823" s="18" t="s">
        <v>67</v>
      </c>
      <c r="G823" s="221">
        <v>9800253748</v>
      </c>
      <c r="H823" s="16" t="s">
        <v>1081</v>
      </c>
      <c r="I823" s="136">
        <v>45085</v>
      </c>
      <c r="J823" s="136" t="str">
        <f t="shared" si="312"/>
        <v>June</v>
      </c>
      <c r="K823" s="4"/>
      <c r="L823" s="18"/>
      <c r="M823" s="236">
        <v>3330027907</v>
      </c>
      <c r="N823" s="15">
        <v>45055</v>
      </c>
      <c r="O823" s="27">
        <v>1645.95</v>
      </c>
      <c r="P823" s="4" t="s">
        <v>54</v>
      </c>
      <c r="Q823" s="4">
        <v>965</v>
      </c>
      <c r="R823" s="7">
        <f t="shared" ref="R823:R886" si="319">+O823*Q823</f>
        <v>1588341.75</v>
      </c>
      <c r="S823" s="7">
        <f t="shared" ref="S823:S886" si="320">Q823*14/100*O823</f>
        <v>222367.845</v>
      </c>
      <c r="T823" s="7">
        <f t="shared" ref="T823:T886" si="321">S823*30/100</f>
        <v>66710.353499999997</v>
      </c>
      <c r="U823" s="7">
        <f t="shared" ref="U823:U886" si="322">S823*2/100</f>
        <v>4447.3568999999998</v>
      </c>
      <c r="V823" s="4">
        <f t="shared" ref="V823:V886" si="323">W823/O823</f>
        <v>22.8</v>
      </c>
      <c r="W823" s="18">
        <v>37527.660000000003</v>
      </c>
      <c r="X823" s="8">
        <f t="shared" ref="X823:X886" si="324">+Y823/O823</f>
        <v>1.0520003645311218</v>
      </c>
      <c r="Y823" s="18">
        <v>1731.54</v>
      </c>
      <c r="Z823" s="8">
        <v>40</v>
      </c>
      <c r="AA823" s="7">
        <f t="shared" ref="AA823:AA886" si="325">O823*Z823</f>
        <v>65838</v>
      </c>
      <c r="AB823" s="7">
        <f t="shared" ref="AB823:AB886" si="326">O823*11.25</f>
        <v>18516.9375</v>
      </c>
      <c r="AC823" s="7">
        <f t="shared" ref="AC823:AC886" si="327">O823*11.25</f>
        <v>18516.9375</v>
      </c>
      <c r="AD823" s="6">
        <v>0</v>
      </c>
      <c r="AE823" s="7">
        <f t="shared" ref="AE823:AE829" si="328">O823*87</f>
        <v>143197.65</v>
      </c>
      <c r="AF823" s="7">
        <f t="shared" ref="AF823:AF886" si="329">O823*60</f>
        <v>98757</v>
      </c>
      <c r="AG823" s="9">
        <f t="shared" ref="AG823:AG886" si="330">R823+S823+T823+U823+W823+Y823+AA823+AB823+AC823+AE823+AF823</f>
        <v>2265953.0304</v>
      </c>
      <c r="AH823" s="6">
        <v>0</v>
      </c>
      <c r="AI823" s="6">
        <v>0</v>
      </c>
      <c r="AJ823" s="9">
        <f t="shared" ref="AJ823:AJ886" si="331">AG823*5/100</f>
        <v>113297.65152000001</v>
      </c>
      <c r="AK823" s="6">
        <f t="shared" ref="AK823:AK886" si="332">O823*400</f>
        <v>658380</v>
      </c>
      <c r="AL823" s="4">
        <v>0</v>
      </c>
      <c r="AM823" s="6">
        <v>0</v>
      </c>
      <c r="AN823" s="4">
        <v>0</v>
      </c>
      <c r="AO823" s="104">
        <f>AG823+AJ823+AK823-AN823+0.02</f>
        <v>3037630.7019199999</v>
      </c>
      <c r="AP823" s="11">
        <f t="shared" ref="AP823:AP886" si="333">AO823/O823</f>
        <v>1845.5182125337949</v>
      </c>
      <c r="AQ823" s="18"/>
      <c r="AR823" s="107"/>
      <c r="AS823" s="18">
        <v>1146264</v>
      </c>
      <c r="AT823" s="18">
        <v>51017408</v>
      </c>
      <c r="AU823" s="18">
        <v>-3037630.7</v>
      </c>
      <c r="AV823" s="76">
        <f t="shared" si="313"/>
        <v>1.9199997186660767E-3</v>
      </c>
    </row>
    <row r="824" spans="1:48" ht="15" x14ac:dyDescent="0.25">
      <c r="A824" s="97">
        <v>45124</v>
      </c>
      <c r="B824" s="18" t="s">
        <v>415</v>
      </c>
      <c r="C824" s="5" t="s">
        <v>66</v>
      </c>
      <c r="D824" s="5">
        <v>823</v>
      </c>
      <c r="E824" s="5" t="s">
        <v>182</v>
      </c>
      <c r="F824" s="18" t="s">
        <v>67</v>
      </c>
      <c r="G824" s="221">
        <v>9800253855</v>
      </c>
      <c r="H824" s="16" t="s">
        <v>1082</v>
      </c>
      <c r="I824" s="136">
        <v>45086</v>
      </c>
      <c r="J824" s="136" t="str">
        <f t="shared" si="312"/>
        <v>June</v>
      </c>
      <c r="K824" s="4"/>
      <c r="L824" s="18"/>
      <c r="M824" s="236">
        <v>3330027907</v>
      </c>
      <c r="N824" s="15">
        <v>45055</v>
      </c>
      <c r="O824" s="27">
        <v>1446.45</v>
      </c>
      <c r="P824" s="4" t="s">
        <v>54</v>
      </c>
      <c r="Q824" s="4">
        <v>965</v>
      </c>
      <c r="R824" s="7">
        <f t="shared" si="319"/>
        <v>1395824.25</v>
      </c>
      <c r="S824" s="7">
        <f t="shared" si="320"/>
        <v>195415.39499999999</v>
      </c>
      <c r="T824" s="7">
        <f t="shared" si="321"/>
        <v>58624.618499999997</v>
      </c>
      <c r="U824" s="7">
        <f t="shared" si="322"/>
        <v>3908.3078999999998</v>
      </c>
      <c r="V824" s="4">
        <f t="shared" si="323"/>
        <v>22.799999999999997</v>
      </c>
      <c r="W824" s="18">
        <v>32979.06</v>
      </c>
      <c r="X824" s="8">
        <f t="shared" si="324"/>
        <v>1.0520031801997995</v>
      </c>
      <c r="Y824" s="18">
        <v>1521.67</v>
      </c>
      <c r="Z824" s="8">
        <v>40</v>
      </c>
      <c r="AA824" s="7">
        <f t="shared" si="325"/>
        <v>57858</v>
      </c>
      <c r="AB824" s="7">
        <f t="shared" si="326"/>
        <v>16272.5625</v>
      </c>
      <c r="AC824" s="7">
        <f t="shared" si="327"/>
        <v>16272.5625</v>
      </c>
      <c r="AD824" s="6">
        <v>0</v>
      </c>
      <c r="AE824" s="7">
        <f t="shared" si="328"/>
        <v>125841.15000000001</v>
      </c>
      <c r="AF824" s="7">
        <f t="shared" si="329"/>
        <v>86787</v>
      </c>
      <c r="AG824" s="9">
        <f t="shared" si="330"/>
        <v>1991304.5763999999</v>
      </c>
      <c r="AH824" s="6">
        <v>0</v>
      </c>
      <c r="AI824" s="6">
        <v>0</v>
      </c>
      <c r="AJ824" s="9">
        <f t="shared" si="331"/>
        <v>99565.228819999989</v>
      </c>
      <c r="AK824" s="6">
        <f t="shared" si="332"/>
        <v>578580</v>
      </c>
      <c r="AL824" s="4">
        <v>0</v>
      </c>
      <c r="AM824" s="6">
        <v>0</v>
      </c>
      <c r="AN824" s="4">
        <v>0</v>
      </c>
      <c r="AO824" s="104">
        <f t="shared" ref="AO824" si="334">AG824+AJ824+AK824-AN824</f>
        <v>2669449.80522</v>
      </c>
      <c r="AP824" s="11">
        <f t="shared" si="333"/>
        <v>1845.5182033392098</v>
      </c>
      <c r="AQ824" s="18"/>
      <c r="AR824" s="107"/>
      <c r="AS824" s="18">
        <v>1146264</v>
      </c>
      <c r="AT824" s="18">
        <v>51017378</v>
      </c>
      <c r="AU824" s="18">
        <v>-2669449.81</v>
      </c>
      <c r="AV824" s="76">
        <f t="shared" si="313"/>
        <v>-4.7800000756978989E-3</v>
      </c>
    </row>
    <row r="825" spans="1:48" ht="15" x14ac:dyDescent="0.25">
      <c r="A825" s="97">
        <v>45124</v>
      </c>
      <c r="B825" s="156" t="s">
        <v>415</v>
      </c>
      <c r="C825" s="5" t="s">
        <v>66</v>
      </c>
      <c r="D825" s="5">
        <v>824</v>
      </c>
      <c r="E825" s="5" t="s">
        <v>182</v>
      </c>
      <c r="F825" s="18" t="s">
        <v>67</v>
      </c>
      <c r="G825" s="221">
        <v>9800254105</v>
      </c>
      <c r="H825" s="16" t="s">
        <v>1083</v>
      </c>
      <c r="I825" s="136">
        <v>45086</v>
      </c>
      <c r="J825" s="136" t="str">
        <f t="shared" si="312"/>
        <v>June</v>
      </c>
      <c r="K825" s="4"/>
      <c r="L825" s="18"/>
      <c r="M825" s="236">
        <v>3330027907</v>
      </c>
      <c r="N825" s="15">
        <v>45055</v>
      </c>
      <c r="O825" s="27">
        <v>1337.54</v>
      </c>
      <c r="P825" s="4" t="s">
        <v>54</v>
      </c>
      <c r="Q825" s="4">
        <v>965</v>
      </c>
      <c r="R825" s="7">
        <f t="shared" si="319"/>
        <v>1290726.0999999999</v>
      </c>
      <c r="S825" s="7">
        <f t="shared" si="320"/>
        <v>180701.65399999998</v>
      </c>
      <c r="T825" s="7">
        <f t="shared" si="321"/>
        <v>54210.496199999994</v>
      </c>
      <c r="U825" s="7">
        <f t="shared" si="322"/>
        <v>3614.0330799999997</v>
      </c>
      <c r="V825" s="4">
        <f t="shared" si="323"/>
        <v>22.799998504717617</v>
      </c>
      <c r="W825" s="18">
        <v>30495.91</v>
      </c>
      <c r="X825" s="8">
        <f t="shared" si="324"/>
        <v>1.0519984449063204</v>
      </c>
      <c r="Y825" s="18">
        <v>1407.09</v>
      </c>
      <c r="Z825" s="8">
        <v>40</v>
      </c>
      <c r="AA825" s="7">
        <f t="shared" si="325"/>
        <v>53501.599999999999</v>
      </c>
      <c r="AB825" s="7">
        <f t="shared" si="326"/>
        <v>15047.324999999999</v>
      </c>
      <c r="AC825" s="7">
        <f t="shared" si="327"/>
        <v>15047.324999999999</v>
      </c>
      <c r="AD825" s="6">
        <v>0</v>
      </c>
      <c r="AE825" s="7">
        <f t="shared" si="328"/>
        <v>116365.98</v>
      </c>
      <c r="AF825" s="7">
        <f t="shared" si="329"/>
        <v>80252.399999999994</v>
      </c>
      <c r="AG825" s="9">
        <f t="shared" si="330"/>
        <v>1841369.9132799995</v>
      </c>
      <c r="AH825" s="6">
        <v>0</v>
      </c>
      <c r="AI825" s="6">
        <v>0</v>
      </c>
      <c r="AJ825" s="9">
        <f t="shared" si="331"/>
        <v>92068.495663999973</v>
      </c>
      <c r="AK825" s="6">
        <f t="shared" si="332"/>
        <v>535016</v>
      </c>
      <c r="AL825" s="4">
        <v>0</v>
      </c>
      <c r="AM825" s="6">
        <v>0</v>
      </c>
      <c r="AN825" s="4">
        <v>0</v>
      </c>
      <c r="AO825" s="104">
        <f>AG825+AJ825+AK825-AN825+0.01</f>
        <v>2468454.4189439993</v>
      </c>
      <c r="AP825" s="11">
        <f t="shared" si="333"/>
        <v>1845.5182042735166</v>
      </c>
      <c r="AQ825" s="18"/>
      <c r="AR825" s="107"/>
      <c r="AS825" s="18">
        <v>1146264</v>
      </c>
      <c r="AT825" s="18">
        <v>51017375</v>
      </c>
      <c r="AU825" s="18">
        <v>-2468454.42</v>
      </c>
      <c r="AV825" s="76">
        <f t="shared" si="313"/>
        <v>-1.0560005903244019E-3</v>
      </c>
    </row>
    <row r="826" spans="1:48" ht="15" x14ac:dyDescent="0.25">
      <c r="A826" s="97">
        <v>45124</v>
      </c>
      <c r="B826" s="156" t="s">
        <v>415</v>
      </c>
      <c r="C826" s="5" t="s">
        <v>66</v>
      </c>
      <c r="D826" s="5">
        <v>825</v>
      </c>
      <c r="E826" s="5" t="s">
        <v>182</v>
      </c>
      <c r="F826" s="18" t="s">
        <v>67</v>
      </c>
      <c r="G826" s="221">
        <v>9800250962</v>
      </c>
      <c r="H826" s="16" t="s">
        <v>1084</v>
      </c>
      <c r="I826" s="136">
        <v>45078</v>
      </c>
      <c r="J826" s="136" t="str">
        <f t="shared" si="312"/>
        <v>June</v>
      </c>
      <c r="K826" s="4"/>
      <c r="L826" s="18"/>
      <c r="M826" s="236">
        <v>3330026739</v>
      </c>
      <c r="N826" s="48">
        <v>45037</v>
      </c>
      <c r="O826" s="27">
        <v>334.73</v>
      </c>
      <c r="P826" s="4" t="s">
        <v>54</v>
      </c>
      <c r="Q826" s="4">
        <v>965</v>
      </c>
      <c r="R826" s="7">
        <f t="shared" si="319"/>
        <v>323014.45</v>
      </c>
      <c r="S826" s="7">
        <f t="shared" si="320"/>
        <v>45222.023000000001</v>
      </c>
      <c r="T826" s="7">
        <f t="shared" si="321"/>
        <v>13566.606899999999</v>
      </c>
      <c r="U826" s="7">
        <f t="shared" si="322"/>
        <v>904.44046000000003</v>
      </c>
      <c r="V826" s="4">
        <f t="shared" si="323"/>
        <v>22.799988050070205</v>
      </c>
      <c r="W826" s="18">
        <v>7631.84</v>
      </c>
      <c r="X826" s="8">
        <f t="shared" si="324"/>
        <v>1.052012069429092</v>
      </c>
      <c r="Y826" s="18">
        <v>352.14</v>
      </c>
      <c r="Z826" s="8">
        <v>40</v>
      </c>
      <c r="AA826" s="7">
        <f t="shared" si="325"/>
        <v>13389.2</v>
      </c>
      <c r="AB826" s="7">
        <f t="shared" si="326"/>
        <v>3765.7125000000001</v>
      </c>
      <c r="AC826" s="7">
        <f t="shared" si="327"/>
        <v>3765.7125000000001</v>
      </c>
      <c r="AD826" s="6">
        <v>0</v>
      </c>
      <c r="AE826" s="7">
        <f t="shared" si="328"/>
        <v>29121.510000000002</v>
      </c>
      <c r="AF826" s="7">
        <f t="shared" si="329"/>
        <v>20083.800000000003</v>
      </c>
      <c r="AG826" s="9">
        <f t="shared" si="330"/>
        <v>460817.43536000012</v>
      </c>
      <c r="AH826" s="6">
        <v>0</v>
      </c>
      <c r="AI826" s="6">
        <v>0</v>
      </c>
      <c r="AJ826" s="9">
        <f t="shared" si="331"/>
        <v>23040.871768000005</v>
      </c>
      <c r="AK826" s="6">
        <f t="shared" si="332"/>
        <v>133892</v>
      </c>
      <c r="AL826" s="4">
        <v>0</v>
      </c>
      <c r="AM826" s="6">
        <v>0</v>
      </c>
      <c r="AN826" s="4">
        <v>0</v>
      </c>
      <c r="AO826" s="104">
        <f>AG826+AJ826+AK826-AN826-0.01</f>
        <v>617750.29712800006</v>
      </c>
      <c r="AP826" s="11">
        <f t="shared" si="333"/>
        <v>1845.51817025065</v>
      </c>
      <c r="AQ826" s="18"/>
      <c r="AR826" s="107"/>
      <c r="AS826" s="18">
        <v>1146264</v>
      </c>
      <c r="AT826" s="18">
        <v>51017379</v>
      </c>
      <c r="AU826" s="18">
        <v>-617750.30000000005</v>
      </c>
      <c r="AV826" s="76">
        <f t="shared" si="313"/>
        <v>-2.8719999827444553E-3</v>
      </c>
    </row>
    <row r="827" spans="1:48" ht="15" x14ac:dyDescent="0.25">
      <c r="A827" s="97">
        <v>45124</v>
      </c>
      <c r="B827" s="156" t="s">
        <v>415</v>
      </c>
      <c r="C827" s="5" t="s">
        <v>66</v>
      </c>
      <c r="D827" s="5">
        <v>826</v>
      </c>
      <c r="E827" s="5" t="s">
        <v>182</v>
      </c>
      <c r="F827" s="18" t="s">
        <v>67</v>
      </c>
      <c r="G827" s="221">
        <v>9800251065</v>
      </c>
      <c r="H827" s="16" t="s">
        <v>1085</v>
      </c>
      <c r="I827" s="136">
        <v>45079</v>
      </c>
      <c r="J827" s="136" t="str">
        <f t="shared" si="312"/>
        <v>June</v>
      </c>
      <c r="K827" s="4"/>
      <c r="L827" s="18"/>
      <c r="M827" s="236">
        <v>3330026739</v>
      </c>
      <c r="N827" s="48">
        <v>45037</v>
      </c>
      <c r="O827" s="27">
        <v>371.44</v>
      </c>
      <c r="P827" s="4" t="s">
        <v>54</v>
      </c>
      <c r="Q827" s="4">
        <v>965</v>
      </c>
      <c r="R827" s="7">
        <f t="shared" si="319"/>
        <v>358439.6</v>
      </c>
      <c r="S827" s="7">
        <f t="shared" si="320"/>
        <v>50181.543999999994</v>
      </c>
      <c r="T827" s="7">
        <f t="shared" si="321"/>
        <v>15054.463199999998</v>
      </c>
      <c r="U827" s="7">
        <f t="shared" si="322"/>
        <v>1003.6308799999999</v>
      </c>
      <c r="V827" s="4">
        <f t="shared" si="323"/>
        <v>22.79999461555029</v>
      </c>
      <c r="W827" s="18">
        <v>8468.83</v>
      </c>
      <c r="X827" s="8">
        <f t="shared" si="324"/>
        <v>1.0519868619427095</v>
      </c>
      <c r="Y827" s="18">
        <v>390.75</v>
      </c>
      <c r="Z827" s="8">
        <v>40</v>
      </c>
      <c r="AA827" s="7">
        <f t="shared" si="325"/>
        <v>14857.6</v>
      </c>
      <c r="AB827" s="7">
        <f t="shared" si="326"/>
        <v>4178.7</v>
      </c>
      <c r="AC827" s="7">
        <f t="shared" si="327"/>
        <v>4178.7</v>
      </c>
      <c r="AD827" s="6">
        <v>0</v>
      </c>
      <c r="AE827" s="7">
        <f t="shared" si="328"/>
        <v>32315.279999999999</v>
      </c>
      <c r="AF827" s="7">
        <f t="shared" si="329"/>
        <v>22286.400000000001</v>
      </c>
      <c r="AG827" s="9">
        <f t="shared" si="330"/>
        <v>511355.49808000005</v>
      </c>
      <c r="AH827" s="6">
        <v>0</v>
      </c>
      <c r="AI827" s="6">
        <v>0</v>
      </c>
      <c r="AJ827" s="9">
        <f t="shared" si="331"/>
        <v>25567.774904000005</v>
      </c>
      <c r="AK827" s="6">
        <f t="shared" si="332"/>
        <v>148576</v>
      </c>
      <c r="AL827" s="4">
        <v>0</v>
      </c>
      <c r="AM827" s="6">
        <v>0</v>
      </c>
      <c r="AN827" s="4">
        <v>0</v>
      </c>
      <c r="AO827" s="104">
        <f>AG827+AJ827+AK827-AN827-0.01</f>
        <v>685499.26298400003</v>
      </c>
      <c r="AP827" s="11">
        <f t="shared" si="333"/>
        <v>1845.5181536291193</v>
      </c>
      <c r="AQ827" s="18"/>
      <c r="AR827" s="107"/>
      <c r="AS827" s="18">
        <v>1146264</v>
      </c>
      <c r="AT827" s="18">
        <v>51017383</v>
      </c>
      <c r="AU827" s="18">
        <v>-685499.26</v>
      </c>
      <c r="AV827" s="76">
        <f t="shared" si="313"/>
        <v>2.98400002066046E-3</v>
      </c>
    </row>
    <row r="828" spans="1:48" ht="15" x14ac:dyDescent="0.25">
      <c r="A828" s="97">
        <v>45124</v>
      </c>
      <c r="B828" s="156" t="s">
        <v>415</v>
      </c>
      <c r="C828" s="5" t="s">
        <v>66</v>
      </c>
      <c r="D828" s="5">
        <v>827</v>
      </c>
      <c r="E828" s="5" t="s">
        <v>182</v>
      </c>
      <c r="F828" s="18" t="s">
        <v>67</v>
      </c>
      <c r="G828" s="221">
        <v>9800251299</v>
      </c>
      <c r="H828" s="16" t="s">
        <v>1086</v>
      </c>
      <c r="I828" s="136">
        <v>45080</v>
      </c>
      <c r="J828" s="136" t="str">
        <f t="shared" si="312"/>
        <v>June</v>
      </c>
      <c r="K828" s="4"/>
      <c r="L828" s="18"/>
      <c r="M828" s="236">
        <v>3330026739</v>
      </c>
      <c r="N828" s="48">
        <v>45037</v>
      </c>
      <c r="O828" s="27">
        <v>265.5</v>
      </c>
      <c r="P828" s="4" t="s">
        <v>54</v>
      </c>
      <c r="Q828" s="4">
        <v>965</v>
      </c>
      <c r="R828" s="7">
        <f t="shared" si="319"/>
        <v>256207.5</v>
      </c>
      <c r="S828" s="7">
        <f t="shared" si="320"/>
        <v>35869.049999999996</v>
      </c>
      <c r="T828" s="7">
        <f t="shared" si="321"/>
        <v>10760.714999999998</v>
      </c>
      <c r="U828" s="7">
        <f t="shared" si="322"/>
        <v>717.38099999999986</v>
      </c>
      <c r="V828" s="4">
        <f t="shared" si="323"/>
        <v>22.799999999999997</v>
      </c>
      <c r="W828" s="18">
        <v>6053.4</v>
      </c>
      <c r="X828" s="8">
        <f t="shared" si="324"/>
        <v>1.0520150659133709</v>
      </c>
      <c r="Y828" s="18">
        <v>279.31</v>
      </c>
      <c r="Z828" s="8">
        <v>40</v>
      </c>
      <c r="AA828" s="7">
        <f t="shared" si="325"/>
        <v>10620</v>
      </c>
      <c r="AB828" s="7">
        <f t="shared" si="326"/>
        <v>2986.875</v>
      </c>
      <c r="AC828" s="7">
        <f t="shared" si="327"/>
        <v>2986.875</v>
      </c>
      <c r="AD828" s="6">
        <v>0</v>
      </c>
      <c r="AE828" s="7">
        <f t="shared" si="328"/>
        <v>23098.5</v>
      </c>
      <c r="AF828" s="7">
        <f t="shared" si="329"/>
        <v>15930</v>
      </c>
      <c r="AG828" s="9">
        <f t="shared" si="330"/>
        <v>365509.60600000003</v>
      </c>
      <c r="AH828" s="6">
        <v>0</v>
      </c>
      <c r="AI828" s="6">
        <v>0</v>
      </c>
      <c r="AJ828" s="9">
        <f t="shared" si="331"/>
        <v>18275.480300000003</v>
      </c>
      <c r="AK828" s="6">
        <f t="shared" si="332"/>
        <v>106200</v>
      </c>
      <c r="AL828" s="4">
        <v>0</v>
      </c>
      <c r="AM828" s="6">
        <v>0</v>
      </c>
      <c r="AN828" s="4">
        <v>0</v>
      </c>
      <c r="AO828" s="104">
        <f>AG828+AJ828+AK828-AN828+0.01</f>
        <v>489985.09630000003</v>
      </c>
      <c r="AP828" s="11">
        <f t="shared" si="333"/>
        <v>1845.5182534839926</v>
      </c>
      <c r="AQ828" s="18"/>
      <c r="AR828" s="107"/>
      <c r="AS828" s="18">
        <v>1146264</v>
      </c>
      <c r="AT828" s="18">
        <v>51017412</v>
      </c>
      <c r="AU828" s="18">
        <v>-489985.1</v>
      </c>
      <c r="AV828" s="76">
        <f t="shared" si="313"/>
        <v>-3.6999999429099262E-3</v>
      </c>
    </row>
    <row r="829" spans="1:48" ht="15" x14ac:dyDescent="0.25">
      <c r="A829" s="97">
        <v>45124</v>
      </c>
      <c r="B829" s="156" t="s">
        <v>415</v>
      </c>
      <c r="C829" s="5" t="s">
        <v>66</v>
      </c>
      <c r="D829" s="5">
        <v>828</v>
      </c>
      <c r="E829" s="5" t="s">
        <v>182</v>
      </c>
      <c r="F829" s="18" t="s">
        <v>67</v>
      </c>
      <c r="G829" s="221">
        <v>9800251399</v>
      </c>
      <c r="H829" s="16" t="s">
        <v>1087</v>
      </c>
      <c r="I829" s="136">
        <v>45081</v>
      </c>
      <c r="J829" s="136" t="str">
        <f t="shared" si="312"/>
        <v>June</v>
      </c>
      <c r="K829" s="4"/>
      <c r="L829" s="18"/>
      <c r="M829" s="236">
        <v>3330026739</v>
      </c>
      <c r="N829" s="48">
        <v>45037</v>
      </c>
      <c r="O829" s="27">
        <v>96.66</v>
      </c>
      <c r="P829" s="4" t="s">
        <v>54</v>
      </c>
      <c r="Q829" s="4">
        <v>965</v>
      </c>
      <c r="R829" s="7">
        <f t="shared" si="319"/>
        <v>93276.9</v>
      </c>
      <c r="S829" s="7">
        <f t="shared" si="320"/>
        <v>13058.766</v>
      </c>
      <c r="T829" s="7">
        <f t="shared" si="321"/>
        <v>3917.6297999999997</v>
      </c>
      <c r="U829" s="7">
        <f t="shared" si="322"/>
        <v>261.17532</v>
      </c>
      <c r="V829" s="4">
        <f t="shared" si="323"/>
        <v>22.800020691082143</v>
      </c>
      <c r="W829" s="18">
        <v>2203.85</v>
      </c>
      <c r="X829" s="8">
        <f t="shared" si="324"/>
        <v>1.0520380715911442</v>
      </c>
      <c r="Y829" s="18">
        <v>101.69</v>
      </c>
      <c r="Z829" s="8">
        <v>40</v>
      </c>
      <c r="AA829" s="7">
        <f t="shared" si="325"/>
        <v>3866.3999999999996</v>
      </c>
      <c r="AB829" s="7">
        <f t="shared" si="326"/>
        <v>1087.425</v>
      </c>
      <c r="AC829" s="7">
        <f t="shared" si="327"/>
        <v>1087.425</v>
      </c>
      <c r="AD829" s="6">
        <v>0</v>
      </c>
      <c r="AE829" s="7">
        <f t="shared" si="328"/>
        <v>8409.42</v>
      </c>
      <c r="AF829" s="7">
        <f t="shared" si="329"/>
        <v>5799.5999999999995</v>
      </c>
      <c r="AG829" s="9">
        <f t="shared" si="330"/>
        <v>133070.28112</v>
      </c>
      <c r="AH829" s="6">
        <v>0</v>
      </c>
      <c r="AI829" s="6">
        <v>0</v>
      </c>
      <c r="AJ829" s="9">
        <f t="shared" si="331"/>
        <v>6653.5140559999991</v>
      </c>
      <c r="AK829" s="6">
        <f t="shared" si="332"/>
        <v>38664</v>
      </c>
      <c r="AL829" s="4">
        <v>0</v>
      </c>
      <c r="AM829" s="6">
        <v>0</v>
      </c>
      <c r="AN829" s="4">
        <v>0</v>
      </c>
      <c r="AO829" s="104">
        <f>AG829+AJ829+AK829-AN829+0.02</f>
        <v>178387.81517599997</v>
      </c>
      <c r="AP829" s="11">
        <f t="shared" si="333"/>
        <v>1845.5184686116281</v>
      </c>
      <c r="AQ829" s="18"/>
      <c r="AR829" s="107"/>
      <c r="AS829" s="18">
        <v>1146264</v>
      </c>
      <c r="AT829" s="18">
        <v>51017417</v>
      </c>
      <c r="AU829" s="18">
        <v>-178387.82</v>
      </c>
      <c r="AV829" s="76">
        <f t="shared" si="313"/>
        <v>-4.8240000323858112E-3</v>
      </c>
    </row>
    <row r="830" spans="1:48" ht="15" x14ac:dyDescent="0.25">
      <c r="A830" s="97">
        <v>45114</v>
      </c>
      <c r="B830" s="156" t="s">
        <v>415</v>
      </c>
      <c r="C830" s="5" t="s">
        <v>66</v>
      </c>
      <c r="D830" s="5">
        <v>829</v>
      </c>
      <c r="E830" s="5" t="s">
        <v>182</v>
      </c>
      <c r="F830" s="18" t="s">
        <v>72</v>
      </c>
      <c r="G830" s="221">
        <v>9800267672</v>
      </c>
      <c r="H830" s="16" t="s">
        <v>1105</v>
      </c>
      <c r="I830" s="136">
        <v>45112</v>
      </c>
      <c r="J830" s="136" t="str">
        <f t="shared" si="312"/>
        <v>July</v>
      </c>
      <c r="K830" s="4"/>
      <c r="L830" s="18"/>
      <c r="M830" s="236">
        <v>3330029652</v>
      </c>
      <c r="N830" s="48">
        <v>45099</v>
      </c>
      <c r="O830" s="27">
        <v>36.520000000000003</v>
      </c>
      <c r="P830" s="4" t="s">
        <v>54</v>
      </c>
      <c r="Q830" s="4">
        <v>965</v>
      </c>
      <c r="R830" s="7">
        <f t="shared" si="319"/>
        <v>35241.800000000003</v>
      </c>
      <c r="S830" s="7">
        <f t="shared" si="320"/>
        <v>4933.8519999999999</v>
      </c>
      <c r="T830" s="7">
        <f t="shared" si="321"/>
        <v>1480.1556</v>
      </c>
      <c r="U830" s="7">
        <f t="shared" si="322"/>
        <v>98.677039999999991</v>
      </c>
      <c r="V830" s="4">
        <f t="shared" si="323"/>
        <v>0</v>
      </c>
      <c r="W830" s="18">
        <v>0</v>
      </c>
      <c r="X830" s="8">
        <f t="shared" si="324"/>
        <v>2.0418948521358158</v>
      </c>
      <c r="Y830" s="18">
        <v>74.569999999999993</v>
      </c>
      <c r="Z830" s="8">
        <v>40</v>
      </c>
      <c r="AA830" s="7">
        <f t="shared" si="325"/>
        <v>1460.8000000000002</v>
      </c>
      <c r="AB830" s="7">
        <f t="shared" si="326"/>
        <v>410.85</v>
      </c>
      <c r="AC830" s="7">
        <f t="shared" si="327"/>
        <v>410.85</v>
      </c>
      <c r="AD830" s="6">
        <v>0</v>
      </c>
      <c r="AE830" s="7">
        <f>O830*56</f>
        <v>2045.1200000000001</v>
      </c>
      <c r="AF830" s="7">
        <f t="shared" si="329"/>
        <v>2191.2000000000003</v>
      </c>
      <c r="AG830" s="9">
        <f t="shared" si="330"/>
        <v>48347.874640000002</v>
      </c>
      <c r="AH830" s="6">
        <v>0</v>
      </c>
      <c r="AI830" s="6">
        <v>0</v>
      </c>
      <c r="AJ830" s="9">
        <f t="shared" si="331"/>
        <v>2417.393732</v>
      </c>
      <c r="AK830" s="6">
        <f t="shared" si="332"/>
        <v>14608.000000000002</v>
      </c>
      <c r="AL830" s="4">
        <v>0</v>
      </c>
      <c r="AM830" s="6">
        <v>0</v>
      </c>
      <c r="AN830" s="4">
        <v>0</v>
      </c>
      <c r="AO830" s="104">
        <f>AG830+AJ830+AK830-AN830</f>
        <v>65373.268371999999</v>
      </c>
      <c r="AP830" s="11">
        <f t="shared" si="333"/>
        <v>1790.0675895947425</v>
      </c>
      <c r="AQ830" s="18"/>
      <c r="AR830" s="107"/>
      <c r="AS830" s="18">
        <v>1146369</v>
      </c>
      <c r="AT830" s="18"/>
      <c r="AU830" s="18"/>
      <c r="AV830" s="18"/>
    </row>
    <row r="831" spans="1:48" ht="15" x14ac:dyDescent="0.25">
      <c r="A831" s="97">
        <v>45114</v>
      </c>
      <c r="B831" s="156" t="s">
        <v>415</v>
      </c>
      <c r="C831" s="5" t="s">
        <v>66</v>
      </c>
      <c r="D831" s="5">
        <v>830</v>
      </c>
      <c r="E831" s="5" t="s">
        <v>182</v>
      </c>
      <c r="F831" s="18" t="s">
        <v>45</v>
      </c>
      <c r="G831" s="221">
        <v>9800267698</v>
      </c>
      <c r="H831" s="16" t="s">
        <v>1106</v>
      </c>
      <c r="I831" s="136">
        <v>45111</v>
      </c>
      <c r="J831" s="136" t="str">
        <f t="shared" si="312"/>
        <v>July</v>
      </c>
      <c r="K831" s="4"/>
      <c r="L831" s="18"/>
      <c r="M831" s="236">
        <v>3330028491</v>
      </c>
      <c r="N831" s="48">
        <v>45072</v>
      </c>
      <c r="O831" s="27">
        <v>4500.6099999999997</v>
      </c>
      <c r="P831" s="4" t="s">
        <v>54</v>
      </c>
      <c r="Q831" s="4">
        <v>965</v>
      </c>
      <c r="R831" s="7">
        <f t="shared" si="319"/>
        <v>4343088.6499999994</v>
      </c>
      <c r="S831" s="7">
        <f t="shared" si="320"/>
        <v>608032.41099999996</v>
      </c>
      <c r="T831" s="7">
        <f t="shared" si="321"/>
        <v>182409.72329999998</v>
      </c>
      <c r="U831" s="7">
        <f t="shared" si="322"/>
        <v>12160.648219999999</v>
      </c>
      <c r="V831" s="4">
        <f t="shared" si="323"/>
        <v>0</v>
      </c>
      <c r="W831" s="18">
        <v>0</v>
      </c>
      <c r="X831" s="8">
        <f t="shared" si="324"/>
        <v>1.0519996178295832</v>
      </c>
      <c r="Y831" s="18">
        <v>4734.6400000000003</v>
      </c>
      <c r="Z831" s="8">
        <v>40</v>
      </c>
      <c r="AA831" s="7">
        <f t="shared" si="325"/>
        <v>180024.4</v>
      </c>
      <c r="AB831" s="7">
        <f t="shared" si="326"/>
        <v>50631.862499999996</v>
      </c>
      <c r="AC831" s="7">
        <f t="shared" si="327"/>
        <v>50631.862499999996</v>
      </c>
      <c r="AD831" s="6">
        <v>0</v>
      </c>
      <c r="AE831" s="7">
        <f>O831*87</f>
        <v>391553.06999999995</v>
      </c>
      <c r="AF831" s="7">
        <f t="shared" si="329"/>
        <v>270036.59999999998</v>
      </c>
      <c r="AG831" s="9">
        <f t="shared" si="330"/>
        <v>6093303.8675199989</v>
      </c>
      <c r="AH831" s="6">
        <v>0</v>
      </c>
      <c r="AI831" s="6">
        <v>0</v>
      </c>
      <c r="AJ831" s="9">
        <f t="shared" si="331"/>
        <v>304665.19337599992</v>
      </c>
      <c r="AK831" s="6">
        <f t="shared" si="332"/>
        <v>1800243.9999999998</v>
      </c>
      <c r="AL831" s="4">
        <v>0</v>
      </c>
      <c r="AM831" s="6">
        <v>0</v>
      </c>
      <c r="AN831" s="4">
        <v>0</v>
      </c>
      <c r="AO831" s="104">
        <f>AG831+AJ831+AK831-AN831-0.01</f>
        <v>8198213.0508959992</v>
      </c>
      <c r="AP831" s="11">
        <f t="shared" si="333"/>
        <v>1821.5781973768001</v>
      </c>
      <c r="AQ831" s="18"/>
      <c r="AR831" s="107"/>
      <c r="AS831" s="18">
        <v>1146369</v>
      </c>
      <c r="AT831" s="18"/>
      <c r="AU831" s="18"/>
      <c r="AV831" s="18"/>
    </row>
    <row r="832" spans="1:48" ht="15" x14ac:dyDescent="0.25">
      <c r="A832" s="97">
        <v>45114</v>
      </c>
      <c r="B832" s="156" t="s">
        <v>415</v>
      </c>
      <c r="C832" s="5" t="s">
        <v>66</v>
      </c>
      <c r="D832" s="5">
        <v>831</v>
      </c>
      <c r="E832" s="5" t="s">
        <v>182</v>
      </c>
      <c r="F832" s="18" t="s">
        <v>45</v>
      </c>
      <c r="G832" s="221">
        <v>9800267721</v>
      </c>
      <c r="H832" s="16" t="s">
        <v>1107</v>
      </c>
      <c r="I832" s="136">
        <v>45111</v>
      </c>
      <c r="J832" s="136" t="str">
        <f t="shared" si="312"/>
        <v>July</v>
      </c>
      <c r="K832" s="4"/>
      <c r="L832" s="18"/>
      <c r="M832" s="236">
        <v>3330029341</v>
      </c>
      <c r="N832" s="48">
        <v>45096</v>
      </c>
      <c r="O832" s="27">
        <v>1148.44</v>
      </c>
      <c r="P832" s="4" t="s">
        <v>54</v>
      </c>
      <c r="Q832" s="4">
        <v>965</v>
      </c>
      <c r="R832" s="7">
        <f t="shared" si="319"/>
        <v>1108244.6000000001</v>
      </c>
      <c r="S832" s="7">
        <f t="shared" si="320"/>
        <v>155154.24400000001</v>
      </c>
      <c r="T832" s="7">
        <f t="shared" si="321"/>
        <v>46546.273200000003</v>
      </c>
      <c r="U832" s="7">
        <f t="shared" si="322"/>
        <v>3103.0848800000003</v>
      </c>
      <c r="V832" s="4">
        <f t="shared" si="323"/>
        <v>0</v>
      </c>
      <c r="W832" s="18">
        <v>0</v>
      </c>
      <c r="X832" s="8">
        <f t="shared" si="324"/>
        <v>1.0210024032600744</v>
      </c>
      <c r="Y832" s="18">
        <v>1172.56</v>
      </c>
      <c r="Z832" s="8">
        <v>40</v>
      </c>
      <c r="AA832" s="7">
        <f t="shared" si="325"/>
        <v>45937.600000000006</v>
      </c>
      <c r="AB832" s="7">
        <f t="shared" si="326"/>
        <v>12919.95</v>
      </c>
      <c r="AC832" s="7">
        <f t="shared" si="327"/>
        <v>12919.95</v>
      </c>
      <c r="AD832" s="6">
        <v>0</v>
      </c>
      <c r="AE832" s="7">
        <f t="shared" ref="AE832:AE835" si="335">O832*56</f>
        <v>64312.639999999999</v>
      </c>
      <c r="AF832" s="7">
        <f t="shared" si="329"/>
        <v>68906.400000000009</v>
      </c>
      <c r="AG832" s="9">
        <f t="shared" si="330"/>
        <v>1519217.3020799998</v>
      </c>
      <c r="AH832" s="6">
        <v>0</v>
      </c>
      <c r="AI832" s="6">
        <v>0</v>
      </c>
      <c r="AJ832" s="9">
        <f t="shared" si="331"/>
        <v>75960.865103999997</v>
      </c>
      <c r="AK832" s="6">
        <f t="shared" si="332"/>
        <v>459376</v>
      </c>
      <c r="AL832" s="4">
        <v>0</v>
      </c>
      <c r="AM832" s="6">
        <v>0</v>
      </c>
      <c r="AN832" s="4">
        <v>0</v>
      </c>
      <c r="AO832" s="104">
        <f>AG832+AJ832+AK832-AN832-0.02</f>
        <v>2054554.1471839999</v>
      </c>
      <c r="AP832" s="11">
        <f t="shared" si="333"/>
        <v>1788.9956351084948</v>
      </c>
      <c r="AQ832" s="18"/>
      <c r="AR832" s="107"/>
      <c r="AS832" s="18">
        <v>1146369</v>
      </c>
      <c r="AT832" s="18"/>
      <c r="AU832" s="18"/>
      <c r="AV832" s="18"/>
    </row>
    <row r="833" spans="1:48" ht="15" x14ac:dyDescent="0.25">
      <c r="A833" s="97">
        <v>45114</v>
      </c>
      <c r="B833" s="156" t="s">
        <v>415</v>
      </c>
      <c r="C833" s="5" t="s">
        <v>66</v>
      </c>
      <c r="D833" s="5">
        <v>832</v>
      </c>
      <c r="E833" s="5" t="s">
        <v>182</v>
      </c>
      <c r="F833" s="18" t="s">
        <v>45</v>
      </c>
      <c r="G833" s="221">
        <v>9800267722</v>
      </c>
      <c r="H833" s="16" t="s">
        <v>1108</v>
      </c>
      <c r="I833" s="136">
        <v>45111</v>
      </c>
      <c r="J833" s="136" t="str">
        <f t="shared" si="312"/>
        <v>July</v>
      </c>
      <c r="K833" s="4"/>
      <c r="L833" s="18"/>
      <c r="M833" s="236">
        <v>3330029342</v>
      </c>
      <c r="N833" s="48">
        <v>45096</v>
      </c>
      <c r="O833" s="27">
        <v>386.89</v>
      </c>
      <c r="P833" s="4" t="s">
        <v>54</v>
      </c>
      <c r="Q833" s="4">
        <v>965</v>
      </c>
      <c r="R833" s="7">
        <f t="shared" si="319"/>
        <v>373348.85</v>
      </c>
      <c r="S833" s="7">
        <f t="shared" si="320"/>
        <v>52268.838999999993</v>
      </c>
      <c r="T833" s="7">
        <f t="shared" si="321"/>
        <v>15680.651699999997</v>
      </c>
      <c r="U833" s="7">
        <f t="shared" si="322"/>
        <v>1045.3767799999998</v>
      </c>
      <c r="V833" s="4">
        <f t="shared" si="323"/>
        <v>0</v>
      </c>
      <c r="W833" s="18">
        <v>0</v>
      </c>
      <c r="X833" s="8">
        <f t="shared" si="324"/>
        <v>1.0520044457080824</v>
      </c>
      <c r="Y833" s="18">
        <v>407.01</v>
      </c>
      <c r="Z833" s="8">
        <v>40</v>
      </c>
      <c r="AA833" s="7">
        <f t="shared" si="325"/>
        <v>15475.599999999999</v>
      </c>
      <c r="AB833" s="7">
        <f t="shared" si="326"/>
        <v>4352.5124999999998</v>
      </c>
      <c r="AC833" s="7">
        <f t="shared" si="327"/>
        <v>4352.5124999999998</v>
      </c>
      <c r="AD833" s="6">
        <v>0</v>
      </c>
      <c r="AE833" s="7">
        <f>O833*87</f>
        <v>33659.43</v>
      </c>
      <c r="AF833" s="7">
        <f t="shared" si="329"/>
        <v>23213.399999999998</v>
      </c>
      <c r="AG833" s="9">
        <f t="shared" si="330"/>
        <v>523804.18247999996</v>
      </c>
      <c r="AH833" s="6">
        <v>0</v>
      </c>
      <c r="AI833" s="6">
        <v>0</v>
      </c>
      <c r="AJ833" s="9">
        <f t="shared" si="331"/>
        <v>26190.209123999997</v>
      </c>
      <c r="AK833" s="6">
        <f t="shared" si="332"/>
        <v>154756</v>
      </c>
      <c r="AL833" s="4">
        <v>0</v>
      </c>
      <c r="AM833" s="6">
        <v>0</v>
      </c>
      <c r="AN833" s="4">
        <v>0</v>
      </c>
      <c r="AO833" s="104">
        <f t="shared" ref="AO833:AO852" si="336">AG833+AJ833+AK833-AN833</f>
        <v>704750.391604</v>
      </c>
      <c r="AP833" s="11">
        <f t="shared" si="333"/>
        <v>1821.5782046679935</v>
      </c>
      <c r="AQ833" s="18"/>
      <c r="AR833" s="107"/>
      <c r="AS833" s="18">
        <v>1146369</v>
      </c>
      <c r="AT833" s="18"/>
      <c r="AU833" s="18"/>
      <c r="AV833" s="18"/>
    </row>
    <row r="834" spans="1:48" ht="15" x14ac:dyDescent="0.25">
      <c r="A834" s="15">
        <v>45115</v>
      </c>
      <c r="B834" s="156" t="s">
        <v>415</v>
      </c>
      <c r="C834" s="5" t="s">
        <v>66</v>
      </c>
      <c r="D834" s="5">
        <v>833</v>
      </c>
      <c r="E834" s="5" t="s">
        <v>182</v>
      </c>
      <c r="F834" s="18" t="s">
        <v>67</v>
      </c>
      <c r="G834" s="221">
        <v>9800267943</v>
      </c>
      <c r="H834" s="16" t="s">
        <v>1109</v>
      </c>
      <c r="I834" s="136">
        <v>45112</v>
      </c>
      <c r="J834" s="136" t="str">
        <f t="shared" si="312"/>
        <v>July</v>
      </c>
      <c r="K834" s="4"/>
      <c r="L834" s="18"/>
      <c r="M834" s="236">
        <v>3330029334</v>
      </c>
      <c r="N834" s="48">
        <v>45096</v>
      </c>
      <c r="O834" s="27">
        <v>949.69</v>
      </c>
      <c r="P834" s="4" t="s">
        <v>54</v>
      </c>
      <c r="Q834" s="4">
        <v>965</v>
      </c>
      <c r="R834" s="7">
        <f t="shared" si="319"/>
        <v>916450.85000000009</v>
      </c>
      <c r="S834" s="7">
        <f t="shared" si="320"/>
        <v>128303.11900000001</v>
      </c>
      <c r="T834" s="7">
        <f t="shared" si="321"/>
        <v>38490.935700000002</v>
      </c>
      <c r="U834" s="7">
        <f t="shared" si="322"/>
        <v>2566.0623800000003</v>
      </c>
      <c r="V834" s="7">
        <f t="shared" si="323"/>
        <v>22.799997894049636</v>
      </c>
      <c r="W834" s="18">
        <v>21652.93</v>
      </c>
      <c r="X834" s="8">
        <f t="shared" si="324"/>
        <v>1.0519959144562963</v>
      </c>
      <c r="Y834" s="18">
        <v>999.07</v>
      </c>
      <c r="Z834" s="8">
        <v>40</v>
      </c>
      <c r="AA834" s="7">
        <f t="shared" si="325"/>
        <v>37987.600000000006</v>
      </c>
      <c r="AB834" s="7">
        <f t="shared" si="326"/>
        <v>10684.012500000001</v>
      </c>
      <c r="AC834" s="7">
        <f t="shared" si="327"/>
        <v>10684.012500000001</v>
      </c>
      <c r="AD834" s="6">
        <v>0</v>
      </c>
      <c r="AE834" s="7">
        <f>O834*87</f>
        <v>82623.03</v>
      </c>
      <c r="AF834" s="7">
        <f t="shared" si="329"/>
        <v>56981.4</v>
      </c>
      <c r="AG834" s="9">
        <f t="shared" si="330"/>
        <v>1307423.02208</v>
      </c>
      <c r="AH834" s="6">
        <v>0</v>
      </c>
      <c r="AI834" s="6">
        <v>0</v>
      </c>
      <c r="AJ834" s="9">
        <f t="shared" si="331"/>
        <v>65371.151104000004</v>
      </c>
      <c r="AK834" s="6">
        <f t="shared" si="332"/>
        <v>379876</v>
      </c>
      <c r="AL834" s="4">
        <v>0</v>
      </c>
      <c r="AM834" s="6">
        <v>0</v>
      </c>
      <c r="AN834" s="4">
        <v>0</v>
      </c>
      <c r="AO834" s="104">
        <f t="shared" si="336"/>
        <v>1752670.173184</v>
      </c>
      <c r="AP834" s="11">
        <f t="shared" si="333"/>
        <v>1845.5181934989312</v>
      </c>
      <c r="AQ834" s="18"/>
      <c r="AR834" s="107"/>
      <c r="AS834" s="18">
        <v>1146369</v>
      </c>
      <c r="AT834" s="18"/>
      <c r="AU834" s="18"/>
      <c r="AV834" s="18"/>
    </row>
    <row r="835" spans="1:48" ht="15" x14ac:dyDescent="0.25">
      <c r="A835" s="15">
        <v>45115</v>
      </c>
      <c r="B835" s="156" t="s">
        <v>415</v>
      </c>
      <c r="C835" s="5" t="s">
        <v>66</v>
      </c>
      <c r="D835" s="5">
        <v>834</v>
      </c>
      <c r="E835" s="5" t="s">
        <v>182</v>
      </c>
      <c r="F835" s="18" t="s">
        <v>72</v>
      </c>
      <c r="G835" s="221">
        <v>9800268185</v>
      </c>
      <c r="H835" s="16" t="s">
        <v>1110</v>
      </c>
      <c r="I835" s="136">
        <v>45113</v>
      </c>
      <c r="J835" s="136" t="str">
        <f t="shared" ref="J835:J898" si="337">TEXT(I835,"mmmm")</f>
        <v>July</v>
      </c>
      <c r="K835" s="4"/>
      <c r="L835" s="18"/>
      <c r="M835" s="236">
        <v>3330029652</v>
      </c>
      <c r="N835" s="48">
        <v>45099</v>
      </c>
      <c r="O835" s="27">
        <v>555.45000000000005</v>
      </c>
      <c r="P835" s="4" t="s">
        <v>54</v>
      </c>
      <c r="Q835" s="4">
        <v>965</v>
      </c>
      <c r="R835" s="7">
        <f t="shared" si="319"/>
        <v>536009.25</v>
      </c>
      <c r="S835" s="7">
        <f t="shared" si="320"/>
        <v>75041.294999999998</v>
      </c>
      <c r="T835" s="7">
        <f t="shared" si="321"/>
        <v>22512.388500000001</v>
      </c>
      <c r="U835" s="7">
        <f t="shared" si="322"/>
        <v>1500.8259</v>
      </c>
      <c r="V835" s="4">
        <f t="shared" si="323"/>
        <v>0</v>
      </c>
      <c r="W835" s="18">
        <v>0</v>
      </c>
      <c r="X835" s="8">
        <f t="shared" si="324"/>
        <v>2.0420019803762712</v>
      </c>
      <c r="Y835" s="18">
        <v>1134.23</v>
      </c>
      <c r="Z835" s="8">
        <v>40</v>
      </c>
      <c r="AA835" s="7">
        <f t="shared" si="325"/>
        <v>22218</v>
      </c>
      <c r="AB835" s="7">
        <f t="shared" si="326"/>
        <v>6248.8125000000009</v>
      </c>
      <c r="AC835" s="7">
        <f t="shared" si="327"/>
        <v>6248.8125000000009</v>
      </c>
      <c r="AD835" s="6">
        <v>0</v>
      </c>
      <c r="AE835" s="7">
        <f t="shared" si="335"/>
        <v>31105.200000000004</v>
      </c>
      <c r="AF835" s="7">
        <f t="shared" si="329"/>
        <v>33327</v>
      </c>
      <c r="AG835" s="9">
        <f t="shared" si="330"/>
        <v>735345.81440000003</v>
      </c>
      <c r="AH835" s="6">
        <v>0</v>
      </c>
      <c r="AI835" s="6">
        <v>0</v>
      </c>
      <c r="AJ835" s="9">
        <f t="shared" si="331"/>
        <v>36767.290720000005</v>
      </c>
      <c r="AK835" s="6">
        <f t="shared" si="332"/>
        <v>222180.00000000003</v>
      </c>
      <c r="AL835" s="4">
        <v>0</v>
      </c>
      <c r="AM835" s="6">
        <v>0</v>
      </c>
      <c r="AN835" s="4">
        <v>0</v>
      </c>
      <c r="AO835" s="104">
        <f t="shared" si="336"/>
        <v>994293.10512000008</v>
      </c>
      <c r="AP835" s="11">
        <f t="shared" si="333"/>
        <v>1790.0677020793951</v>
      </c>
      <c r="AQ835" s="18"/>
      <c r="AR835" s="107"/>
      <c r="AS835" s="18">
        <v>1146369</v>
      </c>
      <c r="AT835" s="18"/>
      <c r="AU835" s="18"/>
      <c r="AV835" s="18"/>
    </row>
    <row r="836" spans="1:48" ht="15" x14ac:dyDescent="0.25">
      <c r="A836" s="15">
        <v>45115</v>
      </c>
      <c r="B836" s="156" t="s">
        <v>415</v>
      </c>
      <c r="C836" s="5" t="s">
        <v>66</v>
      </c>
      <c r="D836" s="5">
        <v>835</v>
      </c>
      <c r="E836" s="5" t="s">
        <v>182</v>
      </c>
      <c r="F836" s="18" t="s">
        <v>45</v>
      </c>
      <c r="G836" s="221">
        <v>9800268249</v>
      </c>
      <c r="H836" s="16" t="s">
        <v>1111</v>
      </c>
      <c r="I836" s="136">
        <v>45112</v>
      </c>
      <c r="J836" s="136" t="str">
        <f t="shared" si="337"/>
        <v>July</v>
      </c>
      <c r="K836" s="4"/>
      <c r="L836" s="18"/>
      <c r="M836" s="236">
        <v>3330028491</v>
      </c>
      <c r="N836" s="48">
        <v>45072</v>
      </c>
      <c r="O836" s="27">
        <v>2248.5700000000002</v>
      </c>
      <c r="P836" s="4" t="s">
        <v>54</v>
      </c>
      <c r="Q836" s="4">
        <v>965</v>
      </c>
      <c r="R836" s="7">
        <f t="shared" si="319"/>
        <v>2169870.0500000003</v>
      </c>
      <c r="S836" s="7">
        <f t="shared" si="320"/>
        <v>303781.80700000003</v>
      </c>
      <c r="T836" s="7">
        <f t="shared" si="321"/>
        <v>91134.542100000006</v>
      </c>
      <c r="U836" s="7">
        <f t="shared" si="322"/>
        <v>6075.6361400000005</v>
      </c>
      <c r="V836" s="4">
        <f t="shared" si="323"/>
        <v>0</v>
      </c>
      <c r="W836" s="18">
        <v>0</v>
      </c>
      <c r="X836" s="8">
        <f t="shared" si="324"/>
        <v>1.0520019390101263</v>
      </c>
      <c r="Y836" s="18">
        <v>2365.5</v>
      </c>
      <c r="Z836" s="8">
        <v>40</v>
      </c>
      <c r="AA836" s="7">
        <f t="shared" si="325"/>
        <v>89942.8</v>
      </c>
      <c r="AB836" s="7">
        <f t="shared" si="326"/>
        <v>25296.412500000002</v>
      </c>
      <c r="AC836" s="7">
        <f t="shared" si="327"/>
        <v>25296.412500000002</v>
      </c>
      <c r="AD836" s="6">
        <v>0</v>
      </c>
      <c r="AE836" s="7">
        <f>O836*87</f>
        <v>195625.59000000003</v>
      </c>
      <c r="AF836" s="7">
        <f t="shared" si="329"/>
        <v>134914.20000000001</v>
      </c>
      <c r="AG836" s="9">
        <f t="shared" si="330"/>
        <v>3044302.9502400006</v>
      </c>
      <c r="AH836" s="6">
        <v>0</v>
      </c>
      <c r="AI836" s="6">
        <v>0</v>
      </c>
      <c r="AJ836" s="9">
        <f t="shared" si="331"/>
        <v>152215.14751200003</v>
      </c>
      <c r="AK836" s="6">
        <f t="shared" si="332"/>
        <v>899428.00000000012</v>
      </c>
      <c r="AL836" s="4">
        <v>0</v>
      </c>
      <c r="AM836" s="6">
        <v>0</v>
      </c>
      <c r="AN836" s="4">
        <v>0</v>
      </c>
      <c r="AO836" s="104">
        <f t="shared" si="336"/>
        <v>4095946.0977520007</v>
      </c>
      <c r="AP836" s="11">
        <f t="shared" si="333"/>
        <v>1821.5782020359609</v>
      </c>
      <c r="AQ836" s="18"/>
      <c r="AR836" s="107"/>
      <c r="AS836" s="18">
        <v>1146369</v>
      </c>
      <c r="AT836" s="18"/>
      <c r="AU836" s="18"/>
      <c r="AV836" s="18"/>
    </row>
    <row r="837" spans="1:48" ht="15" x14ac:dyDescent="0.25">
      <c r="A837" s="15">
        <v>45115</v>
      </c>
      <c r="B837" s="156" t="s">
        <v>415</v>
      </c>
      <c r="C837" s="5" t="s">
        <v>66</v>
      </c>
      <c r="D837" s="5">
        <v>836</v>
      </c>
      <c r="E837" s="5" t="s">
        <v>182</v>
      </c>
      <c r="F837" s="18" t="s">
        <v>45</v>
      </c>
      <c r="G837" s="221">
        <v>9800268275</v>
      </c>
      <c r="H837" s="16" t="s">
        <v>1112</v>
      </c>
      <c r="I837" s="136">
        <v>45112</v>
      </c>
      <c r="J837" s="136" t="str">
        <f t="shared" si="337"/>
        <v>July</v>
      </c>
      <c r="K837" s="4"/>
      <c r="L837" s="18"/>
      <c r="M837" s="236">
        <v>3330029342</v>
      </c>
      <c r="N837" s="48">
        <v>45072</v>
      </c>
      <c r="O837" s="27">
        <v>889.69</v>
      </c>
      <c r="P837" s="4" t="s">
        <v>54</v>
      </c>
      <c r="Q837" s="4">
        <v>965</v>
      </c>
      <c r="R837" s="7">
        <f t="shared" si="319"/>
        <v>858550.85000000009</v>
      </c>
      <c r="S837" s="7">
        <f t="shared" si="320"/>
        <v>120197.11900000001</v>
      </c>
      <c r="T837" s="7">
        <f t="shared" si="321"/>
        <v>36059.135700000006</v>
      </c>
      <c r="U837" s="7">
        <f t="shared" si="322"/>
        <v>2403.94238</v>
      </c>
      <c r="V837" s="4">
        <f t="shared" si="323"/>
        <v>0</v>
      </c>
      <c r="W837" s="18">
        <v>0</v>
      </c>
      <c r="X837" s="8">
        <f t="shared" si="324"/>
        <v>1.0519956389304139</v>
      </c>
      <c r="Y837" s="18">
        <v>935.95</v>
      </c>
      <c r="Z837" s="8">
        <v>40</v>
      </c>
      <c r="AA837" s="7">
        <f t="shared" si="325"/>
        <v>35587.600000000006</v>
      </c>
      <c r="AB837" s="7">
        <f t="shared" si="326"/>
        <v>10009.012500000001</v>
      </c>
      <c r="AC837" s="7">
        <f t="shared" si="327"/>
        <v>10009.012500000001</v>
      </c>
      <c r="AD837" s="6">
        <v>0</v>
      </c>
      <c r="AE837" s="7">
        <f t="shared" ref="AE837:AE855" si="338">O837*87</f>
        <v>77403.03</v>
      </c>
      <c r="AF837" s="7">
        <f t="shared" si="329"/>
        <v>53381.4</v>
      </c>
      <c r="AG837" s="9">
        <f t="shared" si="330"/>
        <v>1204537.0520799998</v>
      </c>
      <c r="AH837" s="6">
        <v>0</v>
      </c>
      <c r="AI837" s="6">
        <v>0</v>
      </c>
      <c r="AJ837" s="9">
        <f t="shared" si="331"/>
        <v>60226.852603999992</v>
      </c>
      <c r="AK837" s="6">
        <f t="shared" si="332"/>
        <v>355876</v>
      </c>
      <c r="AL837" s="4">
        <v>0</v>
      </c>
      <c r="AM837" s="6">
        <v>0</v>
      </c>
      <c r="AN837" s="4">
        <v>0</v>
      </c>
      <c r="AO837" s="104">
        <f t="shared" si="336"/>
        <v>1620639.9046839997</v>
      </c>
      <c r="AP837" s="11">
        <f t="shared" si="333"/>
        <v>1821.5781954208765</v>
      </c>
      <c r="AQ837" s="18"/>
      <c r="AR837" s="107"/>
      <c r="AS837" s="18">
        <v>1146369</v>
      </c>
      <c r="AT837" s="18"/>
      <c r="AU837" s="18"/>
      <c r="AV837" s="18"/>
    </row>
    <row r="838" spans="1:48" ht="15" x14ac:dyDescent="0.25">
      <c r="A838" s="15">
        <v>45115</v>
      </c>
      <c r="B838" s="156" t="s">
        <v>415</v>
      </c>
      <c r="C838" s="5" t="s">
        <v>66</v>
      </c>
      <c r="D838" s="5">
        <v>837</v>
      </c>
      <c r="E838" s="5" t="s">
        <v>182</v>
      </c>
      <c r="F838" s="18" t="s">
        <v>72</v>
      </c>
      <c r="G838" s="221">
        <v>9800268460</v>
      </c>
      <c r="H838" s="16" t="s">
        <v>1113</v>
      </c>
      <c r="I838" s="136">
        <v>45114</v>
      </c>
      <c r="J838" s="136" t="str">
        <f t="shared" si="337"/>
        <v>July</v>
      </c>
      <c r="K838" s="4"/>
      <c r="L838" s="18"/>
      <c r="M838" s="236">
        <v>3330029652</v>
      </c>
      <c r="N838" s="48">
        <v>45099</v>
      </c>
      <c r="O838" s="27">
        <v>1022.49</v>
      </c>
      <c r="P838" s="4" t="s">
        <v>54</v>
      </c>
      <c r="Q838" s="4">
        <v>965</v>
      </c>
      <c r="R838" s="7">
        <f t="shared" si="319"/>
        <v>986702.85</v>
      </c>
      <c r="S838" s="7">
        <f t="shared" si="320"/>
        <v>138138.399</v>
      </c>
      <c r="T838" s="7">
        <f t="shared" si="321"/>
        <v>41441.519700000004</v>
      </c>
      <c r="U838" s="7">
        <f t="shared" si="322"/>
        <v>2762.7679800000001</v>
      </c>
      <c r="V838" s="4">
        <f t="shared" si="323"/>
        <v>0</v>
      </c>
      <c r="W838" s="18">
        <v>0</v>
      </c>
      <c r="X838" s="8">
        <f t="shared" si="324"/>
        <v>2.0419955207385891</v>
      </c>
      <c r="Y838" s="18">
        <v>2087.92</v>
      </c>
      <c r="Z838" s="8">
        <v>40</v>
      </c>
      <c r="AA838" s="7">
        <f t="shared" si="325"/>
        <v>40899.599999999999</v>
      </c>
      <c r="AB838" s="7">
        <f t="shared" si="326"/>
        <v>11503.012500000001</v>
      </c>
      <c r="AC838" s="7">
        <f t="shared" si="327"/>
        <v>11503.012500000001</v>
      </c>
      <c r="AD838" s="6">
        <v>0</v>
      </c>
      <c r="AE838" s="7">
        <f>O838*56</f>
        <v>57259.44</v>
      </c>
      <c r="AF838" s="7">
        <f t="shared" si="329"/>
        <v>61349.4</v>
      </c>
      <c r="AG838" s="9">
        <f t="shared" si="330"/>
        <v>1353647.9216799999</v>
      </c>
      <c r="AH838" s="6">
        <v>0</v>
      </c>
      <c r="AI838" s="6">
        <v>0</v>
      </c>
      <c r="AJ838" s="9">
        <f t="shared" si="331"/>
        <v>67682.396083999993</v>
      </c>
      <c r="AK838" s="6">
        <f t="shared" si="332"/>
        <v>408996</v>
      </c>
      <c r="AL838" s="4">
        <v>0</v>
      </c>
      <c r="AM838" s="6">
        <v>0</v>
      </c>
      <c r="AN838" s="4">
        <v>0</v>
      </c>
      <c r="AO838" s="104">
        <f t="shared" si="336"/>
        <v>1830326.3177639998</v>
      </c>
      <c r="AP838" s="11">
        <f t="shared" si="333"/>
        <v>1790.0676952967754</v>
      </c>
      <c r="AQ838" s="18"/>
      <c r="AR838" s="107"/>
      <c r="AS838" s="18">
        <v>1146369</v>
      </c>
      <c r="AT838" s="18"/>
      <c r="AU838" s="18"/>
      <c r="AV838" s="18"/>
    </row>
    <row r="839" spans="1:48" ht="15" x14ac:dyDescent="0.25">
      <c r="A839" s="15">
        <v>45116</v>
      </c>
      <c r="B839" s="156" t="s">
        <v>415</v>
      </c>
      <c r="C839" s="5" t="s">
        <v>66</v>
      </c>
      <c r="D839" s="5">
        <v>838</v>
      </c>
      <c r="E839" s="5" t="s">
        <v>182</v>
      </c>
      <c r="F839" s="18" t="s">
        <v>72</v>
      </c>
      <c r="G839" s="221">
        <v>9800268535</v>
      </c>
      <c r="H839" s="16" t="s">
        <v>1114</v>
      </c>
      <c r="I839" s="136">
        <v>45114</v>
      </c>
      <c r="J839" s="136" t="str">
        <f t="shared" si="337"/>
        <v>July</v>
      </c>
      <c r="K839" s="4"/>
      <c r="L839" s="18"/>
      <c r="M839" s="236">
        <v>3330029511</v>
      </c>
      <c r="N839" s="48">
        <v>45098</v>
      </c>
      <c r="O839" s="27">
        <v>702.47</v>
      </c>
      <c r="P839" s="4" t="s">
        <v>54</v>
      </c>
      <c r="Q839" s="4">
        <v>965</v>
      </c>
      <c r="R839" s="7">
        <f t="shared" si="319"/>
        <v>677883.55</v>
      </c>
      <c r="S839" s="7">
        <f t="shared" si="320"/>
        <v>94903.697</v>
      </c>
      <c r="T839" s="7">
        <f t="shared" si="321"/>
        <v>28471.109100000001</v>
      </c>
      <c r="U839" s="7">
        <f t="shared" si="322"/>
        <v>1898.07394</v>
      </c>
      <c r="V839" s="4">
        <f t="shared" si="323"/>
        <v>0</v>
      </c>
      <c r="W839" s="18">
        <v>0</v>
      </c>
      <c r="X839" s="8">
        <f t="shared" si="324"/>
        <v>2.0419946759292213</v>
      </c>
      <c r="Y839" s="18">
        <v>1434.44</v>
      </c>
      <c r="Z839" s="8">
        <v>40</v>
      </c>
      <c r="AA839" s="7">
        <f t="shared" si="325"/>
        <v>28098.800000000003</v>
      </c>
      <c r="AB839" s="7">
        <f t="shared" si="326"/>
        <v>7902.7875000000004</v>
      </c>
      <c r="AC839" s="7">
        <f t="shared" si="327"/>
        <v>7902.7875000000004</v>
      </c>
      <c r="AD839" s="6">
        <v>0</v>
      </c>
      <c r="AE839" s="7">
        <f>O839*56</f>
        <v>39338.32</v>
      </c>
      <c r="AF839" s="7">
        <f t="shared" si="329"/>
        <v>42148.200000000004</v>
      </c>
      <c r="AG839" s="9">
        <f t="shared" si="330"/>
        <v>929981.76503999997</v>
      </c>
      <c r="AH839" s="6">
        <v>0</v>
      </c>
      <c r="AI839" s="6">
        <v>0</v>
      </c>
      <c r="AJ839" s="9">
        <f t="shared" si="331"/>
        <v>46499.088252000001</v>
      </c>
      <c r="AK839" s="6">
        <f t="shared" si="332"/>
        <v>280988</v>
      </c>
      <c r="AL839" s="4">
        <v>0</v>
      </c>
      <c r="AM839" s="6">
        <v>0</v>
      </c>
      <c r="AN839" s="4">
        <v>0</v>
      </c>
      <c r="AO839" s="104">
        <f>AG839+AJ839+AK839-AN839+0.01</f>
        <v>1257468.863292</v>
      </c>
      <c r="AP839" s="11">
        <f t="shared" si="333"/>
        <v>1790.067708645209</v>
      </c>
      <c r="AQ839" s="18"/>
      <c r="AR839" s="107"/>
      <c r="AS839" s="18">
        <v>1146369</v>
      </c>
      <c r="AT839" s="18"/>
      <c r="AU839" s="18"/>
      <c r="AV839" s="18"/>
    </row>
    <row r="840" spans="1:48" ht="15" x14ac:dyDescent="0.25">
      <c r="A840" s="15">
        <v>45116</v>
      </c>
      <c r="B840" s="156" t="s">
        <v>415</v>
      </c>
      <c r="C840" s="5" t="s">
        <v>66</v>
      </c>
      <c r="D840" s="5">
        <v>839</v>
      </c>
      <c r="E840" s="5" t="s">
        <v>182</v>
      </c>
      <c r="F840" s="18" t="s">
        <v>45</v>
      </c>
      <c r="G840" s="221">
        <v>9800268782</v>
      </c>
      <c r="H840" s="16" t="s">
        <v>1115</v>
      </c>
      <c r="I840" s="136">
        <v>45113</v>
      </c>
      <c r="J840" s="136" t="str">
        <f t="shared" si="337"/>
        <v>July</v>
      </c>
      <c r="K840" s="4"/>
      <c r="L840" s="18"/>
      <c r="M840" s="236">
        <v>3330028491</v>
      </c>
      <c r="N840" s="48">
        <v>45072</v>
      </c>
      <c r="O840" s="27">
        <v>2142.5</v>
      </c>
      <c r="P840" s="4" t="s">
        <v>54</v>
      </c>
      <c r="Q840" s="4">
        <v>965</v>
      </c>
      <c r="R840" s="7">
        <f t="shared" si="319"/>
        <v>2067512.5</v>
      </c>
      <c r="S840" s="7">
        <f t="shared" si="320"/>
        <v>289451.75</v>
      </c>
      <c r="T840" s="7">
        <f t="shared" si="321"/>
        <v>86835.524999999994</v>
      </c>
      <c r="U840" s="7">
        <f t="shared" si="322"/>
        <v>5789.0349999999999</v>
      </c>
      <c r="V840" s="4">
        <f t="shared" si="323"/>
        <v>0</v>
      </c>
      <c r="W840" s="18">
        <v>0</v>
      </c>
      <c r="X840" s="8">
        <f t="shared" si="324"/>
        <v>1.0519999999999998</v>
      </c>
      <c r="Y840" s="18">
        <v>2253.91</v>
      </c>
      <c r="Z840" s="8">
        <v>40</v>
      </c>
      <c r="AA840" s="7">
        <f t="shared" si="325"/>
        <v>85700</v>
      </c>
      <c r="AB840" s="7">
        <f t="shared" si="326"/>
        <v>24103.125</v>
      </c>
      <c r="AC840" s="7">
        <f t="shared" si="327"/>
        <v>24103.125</v>
      </c>
      <c r="AD840" s="6">
        <v>0</v>
      </c>
      <c r="AE840" s="7">
        <f t="shared" si="338"/>
        <v>186397.5</v>
      </c>
      <c r="AF840" s="7">
        <f t="shared" si="329"/>
        <v>128550</v>
      </c>
      <c r="AG840" s="9">
        <f t="shared" si="330"/>
        <v>2900696.47</v>
      </c>
      <c r="AH840" s="6">
        <v>0</v>
      </c>
      <c r="AI840" s="6">
        <v>0</v>
      </c>
      <c r="AJ840" s="9">
        <f t="shared" si="331"/>
        <v>145034.82350000003</v>
      </c>
      <c r="AK840" s="6">
        <f t="shared" si="332"/>
        <v>857000</v>
      </c>
      <c r="AL840" s="4">
        <v>0</v>
      </c>
      <c r="AM840" s="6">
        <v>0</v>
      </c>
      <c r="AN840" s="4">
        <v>0</v>
      </c>
      <c r="AO840" s="104">
        <f>AG840+AJ840+AK840-AN840+0.02</f>
        <v>3902731.3135000002</v>
      </c>
      <c r="AP840" s="11">
        <f t="shared" si="333"/>
        <v>1821.5782093348892</v>
      </c>
      <c r="AQ840" s="18"/>
      <c r="AR840" s="107"/>
      <c r="AS840" s="18">
        <v>1146369</v>
      </c>
      <c r="AT840" s="18"/>
      <c r="AU840" s="18"/>
      <c r="AV840" s="18"/>
    </row>
    <row r="841" spans="1:48" ht="15" x14ac:dyDescent="0.25">
      <c r="A841" s="15">
        <v>45116</v>
      </c>
      <c r="B841" s="156" t="s">
        <v>415</v>
      </c>
      <c r="C841" s="5" t="s">
        <v>66</v>
      </c>
      <c r="D841" s="5">
        <v>840</v>
      </c>
      <c r="E841" s="5" t="s">
        <v>182</v>
      </c>
      <c r="F841" s="18" t="s">
        <v>45</v>
      </c>
      <c r="G841" s="221">
        <v>9800268807</v>
      </c>
      <c r="H841" s="16" t="s">
        <v>1116</v>
      </c>
      <c r="I841" s="136">
        <v>45113</v>
      </c>
      <c r="J841" s="136" t="str">
        <f t="shared" si="337"/>
        <v>July</v>
      </c>
      <c r="K841" s="4"/>
      <c r="L841" s="18"/>
      <c r="M841" s="236">
        <v>3330029341</v>
      </c>
      <c r="N841" s="48">
        <v>45096</v>
      </c>
      <c r="O841" s="27">
        <v>703.82</v>
      </c>
      <c r="P841" s="4" t="s">
        <v>54</v>
      </c>
      <c r="Q841" s="4">
        <v>965</v>
      </c>
      <c r="R841" s="7">
        <f t="shared" si="319"/>
        <v>679186.3</v>
      </c>
      <c r="S841" s="7">
        <f t="shared" si="320"/>
        <v>95086.082000000009</v>
      </c>
      <c r="T841" s="7">
        <f t="shared" si="321"/>
        <v>28525.824600000004</v>
      </c>
      <c r="U841" s="7">
        <f t="shared" si="322"/>
        <v>1901.7216400000002</v>
      </c>
      <c r="V841" s="4">
        <f t="shared" si="323"/>
        <v>0</v>
      </c>
      <c r="W841" s="18">
        <v>0</v>
      </c>
      <c r="X841" s="8">
        <f t="shared" si="324"/>
        <v>1.0209996874200788</v>
      </c>
      <c r="Y841" s="18">
        <v>718.6</v>
      </c>
      <c r="Z841" s="8">
        <v>40</v>
      </c>
      <c r="AA841" s="7">
        <f t="shared" si="325"/>
        <v>28152.800000000003</v>
      </c>
      <c r="AB841" s="7">
        <f t="shared" si="326"/>
        <v>7917.9750000000004</v>
      </c>
      <c r="AC841" s="7">
        <f t="shared" si="327"/>
        <v>7917.9750000000004</v>
      </c>
      <c r="AD841" s="6">
        <v>0</v>
      </c>
      <c r="AE841" s="7">
        <f>O841*56</f>
        <v>39413.920000000006</v>
      </c>
      <c r="AF841" s="7">
        <f t="shared" si="329"/>
        <v>42229.200000000004</v>
      </c>
      <c r="AG841" s="9">
        <f t="shared" si="330"/>
        <v>931050.39824000013</v>
      </c>
      <c r="AH841" s="6">
        <v>0</v>
      </c>
      <c r="AI841" s="6">
        <v>0</v>
      </c>
      <c r="AJ841" s="9">
        <f t="shared" si="331"/>
        <v>46552.519912000011</v>
      </c>
      <c r="AK841" s="6">
        <f t="shared" si="332"/>
        <v>281528</v>
      </c>
      <c r="AL841" s="4">
        <v>0</v>
      </c>
      <c r="AM841" s="6">
        <v>0</v>
      </c>
      <c r="AN841" s="4">
        <v>0</v>
      </c>
      <c r="AO841" s="104">
        <f t="shared" si="336"/>
        <v>1259130.9181520003</v>
      </c>
      <c r="AP841" s="11">
        <f t="shared" si="333"/>
        <v>1788.9956496717914</v>
      </c>
      <c r="AQ841" s="18"/>
      <c r="AR841" s="107"/>
      <c r="AS841" s="18">
        <v>1146369</v>
      </c>
      <c r="AT841" s="18"/>
      <c r="AU841" s="18"/>
      <c r="AV841" s="18"/>
    </row>
    <row r="842" spans="1:48" ht="15" x14ac:dyDescent="0.25">
      <c r="A842" s="15">
        <v>45116</v>
      </c>
      <c r="B842" s="156" t="s">
        <v>415</v>
      </c>
      <c r="C842" s="5" t="s">
        <v>66</v>
      </c>
      <c r="D842" s="5">
        <v>841</v>
      </c>
      <c r="E842" s="5" t="s">
        <v>182</v>
      </c>
      <c r="F842" s="18" t="s">
        <v>45</v>
      </c>
      <c r="G842" s="221">
        <v>9800268808</v>
      </c>
      <c r="H842" s="16" t="s">
        <v>1117</v>
      </c>
      <c r="I842" s="136">
        <v>45113</v>
      </c>
      <c r="J842" s="136" t="str">
        <f t="shared" si="337"/>
        <v>July</v>
      </c>
      <c r="K842" s="4"/>
      <c r="L842" s="18"/>
      <c r="M842" s="236">
        <v>3330029342</v>
      </c>
      <c r="N842" s="48">
        <v>45096</v>
      </c>
      <c r="O842" s="27">
        <v>870.21</v>
      </c>
      <c r="P842" s="4" t="s">
        <v>54</v>
      </c>
      <c r="Q842" s="4">
        <v>965</v>
      </c>
      <c r="R842" s="7">
        <f t="shared" si="319"/>
        <v>839752.65</v>
      </c>
      <c r="S842" s="7">
        <f t="shared" si="320"/>
        <v>117565.371</v>
      </c>
      <c r="T842" s="7">
        <f t="shared" si="321"/>
        <v>35269.611299999997</v>
      </c>
      <c r="U842" s="7">
        <f t="shared" si="322"/>
        <v>2351.3074200000001</v>
      </c>
      <c r="V842" s="4">
        <f t="shared" si="323"/>
        <v>0</v>
      </c>
      <c r="W842" s="18">
        <v>0</v>
      </c>
      <c r="X842" s="8">
        <f t="shared" si="324"/>
        <v>1.0519989427839258</v>
      </c>
      <c r="Y842" s="18">
        <v>915.46</v>
      </c>
      <c r="Z842" s="8">
        <v>40</v>
      </c>
      <c r="AA842" s="7">
        <f t="shared" si="325"/>
        <v>34808.400000000001</v>
      </c>
      <c r="AB842" s="7">
        <f t="shared" si="326"/>
        <v>9789.8625000000011</v>
      </c>
      <c r="AC842" s="7">
        <f t="shared" si="327"/>
        <v>9789.8625000000011</v>
      </c>
      <c r="AD842" s="6">
        <v>0</v>
      </c>
      <c r="AE842" s="7">
        <f>O842*87</f>
        <v>75708.27</v>
      </c>
      <c r="AF842" s="7">
        <f t="shared" si="329"/>
        <v>52212.600000000006</v>
      </c>
      <c r="AG842" s="9">
        <f t="shared" si="330"/>
        <v>1178163.3947200002</v>
      </c>
      <c r="AH842" s="6">
        <v>0</v>
      </c>
      <c r="AI842" s="6">
        <v>0</v>
      </c>
      <c r="AJ842" s="9">
        <f t="shared" si="331"/>
        <v>58908.169736000011</v>
      </c>
      <c r="AK842" s="6">
        <f t="shared" si="332"/>
        <v>348084</v>
      </c>
      <c r="AL842" s="4">
        <v>0</v>
      </c>
      <c r="AM842" s="6">
        <v>0</v>
      </c>
      <c r="AN842" s="4">
        <v>0</v>
      </c>
      <c r="AO842" s="104">
        <f t="shared" si="336"/>
        <v>1585155.5644560002</v>
      </c>
      <c r="AP842" s="11">
        <f t="shared" si="333"/>
        <v>1821.5781988899232</v>
      </c>
      <c r="AQ842" s="18"/>
      <c r="AR842" s="107"/>
      <c r="AS842" s="18">
        <v>1146369</v>
      </c>
      <c r="AT842" s="18"/>
      <c r="AU842" s="18"/>
      <c r="AV842" s="18"/>
    </row>
    <row r="843" spans="1:48" ht="15" x14ac:dyDescent="0.25">
      <c r="A843" s="97">
        <v>45117</v>
      </c>
      <c r="B843" s="156" t="s">
        <v>415</v>
      </c>
      <c r="C843" s="5" t="s">
        <v>66</v>
      </c>
      <c r="D843" s="5">
        <v>842</v>
      </c>
      <c r="E843" s="5" t="s">
        <v>182</v>
      </c>
      <c r="F843" s="18" t="s">
        <v>67</v>
      </c>
      <c r="G843" s="221">
        <v>9800268454</v>
      </c>
      <c r="H843" s="16" t="s">
        <v>1118</v>
      </c>
      <c r="I843" s="136">
        <v>45113</v>
      </c>
      <c r="J843" s="136" t="str">
        <f t="shared" si="337"/>
        <v>July</v>
      </c>
      <c r="K843" s="4"/>
      <c r="L843" s="18"/>
      <c r="M843" s="236">
        <v>3330029334</v>
      </c>
      <c r="N843" s="48">
        <v>45096</v>
      </c>
      <c r="O843" s="27">
        <v>866.71</v>
      </c>
      <c r="P843" s="4" t="s">
        <v>54</v>
      </c>
      <c r="Q843" s="4">
        <v>965</v>
      </c>
      <c r="R843" s="7">
        <f t="shared" si="319"/>
        <v>836375.15</v>
      </c>
      <c r="S843" s="7">
        <f t="shared" si="320"/>
        <v>117092.52099999999</v>
      </c>
      <c r="T843" s="7">
        <f t="shared" si="321"/>
        <v>35127.756300000001</v>
      </c>
      <c r="U843" s="7">
        <f t="shared" si="322"/>
        <v>2341.8504199999998</v>
      </c>
      <c r="V843" s="7">
        <f t="shared" si="323"/>
        <v>22.800002307576928</v>
      </c>
      <c r="W843" s="18">
        <v>19760.990000000002</v>
      </c>
      <c r="X843" s="8">
        <f t="shared" si="324"/>
        <v>1.0520012460915416</v>
      </c>
      <c r="Y843" s="18">
        <v>911.78</v>
      </c>
      <c r="Z843" s="8">
        <v>40</v>
      </c>
      <c r="AA843" s="7">
        <f t="shared" si="325"/>
        <v>34668.400000000001</v>
      </c>
      <c r="AB843" s="7">
        <f t="shared" si="326"/>
        <v>9750.4875000000011</v>
      </c>
      <c r="AC843" s="7">
        <f t="shared" si="327"/>
        <v>9750.4875000000011</v>
      </c>
      <c r="AD843" s="6">
        <v>0</v>
      </c>
      <c r="AE843" s="7">
        <f t="shared" si="338"/>
        <v>75403.77</v>
      </c>
      <c r="AF843" s="7">
        <f t="shared" si="329"/>
        <v>52002.600000000006</v>
      </c>
      <c r="AG843" s="9">
        <f t="shared" si="330"/>
        <v>1193185.7927200003</v>
      </c>
      <c r="AH843" s="6">
        <v>0</v>
      </c>
      <c r="AI843" s="6">
        <v>0</v>
      </c>
      <c r="AJ843" s="9">
        <f t="shared" si="331"/>
        <v>59659.289636000016</v>
      </c>
      <c r="AK843" s="6">
        <f t="shared" si="332"/>
        <v>346684</v>
      </c>
      <c r="AL843" s="4">
        <v>0</v>
      </c>
      <c r="AM843" s="6">
        <v>0</v>
      </c>
      <c r="AN843" s="4">
        <v>0</v>
      </c>
      <c r="AO843" s="104">
        <f>AG843+AJ843+AK843-AN843+0.01</f>
        <v>1599529.0923560003</v>
      </c>
      <c r="AP843" s="11">
        <f t="shared" si="333"/>
        <v>1845.5182152692369</v>
      </c>
      <c r="AQ843" s="18"/>
      <c r="AR843" s="107"/>
      <c r="AS843" s="18">
        <v>1146369</v>
      </c>
      <c r="AT843" s="18"/>
      <c r="AU843" s="18"/>
      <c r="AV843" s="18"/>
    </row>
    <row r="844" spans="1:48" ht="15" x14ac:dyDescent="0.25">
      <c r="A844" s="97">
        <v>45117</v>
      </c>
      <c r="B844" s="156" t="s">
        <v>415</v>
      </c>
      <c r="C844" s="5" t="s">
        <v>66</v>
      </c>
      <c r="D844" s="5">
        <v>843</v>
      </c>
      <c r="E844" s="5" t="s">
        <v>182</v>
      </c>
      <c r="F844" s="18" t="s">
        <v>67</v>
      </c>
      <c r="G844" s="221">
        <v>9800268717</v>
      </c>
      <c r="H844" s="16" t="s">
        <v>1119</v>
      </c>
      <c r="I844" s="136">
        <v>45114</v>
      </c>
      <c r="J844" s="136" t="str">
        <f t="shared" si="337"/>
        <v>July</v>
      </c>
      <c r="K844" s="4"/>
      <c r="L844" s="18"/>
      <c r="M844" s="236">
        <v>3330029334</v>
      </c>
      <c r="N844" s="48">
        <v>45096</v>
      </c>
      <c r="O844" s="27">
        <v>1280.23</v>
      </c>
      <c r="P844" s="4" t="s">
        <v>54</v>
      </c>
      <c r="Q844" s="4">
        <v>965</v>
      </c>
      <c r="R844" s="7">
        <f t="shared" si="319"/>
        <v>1235421.95</v>
      </c>
      <c r="S844" s="7">
        <f t="shared" si="320"/>
        <v>172959.073</v>
      </c>
      <c r="T844" s="7">
        <f t="shared" si="321"/>
        <v>51887.721900000004</v>
      </c>
      <c r="U844" s="7">
        <f t="shared" si="322"/>
        <v>3459.1814600000002</v>
      </c>
      <c r="V844" s="7">
        <f t="shared" si="323"/>
        <v>22.799996875561423</v>
      </c>
      <c r="W844" s="18">
        <v>29189.24</v>
      </c>
      <c r="X844" s="8">
        <f t="shared" si="324"/>
        <v>1.051998469025097</v>
      </c>
      <c r="Y844" s="18">
        <v>1346.8</v>
      </c>
      <c r="Z844" s="8">
        <v>40</v>
      </c>
      <c r="AA844" s="7">
        <f t="shared" si="325"/>
        <v>51209.2</v>
      </c>
      <c r="AB844" s="7">
        <f t="shared" si="326"/>
        <v>14402.5875</v>
      </c>
      <c r="AC844" s="7">
        <f t="shared" si="327"/>
        <v>14402.5875</v>
      </c>
      <c r="AD844" s="6">
        <v>0</v>
      </c>
      <c r="AE844" s="7">
        <f t="shared" si="338"/>
        <v>111380.01</v>
      </c>
      <c r="AF844" s="7">
        <f t="shared" si="329"/>
        <v>76813.8</v>
      </c>
      <c r="AG844" s="9">
        <f t="shared" si="330"/>
        <v>1762472.15136</v>
      </c>
      <c r="AH844" s="6">
        <v>0</v>
      </c>
      <c r="AI844" s="6">
        <v>0</v>
      </c>
      <c r="AJ844" s="9">
        <f t="shared" si="331"/>
        <v>88123.607567999992</v>
      </c>
      <c r="AK844" s="6">
        <f t="shared" si="332"/>
        <v>512092</v>
      </c>
      <c r="AL844" s="4">
        <v>0</v>
      </c>
      <c r="AM844" s="6">
        <v>0</v>
      </c>
      <c r="AN844" s="4">
        <v>0</v>
      </c>
      <c r="AO844" s="104">
        <f t="shared" si="336"/>
        <v>2362687.758928</v>
      </c>
      <c r="AP844" s="11">
        <f t="shared" si="333"/>
        <v>1845.5181951118159</v>
      </c>
      <c r="AQ844" s="18"/>
      <c r="AR844" s="107"/>
      <c r="AS844" s="18">
        <v>1146369</v>
      </c>
      <c r="AT844" s="18"/>
      <c r="AU844" s="18"/>
      <c r="AV844" s="18"/>
    </row>
    <row r="845" spans="1:48" ht="15" x14ac:dyDescent="0.25">
      <c r="A845" s="97">
        <v>45117</v>
      </c>
      <c r="B845" s="156" t="s">
        <v>415</v>
      </c>
      <c r="C845" s="5" t="s">
        <v>66</v>
      </c>
      <c r="D845" s="5">
        <v>844</v>
      </c>
      <c r="E845" s="5" t="s">
        <v>182</v>
      </c>
      <c r="F845" s="18" t="s">
        <v>67</v>
      </c>
      <c r="G845" s="221">
        <v>9800268837</v>
      </c>
      <c r="H845" s="16" t="s">
        <v>1120</v>
      </c>
      <c r="I845" s="136">
        <v>45115</v>
      </c>
      <c r="J845" s="136" t="str">
        <f t="shared" si="337"/>
        <v>July</v>
      </c>
      <c r="K845" s="4"/>
      <c r="L845" s="18"/>
      <c r="M845" s="236">
        <v>3330029334</v>
      </c>
      <c r="N845" s="48">
        <v>45096</v>
      </c>
      <c r="O845" s="27">
        <v>1690.05</v>
      </c>
      <c r="P845" s="4" t="s">
        <v>54</v>
      </c>
      <c r="Q845" s="4">
        <v>965</v>
      </c>
      <c r="R845" s="7">
        <f t="shared" si="319"/>
        <v>1630898.25</v>
      </c>
      <c r="S845" s="7">
        <f t="shared" si="320"/>
        <v>228325.75499999998</v>
      </c>
      <c r="T845" s="7">
        <f t="shared" si="321"/>
        <v>68497.72649999999</v>
      </c>
      <c r="U845" s="7">
        <f t="shared" si="322"/>
        <v>4566.5150999999996</v>
      </c>
      <c r="V845" s="7">
        <f t="shared" si="323"/>
        <v>22.8</v>
      </c>
      <c r="W845" s="18">
        <v>38533.14</v>
      </c>
      <c r="X845" s="8">
        <f t="shared" si="324"/>
        <v>1.0519984615839768</v>
      </c>
      <c r="Y845" s="18">
        <v>1777.93</v>
      </c>
      <c r="Z845" s="8">
        <v>40</v>
      </c>
      <c r="AA845" s="7">
        <f t="shared" si="325"/>
        <v>67602</v>
      </c>
      <c r="AB845" s="7">
        <f t="shared" si="326"/>
        <v>19013.0625</v>
      </c>
      <c r="AC845" s="7">
        <f t="shared" si="327"/>
        <v>19013.0625</v>
      </c>
      <c r="AD845" s="6">
        <v>0</v>
      </c>
      <c r="AE845" s="7">
        <f t="shared" si="338"/>
        <v>147034.35</v>
      </c>
      <c r="AF845" s="7">
        <f t="shared" si="329"/>
        <v>101403</v>
      </c>
      <c r="AG845" s="9">
        <f t="shared" si="330"/>
        <v>2326664.7915999996</v>
      </c>
      <c r="AH845" s="6">
        <v>0</v>
      </c>
      <c r="AI845" s="6">
        <v>0</v>
      </c>
      <c r="AJ845" s="9">
        <f t="shared" si="331"/>
        <v>116333.23957999999</v>
      </c>
      <c r="AK845" s="6">
        <f t="shared" si="332"/>
        <v>676020</v>
      </c>
      <c r="AL845" s="4">
        <v>0</v>
      </c>
      <c r="AM845" s="6">
        <v>0</v>
      </c>
      <c r="AN845" s="4">
        <v>0</v>
      </c>
      <c r="AO845" s="104">
        <f>AG845+AJ845+AK845-AN845+0.01</f>
        <v>3119018.0411799992</v>
      </c>
      <c r="AP845" s="11">
        <f t="shared" si="333"/>
        <v>1845.5182043016475</v>
      </c>
      <c r="AQ845" s="18"/>
      <c r="AR845" s="107"/>
      <c r="AS845" s="18">
        <v>1146369</v>
      </c>
      <c r="AT845" s="18"/>
      <c r="AU845" s="18"/>
      <c r="AV845" s="18"/>
    </row>
    <row r="846" spans="1:48" ht="15" x14ac:dyDescent="0.25">
      <c r="A846" s="97">
        <v>45117</v>
      </c>
      <c r="B846" s="156" t="s">
        <v>415</v>
      </c>
      <c r="C846" s="5" t="s">
        <v>66</v>
      </c>
      <c r="D846" s="5">
        <v>845</v>
      </c>
      <c r="E846" s="5" t="s">
        <v>182</v>
      </c>
      <c r="F846" s="18" t="s">
        <v>72</v>
      </c>
      <c r="G846" s="221">
        <v>9800268937</v>
      </c>
      <c r="H846" s="16" t="s">
        <v>1121</v>
      </c>
      <c r="I846" s="136">
        <v>45115</v>
      </c>
      <c r="J846" s="136" t="str">
        <f t="shared" si="337"/>
        <v>July</v>
      </c>
      <c r="K846" s="4"/>
      <c r="L846" s="18"/>
      <c r="M846" s="236">
        <v>3330029511</v>
      </c>
      <c r="N846" s="48">
        <v>45098</v>
      </c>
      <c r="O846" s="27">
        <v>840.13</v>
      </c>
      <c r="P846" s="4" t="s">
        <v>54</v>
      </c>
      <c r="Q846" s="4">
        <v>965</v>
      </c>
      <c r="R846" s="7">
        <f t="shared" si="319"/>
        <v>810725.45</v>
      </c>
      <c r="S846" s="7">
        <f t="shared" si="320"/>
        <v>113501.56299999999</v>
      </c>
      <c r="T846" s="7">
        <f t="shared" si="321"/>
        <v>34050.4689</v>
      </c>
      <c r="U846" s="7">
        <f t="shared" si="322"/>
        <v>2270.0312599999997</v>
      </c>
      <c r="V846" s="4">
        <f t="shared" si="323"/>
        <v>0</v>
      </c>
      <c r="W846" s="18">
        <v>0</v>
      </c>
      <c r="X846" s="8">
        <f t="shared" si="324"/>
        <v>2.0420054039255828</v>
      </c>
      <c r="Y846" s="18">
        <v>1715.55</v>
      </c>
      <c r="Z846" s="8">
        <v>40</v>
      </c>
      <c r="AA846" s="7">
        <f t="shared" si="325"/>
        <v>33605.199999999997</v>
      </c>
      <c r="AB846" s="7">
        <f t="shared" si="326"/>
        <v>9451.4624999999996</v>
      </c>
      <c r="AC846" s="7">
        <f t="shared" si="327"/>
        <v>9451.4624999999996</v>
      </c>
      <c r="AD846" s="6">
        <v>0</v>
      </c>
      <c r="AE846" s="7">
        <f>O846*56</f>
        <v>47047.28</v>
      </c>
      <c r="AF846" s="7">
        <f t="shared" si="329"/>
        <v>50407.8</v>
      </c>
      <c r="AG846" s="9">
        <f t="shared" si="330"/>
        <v>1112226.26816</v>
      </c>
      <c r="AH846" s="6">
        <v>0</v>
      </c>
      <c r="AI846" s="6">
        <v>0</v>
      </c>
      <c r="AJ846" s="9">
        <f t="shared" si="331"/>
        <v>55611.313408000002</v>
      </c>
      <c r="AK846" s="6">
        <f t="shared" si="332"/>
        <v>336052</v>
      </c>
      <c r="AL846" s="4">
        <v>0</v>
      </c>
      <c r="AM846" s="6">
        <v>0</v>
      </c>
      <c r="AN846" s="4">
        <v>0</v>
      </c>
      <c r="AO846" s="104">
        <f>AG846+AJ846+AK846-AN846-0.01</f>
        <v>1503889.5715679999</v>
      </c>
      <c r="AP846" s="11">
        <f t="shared" si="333"/>
        <v>1790.0676937712019</v>
      </c>
      <c r="AQ846" s="18"/>
      <c r="AR846" s="107"/>
      <c r="AS846" s="18">
        <v>1146369</v>
      </c>
      <c r="AT846" s="18"/>
      <c r="AU846" s="18"/>
      <c r="AV846" s="18"/>
    </row>
    <row r="847" spans="1:48" ht="15" x14ac:dyDescent="0.25">
      <c r="A847" s="97">
        <v>45117</v>
      </c>
      <c r="B847" s="156" t="s">
        <v>415</v>
      </c>
      <c r="C847" s="5" t="s">
        <v>66</v>
      </c>
      <c r="D847" s="5">
        <v>846</v>
      </c>
      <c r="E847" s="5" t="s">
        <v>182</v>
      </c>
      <c r="F847" s="18" t="s">
        <v>72</v>
      </c>
      <c r="G847" s="221">
        <v>9800268968</v>
      </c>
      <c r="H847" s="16" t="s">
        <v>1122</v>
      </c>
      <c r="I847" s="136">
        <v>45115</v>
      </c>
      <c r="J847" s="136" t="str">
        <f t="shared" si="337"/>
        <v>July</v>
      </c>
      <c r="K847" s="4"/>
      <c r="L847" s="18"/>
      <c r="M847" s="236">
        <v>3330029652</v>
      </c>
      <c r="N847" s="48">
        <v>45099</v>
      </c>
      <c r="O847" s="27">
        <v>790.57</v>
      </c>
      <c r="P847" s="4" t="s">
        <v>54</v>
      </c>
      <c r="Q847" s="4">
        <v>965</v>
      </c>
      <c r="R847" s="7">
        <f t="shared" si="319"/>
        <v>762900.05</v>
      </c>
      <c r="S847" s="7">
        <f t="shared" si="320"/>
        <v>106806.007</v>
      </c>
      <c r="T847" s="7">
        <f t="shared" si="321"/>
        <v>32041.802100000001</v>
      </c>
      <c r="U847" s="7">
        <f t="shared" si="322"/>
        <v>2136.12014</v>
      </c>
      <c r="V847" s="4">
        <f t="shared" si="323"/>
        <v>0</v>
      </c>
      <c r="W847" s="18">
        <v>0</v>
      </c>
      <c r="X847" s="8">
        <f t="shared" si="324"/>
        <v>2.041995016254095</v>
      </c>
      <c r="Y847" s="18">
        <v>1614.34</v>
      </c>
      <c r="Z847" s="8">
        <v>40</v>
      </c>
      <c r="AA847" s="7">
        <f t="shared" si="325"/>
        <v>31622.800000000003</v>
      </c>
      <c r="AB847" s="7">
        <f t="shared" si="326"/>
        <v>8893.9125000000004</v>
      </c>
      <c r="AC847" s="7">
        <f t="shared" si="327"/>
        <v>8893.9125000000004</v>
      </c>
      <c r="AD847" s="6">
        <v>0</v>
      </c>
      <c r="AE847" s="7">
        <f>O847*56</f>
        <v>44271.920000000006</v>
      </c>
      <c r="AF847" s="7">
        <f t="shared" si="329"/>
        <v>47434.200000000004</v>
      </c>
      <c r="AG847" s="9">
        <f t="shared" si="330"/>
        <v>1046615.06424</v>
      </c>
      <c r="AH847" s="6">
        <v>0</v>
      </c>
      <c r="AI847" s="6">
        <v>0</v>
      </c>
      <c r="AJ847" s="9">
        <f t="shared" si="331"/>
        <v>52330.753212000003</v>
      </c>
      <c r="AK847" s="6">
        <f t="shared" si="332"/>
        <v>316228</v>
      </c>
      <c r="AL847" s="4">
        <v>0</v>
      </c>
      <c r="AM847" s="6">
        <v>0</v>
      </c>
      <c r="AN847" s="4">
        <v>0</v>
      </c>
      <c r="AO847" s="104">
        <f>AG847+AJ847+AK847-AN847-0.01</f>
        <v>1415173.807452</v>
      </c>
      <c r="AP847" s="11">
        <f t="shared" si="333"/>
        <v>1790.0676821179654</v>
      </c>
      <c r="AQ847" s="18"/>
      <c r="AR847" s="107"/>
      <c r="AS847" s="18">
        <v>1146369</v>
      </c>
      <c r="AT847" s="18"/>
      <c r="AU847" s="18"/>
      <c r="AV847" s="18"/>
    </row>
    <row r="848" spans="1:48" ht="15" x14ac:dyDescent="0.25">
      <c r="A848" s="97">
        <v>45118</v>
      </c>
      <c r="B848" s="156" t="s">
        <v>415</v>
      </c>
      <c r="C848" s="5" t="s">
        <v>66</v>
      </c>
      <c r="D848" s="5">
        <v>847</v>
      </c>
      <c r="E848" s="5" t="s">
        <v>182</v>
      </c>
      <c r="F848" s="18" t="s">
        <v>67</v>
      </c>
      <c r="G848" s="221">
        <v>9800269115</v>
      </c>
      <c r="H848" s="16" t="s">
        <v>1123</v>
      </c>
      <c r="I848" s="136">
        <v>45116</v>
      </c>
      <c r="J848" s="136" t="str">
        <f t="shared" si="337"/>
        <v>July</v>
      </c>
      <c r="K848" s="4"/>
      <c r="L848" s="18"/>
      <c r="M848" s="236">
        <v>3330029334</v>
      </c>
      <c r="N848" s="48">
        <v>45096</v>
      </c>
      <c r="O848" s="27">
        <v>1507.88</v>
      </c>
      <c r="P848" s="4" t="s">
        <v>54</v>
      </c>
      <c r="Q848" s="4">
        <v>965</v>
      </c>
      <c r="R848" s="7">
        <f t="shared" si="319"/>
        <v>1455104.2000000002</v>
      </c>
      <c r="S848" s="7">
        <f t="shared" si="320"/>
        <v>203714.58800000002</v>
      </c>
      <c r="T848" s="7">
        <f t="shared" si="321"/>
        <v>61114.376400000008</v>
      </c>
      <c r="U848" s="7">
        <f t="shared" si="322"/>
        <v>4074.2917600000005</v>
      </c>
      <c r="V848" s="7">
        <f t="shared" si="323"/>
        <v>22.799997347269013</v>
      </c>
      <c r="W848" s="18">
        <v>34379.660000000003</v>
      </c>
      <c r="X848" s="8">
        <f t="shared" si="324"/>
        <v>1.052000159163859</v>
      </c>
      <c r="Y848" s="18">
        <v>1586.29</v>
      </c>
      <c r="Z848" s="8">
        <v>40</v>
      </c>
      <c r="AA848" s="7">
        <f t="shared" si="325"/>
        <v>60315.200000000004</v>
      </c>
      <c r="AB848" s="7">
        <f t="shared" si="326"/>
        <v>16963.650000000001</v>
      </c>
      <c r="AC848" s="7">
        <f t="shared" si="327"/>
        <v>16963.650000000001</v>
      </c>
      <c r="AD848" s="6">
        <v>0</v>
      </c>
      <c r="AE848" s="7">
        <f t="shared" si="338"/>
        <v>131185.56</v>
      </c>
      <c r="AF848" s="7">
        <f t="shared" si="329"/>
        <v>90472.8</v>
      </c>
      <c r="AG848" s="9">
        <f t="shared" si="330"/>
        <v>2075874.2661599999</v>
      </c>
      <c r="AH848" s="6">
        <v>0</v>
      </c>
      <c r="AI848" s="6">
        <v>0</v>
      </c>
      <c r="AJ848" s="9">
        <f t="shared" si="331"/>
        <v>103793.71330799999</v>
      </c>
      <c r="AK848" s="6">
        <f t="shared" si="332"/>
        <v>603152</v>
      </c>
      <c r="AL848" s="4">
        <v>0</v>
      </c>
      <c r="AM848" s="6">
        <v>0</v>
      </c>
      <c r="AN848" s="4">
        <v>0</v>
      </c>
      <c r="AO848" s="104">
        <f t="shared" si="336"/>
        <v>2782819.9794679997</v>
      </c>
      <c r="AP848" s="11">
        <f t="shared" si="333"/>
        <v>1845.5181973817541</v>
      </c>
      <c r="AQ848" s="18"/>
      <c r="AR848" s="107"/>
      <c r="AS848" s="18">
        <v>1146369</v>
      </c>
      <c r="AT848" s="18"/>
      <c r="AU848" s="18"/>
      <c r="AV848" s="18"/>
    </row>
    <row r="849" spans="1:48" ht="15" x14ac:dyDescent="0.25">
      <c r="A849" s="97">
        <v>45118</v>
      </c>
      <c r="B849" s="156" t="s">
        <v>415</v>
      </c>
      <c r="C849" s="5" t="s">
        <v>66</v>
      </c>
      <c r="D849" s="5">
        <v>848</v>
      </c>
      <c r="E849" s="5" t="s">
        <v>182</v>
      </c>
      <c r="F849" s="18" t="s">
        <v>45</v>
      </c>
      <c r="G849" s="221">
        <v>9800269695</v>
      </c>
      <c r="H849" s="16" t="s">
        <v>1124</v>
      </c>
      <c r="I849" s="136">
        <v>45115</v>
      </c>
      <c r="J849" s="136" t="str">
        <f t="shared" si="337"/>
        <v>July</v>
      </c>
      <c r="K849" s="4"/>
      <c r="L849" s="18"/>
      <c r="M849" s="236">
        <v>3330029516</v>
      </c>
      <c r="N849" s="48">
        <v>45098</v>
      </c>
      <c r="O849" s="27">
        <v>996.87</v>
      </c>
      <c r="P849" s="4" t="s">
        <v>54</v>
      </c>
      <c r="Q849" s="4">
        <v>965</v>
      </c>
      <c r="R849" s="7">
        <f t="shared" si="319"/>
        <v>961979.55</v>
      </c>
      <c r="S849" s="7">
        <f t="shared" si="320"/>
        <v>134677.13699999999</v>
      </c>
      <c r="T849" s="7">
        <f t="shared" si="321"/>
        <v>40403.141099999993</v>
      </c>
      <c r="U849" s="7">
        <f t="shared" si="322"/>
        <v>2693.5427399999999</v>
      </c>
      <c r="V849" s="4">
        <f t="shared" si="323"/>
        <v>0</v>
      </c>
      <c r="W849" s="18">
        <v>0</v>
      </c>
      <c r="X849" s="8">
        <f t="shared" si="324"/>
        <v>1.0209957165929358</v>
      </c>
      <c r="Y849" s="18">
        <v>1017.8</v>
      </c>
      <c r="Z849" s="8">
        <v>40</v>
      </c>
      <c r="AA849" s="7">
        <f t="shared" si="325"/>
        <v>39874.800000000003</v>
      </c>
      <c r="AB849" s="7">
        <f t="shared" si="326"/>
        <v>11214.7875</v>
      </c>
      <c r="AC849" s="7">
        <f t="shared" si="327"/>
        <v>11214.7875</v>
      </c>
      <c r="AD849" s="6">
        <v>0</v>
      </c>
      <c r="AE849" s="7">
        <f>O849*56</f>
        <v>55824.72</v>
      </c>
      <c r="AF849" s="7">
        <f t="shared" si="329"/>
        <v>59812.2</v>
      </c>
      <c r="AG849" s="9">
        <f t="shared" si="330"/>
        <v>1318712.46584</v>
      </c>
      <c r="AH849" s="6">
        <v>0</v>
      </c>
      <c r="AI849" s="6">
        <v>0</v>
      </c>
      <c r="AJ849" s="9">
        <f t="shared" si="331"/>
        <v>65935.623291999989</v>
      </c>
      <c r="AK849" s="6">
        <f t="shared" si="332"/>
        <v>398748</v>
      </c>
      <c r="AL849" s="4">
        <v>0</v>
      </c>
      <c r="AM849" s="6">
        <v>0</v>
      </c>
      <c r="AN849" s="4">
        <v>0</v>
      </c>
      <c r="AO849" s="104">
        <f t="shared" si="336"/>
        <v>1783396.089132</v>
      </c>
      <c r="AP849" s="11">
        <f t="shared" si="333"/>
        <v>1788.9956455024226</v>
      </c>
      <c r="AQ849" s="18"/>
      <c r="AR849" s="107"/>
      <c r="AS849" s="18">
        <v>1146369</v>
      </c>
      <c r="AT849" s="18"/>
      <c r="AU849" s="18"/>
      <c r="AV849" s="18"/>
    </row>
    <row r="850" spans="1:48" ht="15" x14ac:dyDescent="0.25">
      <c r="A850" s="97">
        <v>45118</v>
      </c>
      <c r="B850" s="156" t="s">
        <v>415</v>
      </c>
      <c r="C850" s="5" t="s">
        <v>66</v>
      </c>
      <c r="D850" s="5">
        <v>849</v>
      </c>
      <c r="E850" s="5" t="s">
        <v>182</v>
      </c>
      <c r="F850" s="18" t="s">
        <v>45</v>
      </c>
      <c r="G850" s="221">
        <v>9800269760</v>
      </c>
      <c r="H850" s="16" t="s">
        <v>1125</v>
      </c>
      <c r="I850" s="136">
        <v>45114</v>
      </c>
      <c r="J850" s="136" t="str">
        <f t="shared" si="337"/>
        <v>July</v>
      </c>
      <c r="K850" s="4"/>
      <c r="L850" s="18"/>
      <c r="M850" s="236">
        <v>3330028491</v>
      </c>
      <c r="N850" s="48">
        <v>45072</v>
      </c>
      <c r="O850" s="27">
        <v>2509</v>
      </c>
      <c r="P850" s="4" t="s">
        <v>54</v>
      </c>
      <c r="Q850" s="4">
        <v>965</v>
      </c>
      <c r="R850" s="7">
        <f t="shared" si="319"/>
        <v>2421185</v>
      </c>
      <c r="S850" s="7">
        <f t="shared" si="320"/>
        <v>338965.89999999997</v>
      </c>
      <c r="T850" s="7">
        <f t="shared" si="321"/>
        <v>101689.76999999997</v>
      </c>
      <c r="U850" s="7">
        <f t="shared" si="322"/>
        <v>6779.3179999999993</v>
      </c>
      <c r="V850" s="4">
        <f t="shared" si="323"/>
        <v>0</v>
      </c>
      <c r="W850" s="18">
        <v>0</v>
      </c>
      <c r="X850" s="8">
        <f t="shared" si="324"/>
        <v>1.0520007971303307</v>
      </c>
      <c r="Y850" s="18">
        <v>2639.47</v>
      </c>
      <c r="Z850" s="8">
        <v>40</v>
      </c>
      <c r="AA850" s="7">
        <f t="shared" si="325"/>
        <v>100360</v>
      </c>
      <c r="AB850" s="7">
        <f t="shared" si="326"/>
        <v>28226.25</v>
      </c>
      <c r="AC850" s="7">
        <f t="shared" si="327"/>
        <v>28226.25</v>
      </c>
      <c r="AD850" s="6">
        <v>0</v>
      </c>
      <c r="AE850" s="7">
        <f t="shared" si="338"/>
        <v>218283</v>
      </c>
      <c r="AF850" s="7">
        <f t="shared" si="329"/>
        <v>150540</v>
      </c>
      <c r="AG850" s="9">
        <f t="shared" si="330"/>
        <v>3396894.9580000001</v>
      </c>
      <c r="AH850" s="6">
        <v>0</v>
      </c>
      <c r="AI850" s="6">
        <v>0</v>
      </c>
      <c r="AJ850" s="9">
        <f t="shared" si="331"/>
        <v>169844.74789999999</v>
      </c>
      <c r="AK850" s="6">
        <f t="shared" si="332"/>
        <v>1003600</v>
      </c>
      <c r="AL850" s="4">
        <v>0</v>
      </c>
      <c r="AM850" s="6">
        <v>0</v>
      </c>
      <c r="AN850" s="4">
        <v>0</v>
      </c>
      <c r="AO850" s="104">
        <f t="shared" si="336"/>
        <v>4570339.7059000004</v>
      </c>
      <c r="AP850" s="11">
        <f t="shared" si="333"/>
        <v>1821.578200836987</v>
      </c>
      <c r="AQ850" s="18"/>
      <c r="AR850" s="107"/>
      <c r="AS850" s="18">
        <v>1146369</v>
      </c>
      <c r="AT850" s="18"/>
      <c r="AU850" s="18"/>
      <c r="AV850" s="18"/>
    </row>
    <row r="851" spans="1:48" ht="15" x14ac:dyDescent="0.25">
      <c r="A851" s="97">
        <v>45118</v>
      </c>
      <c r="B851" s="156" t="s">
        <v>415</v>
      </c>
      <c r="C851" s="5" t="s">
        <v>66</v>
      </c>
      <c r="D851" s="5">
        <v>850</v>
      </c>
      <c r="E851" s="5" t="s">
        <v>182</v>
      </c>
      <c r="F851" s="18" t="s">
        <v>45</v>
      </c>
      <c r="G851" s="221">
        <v>9800269761</v>
      </c>
      <c r="H851" s="16" t="s">
        <v>1126</v>
      </c>
      <c r="I851" s="136">
        <v>45115</v>
      </c>
      <c r="J851" s="136" t="str">
        <f t="shared" si="337"/>
        <v>July</v>
      </c>
      <c r="K851" s="4"/>
      <c r="L851" s="18"/>
      <c r="M851" s="236">
        <v>3330028491</v>
      </c>
      <c r="N851" s="48">
        <v>45072</v>
      </c>
      <c r="O851" s="27">
        <v>746.01</v>
      </c>
      <c r="P851" s="4" t="s">
        <v>54</v>
      </c>
      <c r="Q851" s="4">
        <v>965</v>
      </c>
      <c r="R851" s="7">
        <f t="shared" si="319"/>
        <v>719899.65</v>
      </c>
      <c r="S851" s="7">
        <f t="shared" si="320"/>
        <v>100785.951</v>
      </c>
      <c r="T851" s="7">
        <f t="shared" si="321"/>
        <v>30235.785300000003</v>
      </c>
      <c r="U851" s="7">
        <f t="shared" si="322"/>
        <v>2015.71902</v>
      </c>
      <c r="V851" s="4">
        <f t="shared" si="323"/>
        <v>0</v>
      </c>
      <c r="W851" s="18">
        <v>0</v>
      </c>
      <c r="X851" s="8">
        <f t="shared" si="324"/>
        <v>1.0519966220291952</v>
      </c>
      <c r="Y851" s="18">
        <v>784.8</v>
      </c>
      <c r="Z851" s="8">
        <v>40</v>
      </c>
      <c r="AA851" s="7">
        <f t="shared" si="325"/>
        <v>29840.400000000001</v>
      </c>
      <c r="AB851" s="7">
        <f t="shared" si="326"/>
        <v>8392.6124999999993</v>
      </c>
      <c r="AC851" s="7">
        <f t="shared" si="327"/>
        <v>8392.6124999999993</v>
      </c>
      <c r="AD851" s="6">
        <v>0</v>
      </c>
      <c r="AE851" s="7">
        <f t="shared" si="338"/>
        <v>64902.87</v>
      </c>
      <c r="AF851" s="7">
        <f t="shared" si="329"/>
        <v>44760.6</v>
      </c>
      <c r="AG851" s="9">
        <f t="shared" si="330"/>
        <v>1010011.0003200001</v>
      </c>
      <c r="AH851" s="6">
        <v>0</v>
      </c>
      <c r="AI851" s="6">
        <v>0</v>
      </c>
      <c r="AJ851" s="9">
        <f t="shared" si="331"/>
        <v>50500.550016000008</v>
      </c>
      <c r="AK851" s="6">
        <f t="shared" si="332"/>
        <v>298404</v>
      </c>
      <c r="AL851" s="4">
        <v>0</v>
      </c>
      <c r="AM851" s="6">
        <v>0</v>
      </c>
      <c r="AN851" s="4">
        <v>0</v>
      </c>
      <c r="AO851" s="104">
        <f t="shared" si="336"/>
        <v>1358915.550336</v>
      </c>
      <c r="AP851" s="11">
        <f t="shared" si="333"/>
        <v>1821.5781964531307</v>
      </c>
      <c r="AQ851" s="18"/>
      <c r="AR851" s="107"/>
      <c r="AS851" s="18">
        <v>1146369</v>
      </c>
      <c r="AT851" s="18"/>
      <c r="AU851" s="18"/>
      <c r="AV851" s="18"/>
    </row>
    <row r="852" spans="1:48" ht="15" x14ac:dyDescent="0.25">
      <c r="A852" s="97">
        <v>45118</v>
      </c>
      <c r="B852" s="156" t="s">
        <v>415</v>
      </c>
      <c r="C852" s="5" t="s">
        <v>66</v>
      </c>
      <c r="D852" s="5">
        <v>851</v>
      </c>
      <c r="E852" s="5" t="s">
        <v>182</v>
      </c>
      <c r="F852" s="18" t="s">
        <v>45</v>
      </c>
      <c r="G852" s="221">
        <v>9800269828</v>
      </c>
      <c r="H852" s="16" t="s">
        <v>1127</v>
      </c>
      <c r="I852" s="136">
        <v>45114</v>
      </c>
      <c r="J852" s="136" t="str">
        <f t="shared" si="337"/>
        <v>July</v>
      </c>
      <c r="K852" s="4"/>
      <c r="L852" s="18"/>
      <c r="M852" s="236">
        <v>3330029341</v>
      </c>
      <c r="N852" s="48">
        <v>45096</v>
      </c>
      <c r="O852" s="27">
        <v>645.94000000000005</v>
      </c>
      <c r="P852" s="4" t="s">
        <v>54</v>
      </c>
      <c r="Q852" s="4">
        <v>965</v>
      </c>
      <c r="R852" s="7">
        <f t="shared" si="319"/>
        <v>623332.10000000009</v>
      </c>
      <c r="S852" s="7">
        <f t="shared" si="320"/>
        <v>87266.494000000006</v>
      </c>
      <c r="T852" s="7">
        <f t="shared" si="321"/>
        <v>26179.948200000003</v>
      </c>
      <c r="U852" s="7">
        <f t="shared" si="322"/>
        <v>1745.3298800000002</v>
      </c>
      <c r="V852" s="4">
        <f t="shared" si="323"/>
        <v>0</v>
      </c>
      <c r="W852" s="18">
        <v>0</v>
      </c>
      <c r="X852" s="8">
        <f t="shared" si="324"/>
        <v>1.0209926618571383</v>
      </c>
      <c r="Y852" s="18">
        <v>659.5</v>
      </c>
      <c r="Z852" s="8">
        <v>40</v>
      </c>
      <c r="AA852" s="7">
        <f t="shared" si="325"/>
        <v>25837.600000000002</v>
      </c>
      <c r="AB852" s="7">
        <f t="shared" si="326"/>
        <v>7266.8250000000007</v>
      </c>
      <c r="AC852" s="7">
        <f t="shared" si="327"/>
        <v>7266.8250000000007</v>
      </c>
      <c r="AD852" s="6">
        <v>0</v>
      </c>
      <c r="AE852" s="7">
        <f>O852*56</f>
        <v>36172.639999999999</v>
      </c>
      <c r="AF852" s="7">
        <f t="shared" si="329"/>
        <v>38756.400000000001</v>
      </c>
      <c r="AG852" s="9">
        <f t="shared" si="330"/>
        <v>854483.66207999992</v>
      </c>
      <c r="AH852" s="6">
        <v>0</v>
      </c>
      <c r="AI852" s="6">
        <v>0</v>
      </c>
      <c r="AJ852" s="9">
        <f t="shared" si="331"/>
        <v>42724.183103999996</v>
      </c>
      <c r="AK852" s="6">
        <f t="shared" si="332"/>
        <v>258376.00000000003</v>
      </c>
      <c r="AL852" s="4">
        <v>0</v>
      </c>
      <c r="AM852" s="6">
        <v>0</v>
      </c>
      <c r="AN852" s="4">
        <v>0</v>
      </c>
      <c r="AO852" s="104">
        <f t="shared" si="336"/>
        <v>1155583.845184</v>
      </c>
      <c r="AP852" s="11">
        <f t="shared" si="333"/>
        <v>1788.9956422949499</v>
      </c>
      <c r="AQ852" s="18"/>
      <c r="AR852" s="107"/>
      <c r="AS852" s="18">
        <v>1146369</v>
      </c>
      <c r="AT852" s="18"/>
      <c r="AU852" s="18"/>
      <c r="AV852" s="18"/>
    </row>
    <row r="853" spans="1:48" ht="15" x14ac:dyDescent="0.25">
      <c r="A853" s="97">
        <v>45118</v>
      </c>
      <c r="B853" s="156" t="s">
        <v>415</v>
      </c>
      <c r="C853" s="5" t="s">
        <v>66</v>
      </c>
      <c r="D853" s="5">
        <v>852</v>
      </c>
      <c r="E853" s="5" t="s">
        <v>182</v>
      </c>
      <c r="F853" s="18" t="s">
        <v>45</v>
      </c>
      <c r="G853" s="221">
        <v>9800269829</v>
      </c>
      <c r="H853" s="16" t="s">
        <v>1128</v>
      </c>
      <c r="I853" s="136">
        <v>45115</v>
      </c>
      <c r="J853" s="136" t="str">
        <f t="shared" si="337"/>
        <v>July</v>
      </c>
      <c r="K853" s="4"/>
      <c r="L853" s="18"/>
      <c r="M853" s="236">
        <v>3330029341</v>
      </c>
      <c r="N853" s="48">
        <v>45096</v>
      </c>
      <c r="O853" s="27">
        <v>635.34</v>
      </c>
      <c r="P853" s="4" t="s">
        <v>54</v>
      </c>
      <c r="Q853" s="4">
        <v>965</v>
      </c>
      <c r="R853" s="7">
        <f t="shared" si="319"/>
        <v>613103.1</v>
      </c>
      <c r="S853" s="7">
        <f t="shared" si="320"/>
        <v>85834.433999999994</v>
      </c>
      <c r="T853" s="7">
        <f t="shared" si="321"/>
        <v>25750.3302</v>
      </c>
      <c r="U853" s="7">
        <f t="shared" si="322"/>
        <v>1716.68868</v>
      </c>
      <c r="V853" s="4">
        <f t="shared" si="323"/>
        <v>0</v>
      </c>
      <c r="W853" s="18">
        <v>0</v>
      </c>
      <c r="X853" s="8">
        <f t="shared" si="324"/>
        <v>1.0209966317247456</v>
      </c>
      <c r="Y853" s="18">
        <v>648.67999999999995</v>
      </c>
      <c r="Z853" s="8">
        <v>40</v>
      </c>
      <c r="AA853" s="7">
        <f t="shared" si="325"/>
        <v>25413.600000000002</v>
      </c>
      <c r="AB853" s="7">
        <f t="shared" si="326"/>
        <v>7147.5750000000007</v>
      </c>
      <c r="AC853" s="7">
        <f t="shared" si="327"/>
        <v>7147.5750000000007</v>
      </c>
      <c r="AD853" s="6">
        <v>0</v>
      </c>
      <c r="AE853" s="7">
        <f>O853*56</f>
        <v>35579.040000000001</v>
      </c>
      <c r="AF853" s="7">
        <f t="shared" si="329"/>
        <v>38120.400000000001</v>
      </c>
      <c r="AG853" s="9">
        <f t="shared" si="330"/>
        <v>840461.42287999997</v>
      </c>
      <c r="AH853" s="6">
        <v>0</v>
      </c>
      <c r="AI853" s="6">
        <v>0</v>
      </c>
      <c r="AJ853" s="9">
        <f t="shared" si="331"/>
        <v>42023.071143999994</v>
      </c>
      <c r="AK853" s="6">
        <f t="shared" si="332"/>
        <v>254136</v>
      </c>
      <c r="AL853" s="4">
        <v>0</v>
      </c>
      <c r="AM853" s="6">
        <v>0</v>
      </c>
      <c r="AN853" s="4">
        <v>0</v>
      </c>
      <c r="AO853" s="104">
        <f>AG853+AJ853+AK853-AN853+0.01</f>
        <v>1136620.5040240001</v>
      </c>
      <c r="AP853" s="11">
        <f t="shared" si="333"/>
        <v>1788.9956622029151</v>
      </c>
      <c r="AQ853" s="18"/>
      <c r="AR853" s="107"/>
      <c r="AS853" s="18">
        <v>1146369</v>
      </c>
      <c r="AT853" s="18"/>
      <c r="AU853" s="18"/>
      <c r="AV853" s="18"/>
    </row>
    <row r="854" spans="1:48" ht="15" x14ac:dyDescent="0.25">
      <c r="A854" s="97">
        <v>45118</v>
      </c>
      <c r="B854" s="156" t="s">
        <v>415</v>
      </c>
      <c r="C854" s="5" t="s">
        <v>66</v>
      </c>
      <c r="D854" s="5">
        <v>853</v>
      </c>
      <c r="E854" s="5" t="s">
        <v>182</v>
      </c>
      <c r="F854" s="18" t="s">
        <v>45</v>
      </c>
      <c r="G854" s="221">
        <v>9800269830</v>
      </c>
      <c r="H854" s="16" t="s">
        <v>1129</v>
      </c>
      <c r="I854" s="136">
        <v>45114</v>
      </c>
      <c r="J854" s="136" t="str">
        <f t="shared" si="337"/>
        <v>July</v>
      </c>
      <c r="K854" s="4"/>
      <c r="L854" s="18"/>
      <c r="M854" s="236">
        <v>3330029342</v>
      </c>
      <c r="N854" s="48">
        <v>45096</v>
      </c>
      <c r="O854" s="27">
        <v>443.07</v>
      </c>
      <c r="P854" s="4" t="s">
        <v>54</v>
      </c>
      <c r="Q854" s="4">
        <v>965</v>
      </c>
      <c r="R854" s="7">
        <f t="shared" si="319"/>
        <v>427562.55</v>
      </c>
      <c r="S854" s="7">
        <f t="shared" si="320"/>
        <v>59858.756999999998</v>
      </c>
      <c r="T854" s="7">
        <f t="shared" si="321"/>
        <v>17957.627099999998</v>
      </c>
      <c r="U854" s="7">
        <f t="shared" si="322"/>
        <v>1197.1751400000001</v>
      </c>
      <c r="V854" s="4">
        <f t="shared" si="323"/>
        <v>0</v>
      </c>
      <c r="W854" s="18">
        <v>0</v>
      </c>
      <c r="X854" s="8">
        <f t="shared" si="324"/>
        <v>1.0520008125126956</v>
      </c>
      <c r="Y854" s="18">
        <v>466.11</v>
      </c>
      <c r="Z854" s="8">
        <v>40</v>
      </c>
      <c r="AA854" s="7">
        <f t="shared" si="325"/>
        <v>17722.8</v>
      </c>
      <c r="AB854" s="7">
        <f t="shared" si="326"/>
        <v>4984.5375000000004</v>
      </c>
      <c r="AC854" s="7">
        <f t="shared" si="327"/>
        <v>4984.5375000000004</v>
      </c>
      <c r="AD854" s="6">
        <v>0</v>
      </c>
      <c r="AE854" s="7">
        <f t="shared" si="338"/>
        <v>38547.089999999997</v>
      </c>
      <c r="AF854" s="7">
        <f t="shared" si="329"/>
        <v>26584.2</v>
      </c>
      <c r="AG854" s="9">
        <f t="shared" si="330"/>
        <v>599865.38423999981</v>
      </c>
      <c r="AH854" s="6">
        <v>0</v>
      </c>
      <c r="AI854" s="6">
        <v>0</v>
      </c>
      <c r="AJ854" s="9">
        <f t="shared" si="331"/>
        <v>29993.269211999988</v>
      </c>
      <c r="AK854" s="6">
        <f t="shared" si="332"/>
        <v>177228</v>
      </c>
      <c r="AL854" s="4">
        <v>0</v>
      </c>
      <c r="AM854" s="6">
        <v>0</v>
      </c>
      <c r="AN854" s="4">
        <v>0</v>
      </c>
      <c r="AO854" s="104">
        <f>AG854+AJ854+AK854-AN854+0.02</f>
        <v>807086.67345199978</v>
      </c>
      <c r="AP854" s="11">
        <f t="shared" si="333"/>
        <v>1821.578245992732</v>
      </c>
      <c r="AQ854" s="18"/>
      <c r="AR854" s="107"/>
      <c r="AS854" s="18">
        <v>1146369</v>
      </c>
      <c r="AT854" s="18"/>
      <c r="AU854" s="18"/>
      <c r="AV854" s="18"/>
    </row>
    <row r="855" spans="1:48" ht="15" x14ac:dyDescent="0.25">
      <c r="A855" s="97">
        <v>45118</v>
      </c>
      <c r="B855" s="156" t="s">
        <v>415</v>
      </c>
      <c r="C855" s="5" t="s">
        <v>66</v>
      </c>
      <c r="D855" s="5">
        <v>854</v>
      </c>
      <c r="E855" s="5" t="s">
        <v>182</v>
      </c>
      <c r="F855" s="18" t="s">
        <v>45</v>
      </c>
      <c r="G855" s="221">
        <v>9800269831</v>
      </c>
      <c r="H855" s="16" t="s">
        <v>1130</v>
      </c>
      <c r="I855" s="136">
        <v>45115</v>
      </c>
      <c r="J855" s="136" t="str">
        <f t="shared" si="337"/>
        <v>July</v>
      </c>
      <c r="K855" s="4"/>
      <c r="L855" s="18"/>
      <c r="M855" s="236">
        <v>3330029342</v>
      </c>
      <c r="N855" s="48">
        <v>45096</v>
      </c>
      <c r="O855" s="27">
        <v>241.85</v>
      </c>
      <c r="P855" s="4" t="s">
        <v>54</v>
      </c>
      <c r="Q855" s="4">
        <v>965</v>
      </c>
      <c r="R855" s="7">
        <f t="shared" si="319"/>
        <v>233385.25</v>
      </c>
      <c r="S855" s="7">
        <f t="shared" si="320"/>
        <v>32673.934999999998</v>
      </c>
      <c r="T855" s="7">
        <f t="shared" si="321"/>
        <v>9802.1804999999986</v>
      </c>
      <c r="U855" s="7">
        <f t="shared" si="322"/>
        <v>653.4787</v>
      </c>
      <c r="V855" s="4">
        <f t="shared" si="323"/>
        <v>0</v>
      </c>
      <c r="W855" s="18">
        <v>0</v>
      </c>
      <c r="X855" s="8">
        <f t="shared" si="324"/>
        <v>1.0520157122183171</v>
      </c>
      <c r="Y855" s="18">
        <v>254.43</v>
      </c>
      <c r="Z855" s="8">
        <v>40</v>
      </c>
      <c r="AA855" s="7">
        <f t="shared" si="325"/>
        <v>9674</v>
      </c>
      <c r="AB855" s="7">
        <f t="shared" si="326"/>
        <v>2720.8125</v>
      </c>
      <c r="AC855" s="7">
        <f t="shared" si="327"/>
        <v>2720.8125</v>
      </c>
      <c r="AD855" s="6">
        <v>0</v>
      </c>
      <c r="AE855" s="7">
        <f t="shared" si="338"/>
        <v>21040.95</v>
      </c>
      <c r="AF855" s="7">
        <f t="shared" si="329"/>
        <v>14511</v>
      </c>
      <c r="AG855" s="9">
        <f t="shared" si="330"/>
        <v>327436.8492</v>
      </c>
      <c r="AH855" s="6">
        <v>0</v>
      </c>
      <c r="AI855" s="6">
        <v>0</v>
      </c>
      <c r="AJ855" s="9">
        <f t="shared" si="331"/>
        <v>16371.84246</v>
      </c>
      <c r="AK855" s="6">
        <f t="shared" si="332"/>
        <v>96740</v>
      </c>
      <c r="AL855" s="4">
        <v>0</v>
      </c>
      <c r="AM855" s="6">
        <v>0</v>
      </c>
      <c r="AN855" s="4">
        <v>0</v>
      </c>
      <c r="AO855" s="104">
        <f t="shared" ref="AO855" si="339">AG855+AJ855+AK855-AN855</f>
        <v>440548.69166000001</v>
      </c>
      <c r="AP855" s="11">
        <f t="shared" si="333"/>
        <v>1821.5782164978293</v>
      </c>
      <c r="AQ855" s="18"/>
      <c r="AR855" s="107"/>
      <c r="AS855" s="18">
        <v>1146369</v>
      </c>
      <c r="AT855" s="18"/>
      <c r="AU855" s="18"/>
      <c r="AV855" s="18"/>
    </row>
    <row r="856" spans="1:48" ht="15" x14ac:dyDescent="0.25">
      <c r="A856" s="97">
        <v>45119</v>
      </c>
      <c r="B856" s="156" t="s">
        <v>415</v>
      </c>
      <c r="C856" s="5" t="s">
        <v>66</v>
      </c>
      <c r="D856" s="5">
        <v>855</v>
      </c>
      <c r="E856" s="5" t="s">
        <v>182</v>
      </c>
      <c r="F856" s="18" t="s">
        <v>72</v>
      </c>
      <c r="G856" s="221">
        <v>9800269622</v>
      </c>
      <c r="H856" s="16" t="s">
        <v>1131</v>
      </c>
      <c r="I856" s="136">
        <v>45116</v>
      </c>
      <c r="J856" s="136" t="str">
        <f t="shared" si="337"/>
        <v>July</v>
      </c>
      <c r="K856" s="4"/>
      <c r="L856" s="18"/>
      <c r="M856" s="236">
        <v>3330029652</v>
      </c>
      <c r="N856" s="48">
        <v>45099</v>
      </c>
      <c r="O856" s="27">
        <v>1061.3499999999999</v>
      </c>
      <c r="P856" s="4" t="s">
        <v>54</v>
      </c>
      <c r="Q856" s="4">
        <v>965</v>
      </c>
      <c r="R856" s="7">
        <f t="shared" si="319"/>
        <v>1024202.7499999999</v>
      </c>
      <c r="S856" s="7">
        <f t="shared" si="320"/>
        <v>143388.38499999998</v>
      </c>
      <c r="T856" s="7">
        <f t="shared" si="321"/>
        <v>43016.515500000001</v>
      </c>
      <c r="U856" s="7">
        <f t="shared" si="322"/>
        <v>2867.7676999999994</v>
      </c>
      <c r="V856" s="4">
        <f t="shared" si="323"/>
        <v>0</v>
      </c>
      <c r="W856" s="18">
        <v>0</v>
      </c>
      <c r="X856" s="8">
        <f t="shared" si="324"/>
        <v>2.0420031092476565</v>
      </c>
      <c r="Y856" s="18">
        <v>2167.2800000000002</v>
      </c>
      <c r="Z856" s="8">
        <v>40</v>
      </c>
      <c r="AA856" s="7">
        <f t="shared" si="325"/>
        <v>42454</v>
      </c>
      <c r="AB856" s="7">
        <f t="shared" si="326"/>
        <v>11940.187499999998</v>
      </c>
      <c r="AC856" s="7">
        <f t="shared" si="327"/>
        <v>11940.187499999998</v>
      </c>
      <c r="AD856" s="6">
        <v>0</v>
      </c>
      <c r="AE856" s="7">
        <f>O856*56</f>
        <v>59435.599999999991</v>
      </c>
      <c r="AF856" s="7">
        <f t="shared" si="329"/>
        <v>63680.999999999993</v>
      </c>
      <c r="AG856" s="9">
        <f t="shared" si="330"/>
        <v>1405093.6731999998</v>
      </c>
      <c r="AH856" s="6">
        <v>0</v>
      </c>
      <c r="AI856" s="6">
        <v>0</v>
      </c>
      <c r="AJ856" s="9">
        <f t="shared" si="331"/>
        <v>70254.683659999995</v>
      </c>
      <c r="AK856" s="6">
        <f t="shared" si="332"/>
        <v>424539.99999999994</v>
      </c>
      <c r="AL856" s="4">
        <v>0</v>
      </c>
      <c r="AM856" s="6">
        <v>0</v>
      </c>
      <c r="AN856" s="4">
        <v>0</v>
      </c>
      <c r="AO856" s="104">
        <f>AG856+AJ856+AK856-AN856+0.01</f>
        <v>1899888.36686</v>
      </c>
      <c r="AP856" s="11">
        <f t="shared" si="333"/>
        <v>1790.0677126866728</v>
      </c>
      <c r="AQ856" s="18"/>
      <c r="AR856" s="107"/>
      <c r="AS856" s="18">
        <v>1146369</v>
      </c>
      <c r="AT856" s="18"/>
      <c r="AU856" s="18"/>
      <c r="AV856" s="18"/>
    </row>
    <row r="857" spans="1:48" ht="15" x14ac:dyDescent="0.25">
      <c r="A857" s="97">
        <v>45119</v>
      </c>
      <c r="B857" s="156" t="s">
        <v>415</v>
      </c>
      <c r="C857" s="5" t="s">
        <v>66</v>
      </c>
      <c r="D857" s="5">
        <v>856</v>
      </c>
      <c r="E857" s="5" t="s">
        <v>182</v>
      </c>
      <c r="F857" s="18" t="s">
        <v>72</v>
      </c>
      <c r="G857" s="221">
        <v>9800269693</v>
      </c>
      <c r="H857" s="16" t="s">
        <v>1132</v>
      </c>
      <c r="I857" s="136">
        <v>45116</v>
      </c>
      <c r="J857" s="136" t="str">
        <f t="shared" si="337"/>
        <v>July</v>
      </c>
      <c r="K857" s="4"/>
      <c r="L857" s="18"/>
      <c r="M857" s="236">
        <v>3330029511</v>
      </c>
      <c r="N857" s="48">
        <v>45098</v>
      </c>
      <c r="O857" s="27">
        <v>621.79</v>
      </c>
      <c r="P857" s="4" t="s">
        <v>54</v>
      </c>
      <c r="Q857" s="4">
        <v>965</v>
      </c>
      <c r="R857" s="7">
        <f t="shared" si="319"/>
        <v>600027.35</v>
      </c>
      <c r="S857" s="7">
        <f t="shared" si="320"/>
        <v>84003.828999999998</v>
      </c>
      <c r="T857" s="7">
        <f t="shared" si="321"/>
        <v>25201.148700000002</v>
      </c>
      <c r="U857" s="7">
        <f t="shared" si="322"/>
        <v>1680.0765799999999</v>
      </c>
      <c r="V857" s="4">
        <f t="shared" si="323"/>
        <v>0</v>
      </c>
      <c r="W857" s="18">
        <v>0</v>
      </c>
      <c r="X857" s="8">
        <f t="shared" si="324"/>
        <v>2.0420077518133133</v>
      </c>
      <c r="Y857" s="18">
        <v>1269.7</v>
      </c>
      <c r="Z857" s="8">
        <v>40</v>
      </c>
      <c r="AA857" s="7">
        <f t="shared" si="325"/>
        <v>24871.599999999999</v>
      </c>
      <c r="AB857" s="7">
        <f t="shared" si="326"/>
        <v>6995.1374999999998</v>
      </c>
      <c r="AC857" s="7">
        <f t="shared" si="327"/>
        <v>6995.1374999999998</v>
      </c>
      <c r="AD857" s="6">
        <v>0</v>
      </c>
      <c r="AE857" s="7">
        <f>O857*56</f>
        <v>34820.239999999998</v>
      </c>
      <c r="AF857" s="7">
        <f t="shared" si="329"/>
        <v>37307.399999999994</v>
      </c>
      <c r="AG857" s="9">
        <f t="shared" si="330"/>
        <v>823171.61927999987</v>
      </c>
      <c r="AH857" s="6">
        <v>0</v>
      </c>
      <c r="AI857" s="6">
        <v>0</v>
      </c>
      <c r="AJ857" s="9">
        <f t="shared" si="331"/>
        <v>41158.580963999993</v>
      </c>
      <c r="AK857" s="6">
        <f t="shared" si="332"/>
        <v>248716</v>
      </c>
      <c r="AL857" s="4">
        <v>0</v>
      </c>
      <c r="AM857" s="6">
        <v>0</v>
      </c>
      <c r="AN857" s="4">
        <v>0</v>
      </c>
      <c r="AO857" s="104">
        <f>AG857+AJ857+AK857-AN857+0.01</f>
        <v>1113046.2102439997</v>
      </c>
      <c r="AP857" s="11">
        <f t="shared" si="333"/>
        <v>1790.0677242220038</v>
      </c>
      <c r="AQ857" s="18"/>
      <c r="AR857" s="107"/>
      <c r="AS857" s="18">
        <v>1146369</v>
      </c>
      <c r="AT857" s="18"/>
      <c r="AU857" s="18"/>
      <c r="AV857" s="18"/>
    </row>
    <row r="858" spans="1:48" ht="15" x14ac:dyDescent="0.25">
      <c r="A858" s="97">
        <v>45119</v>
      </c>
      <c r="B858" s="156" t="s">
        <v>415</v>
      </c>
      <c r="C858" s="5" t="s">
        <v>66</v>
      </c>
      <c r="D858" s="5">
        <v>857</v>
      </c>
      <c r="E858" s="5" t="s">
        <v>182</v>
      </c>
      <c r="F858" s="18" t="s">
        <v>72</v>
      </c>
      <c r="G858" s="221">
        <v>9800270002</v>
      </c>
      <c r="H858" s="16" t="s">
        <v>1133</v>
      </c>
      <c r="I858" s="136">
        <v>45117</v>
      </c>
      <c r="J858" s="136" t="str">
        <f t="shared" si="337"/>
        <v>July</v>
      </c>
      <c r="K858" s="4"/>
      <c r="L858" s="18"/>
      <c r="M858" s="236">
        <v>3330029652</v>
      </c>
      <c r="N858" s="48">
        <v>45099</v>
      </c>
      <c r="O858" s="27">
        <v>598.03</v>
      </c>
      <c r="P858" s="4" t="s">
        <v>54</v>
      </c>
      <c r="Q858" s="4">
        <v>965</v>
      </c>
      <c r="R858" s="7">
        <f t="shared" si="319"/>
        <v>577098.94999999995</v>
      </c>
      <c r="S858" s="7">
        <f t="shared" si="320"/>
        <v>80793.852999999988</v>
      </c>
      <c r="T858" s="7">
        <f t="shared" si="321"/>
        <v>24238.155899999998</v>
      </c>
      <c r="U858" s="7">
        <f t="shared" si="322"/>
        <v>1615.8770599999998</v>
      </c>
      <c r="V858" s="4">
        <f t="shared" si="323"/>
        <v>0</v>
      </c>
      <c r="W858" s="18">
        <v>0</v>
      </c>
      <c r="X858" s="8">
        <f t="shared" si="324"/>
        <v>2.0420045817099477</v>
      </c>
      <c r="Y858" s="18">
        <v>1221.18</v>
      </c>
      <c r="Z858" s="8">
        <v>40</v>
      </c>
      <c r="AA858" s="7">
        <f t="shared" si="325"/>
        <v>23921.199999999997</v>
      </c>
      <c r="AB858" s="7">
        <f t="shared" si="326"/>
        <v>6727.8374999999996</v>
      </c>
      <c r="AC858" s="7">
        <f t="shared" si="327"/>
        <v>6727.8374999999996</v>
      </c>
      <c r="AD858" s="6">
        <v>0</v>
      </c>
      <c r="AE858" s="7">
        <f>O858*56</f>
        <v>33489.68</v>
      </c>
      <c r="AF858" s="7">
        <f t="shared" si="329"/>
        <v>35881.799999999996</v>
      </c>
      <c r="AG858" s="9">
        <f t="shared" si="330"/>
        <v>791716.37096000009</v>
      </c>
      <c r="AH858" s="6">
        <v>0</v>
      </c>
      <c r="AI858" s="6">
        <v>0</v>
      </c>
      <c r="AJ858" s="9">
        <f t="shared" si="331"/>
        <v>39585.818548000003</v>
      </c>
      <c r="AK858" s="6">
        <f t="shared" si="332"/>
        <v>239212</v>
      </c>
      <c r="AL858" s="4">
        <v>0</v>
      </c>
      <c r="AM858" s="6">
        <v>0</v>
      </c>
      <c r="AN858" s="4">
        <v>0</v>
      </c>
      <c r="AO858" s="104">
        <f>AG858+AJ858+AK858-AN858+0.01</f>
        <v>1070514.1995079999</v>
      </c>
      <c r="AP858" s="11">
        <f t="shared" si="333"/>
        <v>1790.0677215323647</v>
      </c>
      <c r="AQ858" s="18"/>
      <c r="AR858" s="107"/>
      <c r="AS858" s="18">
        <v>1146369</v>
      </c>
      <c r="AT858" s="18"/>
      <c r="AU858" s="18"/>
      <c r="AV858" s="18"/>
    </row>
    <row r="859" spans="1:48" ht="15" x14ac:dyDescent="0.25">
      <c r="A859" s="97">
        <v>45119</v>
      </c>
      <c r="B859" s="156" t="s">
        <v>415</v>
      </c>
      <c r="C859" s="5" t="s">
        <v>66</v>
      </c>
      <c r="D859" s="5">
        <v>858</v>
      </c>
      <c r="E859" s="5" t="s">
        <v>182</v>
      </c>
      <c r="F859" s="18" t="s">
        <v>72</v>
      </c>
      <c r="G859" s="221">
        <v>9800270004</v>
      </c>
      <c r="H859" s="16" t="s">
        <v>1134</v>
      </c>
      <c r="I859" s="136">
        <v>45117</v>
      </c>
      <c r="J859" s="136" t="str">
        <f t="shared" si="337"/>
        <v>July</v>
      </c>
      <c r="K859" s="4"/>
      <c r="L859" s="18"/>
      <c r="M859" s="236">
        <v>3330029511</v>
      </c>
      <c r="N859" s="48">
        <v>45098</v>
      </c>
      <c r="O859" s="27">
        <v>1428.55</v>
      </c>
      <c r="P859" s="4" t="s">
        <v>54</v>
      </c>
      <c r="Q859" s="4">
        <v>965</v>
      </c>
      <c r="R859" s="7">
        <f t="shared" si="319"/>
        <v>1378550.75</v>
      </c>
      <c r="S859" s="7">
        <f t="shared" si="320"/>
        <v>192997.10499999998</v>
      </c>
      <c r="T859" s="7">
        <f t="shared" si="321"/>
        <v>57899.131499999996</v>
      </c>
      <c r="U859" s="7">
        <f t="shared" si="322"/>
        <v>3859.9420999999998</v>
      </c>
      <c r="V859" s="4">
        <f t="shared" si="323"/>
        <v>0</v>
      </c>
      <c r="W859" s="18">
        <v>0</v>
      </c>
      <c r="X859" s="8">
        <f t="shared" si="324"/>
        <v>2.0420006300094502</v>
      </c>
      <c r="Y859" s="18">
        <v>2917.1</v>
      </c>
      <c r="Z859" s="8">
        <v>40</v>
      </c>
      <c r="AA859" s="7">
        <f t="shared" si="325"/>
        <v>57142</v>
      </c>
      <c r="AB859" s="7">
        <f t="shared" si="326"/>
        <v>16071.1875</v>
      </c>
      <c r="AC859" s="7">
        <f t="shared" si="327"/>
        <v>16071.1875</v>
      </c>
      <c r="AD859" s="6">
        <v>0</v>
      </c>
      <c r="AE859" s="7">
        <f>O859*56</f>
        <v>79998.8</v>
      </c>
      <c r="AF859" s="7">
        <f t="shared" si="329"/>
        <v>85713</v>
      </c>
      <c r="AG859" s="9">
        <f t="shared" si="330"/>
        <v>1891220.2036000001</v>
      </c>
      <c r="AH859" s="6">
        <v>0</v>
      </c>
      <c r="AI859" s="6">
        <v>0</v>
      </c>
      <c r="AJ859" s="9">
        <f t="shared" si="331"/>
        <v>94561.010180000012</v>
      </c>
      <c r="AK859" s="6">
        <f t="shared" si="332"/>
        <v>571420</v>
      </c>
      <c r="AL859" s="4">
        <v>0</v>
      </c>
      <c r="AM859" s="6">
        <v>0</v>
      </c>
      <c r="AN859" s="4">
        <v>0</v>
      </c>
      <c r="AO859" s="104">
        <f>AG859+AJ859+AK859-AN859+0.01</f>
        <v>2557201.2237799997</v>
      </c>
      <c r="AP859" s="11">
        <f t="shared" si="333"/>
        <v>1790.0677076616148</v>
      </c>
      <c r="AQ859" s="18"/>
      <c r="AR859" s="107"/>
      <c r="AS859" s="18">
        <v>1146369</v>
      </c>
      <c r="AT859" s="18"/>
      <c r="AU859" s="18"/>
      <c r="AV859" s="18"/>
    </row>
    <row r="860" spans="1:48" ht="15" x14ac:dyDescent="0.25">
      <c r="A860" s="97">
        <v>45119</v>
      </c>
      <c r="B860" s="156" t="s">
        <v>415</v>
      </c>
      <c r="C860" s="5" t="s">
        <v>66</v>
      </c>
      <c r="D860" s="5">
        <v>859</v>
      </c>
      <c r="E860" s="5" t="s">
        <v>182</v>
      </c>
      <c r="F860" s="18" t="s">
        <v>67</v>
      </c>
      <c r="G860" s="221">
        <v>9800270080</v>
      </c>
      <c r="H860" s="16" t="s">
        <v>1135</v>
      </c>
      <c r="I860" s="136">
        <v>45117</v>
      </c>
      <c r="J860" s="136" t="str">
        <f t="shared" si="337"/>
        <v>July</v>
      </c>
      <c r="K860" s="4"/>
      <c r="L860" s="18"/>
      <c r="M860" s="236">
        <v>3330029334</v>
      </c>
      <c r="N860" s="48">
        <v>45096</v>
      </c>
      <c r="O860" s="27">
        <v>2368.87</v>
      </c>
      <c r="P860" s="4" t="s">
        <v>54</v>
      </c>
      <c r="Q860" s="4">
        <v>965</v>
      </c>
      <c r="R860" s="7">
        <f t="shared" si="319"/>
        <v>2285959.5499999998</v>
      </c>
      <c r="S860" s="7">
        <f t="shared" si="320"/>
        <v>320034.337</v>
      </c>
      <c r="T860" s="7">
        <f t="shared" si="321"/>
        <v>96010.301099999997</v>
      </c>
      <c r="U860" s="7">
        <f t="shared" si="322"/>
        <v>6400.6867400000001</v>
      </c>
      <c r="V860" s="7">
        <f t="shared" si="323"/>
        <v>22.800001688568813</v>
      </c>
      <c r="W860" s="18">
        <v>54010.239999999998</v>
      </c>
      <c r="X860" s="8">
        <f t="shared" si="324"/>
        <v>1.0519994765436687</v>
      </c>
      <c r="Y860" s="18">
        <v>2492.0500000000002</v>
      </c>
      <c r="Z860" s="8">
        <v>40</v>
      </c>
      <c r="AA860" s="7">
        <f t="shared" si="325"/>
        <v>94754.799999999988</v>
      </c>
      <c r="AB860" s="7">
        <f t="shared" si="326"/>
        <v>26649.787499999999</v>
      </c>
      <c r="AC860" s="7">
        <f t="shared" si="327"/>
        <v>26649.787499999999</v>
      </c>
      <c r="AD860" s="6">
        <v>0</v>
      </c>
      <c r="AE860" s="7">
        <f t="shared" ref="AE860" si="340">O860*87</f>
        <v>206091.69</v>
      </c>
      <c r="AF860" s="7">
        <f t="shared" si="329"/>
        <v>142132.19999999998</v>
      </c>
      <c r="AG860" s="9">
        <f t="shared" si="330"/>
        <v>3261185.4298399994</v>
      </c>
      <c r="AH860" s="6">
        <v>0</v>
      </c>
      <c r="AI860" s="6">
        <v>0</v>
      </c>
      <c r="AJ860" s="9">
        <f t="shared" si="331"/>
        <v>163059.27149199997</v>
      </c>
      <c r="AK860" s="6">
        <f t="shared" si="332"/>
        <v>947548</v>
      </c>
      <c r="AL860" s="4">
        <v>0</v>
      </c>
      <c r="AM860" s="6">
        <v>0</v>
      </c>
      <c r="AN860" s="4">
        <v>0</v>
      </c>
      <c r="AO860" s="104">
        <f>AG860+AJ860+AK860-AN860+0.01</f>
        <v>4371792.7113319989</v>
      </c>
      <c r="AP860" s="11">
        <f t="shared" si="333"/>
        <v>1845.5182054447898</v>
      </c>
      <c r="AQ860" s="18"/>
      <c r="AR860" s="107"/>
      <c r="AS860" s="18">
        <v>1146369</v>
      </c>
      <c r="AT860" s="18"/>
      <c r="AU860" s="18"/>
      <c r="AV860" s="18"/>
    </row>
    <row r="861" spans="1:48" ht="15" x14ac:dyDescent="0.25">
      <c r="A861" s="97">
        <v>45119</v>
      </c>
      <c r="B861" s="156" t="s">
        <v>415</v>
      </c>
      <c r="C861" s="5" t="s">
        <v>66</v>
      </c>
      <c r="D861" s="5">
        <v>860</v>
      </c>
      <c r="E861" s="5" t="s">
        <v>182</v>
      </c>
      <c r="F861" s="18" t="s">
        <v>45</v>
      </c>
      <c r="G861" s="221">
        <v>9800270236</v>
      </c>
      <c r="H861" s="16" t="s">
        <v>1136</v>
      </c>
      <c r="I861" s="136">
        <v>45116</v>
      </c>
      <c r="J861" s="136" t="str">
        <f t="shared" si="337"/>
        <v>July</v>
      </c>
      <c r="K861" s="4"/>
      <c r="L861" s="18"/>
      <c r="M861" s="236">
        <v>3330029341</v>
      </c>
      <c r="N861" s="48">
        <v>45096</v>
      </c>
      <c r="O861" s="27">
        <v>993.93</v>
      </c>
      <c r="P861" s="4" t="s">
        <v>54</v>
      </c>
      <c r="Q861" s="4">
        <v>965</v>
      </c>
      <c r="R861" s="7">
        <f t="shared" si="319"/>
        <v>959142.45</v>
      </c>
      <c r="S861" s="7">
        <f t="shared" si="320"/>
        <v>134279.943</v>
      </c>
      <c r="T861" s="7">
        <f t="shared" si="321"/>
        <v>40283.982900000003</v>
      </c>
      <c r="U861" s="7">
        <f t="shared" si="322"/>
        <v>2685.5988600000001</v>
      </c>
      <c r="V861" s="4">
        <f t="shared" si="323"/>
        <v>0</v>
      </c>
      <c r="W861" s="18">
        <v>0</v>
      </c>
      <c r="X861" s="8">
        <f t="shared" si="324"/>
        <v>1.0209974545491132</v>
      </c>
      <c r="Y861" s="18">
        <v>1014.8</v>
      </c>
      <c r="Z861" s="8">
        <v>40</v>
      </c>
      <c r="AA861" s="7">
        <f t="shared" si="325"/>
        <v>39757.199999999997</v>
      </c>
      <c r="AB861" s="7">
        <f t="shared" si="326"/>
        <v>11181.7125</v>
      </c>
      <c r="AC861" s="7">
        <f t="shared" si="327"/>
        <v>11181.7125</v>
      </c>
      <c r="AD861" s="6">
        <v>0</v>
      </c>
      <c r="AE861" s="7">
        <f>O861*56</f>
        <v>55660.079999999994</v>
      </c>
      <c r="AF861" s="7">
        <f t="shared" si="329"/>
        <v>59635.799999999996</v>
      </c>
      <c r="AG861" s="9">
        <f t="shared" si="330"/>
        <v>1314823.2797599998</v>
      </c>
      <c r="AH861" s="6">
        <v>0</v>
      </c>
      <c r="AI861" s="6">
        <v>0</v>
      </c>
      <c r="AJ861" s="9">
        <f t="shared" si="331"/>
        <v>65741.163987999986</v>
      </c>
      <c r="AK861" s="6">
        <f t="shared" si="332"/>
        <v>397572</v>
      </c>
      <c r="AL861" s="4">
        <v>0</v>
      </c>
      <c r="AM861" s="6">
        <v>0</v>
      </c>
      <c r="AN861" s="4">
        <v>0</v>
      </c>
      <c r="AO861" s="104">
        <f>AG861+AJ861+AK861-AN861-0.01</f>
        <v>1778136.4337479998</v>
      </c>
      <c r="AP861" s="11">
        <f t="shared" si="333"/>
        <v>1788.9956372662059</v>
      </c>
      <c r="AQ861" s="18"/>
      <c r="AR861" s="107"/>
      <c r="AS861" s="18">
        <v>1146369</v>
      </c>
      <c r="AT861" s="18"/>
      <c r="AU861" s="18"/>
      <c r="AV861" s="18"/>
    </row>
    <row r="862" spans="1:48" ht="15" x14ac:dyDescent="0.25">
      <c r="A862" s="97">
        <v>45119</v>
      </c>
      <c r="B862" s="156" t="s">
        <v>415</v>
      </c>
      <c r="C862" s="5" t="s">
        <v>66</v>
      </c>
      <c r="D862" s="5">
        <v>861</v>
      </c>
      <c r="E862" s="5" t="s">
        <v>182</v>
      </c>
      <c r="F862" s="18" t="s">
        <v>45</v>
      </c>
      <c r="G862" s="221">
        <v>9800270243</v>
      </c>
      <c r="H862" s="16" t="s">
        <v>1137</v>
      </c>
      <c r="I862" s="136">
        <v>45116</v>
      </c>
      <c r="J862" s="136" t="str">
        <f t="shared" si="337"/>
        <v>July</v>
      </c>
      <c r="K862" s="4"/>
      <c r="L862" s="18"/>
      <c r="M862" s="236">
        <v>3330029516</v>
      </c>
      <c r="N862" s="48">
        <v>45098</v>
      </c>
      <c r="O862" s="27">
        <v>613.05999999999995</v>
      </c>
      <c r="P862" s="4" t="s">
        <v>54</v>
      </c>
      <c r="Q862" s="4">
        <v>965</v>
      </c>
      <c r="R862" s="7">
        <f t="shared" si="319"/>
        <v>591602.89999999991</v>
      </c>
      <c r="S862" s="7">
        <f t="shared" si="320"/>
        <v>82824.405999999988</v>
      </c>
      <c r="T862" s="7">
        <f t="shared" si="321"/>
        <v>24847.321799999998</v>
      </c>
      <c r="U862" s="7">
        <f t="shared" si="322"/>
        <v>1656.4881199999998</v>
      </c>
      <c r="V862" s="4">
        <f t="shared" si="323"/>
        <v>0</v>
      </c>
      <c r="W862" s="18">
        <v>0</v>
      </c>
      <c r="X862" s="8">
        <f t="shared" si="324"/>
        <v>1.020993051251101</v>
      </c>
      <c r="Y862" s="18">
        <v>625.92999999999995</v>
      </c>
      <c r="Z862" s="8">
        <v>40</v>
      </c>
      <c r="AA862" s="7">
        <f t="shared" si="325"/>
        <v>24522.399999999998</v>
      </c>
      <c r="AB862" s="7">
        <f t="shared" si="326"/>
        <v>6896.9249999999993</v>
      </c>
      <c r="AC862" s="7">
        <f t="shared" si="327"/>
        <v>6896.9249999999993</v>
      </c>
      <c r="AD862" s="6">
        <v>0</v>
      </c>
      <c r="AE862" s="7">
        <f>O862*56</f>
        <v>34331.360000000001</v>
      </c>
      <c r="AF862" s="7">
        <f t="shared" si="329"/>
        <v>36783.599999999999</v>
      </c>
      <c r="AG862" s="9">
        <f t="shared" si="330"/>
        <v>810988.25592000003</v>
      </c>
      <c r="AH862" s="6">
        <v>0</v>
      </c>
      <c r="AI862" s="6">
        <v>0</v>
      </c>
      <c r="AJ862" s="9">
        <f t="shared" si="331"/>
        <v>40549.412795999997</v>
      </c>
      <c r="AK862" s="6">
        <f t="shared" si="332"/>
        <v>245223.99999999997</v>
      </c>
      <c r="AL862" s="4">
        <v>0</v>
      </c>
      <c r="AM862" s="6">
        <v>0</v>
      </c>
      <c r="AN862" s="4">
        <v>0</v>
      </c>
      <c r="AO862" s="104">
        <f>AG862+AJ862+AK862-AN862+0.01</f>
        <v>1096761.6787159999</v>
      </c>
      <c r="AP862" s="11">
        <f t="shared" si="333"/>
        <v>1788.9956590154309</v>
      </c>
      <c r="AQ862" s="18"/>
      <c r="AR862" s="107"/>
      <c r="AS862" s="18">
        <v>1146369</v>
      </c>
      <c r="AT862" s="18"/>
      <c r="AU862" s="18"/>
      <c r="AV862" s="18"/>
    </row>
    <row r="863" spans="1:48" ht="15" x14ac:dyDescent="0.25">
      <c r="A863" s="97">
        <v>45120</v>
      </c>
      <c r="B863" s="156" t="s">
        <v>415</v>
      </c>
      <c r="C863" s="5" t="s">
        <v>66</v>
      </c>
      <c r="D863" s="5">
        <v>862</v>
      </c>
      <c r="E863" s="5" t="s">
        <v>182</v>
      </c>
      <c r="F863" s="18" t="s">
        <v>67</v>
      </c>
      <c r="G863" s="221">
        <v>9800270415</v>
      </c>
      <c r="H863" s="16" t="s">
        <v>1138</v>
      </c>
      <c r="I863" s="136">
        <v>45118</v>
      </c>
      <c r="J863" s="136" t="str">
        <f t="shared" si="337"/>
        <v>July</v>
      </c>
      <c r="K863" s="4"/>
      <c r="L863" s="18"/>
      <c r="M863" s="236">
        <v>3330029334</v>
      </c>
      <c r="N863" s="48">
        <v>45096</v>
      </c>
      <c r="O863" s="27">
        <v>2320.1999999999998</v>
      </c>
      <c r="P863" s="4" t="s">
        <v>54</v>
      </c>
      <c r="Q863" s="4">
        <v>965</v>
      </c>
      <c r="R863" s="7">
        <f t="shared" si="319"/>
        <v>2238993</v>
      </c>
      <c r="S863" s="7">
        <f t="shared" si="320"/>
        <v>313459.01999999996</v>
      </c>
      <c r="T863" s="7">
        <f t="shared" si="321"/>
        <v>94037.705999999991</v>
      </c>
      <c r="U863" s="7">
        <f t="shared" si="322"/>
        <v>6269.1803999999993</v>
      </c>
      <c r="V863" s="7">
        <f t="shared" si="323"/>
        <v>22.8</v>
      </c>
      <c r="W863" s="18">
        <v>52900.56</v>
      </c>
      <c r="X863" s="8">
        <f t="shared" si="324"/>
        <v>1.0519998276010689</v>
      </c>
      <c r="Y863" s="18">
        <v>2440.85</v>
      </c>
      <c r="Z863" s="8">
        <v>40</v>
      </c>
      <c r="AA863" s="7">
        <f t="shared" si="325"/>
        <v>92808</v>
      </c>
      <c r="AB863" s="7">
        <f t="shared" si="326"/>
        <v>26102.249999999996</v>
      </c>
      <c r="AC863" s="7">
        <f t="shared" si="327"/>
        <v>26102.249999999996</v>
      </c>
      <c r="AD863" s="6">
        <v>0</v>
      </c>
      <c r="AE863" s="7">
        <f>O863*87</f>
        <v>201857.4</v>
      </c>
      <c r="AF863" s="7">
        <f t="shared" si="329"/>
        <v>139212</v>
      </c>
      <c r="AG863" s="9">
        <f t="shared" si="330"/>
        <v>3194182.2163999998</v>
      </c>
      <c r="AH863" s="6">
        <v>0</v>
      </c>
      <c r="AI863" s="6">
        <v>0</v>
      </c>
      <c r="AJ863" s="9">
        <f t="shared" si="331"/>
        <v>159709.11081999997</v>
      </c>
      <c r="AK863" s="6">
        <f t="shared" si="332"/>
        <v>928079.99999999988</v>
      </c>
      <c r="AL863" s="4">
        <v>0</v>
      </c>
      <c r="AM863" s="6">
        <v>0</v>
      </c>
      <c r="AN863" s="4">
        <v>0</v>
      </c>
      <c r="AO863" s="104">
        <f>AG863+AJ863+AK863-AN863</f>
        <v>4281971.3272199994</v>
      </c>
      <c r="AP863" s="11">
        <f t="shared" si="333"/>
        <v>1845.518199818981</v>
      </c>
      <c r="AQ863" s="18"/>
      <c r="AR863" s="107"/>
      <c r="AS863" s="18">
        <v>1146369</v>
      </c>
      <c r="AT863" s="18"/>
      <c r="AU863" s="18"/>
      <c r="AV863" s="18"/>
    </row>
    <row r="864" spans="1:48" ht="15" x14ac:dyDescent="0.25">
      <c r="A864" s="97">
        <v>45120</v>
      </c>
      <c r="B864" s="156" t="s">
        <v>415</v>
      </c>
      <c r="C864" s="5" t="s">
        <v>66</v>
      </c>
      <c r="D864" s="5">
        <v>863</v>
      </c>
      <c r="E864" s="5" t="s">
        <v>182</v>
      </c>
      <c r="F864" s="18" t="s">
        <v>45</v>
      </c>
      <c r="G864" s="221">
        <v>9800270695</v>
      </c>
      <c r="H864" s="16" t="s">
        <v>1139</v>
      </c>
      <c r="I864" s="136">
        <v>45117</v>
      </c>
      <c r="J864" s="136" t="str">
        <f t="shared" si="337"/>
        <v>July</v>
      </c>
      <c r="K864" s="4"/>
      <c r="L864" s="18"/>
      <c r="M864" s="236">
        <v>3330029341</v>
      </c>
      <c r="N864" s="48">
        <v>45096</v>
      </c>
      <c r="O864" s="27">
        <v>1002.79</v>
      </c>
      <c r="P864" s="4" t="s">
        <v>54</v>
      </c>
      <c r="Q864" s="4">
        <v>965</v>
      </c>
      <c r="R864" s="7">
        <f t="shared" si="319"/>
        <v>967692.35</v>
      </c>
      <c r="S864" s="7">
        <f t="shared" si="320"/>
        <v>135476.929</v>
      </c>
      <c r="T864" s="7">
        <f t="shared" si="321"/>
        <v>40643.078699999998</v>
      </c>
      <c r="U864" s="7">
        <f t="shared" si="322"/>
        <v>2709.5385799999999</v>
      </c>
      <c r="V864" s="4">
        <f t="shared" si="323"/>
        <v>0</v>
      </c>
      <c r="W864" s="18">
        <v>0</v>
      </c>
      <c r="X864" s="8">
        <f t="shared" si="324"/>
        <v>1.0210014060770451</v>
      </c>
      <c r="Y864" s="18">
        <v>1023.85</v>
      </c>
      <c r="Z864" s="8">
        <v>40</v>
      </c>
      <c r="AA864" s="7">
        <f t="shared" si="325"/>
        <v>40111.599999999999</v>
      </c>
      <c r="AB864" s="7">
        <f t="shared" si="326"/>
        <v>11281.387499999999</v>
      </c>
      <c r="AC864" s="7">
        <f t="shared" si="327"/>
        <v>11281.387499999999</v>
      </c>
      <c r="AD864" s="6">
        <v>0</v>
      </c>
      <c r="AE864" s="7">
        <f>O864*56</f>
        <v>56156.24</v>
      </c>
      <c r="AF864" s="7">
        <f t="shared" si="329"/>
        <v>60167.399999999994</v>
      </c>
      <c r="AG864" s="9">
        <f t="shared" si="330"/>
        <v>1326543.76128</v>
      </c>
      <c r="AH864" s="6">
        <v>0</v>
      </c>
      <c r="AI864" s="6">
        <v>0</v>
      </c>
      <c r="AJ864" s="9">
        <f t="shared" si="331"/>
        <v>66327.188064000002</v>
      </c>
      <c r="AK864" s="6">
        <f t="shared" si="332"/>
        <v>401116</v>
      </c>
      <c r="AL864" s="4">
        <v>0</v>
      </c>
      <c r="AM864" s="6">
        <v>0</v>
      </c>
      <c r="AN864" s="4">
        <v>0</v>
      </c>
      <c r="AO864" s="104">
        <f>AG864+AJ864+AK864-AN864+0.01</f>
        <v>1793986.9593440001</v>
      </c>
      <c r="AP864" s="11">
        <f t="shared" si="333"/>
        <v>1788.9956614485586</v>
      </c>
      <c r="AQ864" s="18"/>
      <c r="AR864" s="107"/>
      <c r="AS864" s="18">
        <v>1146369</v>
      </c>
      <c r="AT864" s="18"/>
      <c r="AU864" s="18"/>
      <c r="AV864" s="18"/>
    </row>
    <row r="865" spans="1:48" ht="15" x14ac:dyDescent="0.25">
      <c r="A865" s="97">
        <v>45120</v>
      </c>
      <c r="B865" s="156" t="s">
        <v>415</v>
      </c>
      <c r="C865" s="5" t="s">
        <v>66</v>
      </c>
      <c r="D865" s="5">
        <v>864</v>
      </c>
      <c r="E865" s="5" t="s">
        <v>182</v>
      </c>
      <c r="F865" s="18" t="s">
        <v>45</v>
      </c>
      <c r="G865" s="221">
        <v>9800270696</v>
      </c>
      <c r="H865" s="16" t="s">
        <v>1140</v>
      </c>
      <c r="I865" s="136">
        <v>45117</v>
      </c>
      <c r="J865" s="136" t="str">
        <f t="shared" si="337"/>
        <v>July</v>
      </c>
      <c r="K865" s="4"/>
      <c r="L865" s="18"/>
      <c r="M865" s="236">
        <v>3330029342</v>
      </c>
      <c r="N865" s="48">
        <v>45096</v>
      </c>
      <c r="O865" s="27">
        <v>129.65</v>
      </c>
      <c r="P865" s="4" t="s">
        <v>54</v>
      </c>
      <c r="Q865" s="4">
        <v>965</v>
      </c>
      <c r="R865" s="7">
        <f t="shared" si="319"/>
        <v>125112.25</v>
      </c>
      <c r="S865" s="7">
        <f t="shared" si="320"/>
        <v>17515.715</v>
      </c>
      <c r="T865" s="7">
        <f t="shared" si="321"/>
        <v>5254.7144999999991</v>
      </c>
      <c r="U865" s="7">
        <f t="shared" si="322"/>
        <v>350.3143</v>
      </c>
      <c r="V865" s="4">
        <f t="shared" si="323"/>
        <v>0</v>
      </c>
      <c r="W865" s="18">
        <v>0</v>
      </c>
      <c r="X865" s="8">
        <f t="shared" si="324"/>
        <v>1.051986116467412</v>
      </c>
      <c r="Y865" s="18">
        <v>136.38999999999999</v>
      </c>
      <c r="Z865" s="8">
        <v>40</v>
      </c>
      <c r="AA865" s="7">
        <f t="shared" si="325"/>
        <v>5186</v>
      </c>
      <c r="AB865" s="7">
        <f t="shared" si="326"/>
        <v>1458.5625</v>
      </c>
      <c r="AC865" s="7">
        <f t="shared" si="327"/>
        <v>1458.5625</v>
      </c>
      <c r="AD865" s="6">
        <v>0</v>
      </c>
      <c r="AE865" s="7">
        <f>O865*87</f>
        <v>11279.550000000001</v>
      </c>
      <c r="AF865" s="7">
        <f t="shared" si="329"/>
        <v>7779</v>
      </c>
      <c r="AG865" s="9">
        <f t="shared" si="330"/>
        <v>175531.0588</v>
      </c>
      <c r="AH865" s="6">
        <v>0</v>
      </c>
      <c r="AI865" s="6">
        <v>0</v>
      </c>
      <c r="AJ865" s="9">
        <f t="shared" si="331"/>
        <v>8776.5529399999996</v>
      </c>
      <c r="AK865" s="6">
        <f t="shared" si="332"/>
        <v>51860</v>
      </c>
      <c r="AL865" s="4">
        <v>0</v>
      </c>
      <c r="AM865" s="6">
        <v>0</v>
      </c>
      <c r="AN865" s="4">
        <v>0</v>
      </c>
      <c r="AO865" s="104">
        <f>AG865+AJ865+AK865-AN865</f>
        <v>236167.61173999999</v>
      </c>
      <c r="AP865" s="11">
        <f t="shared" si="333"/>
        <v>1821.5781854222907</v>
      </c>
      <c r="AQ865" s="18"/>
      <c r="AR865" s="107"/>
      <c r="AS865" s="18">
        <v>1146369</v>
      </c>
      <c r="AT865" s="18"/>
      <c r="AU865" s="18"/>
      <c r="AV865" s="18"/>
    </row>
    <row r="866" spans="1:48" ht="15" x14ac:dyDescent="0.25">
      <c r="A866" s="97">
        <v>45120</v>
      </c>
      <c r="B866" s="156" t="s">
        <v>415</v>
      </c>
      <c r="C866" s="5" t="s">
        <v>66</v>
      </c>
      <c r="D866" s="5">
        <v>865</v>
      </c>
      <c r="E866" s="5" t="s">
        <v>182</v>
      </c>
      <c r="F866" s="18" t="s">
        <v>45</v>
      </c>
      <c r="G866" s="221">
        <v>9800270702</v>
      </c>
      <c r="H866" s="16" t="s">
        <v>1141</v>
      </c>
      <c r="I866" s="136">
        <v>45117</v>
      </c>
      <c r="J866" s="136" t="str">
        <f t="shared" si="337"/>
        <v>July</v>
      </c>
      <c r="K866" s="4"/>
      <c r="L866" s="18"/>
      <c r="M866" s="236">
        <v>3330029516</v>
      </c>
      <c r="N866" s="48">
        <v>45096</v>
      </c>
      <c r="O866" s="27">
        <v>153.24</v>
      </c>
      <c r="P866" s="4" t="s">
        <v>54</v>
      </c>
      <c r="Q866" s="4">
        <v>965</v>
      </c>
      <c r="R866" s="7">
        <f t="shared" si="319"/>
        <v>147876.6</v>
      </c>
      <c r="S866" s="7">
        <f t="shared" si="320"/>
        <v>20702.724000000002</v>
      </c>
      <c r="T866" s="7">
        <f t="shared" si="321"/>
        <v>6210.8172000000013</v>
      </c>
      <c r="U866" s="7">
        <f t="shared" si="322"/>
        <v>414.05448000000001</v>
      </c>
      <c r="V866" s="4">
        <f t="shared" si="323"/>
        <v>0</v>
      </c>
      <c r="W866" s="18">
        <v>0</v>
      </c>
      <c r="X866" s="8">
        <f t="shared" si="324"/>
        <v>1.021012790394153</v>
      </c>
      <c r="Y866" s="18">
        <v>156.46</v>
      </c>
      <c r="Z866" s="8">
        <v>40</v>
      </c>
      <c r="AA866" s="7">
        <f t="shared" si="325"/>
        <v>6129.6</v>
      </c>
      <c r="AB866" s="7">
        <f t="shared" si="326"/>
        <v>1723.95</v>
      </c>
      <c r="AC866" s="7">
        <f t="shared" si="327"/>
        <v>1723.95</v>
      </c>
      <c r="AD866" s="6">
        <v>0</v>
      </c>
      <c r="AE866" s="7">
        <f t="shared" ref="AE866:AE878" si="341">O866*56</f>
        <v>8581.44</v>
      </c>
      <c r="AF866" s="7">
        <f t="shared" si="329"/>
        <v>9194.4000000000015</v>
      </c>
      <c r="AG866" s="9">
        <f t="shared" si="330"/>
        <v>202713.99568000002</v>
      </c>
      <c r="AH866" s="6">
        <v>0</v>
      </c>
      <c r="AI866" s="6">
        <v>0</v>
      </c>
      <c r="AJ866" s="9">
        <f t="shared" si="331"/>
        <v>10135.699784000002</v>
      </c>
      <c r="AK866" s="6">
        <f t="shared" si="332"/>
        <v>61296</v>
      </c>
      <c r="AL866" s="4">
        <v>0</v>
      </c>
      <c r="AM866" s="6">
        <v>0</v>
      </c>
      <c r="AN866" s="4">
        <v>0</v>
      </c>
      <c r="AO866" s="104">
        <f>AG866+AJ866+AK866-AN866-0.01</f>
        <v>274145.68546399998</v>
      </c>
      <c r="AP866" s="11">
        <f t="shared" si="333"/>
        <v>1788.9955981728006</v>
      </c>
      <c r="AQ866" s="18"/>
      <c r="AR866" s="107"/>
      <c r="AS866" s="18">
        <v>1146369</v>
      </c>
      <c r="AT866" s="18"/>
      <c r="AU866" s="18"/>
      <c r="AV866" s="18"/>
    </row>
    <row r="867" spans="1:48" ht="15" x14ac:dyDescent="0.25">
      <c r="A867" s="97">
        <v>45120</v>
      </c>
      <c r="B867" s="156" t="s">
        <v>415</v>
      </c>
      <c r="C867" s="5" t="s">
        <v>66</v>
      </c>
      <c r="D867" s="5">
        <v>866</v>
      </c>
      <c r="E867" s="5" t="s">
        <v>182</v>
      </c>
      <c r="F867" s="18" t="s">
        <v>72</v>
      </c>
      <c r="G867" s="221">
        <v>9800270727</v>
      </c>
      <c r="H867" s="16" t="s">
        <v>1142</v>
      </c>
      <c r="I867" s="136">
        <v>45118</v>
      </c>
      <c r="J867" s="136" t="str">
        <f t="shared" si="337"/>
        <v>July</v>
      </c>
      <c r="K867" s="4"/>
      <c r="L867" s="18"/>
      <c r="M867" s="236">
        <v>3330029511</v>
      </c>
      <c r="N867" s="48">
        <v>45098</v>
      </c>
      <c r="O867" s="27">
        <v>1352.69</v>
      </c>
      <c r="P867" s="4" t="s">
        <v>54</v>
      </c>
      <c r="Q867" s="4">
        <v>965</v>
      </c>
      <c r="R867" s="7">
        <f t="shared" si="319"/>
        <v>1305345.8500000001</v>
      </c>
      <c r="S867" s="7">
        <f t="shared" si="320"/>
        <v>182748.41899999999</v>
      </c>
      <c r="T867" s="7">
        <f t="shared" si="321"/>
        <v>54824.525700000006</v>
      </c>
      <c r="U867" s="7">
        <f t="shared" si="322"/>
        <v>3654.9683799999998</v>
      </c>
      <c r="V867" s="4">
        <f t="shared" si="323"/>
        <v>0</v>
      </c>
      <c r="W867" s="18">
        <v>0</v>
      </c>
      <c r="X867" s="8">
        <f t="shared" si="324"/>
        <v>2.0419977969823093</v>
      </c>
      <c r="Y867" s="18">
        <v>2762.19</v>
      </c>
      <c r="Z867" s="8">
        <v>40</v>
      </c>
      <c r="AA867" s="7">
        <f t="shared" si="325"/>
        <v>54107.600000000006</v>
      </c>
      <c r="AB867" s="7">
        <f t="shared" si="326"/>
        <v>15217.762500000001</v>
      </c>
      <c r="AC867" s="7">
        <f t="shared" si="327"/>
        <v>15217.762500000001</v>
      </c>
      <c r="AD867" s="6">
        <v>0</v>
      </c>
      <c r="AE867" s="7">
        <f t="shared" si="341"/>
        <v>75750.64</v>
      </c>
      <c r="AF867" s="7">
        <f t="shared" si="329"/>
        <v>81161.400000000009</v>
      </c>
      <c r="AG867" s="9">
        <f t="shared" si="330"/>
        <v>1790791.1180799999</v>
      </c>
      <c r="AH867" s="6">
        <v>0</v>
      </c>
      <c r="AI867" s="6">
        <v>0</v>
      </c>
      <c r="AJ867" s="9">
        <f t="shared" si="331"/>
        <v>89539.555903999993</v>
      </c>
      <c r="AK867" s="6">
        <f t="shared" si="332"/>
        <v>541076</v>
      </c>
      <c r="AL867" s="4">
        <v>0</v>
      </c>
      <c r="AM867" s="6">
        <v>0</v>
      </c>
      <c r="AN867" s="4">
        <v>0</v>
      </c>
      <c r="AO867" s="104">
        <f t="shared" ref="AO867:AO890" si="342">AG867+AJ867+AK867-AN867+0.01</f>
        <v>2421406.6839839998</v>
      </c>
      <c r="AP867" s="11">
        <f t="shared" si="333"/>
        <v>1790.067705079508</v>
      </c>
      <c r="AQ867" s="18"/>
      <c r="AR867" s="107"/>
      <c r="AS867" s="18">
        <v>1146369</v>
      </c>
      <c r="AT867" s="18"/>
      <c r="AU867" s="18"/>
      <c r="AV867" s="18"/>
    </row>
    <row r="868" spans="1:48" ht="15" x14ac:dyDescent="0.25">
      <c r="A868" s="97">
        <v>45120</v>
      </c>
      <c r="B868" s="156" t="s">
        <v>415</v>
      </c>
      <c r="C868" s="5" t="s">
        <v>66</v>
      </c>
      <c r="D868" s="5">
        <v>867</v>
      </c>
      <c r="E868" s="5" t="s">
        <v>182</v>
      </c>
      <c r="F868" s="18" t="s">
        <v>72</v>
      </c>
      <c r="G868" s="221">
        <v>9800270733</v>
      </c>
      <c r="H868" s="16" t="s">
        <v>1143</v>
      </c>
      <c r="I868" s="136">
        <v>45118</v>
      </c>
      <c r="J868" s="136" t="str">
        <f t="shared" si="337"/>
        <v>July</v>
      </c>
      <c r="K868" s="4"/>
      <c r="L868" s="18"/>
      <c r="M868" s="236">
        <v>3330029652</v>
      </c>
      <c r="N868" s="48">
        <v>45099</v>
      </c>
      <c r="O868" s="27">
        <v>168.29</v>
      </c>
      <c r="P868" s="4" t="s">
        <v>54</v>
      </c>
      <c r="Q868" s="4">
        <v>965</v>
      </c>
      <c r="R868" s="7">
        <f t="shared" si="319"/>
        <v>162399.85</v>
      </c>
      <c r="S868" s="7">
        <f t="shared" si="320"/>
        <v>22735.978999999999</v>
      </c>
      <c r="T868" s="7">
        <f t="shared" si="321"/>
        <v>6820.7937000000002</v>
      </c>
      <c r="U868" s="7">
        <f t="shared" si="322"/>
        <v>454.71958000000001</v>
      </c>
      <c r="V868" s="4">
        <f t="shared" si="323"/>
        <v>0</v>
      </c>
      <c r="W868" s="18">
        <v>0</v>
      </c>
      <c r="X868" s="8">
        <f t="shared" si="324"/>
        <v>2.0420108146651614</v>
      </c>
      <c r="Y868" s="18">
        <v>343.65</v>
      </c>
      <c r="Z868" s="8">
        <v>40</v>
      </c>
      <c r="AA868" s="7">
        <f t="shared" si="325"/>
        <v>6731.5999999999995</v>
      </c>
      <c r="AB868" s="7">
        <f t="shared" si="326"/>
        <v>1893.2624999999998</v>
      </c>
      <c r="AC868" s="7">
        <f t="shared" si="327"/>
        <v>1893.2624999999998</v>
      </c>
      <c r="AD868" s="6">
        <v>0</v>
      </c>
      <c r="AE868" s="7">
        <f t="shared" si="341"/>
        <v>9424.24</v>
      </c>
      <c r="AF868" s="7">
        <f t="shared" si="329"/>
        <v>10097.4</v>
      </c>
      <c r="AG868" s="9">
        <f t="shared" si="330"/>
        <v>222794.75728000002</v>
      </c>
      <c r="AH868" s="6">
        <v>0</v>
      </c>
      <c r="AI868" s="6">
        <v>0</v>
      </c>
      <c r="AJ868" s="9">
        <f t="shared" si="331"/>
        <v>11139.737864000001</v>
      </c>
      <c r="AK868" s="6">
        <f t="shared" si="332"/>
        <v>67316</v>
      </c>
      <c r="AL868" s="4">
        <v>0</v>
      </c>
      <c r="AM868" s="6">
        <v>0</v>
      </c>
      <c r="AN868" s="4">
        <v>0</v>
      </c>
      <c r="AO868" s="104">
        <f>AG868+AJ868+AK868-AN868-0.01</f>
        <v>301250.48514400003</v>
      </c>
      <c r="AP868" s="11">
        <f t="shared" si="333"/>
        <v>1790.0676519341616</v>
      </c>
      <c r="AQ868" s="18"/>
      <c r="AR868" s="107"/>
      <c r="AS868" s="18">
        <v>1146369</v>
      </c>
      <c r="AT868" s="18"/>
      <c r="AU868" s="18"/>
      <c r="AV868" s="18"/>
    </row>
    <row r="869" spans="1:48" ht="15" x14ac:dyDescent="0.25">
      <c r="A869" s="97">
        <v>45121</v>
      </c>
      <c r="B869" s="156" t="s">
        <v>415</v>
      </c>
      <c r="C869" s="5" t="s">
        <v>66</v>
      </c>
      <c r="D869" s="5">
        <v>868</v>
      </c>
      <c r="E869" s="5" t="s">
        <v>182</v>
      </c>
      <c r="F869" s="18" t="s">
        <v>72</v>
      </c>
      <c r="G869" s="221">
        <v>9800270877</v>
      </c>
      <c r="H869" s="16" t="s">
        <v>1144</v>
      </c>
      <c r="I869" s="136">
        <v>45119</v>
      </c>
      <c r="J869" s="136" t="str">
        <f t="shared" si="337"/>
        <v>July</v>
      </c>
      <c r="K869" s="4"/>
      <c r="L869" s="18"/>
      <c r="M869" s="236">
        <v>3330029511</v>
      </c>
      <c r="N869" s="48">
        <v>45098</v>
      </c>
      <c r="O869" s="27">
        <v>180.85</v>
      </c>
      <c r="P869" s="4" t="s">
        <v>54</v>
      </c>
      <c r="Q869" s="4">
        <v>965</v>
      </c>
      <c r="R869" s="7">
        <f t="shared" si="319"/>
        <v>174520.25</v>
      </c>
      <c r="S869" s="7">
        <f t="shared" si="320"/>
        <v>24432.834999999999</v>
      </c>
      <c r="T869" s="7">
        <f t="shared" si="321"/>
        <v>7329.8504999999996</v>
      </c>
      <c r="U869" s="7">
        <f t="shared" si="322"/>
        <v>488.6567</v>
      </c>
      <c r="V869" s="4">
        <f t="shared" si="323"/>
        <v>0</v>
      </c>
      <c r="W869" s="18">
        <v>0</v>
      </c>
      <c r="X869" s="8">
        <f t="shared" si="324"/>
        <v>2.042023776610451</v>
      </c>
      <c r="Y869" s="18">
        <v>369.3</v>
      </c>
      <c r="Z869" s="8">
        <v>40</v>
      </c>
      <c r="AA869" s="7">
        <f t="shared" si="325"/>
        <v>7234</v>
      </c>
      <c r="AB869" s="7">
        <f t="shared" si="326"/>
        <v>2034.5625</v>
      </c>
      <c r="AC869" s="7">
        <f t="shared" si="327"/>
        <v>2034.5625</v>
      </c>
      <c r="AD869" s="6">
        <v>0</v>
      </c>
      <c r="AE869" s="7">
        <f t="shared" si="341"/>
        <v>10127.6</v>
      </c>
      <c r="AF869" s="7">
        <f t="shared" si="329"/>
        <v>10851</v>
      </c>
      <c r="AG869" s="9">
        <f t="shared" si="330"/>
        <v>239422.61719999998</v>
      </c>
      <c r="AH869" s="6">
        <v>0</v>
      </c>
      <c r="AI869" s="6">
        <v>0</v>
      </c>
      <c r="AJ869" s="9">
        <f t="shared" si="331"/>
        <v>11971.130859999999</v>
      </c>
      <c r="AK869" s="6">
        <f t="shared" si="332"/>
        <v>72340</v>
      </c>
      <c r="AL869" s="4">
        <v>0</v>
      </c>
      <c r="AM869" s="6">
        <v>0</v>
      </c>
      <c r="AN869" s="4">
        <v>0</v>
      </c>
      <c r="AO869" s="104">
        <f>AG869+AJ869+AK869-AN869</f>
        <v>323733.74806000001</v>
      </c>
      <c r="AP869" s="11">
        <f t="shared" si="333"/>
        <v>1790.0677249654411</v>
      </c>
      <c r="AQ869" s="18"/>
      <c r="AR869" s="107"/>
      <c r="AS869" s="18">
        <v>1146369</v>
      </c>
      <c r="AT869" s="18"/>
      <c r="AU869" s="18"/>
      <c r="AV869" s="18"/>
    </row>
    <row r="870" spans="1:48" ht="15" x14ac:dyDescent="0.25">
      <c r="A870" s="97">
        <v>45121</v>
      </c>
      <c r="B870" s="156" t="s">
        <v>415</v>
      </c>
      <c r="C870" s="5" t="s">
        <v>66</v>
      </c>
      <c r="D870" s="5">
        <v>869</v>
      </c>
      <c r="E870" s="5" t="s">
        <v>182</v>
      </c>
      <c r="F870" s="18" t="s">
        <v>67</v>
      </c>
      <c r="G870" s="221">
        <v>9800271156</v>
      </c>
      <c r="H870" s="16" t="s">
        <v>1145</v>
      </c>
      <c r="I870" s="136">
        <v>45119</v>
      </c>
      <c r="J870" s="136" t="str">
        <f t="shared" si="337"/>
        <v>July</v>
      </c>
      <c r="K870" s="4"/>
      <c r="L870" s="18"/>
      <c r="M870" s="236">
        <v>3330029334</v>
      </c>
      <c r="N870" s="48">
        <v>45096</v>
      </c>
      <c r="O870" s="27">
        <v>1726.64</v>
      </c>
      <c r="P870" s="4" t="s">
        <v>54</v>
      </c>
      <c r="Q870" s="4">
        <v>965</v>
      </c>
      <c r="R870" s="7">
        <f t="shared" si="319"/>
        <v>1666207.6</v>
      </c>
      <c r="S870" s="7">
        <f t="shared" si="320"/>
        <v>233269.06400000001</v>
      </c>
      <c r="T870" s="7">
        <f t="shared" si="321"/>
        <v>69980.719199999992</v>
      </c>
      <c r="U870" s="7">
        <f t="shared" si="322"/>
        <v>4665.3812800000005</v>
      </c>
      <c r="V870" s="7">
        <f t="shared" si="323"/>
        <v>22.799998841680949</v>
      </c>
      <c r="W870" s="18">
        <v>39367.39</v>
      </c>
      <c r="X870" s="8">
        <f t="shared" si="324"/>
        <v>1.0520027336329518</v>
      </c>
      <c r="Y870" s="18">
        <v>1816.43</v>
      </c>
      <c r="Z870" s="8">
        <v>40</v>
      </c>
      <c r="AA870" s="7">
        <f t="shared" si="325"/>
        <v>69065.600000000006</v>
      </c>
      <c r="AB870" s="7">
        <f t="shared" si="326"/>
        <v>19424.7</v>
      </c>
      <c r="AC870" s="7">
        <f t="shared" si="327"/>
        <v>19424.7</v>
      </c>
      <c r="AD870" s="6">
        <v>0</v>
      </c>
      <c r="AE870" s="7">
        <f>O870*87</f>
        <v>150217.68000000002</v>
      </c>
      <c r="AF870" s="7">
        <f t="shared" si="329"/>
        <v>103598.40000000001</v>
      </c>
      <c r="AG870" s="9">
        <f t="shared" si="330"/>
        <v>2377037.6644800003</v>
      </c>
      <c r="AH870" s="6">
        <v>0</v>
      </c>
      <c r="AI870" s="6">
        <v>0</v>
      </c>
      <c r="AJ870" s="9">
        <f t="shared" si="331"/>
        <v>118851.88322400002</v>
      </c>
      <c r="AK870" s="6">
        <f t="shared" si="332"/>
        <v>690656</v>
      </c>
      <c r="AL870" s="4">
        <v>0</v>
      </c>
      <c r="AM870" s="6">
        <v>0</v>
      </c>
      <c r="AN870" s="4">
        <v>0</v>
      </c>
      <c r="AO870" s="104">
        <f>AG870+AJ870+AK870-AN870-0.01</f>
        <v>3186545.5377040007</v>
      </c>
      <c r="AP870" s="11">
        <f t="shared" si="333"/>
        <v>1845.5181958624846</v>
      </c>
      <c r="AQ870" s="18"/>
      <c r="AR870" s="107"/>
      <c r="AS870" s="18">
        <v>1146369</v>
      </c>
      <c r="AT870" s="18"/>
      <c r="AU870" s="18"/>
      <c r="AV870" s="18"/>
    </row>
    <row r="871" spans="1:48" ht="15" x14ac:dyDescent="0.25">
      <c r="A871" s="97">
        <v>45121</v>
      </c>
      <c r="B871" s="156" t="s">
        <v>415</v>
      </c>
      <c r="C871" s="5" t="s">
        <v>66</v>
      </c>
      <c r="D871" s="5">
        <v>870</v>
      </c>
      <c r="E871" s="5" t="s">
        <v>182</v>
      </c>
      <c r="F871" s="18" t="s">
        <v>67</v>
      </c>
      <c r="G871" s="221">
        <v>9800271267</v>
      </c>
      <c r="H871" s="16" t="s">
        <v>1146</v>
      </c>
      <c r="I871" s="136">
        <v>45120</v>
      </c>
      <c r="J871" s="136" t="str">
        <f t="shared" si="337"/>
        <v>July</v>
      </c>
      <c r="K871" s="4"/>
      <c r="L871" s="18"/>
      <c r="M871" s="236">
        <v>3330029334</v>
      </c>
      <c r="N871" s="48">
        <v>45096</v>
      </c>
      <c r="O871" s="27">
        <v>2082.15</v>
      </c>
      <c r="P871" s="4" t="s">
        <v>54</v>
      </c>
      <c r="Q871" s="4">
        <v>965</v>
      </c>
      <c r="R871" s="7">
        <f t="shared" si="319"/>
        <v>2009274.75</v>
      </c>
      <c r="S871" s="7">
        <f t="shared" si="320"/>
        <v>281298.46500000003</v>
      </c>
      <c r="T871" s="7">
        <f t="shared" si="321"/>
        <v>84389.539500000014</v>
      </c>
      <c r="U871" s="7">
        <f t="shared" si="322"/>
        <v>5625.9693000000007</v>
      </c>
      <c r="V871" s="7">
        <f t="shared" si="323"/>
        <v>22.799999999999997</v>
      </c>
      <c r="W871" s="18">
        <v>47473.02</v>
      </c>
      <c r="X871" s="8">
        <f t="shared" si="324"/>
        <v>1.0519991355089691</v>
      </c>
      <c r="Y871" s="18">
        <v>2190.42</v>
      </c>
      <c r="Z871" s="8">
        <v>40</v>
      </c>
      <c r="AA871" s="7">
        <f t="shared" si="325"/>
        <v>83286</v>
      </c>
      <c r="AB871" s="7">
        <f t="shared" si="326"/>
        <v>23424.1875</v>
      </c>
      <c r="AC871" s="7">
        <f t="shared" si="327"/>
        <v>23424.1875</v>
      </c>
      <c r="AD871" s="6">
        <v>0</v>
      </c>
      <c r="AE871" s="7">
        <f>O871*87</f>
        <v>181147.05000000002</v>
      </c>
      <c r="AF871" s="7">
        <f t="shared" si="329"/>
        <v>124929</v>
      </c>
      <c r="AG871" s="9">
        <f t="shared" si="330"/>
        <v>2866462.5887999996</v>
      </c>
      <c r="AH871" s="6">
        <v>0</v>
      </c>
      <c r="AI871" s="6">
        <v>0</v>
      </c>
      <c r="AJ871" s="9">
        <f t="shared" si="331"/>
        <v>143323.12943999999</v>
      </c>
      <c r="AK871" s="6">
        <f t="shared" si="332"/>
        <v>832860</v>
      </c>
      <c r="AL871" s="4">
        <v>0</v>
      </c>
      <c r="AM871" s="6">
        <v>0</v>
      </c>
      <c r="AN871" s="4">
        <v>0</v>
      </c>
      <c r="AO871" s="104">
        <f>AG871+AJ871+AK871-AN871+0.01</f>
        <v>3842645.7282399992</v>
      </c>
      <c r="AP871" s="11">
        <f t="shared" si="333"/>
        <v>1845.518203895012</v>
      </c>
      <c r="AQ871" s="18"/>
      <c r="AR871" s="107"/>
      <c r="AS871" s="18">
        <v>1146369</v>
      </c>
      <c r="AT871" s="18"/>
      <c r="AU871" s="18"/>
      <c r="AV871" s="18"/>
    </row>
    <row r="872" spans="1:48" ht="15" x14ac:dyDescent="0.25">
      <c r="A872" s="97">
        <v>45121</v>
      </c>
      <c r="B872" s="156" t="s">
        <v>415</v>
      </c>
      <c r="C872" s="5" t="s">
        <v>66</v>
      </c>
      <c r="D872" s="5">
        <v>871</v>
      </c>
      <c r="E872" s="5" t="s">
        <v>182</v>
      </c>
      <c r="F872" s="18" t="s">
        <v>72</v>
      </c>
      <c r="G872" s="221">
        <v>9800271414</v>
      </c>
      <c r="H872" s="16" t="s">
        <v>1147</v>
      </c>
      <c r="I872" s="136">
        <v>45120</v>
      </c>
      <c r="J872" s="136" t="str">
        <f t="shared" si="337"/>
        <v>July</v>
      </c>
      <c r="K872" s="4"/>
      <c r="L872" s="18"/>
      <c r="M872" s="236">
        <v>3330029511</v>
      </c>
      <c r="N872" s="48">
        <v>45098</v>
      </c>
      <c r="O872" s="27">
        <v>147.24</v>
      </c>
      <c r="P872" s="4" t="s">
        <v>54</v>
      </c>
      <c r="Q872" s="4">
        <v>965</v>
      </c>
      <c r="R872" s="7">
        <f t="shared" si="319"/>
        <v>142086.6</v>
      </c>
      <c r="S872" s="7">
        <f t="shared" si="320"/>
        <v>19892.124</v>
      </c>
      <c r="T872" s="7">
        <f t="shared" si="321"/>
        <v>5967.6372000000001</v>
      </c>
      <c r="U872" s="7">
        <f t="shared" si="322"/>
        <v>397.84248000000002</v>
      </c>
      <c r="V872" s="4">
        <f t="shared" si="323"/>
        <v>0</v>
      </c>
      <c r="W872" s="18">
        <v>0</v>
      </c>
      <c r="X872" s="8">
        <f t="shared" si="324"/>
        <v>2.0419722901385495</v>
      </c>
      <c r="Y872" s="18">
        <v>300.66000000000003</v>
      </c>
      <c r="Z872" s="8">
        <v>40</v>
      </c>
      <c r="AA872" s="7">
        <f t="shared" si="325"/>
        <v>5889.6</v>
      </c>
      <c r="AB872" s="7">
        <f t="shared" si="326"/>
        <v>1656.45</v>
      </c>
      <c r="AC872" s="7">
        <f t="shared" si="327"/>
        <v>1656.45</v>
      </c>
      <c r="AD872" s="6">
        <v>0</v>
      </c>
      <c r="AE872" s="7">
        <f t="shared" si="341"/>
        <v>8245.44</v>
      </c>
      <c r="AF872" s="7">
        <f t="shared" si="329"/>
        <v>8834.4000000000015</v>
      </c>
      <c r="AG872" s="9">
        <f t="shared" si="330"/>
        <v>194927.20368000004</v>
      </c>
      <c r="AH872" s="6">
        <v>0</v>
      </c>
      <c r="AI872" s="6">
        <v>0</v>
      </c>
      <c r="AJ872" s="9">
        <f t="shared" si="331"/>
        <v>9746.360184000001</v>
      </c>
      <c r="AK872" s="6">
        <f t="shared" si="332"/>
        <v>58896</v>
      </c>
      <c r="AL872" s="4">
        <v>0</v>
      </c>
      <c r="AM872" s="6">
        <v>0</v>
      </c>
      <c r="AN872" s="4">
        <v>0</v>
      </c>
      <c r="AO872" s="104">
        <f>AG872+AJ872+AK872-AN872</f>
        <v>263569.56386400003</v>
      </c>
      <c r="AP872" s="11">
        <f t="shared" si="333"/>
        <v>1790.0676709046456</v>
      </c>
      <c r="AQ872" s="18"/>
      <c r="AR872" s="107"/>
      <c r="AS872" s="18">
        <v>1146369</v>
      </c>
      <c r="AT872" s="18"/>
      <c r="AU872" s="18"/>
      <c r="AV872" s="18"/>
    </row>
    <row r="873" spans="1:48" ht="15" x14ac:dyDescent="0.25">
      <c r="A873" s="97">
        <v>45121</v>
      </c>
      <c r="B873" s="156" t="s">
        <v>415</v>
      </c>
      <c r="C873" s="5" t="s">
        <v>66</v>
      </c>
      <c r="D873" s="5">
        <v>872</v>
      </c>
      <c r="E873" s="5" t="s">
        <v>182</v>
      </c>
      <c r="F873" s="18" t="s">
        <v>45</v>
      </c>
      <c r="G873" s="221">
        <v>9800271434</v>
      </c>
      <c r="H873" s="16" t="s">
        <v>1148</v>
      </c>
      <c r="I873" s="136">
        <v>45119</v>
      </c>
      <c r="J873" s="136" t="str">
        <f t="shared" si="337"/>
        <v>July</v>
      </c>
      <c r="K873" s="4"/>
      <c r="L873" s="18"/>
      <c r="M873" s="236">
        <v>3330029520</v>
      </c>
      <c r="N873" s="48">
        <v>45098</v>
      </c>
      <c r="O873" s="27">
        <v>805.56</v>
      </c>
      <c r="P873" s="4" t="s">
        <v>54</v>
      </c>
      <c r="Q873" s="4">
        <v>965</v>
      </c>
      <c r="R873" s="7">
        <f t="shared" si="319"/>
        <v>777365.39999999991</v>
      </c>
      <c r="S873" s="7">
        <f t="shared" si="320"/>
        <v>108831.15599999999</v>
      </c>
      <c r="T873" s="7">
        <f t="shared" si="321"/>
        <v>32649.346799999996</v>
      </c>
      <c r="U873" s="7">
        <f t="shared" si="322"/>
        <v>2176.6231199999997</v>
      </c>
      <c r="V873" s="4">
        <f t="shared" si="323"/>
        <v>0</v>
      </c>
      <c r="W873" s="18">
        <v>0</v>
      </c>
      <c r="X873" s="8">
        <f t="shared" si="324"/>
        <v>1.0210040220467751</v>
      </c>
      <c r="Y873" s="18">
        <v>822.48</v>
      </c>
      <c r="Z873" s="8">
        <v>40</v>
      </c>
      <c r="AA873" s="7">
        <f t="shared" si="325"/>
        <v>32222.399999999998</v>
      </c>
      <c r="AB873" s="7">
        <f t="shared" si="326"/>
        <v>9062.5499999999993</v>
      </c>
      <c r="AC873" s="7">
        <f t="shared" si="327"/>
        <v>9062.5499999999993</v>
      </c>
      <c r="AD873" s="6">
        <v>0</v>
      </c>
      <c r="AE873" s="7">
        <f t="shared" si="341"/>
        <v>45111.360000000001</v>
      </c>
      <c r="AF873" s="7">
        <f t="shared" si="329"/>
        <v>48333.599999999999</v>
      </c>
      <c r="AG873" s="9">
        <f t="shared" si="330"/>
        <v>1065637.4659199999</v>
      </c>
      <c r="AH873" s="6">
        <v>0</v>
      </c>
      <c r="AI873" s="6">
        <v>0</v>
      </c>
      <c r="AJ873" s="9">
        <f t="shared" si="331"/>
        <v>53281.873295999991</v>
      </c>
      <c r="AK873" s="6">
        <f t="shared" si="332"/>
        <v>322224</v>
      </c>
      <c r="AL873" s="4">
        <v>0</v>
      </c>
      <c r="AM873" s="6">
        <v>0</v>
      </c>
      <c r="AN873" s="4">
        <v>0</v>
      </c>
      <c r="AO873" s="104">
        <f>AG873+AJ873+AK873-AN873</f>
        <v>1441143.3392159999</v>
      </c>
      <c r="AP873" s="11">
        <f t="shared" si="333"/>
        <v>1788.9956542231491</v>
      </c>
      <c r="AQ873" s="18"/>
      <c r="AR873" s="107"/>
      <c r="AS873" s="18">
        <v>1146369</v>
      </c>
      <c r="AT873" s="18"/>
      <c r="AU873" s="18"/>
      <c r="AV873" s="18"/>
    </row>
    <row r="874" spans="1:48" ht="15" x14ac:dyDescent="0.25">
      <c r="A874" s="97">
        <v>45121</v>
      </c>
      <c r="B874" s="156" t="s">
        <v>415</v>
      </c>
      <c r="C874" s="5" t="s">
        <v>66</v>
      </c>
      <c r="D874" s="5">
        <v>873</v>
      </c>
      <c r="E874" s="5" t="s">
        <v>182</v>
      </c>
      <c r="F874" s="18" t="s">
        <v>45</v>
      </c>
      <c r="G874" s="221">
        <v>9800271528</v>
      </c>
      <c r="H874" s="16" t="s">
        <v>1149</v>
      </c>
      <c r="I874" s="136">
        <v>45118</v>
      </c>
      <c r="J874" s="136" t="str">
        <f t="shared" si="337"/>
        <v>July</v>
      </c>
      <c r="K874" s="4"/>
      <c r="L874" s="18"/>
      <c r="M874" s="236">
        <v>3330029341</v>
      </c>
      <c r="N874" s="48">
        <v>45096</v>
      </c>
      <c r="O874" s="27">
        <v>545.79999999999995</v>
      </c>
      <c r="P874" s="4" t="s">
        <v>54</v>
      </c>
      <c r="Q874" s="4">
        <v>965</v>
      </c>
      <c r="R874" s="7">
        <f t="shared" si="319"/>
        <v>526697</v>
      </c>
      <c r="S874" s="7">
        <f t="shared" si="320"/>
        <v>73737.579999999987</v>
      </c>
      <c r="T874" s="7">
        <f t="shared" si="321"/>
        <v>22121.273999999994</v>
      </c>
      <c r="U874" s="7">
        <f t="shared" si="322"/>
        <v>1474.7515999999998</v>
      </c>
      <c r="V874" s="4">
        <f t="shared" si="323"/>
        <v>0</v>
      </c>
      <c r="W874" s="18">
        <v>0</v>
      </c>
      <c r="X874" s="8">
        <f t="shared" si="324"/>
        <v>1.0209967020886772</v>
      </c>
      <c r="Y874" s="18">
        <v>557.26</v>
      </c>
      <c r="Z874" s="8">
        <v>40</v>
      </c>
      <c r="AA874" s="7">
        <f t="shared" si="325"/>
        <v>21832</v>
      </c>
      <c r="AB874" s="7">
        <f t="shared" si="326"/>
        <v>6140.2499999999991</v>
      </c>
      <c r="AC874" s="7">
        <f t="shared" si="327"/>
        <v>6140.2499999999991</v>
      </c>
      <c r="AD874" s="6">
        <v>0</v>
      </c>
      <c r="AE874" s="7">
        <f t="shared" si="341"/>
        <v>30564.799999999996</v>
      </c>
      <c r="AF874" s="7">
        <f t="shared" si="329"/>
        <v>32747.999999999996</v>
      </c>
      <c r="AG874" s="9">
        <f t="shared" si="330"/>
        <v>722013.16559999995</v>
      </c>
      <c r="AH874" s="6">
        <v>0</v>
      </c>
      <c r="AI874" s="6">
        <v>0</v>
      </c>
      <c r="AJ874" s="9">
        <f t="shared" si="331"/>
        <v>36100.658279999996</v>
      </c>
      <c r="AK874" s="6">
        <f t="shared" si="332"/>
        <v>218319.99999999997</v>
      </c>
      <c r="AL874" s="4">
        <v>0</v>
      </c>
      <c r="AM874" s="6">
        <v>0</v>
      </c>
      <c r="AN874" s="4">
        <v>0</v>
      </c>
      <c r="AO874" s="104">
        <f>AG874+AJ874+AK874-AN874</f>
        <v>976433.82387999992</v>
      </c>
      <c r="AP874" s="11">
        <f t="shared" si="333"/>
        <v>1788.9956465371931</v>
      </c>
      <c r="AQ874" s="18"/>
      <c r="AR874" s="107"/>
      <c r="AS874" s="18">
        <v>1146369</v>
      </c>
      <c r="AT874" s="18"/>
      <c r="AU874" s="18"/>
      <c r="AV874" s="18"/>
    </row>
    <row r="875" spans="1:48" ht="15" x14ac:dyDescent="0.25">
      <c r="A875" s="97">
        <v>45121</v>
      </c>
      <c r="B875" s="156" t="s">
        <v>415</v>
      </c>
      <c r="C875" s="5" t="s">
        <v>66</v>
      </c>
      <c r="D875" s="5">
        <v>874</v>
      </c>
      <c r="E875" s="5" t="s">
        <v>182</v>
      </c>
      <c r="F875" s="18" t="s">
        <v>45</v>
      </c>
      <c r="G875" s="221">
        <v>9800271529</v>
      </c>
      <c r="H875" s="16" t="s">
        <v>1150</v>
      </c>
      <c r="I875" s="136">
        <v>45119</v>
      </c>
      <c r="J875" s="136" t="str">
        <f t="shared" si="337"/>
        <v>July</v>
      </c>
      <c r="K875" s="4"/>
      <c r="L875" s="18"/>
      <c r="M875" s="236">
        <v>3330029341</v>
      </c>
      <c r="N875" s="48">
        <v>45096</v>
      </c>
      <c r="O875" s="27">
        <v>866.58</v>
      </c>
      <c r="P875" s="4" t="s">
        <v>54</v>
      </c>
      <c r="Q875" s="4">
        <v>965</v>
      </c>
      <c r="R875" s="7">
        <f t="shared" si="319"/>
        <v>836249.70000000007</v>
      </c>
      <c r="S875" s="7">
        <f t="shared" si="320"/>
        <v>117074.958</v>
      </c>
      <c r="T875" s="7">
        <f t="shared" si="321"/>
        <v>35122.487399999998</v>
      </c>
      <c r="U875" s="7">
        <f t="shared" si="322"/>
        <v>2341.4991599999998</v>
      </c>
      <c r="V875" s="4">
        <f t="shared" si="323"/>
        <v>0</v>
      </c>
      <c r="W875" s="18">
        <v>0</v>
      </c>
      <c r="X875" s="8">
        <f t="shared" si="324"/>
        <v>1.0210021002100209</v>
      </c>
      <c r="Y875" s="18">
        <v>884.78</v>
      </c>
      <c r="Z875" s="8">
        <v>40</v>
      </c>
      <c r="AA875" s="7">
        <f t="shared" si="325"/>
        <v>34663.200000000004</v>
      </c>
      <c r="AB875" s="7">
        <f t="shared" si="326"/>
        <v>9749.0249999999996</v>
      </c>
      <c r="AC875" s="7">
        <f t="shared" si="327"/>
        <v>9749.0249999999996</v>
      </c>
      <c r="AD875" s="6">
        <v>0</v>
      </c>
      <c r="AE875" s="7">
        <f t="shared" si="341"/>
        <v>48528.480000000003</v>
      </c>
      <c r="AF875" s="7">
        <f t="shared" si="329"/>
        <v>51994.8</v>
      </c>
      <c r="AG875" s="9">
        <f t="shared" si="330"/>
        <v>1146357.9545600002</v>
      </c>
      <c r="AH875" s="6">
        <v>0</v>
      </c>
      <c r="AI875" s="6">
        <v>0</v>
      </c>
      <c r="AJ875" s="9">
        <f t="shared" si="331"/>
        <v>57317.897728000011</v>
      </c>
      <c r="AK875" s="6">
        <f t="shared" si="332"/>
        <v>346632</v>
      </c>
      <c r="AL875" s="4">
        <v>0</v>
      </c>
      <c r="AM875" s="6">
        <v>0</v>
      </c>
      <c r="AN875" s="4">
        <v>0</v>
      </c>
      <c r="AO875" s="104">
        <f>AG875+AJ875+AK875-AN875+0.02</f>
        <v>1550307.8722880003</v>
      </c>
      <c r="AP875" s="11">
        <f t="shared" si="333"/>
        <v>1788.9956752844519</v>
      </c>
      <c r="AQ875" s="18"/>
      <c r="AR875" s="107"/>
      <c r="AS875" s="18">
        <v>1146369</v>
      </c>
      <c r="AT875" s="18"/>
      <c r="AU875" s="18"/>
      <c r="AV875" s="18"/>
    </row>
    <row r="876" spans="1:48" ht="15" x14ac:dyDescent="0.25">
      <c r="A876" s="97">
        <v>45121</v>
      </c>
      <c r="B876" s="156" t="s">
        <v>415</v>
      </c>
      <c r="C876" s="5" t="s">
        <v>66</v>
      </c>
      <c r="D876" s="5">
        <v>875</v>
      </c>
      <c r="E876" s="5" t="s">
        <v>182</v>
      </c>
      <c r="F876" s="18" t="s">
        <v>45</v>
      </c>
      <c r="G876" s="221">
        <v>9800271530</v>
      </c>
      <c r="H876" s="16" t="s">
        <v>1151</v>
      </c>
      <c r="I876" s="136">
        <v>45118</v>
      </c>
      <c r="J876" s="136" t="str">
        <f t="shared" si="337"/>
        <v>July</v>
      </c>
      <c r="K876" s="4"/>
      <c r="L876" s="18"/>
      <c r="M876" s="236">
        <v>3330029342</v>
      </c>
      <c r="N876" s="48">
        <v>45096</v>
      </c>
      <c r="O876" s="27">
        <v>108.96</v>
      </c>
      <c r="P876" s="4" t="s">
        <v>54</v>
      </c>
      <c r="Q876" s="4">
        <v>965</v>
      </c>
      <c r="R876" s="7">
        <f t="shared" si="319"/>
        <v>105146.4</v>
      </c>
      <c r="S876" s="7">
        <f t="shared" si="320"/>
        <v>14720.495999999999</v>
      </c>
      <c r="T876" s="7">
        <f t="shared" si="321"/>
        <v>4416.1487999999999</v>
      </c>
      <c r="U876" s="7">
        <f t="shared" si="322"/>
        <v>294.40992</v>
      </c>
      <c r="V876" s="4">
        <f t="shared" si="323"/>
        <v>0</v>
      </c>
      <c r="W876" s="18">
        <v>0</v>
      </c>
      <c r="X876" s="8">
        <f t="shared" si="324"/>
        <v>1.0520374449339207</v>
      </c>
      <c r="Y876" s="18">
        <v>114.63</v>
      </c>
      <c r="Z876" s="8">
        <v>40</v>
      </c>
      <c r="AA876" s="7">
        <f t="shared" si="325"/>
        <v>4358.3999999999996</v>
      </c>
      <c r="AB876" s="7">
        <f t="shared" si="326"/>
        <v>1225.8</v>
      </c>
      <c r="AC876" s="7">
        <f t="shared" si="327"/>
        <v>1225.8</v>
      </c>
      <c r="AD876" s="6">
        <v>0</v>
      </c>
      <c r="AE876" s="7">
        <f>O876*87</f>
        <v>9479.5199999999986</v>
      </c>
      <c r="AF876" s="7">
        <f t="shared" si="329"/>
        <v>6537.5999999999995</v>
      </c>
      <c r="AG876" s="9">
        <f t="shared" si="330"/>
        <v>147519.20471999998</v>
      </c>
      <c r="AH876" s="6">
        <v>0</v>
      </c>
      <c r="AI876" s="6">
        <v>0</v>
      </c>
      <c r="AJ876" s="9">
        <f t="shared" si="331"/>
        <v>7375.9602359999999</v>
      </c>
      <c r="AK876" s="6">
        <f t="shared" si="332"/>
        <v>43584</v>
      </c>
      <c r="AL876" s="4">
        <v>0</v>
      </c>
      <c r="AM876" s="6">
        <v>0</v>
      </c>
      <c r="AN876" s="4">
        <v>0</v>
      </c>
      <c r="AO876" s="104">
        <f t="shared" si="342"/>
        <v>198479.174956</v>
      </c>
      <c r="AP876" s="11">
        <f t="shared" si="333"/>
        <v>1821.5783310939796</v>
      </c>
      <c r="AQ876" s="18"/>
      <c r="AR876" s="107"/>
      <c r="AS876" s="18">
        <v>1146369</v>
      </c>
      <c r="AT876" s="18"/>
      <c r="AU876" s="18"/>
      <c r="AV876" s="18"/>
    </row>
    <row r="877" spans="1:48" ht="15" x14ac:dyDescent="0.25">
      <c r="A877" s="97">
        <v>45121</v>
      </c>
      <c r="B877" s="156" t="s">
        <v>415</v>
      </c>
      <c r="C877" s="5" t="s">
        <v>66</v>
      </c>
      <c r="D877" s="5">
        <v>876</v>
      </c>
      <c r="E877" s="5" t="s">
        <v>182</v>
      </c>
      <c r="F877" s="18" t="s">
        <v>45</v>
      </c>
      <c r="G877" s="221">
        <v>9800271531</v>
      </c>
      <c r="H877" s="16" t="s">
        <v>1152</v>
      </c>
      <c r="I877" s="136">
        <v>45119</v>
      </c>
      <c r="J877" s="136" t="str">
        <f t="shared" si="337"/>
        <v>July</v>
      </c>
      <c r="K877" s="4"/>
      <c r="L877" s="18"/>
      <c r="M877" s="236">
        <v>3330029342</v>
      </c>
      <c r="N877" s="48">
        <v>45096</v>
      </c>
      <c r="O877" s="27">
        <v>249.8</v>
      </c>
      <c r="P877" s="4" t="s">
        <v>54</v>
      </c>
      <c r="Q877" s="4">
        <v>965</v>
      </c>
      <c r="R877" s="7">
        <f t="shared" si="319"/>
        <v>241057</v>
      </c>
      <c r="S877" s="7">
        <f t="shared" si="320"/>
        <v>33747.980000000003</v>
      </c>
      <c r="T877" s="7">
        <f t="shared" si="321"/>
        <v>10124.394000000002</v>
      </c>
      <c r="U877" s="7">
        <f t="shared" si="322"/>
        <v>674.95960000000002</v>
      </c>
      <c r="V877" s="4">
        <f t="shared" si="323"/>
        <v>0</v>
      </c>
      <c r="W877" s="18">
        <v>0</v>
      </c>
      <c r="X877" s="8">
        <f t="shared" si="324"/>
        <v>1.0520016012810249</v>
      </c>
      <c r="Y877" s="18">
        <v>262.79000000000002</v>
      </c>
      <c r="Z877" s="8">
        <v>40</v>
      </c>
      <c r="AA877" s="7">
        <f t="shared" si="325"/>
        <v>9992</v>
      </c>
      <c r="AB877" s="7">
        <f t="shared" si="326"/>
        <v>2810.25</v>
      </c>
      <c r="AC877" s="7">
        <f t="shared" si="327"/>
        <v>2810.25</v>
      </c>
      <c r="AD877" s="6">
        <v>0</v>
      </c>
      <c r="AE877" s="7">
        <f>O877*87</f>
        <v>21732.600000000002</v>
      </c>
      <c r="AF877" s="7">
        <f t="shared" si="329"/>
        <v>14988</v>
      </c>
      <c r="AG877" s="9">
        <f t="shared" si="330"/>
        <v>338200.22359999997</v>
      </c>
      <c r="AH877" s="6">
        <v>0</v>
      </c>
      <c r="AI877" s="6">
        <v>0</v>
      </c>
      <c r="AJ877" s="9">
        <f t="shared" si="331"/>
        <v>16910.011179999998</v>
      </c>
      <c r="AK877" s="6">
        <f t="shared" si="332"/>
        <v>99920</v>
      </c>
      <c r="AL877" s="4">
        <v>0</v>
      </c>
      <c r="AM877" s="6">
        <v>0</v>
      </c>
      <c r="AN877" s="4">
        <v>0</v>
      </c>
      <c r="AO877" s="104">
        <f>AG877+AJ877+AK877-AN877</f>
        <v>455030.23477999994</v>
      </c>
      <c r="AP877" s="11">
        <f t="shared" si="333"/>
        <v>1821.5782016813448</v>
      </c>
      <c r="AQ877" s="18"/>
      <c r="AR877" s="107"/>
      <c r="AS877" s="18">
        <v>1146369</v>
      </c>
      <c r="AT877" s="18"/>
      <c r="AU877" s="18"/>
      <c r="AV877" s="18"/>
    </row>
    <row r="878" spans="1:48" ht="15" x14ac:dyDescent="0.25">
      <c r="A878" s="97">
        <v>45121</v>
      </c>
      <c r="B878" s="156" t="s">
        <v>415</v>
      </c>
      <c r="C878" s="5" t="s">
        <v>66</v>
      </c>
      <c r="D878" s="5">
        <v>877</v>
      </c>
      <c r="E878" s="5" t="s">
        <v>182</v>
      </c>
      <c r="F878" s="18" t="s">
        <v>45</v>
      </c>
      <c r="G878" s="221">
        <v>9800271544</v>
      </c>
      <c r="H878" s="16" t="s">
        <v>1153</v>
      </c>
      <c r="I878" s="136">
        <v>45118</v>
      </c>
      <c r="J878" s="136" t="str">
        <f t="shared" si="337"/>
        <v>July</v>
      </c>
      <c r="K878" s="4"/>
      <c r="L878" s="18"/>
      <c r="M878" s="236">
        <v>3330029516</v>
      </c>
      <c r="N878" s="48">
        <v>45098</v>
      </c>
      <c r="O878" s="27">
        <v>287.81</v>
      </c>
      <c r="P878" s="4" t="s">
        <v>54</v>
      </c>
      <c r="Q878" s="4">
        <v>965</v>
      </c>
      <c r="R878" s="7">
        <f t="shared" si="319"/>
        <v>277736.65000000002</v>
      </c>
      <c r="S878" s="7">
        <f t="shared" si="320"/>
        <v>38883.131000000001</v>
      </c>
      <c r="T878" s="7">
        <f t="shared" si="321"/>
        <v>11664.9393</v>
      </c>
      <c r="U878" s="7">
        <f t="shared" si="322"/>
        <v>777.66262000000006</v>
      </c>
      <c r="V878" s="4">
        <f t="shared" si="323"/>
        <v>0</v>
      </c>
      <c r="W878" s="18">
        <v>0</v>
      </c>
      <c r="X878" s="8">
        <f t="shared" si="324"/>
        <v>1.0209860671971094</v>
      </c>
      <c r="Y878" s="18">
        <v>293.85000000000002</v>
      </c>
      <c r="Z878" s="8">
        <v>40</v>
      </c>
      <c r="AA878" s="7">
        <f t="shared" si="325"/>
        <v>11512.4</v>
      </c>
      <c r="AB878" s="7">
        <f t="shared" si="326"/>
        <v>3237.8625000000002</v>
      </c>
      <c r="AC878" s="7">
        <f t="shared" si="327"/>
        <v>3237.8625000000002</v>
      </c>
      <c r="AD878" s="6">
        <v>0</v>
      </c>
      <c r="AE878" s="7">
        <f t="shared" si="341"/>
        <v>16117.36</v>
      </c>
      <c r="AF878" s="7">
        <f t="shared" si="329"/>
        <v>17268.599999999999</v>
      </c>
      <c r="AG878" s="9">
        <f t="shared" si="330"/>
        <v>380730.31792</v>
      </c>
      <c r="AH878" s="6">
        <v>0</v>
      </c>
      <c r="AI878" s="6">
        <v>0</v>
      </c>
      <c r="AJ878" s="9">
        <f t="shared" si="331"/>
        <v>19036.515896000001</v>
      </c>
      <c r="AK878" s="6">
        <f t="shared" si="332"/>
        <v>115124</v>
      </c>
      <c r="AL878" s="4">
        <v>0</v>
      </c>
      <c r="AM878" s="6">
        <v>0</v>
      </c>
      <c r="AN878" s="4">
        <v>0</v>
      </c>
      <c r="AO878" s="104">
        <f>AG878+AJ878+AK878-AN878+0.01</f>
        <v>514890.84381600004</v>
      </c>
      <c r="AP878" s="11">
        <f t="shared" si="333"/>
        <v>1788.9956701157014</v>
      </c>
      <c r="AQ878" s="18"/>
      <c r="AR878" s="107"/>
      <c r="AS878" s="18">
        <v>1146369</v>
      </c>
      <c r="AT878" s="18"/>
      <c r="AU878" s="18"/>
      <c r="AV878" s="18"/>
    </row>
    <row r="879" spans="1:48" ht="15" x14ac:dyDescent="0.25">
      <c r="A879" s="97">
        <v>45121</v>
      </c>
      <c r="B879" s="156" t="s">
        <v>415</v>
      </c>
      <c r="C879" s="5" t="s">
        <v>66</v>
      </c>
      <c r="D879" s="5">
        <v>878</v>
      </c>
      <c r="E879" s="5" t="s">
        <v>182</v>
      </c>
      <c r="F879" s="18" t="s">
        <v>45</v>
      </c>
      <c r="G879" s="221">
        <v>9800271545</v>
      </c>
      <c r="H879" s="16" t="s">
        <v>1154</v>
      </c>
      <c r="I879" s="136">
        <v>45119</v>
      </c>
      <c r="J879" s="136" t="str">
        <f t="shared" si="337"/>
        <v>July</v>
      </c>
      <c r="K879" s="4"/>
      <c r="L879" s="18"/>
      <c r="M879" s="236">
        <v>3330029516</v>
      </c>
      <c r="N879" s="48">
        <v>45098</v>
      </c>
      <c r="O879" s="27">
        <v>262.70999999999998</v>
      </c>
      <c r="P879" s="4" t="s">
        <v>54</v>
      </c>
      <c r="Q879" s="4">
        <v>965</v>
      </c>
      <c r="R879" s="7">
        <f t="shared" si="319"/>
        <v>253515.15</v>
      </c>
      <c r="S879" s="7">
        <f t="shared" si="320"/>
        <v>35492.120999999999</v>
      </c>
      <c r="T879" s="7">
        <f t="shared" si="321"/>
        <v>10647.636299999998</v>
      </c>
      <c r="U879" s="7">
        <f t="shared" si="322"/>
        <v>709.84241999999995</v>
      </c>
      <c r="V879" s="4">
        <f t="shared" si="323"/>
        <v>0</v>
      </c>
      <c r="W879" s="18">
        <v>0</v>
      </c>
      <c r="X879" s="8">
        <f t="shared" si="324"/>
        <v>1.0210117620189565</v>
      </c>
      <c r="Y879" s="18">
        <v>268.23</v>
      </c>
      <c r="Z879" s="8">
        <v>40</v>
      </c>
      <c r="AA879" s="7">
        <f t="shared" si="325"/>
        <v>10508.4</v>
      </c>
      <c r="AB879" s="7">
        <f t="shared" si="326"/>
        <v>2955.4874999999997</v>
      </c>
      <c r="AC879" s="7">
        <f t="shared" si="327"/>
        <v>2955.4874999999997</v>
      </c>
      <c r="AD879" s="6">
        <v>0</v>
      </c>
      <c r="AE879" s="7">
        <f>O879*56</f>
        <v>14711.759999999998</v>
      </c>
      <c r="AF879" s="7">
        <f t="shared" si="329"/>
        <v>15762.599999999999</v>
      </c>
      <c r="AG879" s="9">
        <f t="shared" si="330"/>
        <v>347526.71471999999</v>
      </c>
      <c r="AH879" s="6">
        <v>0</v>
      </c>
      <c r="AI879" s="6">
        <v>0</v>
      </c>
      <c r="AJ879" s="9">
        <f t="shared" si="331"/>
        <v>17376.335736000001</v>
      </c>
      <c r="AK879" s="6">
        <f t="shared" si="332"/>
        <v>105083.99999999999</v>
      </c>
      <c r="AL879" s="4">
        <v>0</v>
      </c>
      <c r="AM879" s="6">
        <v>0</v>
      </c>
      <c r="AN879" s="4">
        <v>0</v>
      </c>
      <c r="AO879" s="104">
        <f t="shared" si="342"/>
        <v>469987.06045599998</v>
      </c>
      <c r="AP879" s="11">
        <f t="shared" si="333"/>
        <v>1788.9957004149062</v>
      </c>
      <c r="AQ879" s="18"/>
      <c r="AR879" s="107"/>
      <c r="AS879" s="18">
        <v>1146369</v>
      </c>
      <c r="AT879" s="18"/>
      <c r="AU879" s="18"/>
      <c r="AV879" s="18"/>
    </row>
    <row r="880" spans="1:48" ht="15" x14ac:dyDescent="0.25">
      <c r="A880" s="97">
        <v>45123</v>
      </c>
      <c r="B880" s="156" t="s">
        <v>415</v>
      </c>
      <c r="C880" s="5" t="s">
        <v>66</v>
      </c>
      <c r="D880" s="5">
        <v>879</v>
      </c>
      <c r="E880" s="5" t="s">
        <v>182</v>
      </c>
      <c r="F880" s="18" t="s">
        <v>72</v>
      </c>
      <c r="G880" s="221">
        <v>9800271851</v>
      </c>
      <c r="H880" s="16" t="s">
        <v>1155</v>
      </c>
      <c r="I880" s="136">
        <v>45121</v>
      </c>
      <c r="J880" s="136" t="str">
        <f t="shared" si="337"/>
        <v>July</v>
      </c>
      <c r="K880" s="4"/>
      <c r="L880" s="18"/>
      <c r="M880" s="236">
        <v>3330029511</v>
      </c>
      <c r="N880" s="48">
        <v>45098</v>
      </c>
      <c r="O880" s="27">
        <v>171.26</v>
      </c>
      <c r="P880" s="4" t="s">
        <v>54</v>
      </c>
      <c r="Q880" s="4">
        <v>965</v>
      </c>
      <c r="R880" s="7">
        <f t="shared" si="319"/>
        <v>165265.9</v>
      </c>
      <c r="S880" s="7">
        <f t="shared" si="320"/>
        <v>23137.225999999999</v>
      </c>
      <c r="T880" s="7">
        <f t="shared" si="321"/>
        <v>6941.1677999999993</v>
      </c>
      <c r="U880" s="7">
        <f t="shared" si="322"/>
        <v>462.74451999999997</v>
      </c>
      <c r="V880" s="4">
        <f t="shared" si="323"/>
        <v>0</v>
      </c>
      <c r="W880" s="18">
        <v>0</v>
      </c>
      <c r="X880" s="8">
        <f t="shared" si="324"/>
        <v>2.0419829499007358</v>
      </c>
      <c r="Y880" s="18">
        <v>349.71</v>
      </c>
      <c r="Z880" s="8">
        <v>40</v>
      </c>
      <c r="AA880" s="7">
        <f t="shared" si="325"/>
        <v>6850.4</v>
      </c>
      <c r="AB880" s="7">
        <f t="shared" si="326"/>
        <v>1926.675</v>
      </c>
      <c r="AC880" s="7">
        <f t="shared" si="327"/>
        <v>1926.675</v>
      </c>
      <c r="AD880" s="6">
        <v>0</v>
      </c>
      <c r="AE880" s="7">
        <f>O880*56</f>
        <v>9590.56</v>
      </c>
      <c r="AF880" s="7">
        <f t="shared" si="329"/>
        <v>10275.599999999999</v>
      </c>
      <c r="AG880" s="9">
        <f t="shared" si="330"/>
        <v>226726.65831999996</v>
      </c>
      <c r="AH880" s="6">
        <v>0</v>
      </c>
      <c r="AI880" s="6">
        <v>0</v>
      </c>
      <c r="AJ880" s="9">
        <f t="shared" si="331"/>
        <v>11336.332915999999</v>
      </c>
      <c r="AK880" s="6">
        <f t="shared" si="332"/>
        <v>68504</v>
      </c>
      <c r="AL880" s="4">
        <v>0</v>
      </c>
      <c r="AM880" s="6">
        <v>0</v>
      </c>
      <c r="AN880" s="4">
        <v>0</v>
      </c>
      <c r="AO880" s="104">
        <f t="shared" si="342"/>
        <v>306567.00123599998</v>
      </c>
      <c r="AP880" s="11">
        <f t="shared" si="333"/>
        <v>1790.0677404881467</v>
      </c>
      <c r="AQ880" s="18"/>
      <c r="AR880" s="107"/>
      <c r="AS880" s="18">
        <v>1146369</v>
      </c>
      <c r="AT880" s="18"/>
      <c r="AU880" s="18"/>
      <c r="AV880" s="18"/>
    </row>
    <row r="881" spans="1:48" ht="15" x14ac:dyDescent="0.25">
      <c r="A881" s="97">
        <v>45123</v>
      </c>
      <c r="B881" s="156" t="s">
        <v>415</v>
      </c>
      <c r="C881" s="5" t="s">
        <v>66</v>
      </c>
      <c r="D881" s="5">
        <v>880</v>
      </c>
      <c r="E881" s="5" t="s">
        <v>182</v>
      </c>
      <c r="F881" s="18" t="s">
        <v>45</v>
      </c>
      <c r="G881" s="221">
        <v>9800272026</v>
      </c>
      <c r="H881" s="16" t="s">
        <v>1156</v>
      </c>
      <c r="I881" s="136">
        <v>45120</v>
      </c>
      <c r="J881" s="136" t="str">
        <f t="shared" si="337"/>
        <v>July</v>
      </c>
      <c r="K881" s="4"/>
      <c r="L881" s="18"/>
      <c r="M881" s="236">
        <v>3330029341</v>
      </c>
      <c r="N881" s="48">
        <v>45096</v>
      </c>
      <c r="O881" s="27">
        <v>1067.58</v>
      </c>
      <c r="P881" s="4" t="s">
        <v>54</v>
      </c>
      <c r="Q881" s="4">
        <v>965</v>
      </c>
      <c r="R881" s="7">
        <f t="shared" si="319"/>
        <v>1030214.7</v>
      </c>
      <c r="S881" s="7">
        <f t="shared" si="320"/>
        <v>144230.05799999999</v>
      </c>
      <c r="T881" s="7">
        <f t="shared" si="321"/>
        <v>43269.01739999999</v>
      </c>
      <c r="U881" s="7">
        <f t="shared" si="322"/>
        <v>2884.6011599999997</v>
      </c>
      <c r="V881" s="4">
        <f t="shared" si="323"/>
        <v>0</v>
      </c>
      <c r="W881" s="18">
        <v>0</v>
      </c>
      <c r="X881" s="8">
        <f t="shared" si="324"/>
        <v>1.021000768092321</v>
      </c>
      <c r="Y881" s="18">
        <v>1090</v>
      </c>
      <c r="Z881" s="8">
        <v>40</v>
      </c>
      <c r="AA881" s="7">
        <f t="shared" si="325"/>
        <v>42703.199999999997</v>
      </c>
      <c r="AB881" s="7">
        <f t="shared" si="326"/>
        <v>12010.275</v>
      </c>
      <c r="AC881" s="7">
        <f t="shared" si="327"/>
        <v>12010.275</v>
      </c>
      <c r="AD881" s="6">
        <v>0</v>
      </c>
      <c r="AE881" s="7">
        <f>O881*56</f>
        <v>59784.479999999996</v>
      </c>
      <c r="AF881" s="7">
        <f t="shared" si="329"/>
        <v>64054.799999999996</v>
      </c>
      <c r="AG881" s="9">
        <f t="shared" si="330"/>
        <v>1412251.4065599998</v>
      </c>
      <c r="AH881" s="6">
        <v>0</v>
      </c>
      <c r="AI881" s="6">
        <v>0</v>
      </c>
      <c r="AJ881" s="9">
        <f t="shared" si="331"/>
        <v>70612.570327999987</v>
      </c>
      <c r="AK881" s="6">
        <f t="shared" si="332"/>
        <v>427032</v>
      </c>
      <c r="AL881" s="4">
        <v>0</v>
      </c>
      <c r="AM881" s="6">
        <v>0</v>
      </c>
      <c r="AN881" s="4">
        <v>0</v>
      </c>
      <c r="AO881" s="104">
        <f t="shared" si="342"/>
        <v>1909895.9868879998</v>
      </c>
      <c r="AP881" s="11">
        <f t="shared" si="333"/>
        <v>1788.9956601734764</v>
      </c>
      <c r="AQ881" s="18"/>
      <c r="AR881" s="107"/>
      <c r="AS881" s="18">
        <v>1146369</v>
      </c>
      <c r="AT881" s="18"/>
      <c r="AU881" s="18"/>
      <c r="AV881" s="18"/>
    </row>
    <row r="882" spans="1:48" ht="15" x14ac:dyDescent="0.25">
      <c r="A882" s="97">
        <v>45123</v>
      </c>
      <c r="B882" s="156" t="s">
        <v>415</v>
      </c>
      <c r="C882" s="5" t="s">
        <v>66</v>
      </c>
      <c r="D882" s="5">
        <v>881</v>
      </c>
      <c r="E882" s="5" t="s">
        <v>182</v>
      </c>
      <c r="F882" s="18" t="s">
        <v>45</v>
      </c>
      <c r="G882" s="221">
        <v>9800272027</v>
      </c>
      <c r="H882" s="16" t="s">
        <v>1157</v>
      </c>
      <c r="I882" s="136">
        <v>45121</v>
      </c>
      <c r="J882" s="136" t="str">
        <f t="shared" si="337"/>
        <v>July</v>
      </c>
      <c r="K882" s="4"/>
      <c r="L882" s="18"/>
      <c r="M882" s="236">
        <v>3330029341</v>
      </c>
      <c r="N882" s="48">
        <v>45096</v>
      </c>
      <c r="O882" s="27">
        <v>1287.57</v>
      </c>
      <c r="P882" s="4" t="s">
        <v>54</v>
      </c>
      <c r="Q882" s="4">
        <v>965</v>
      </c>
      <c r="R882" s="7">
        <f t="shared" si="319"/>
        <v>1242505.05</v>
      </c>
      <c r="S882" s="7">
        <f t="shared" si="320"/>
        <v>173950.70699999999</v>
      </c>
      <c r="T882" s="7">
        <f t="shared" si="321"/>
        <v>52185.212099999997</v>
      </c>
      <c r="U882" s="7">
        <f t="shared" si="322"/>
        <v>3479.0141399999998</v>
      </c>
      <c r="V882" s="4">
        <f t="shared" si="323"/>
        <v>0</v>
      </c>
      <c r="W882" s="18">
        <v>0</v>
      </c>
      <c r="X882" s="8">
        <f t="shared" si="324"/>
        <v>1.0210007999565072</v>
      </c>
      <c r="Y882" s="18">
        <v>1314.61</v>
      </c>
      <c r="Z882" s="8">
        <v>40</v>
      </c>
      <c r="AA882" s="7">
        <f t="shared" si="325"/>
        <v>51502.799999999996</v>
      </c>
      <c r="AB882" s="7">
        <f t="shared" si="326"/>
        <v>14485.162499999999</v>
      </c>
      <c r="AC882" s="7">
        <f t="shared" si="327"/>
        <v>14485.162499999999</v>
      </c>
      <c r="AD882" s="6">
        <v>0</v>
      </c>
      <c r="AE882" s="7">
        <f>O882*56</f>
        <v>72103.92</v>
      </c>
      <c r="AF882" s="7">
        <f t="shared" si="329"/>
        <v>77254.2</v>
      </c>
      <c r="AG882" s="9">
        <f t="shared" si="330"/>
        <v>1703265.8382400002</v>
      </c>
      <c r="AH882" s="6">
        <v>0</v>
      </c>
      <c r="AI882" s="6">
        <v>0</v>
      </c>
      <c r="AJ882" s="9">
        <f t="shared" si="331"/>
        <v>85163.291912000015</v>
      </c>
      <c r="AK882" s="6">
        <f t="shared" si="332"/>
        <v>515028</v>
      </c>
      <c r="AL882" s="4">
        <v>0</v>
      </c>
      <c r="AM882" s="6">
        <v>0</v>
      </c>
      <c r="AN882" s="4">
        <v>0</v>
      </c>
      <c r="AO882" s="104">
        <f>AG882+AJ882+AK882-AN882-0.01</f>
        <v>2303457.1201520003</v>
      </c>
      <c r="AP882" s="11">
        <f t="shared" si="333"/>
        <v>1788.9956430733866</v>
      </c>
      <c r="AQ882" s="18"/>
      <c r="AR882" s="107"/>
      <c r="AS882" s="18">
        <v>1146369</v>
      </c>
      <c r="AT882" s="18"/>
      <c r="AU882" s="18"/>
      <c r="AV882" s="18"/>
    </row>
    <row r="883" spans="1:48" ht="15" x14ac:dyDescent="0.25">
      <c r="A883" s="97">
        <v>45123</v>
      </c>
      <c r="B883" s="156" t="s">
        <v>415</v>
      </c>
      <c r="C883" s="5" t="s">
        <v>66</v>
      </c>
      <c r="D883" s="5">
        <v>882</v>
      </c>
      <c r="E883" s="5" t="s">
        <v>182</v>
      </c>
      <c r="F883" s="18" t="s">
        <v>45</v>
      </c>
      <c r="G883" s="221">
        <v>9800272028</v>
      </c>
      <c r="H883" s="16" t="s">
        <v>1158</v>
      </c>
      <c r="I883" s="136">
        <v>45120</v>
      </c>
      <c r="J883" s="136" t="str">
        <f t="shared" si="337"/>
        <v>July</v>
      </c>
      <c r="K883" s="4"/>
      <c r="L883" s="18"/>
      <c r="M883" s="236">
        <v>3330029342</v>
      </c>
      <c r="N883" s="48">
        <v>45096</v>
      </c>
      <c r="O883" s="27">
        <v>797.65</v>
      </c>
      <c r="P883" s="4" t="s">
        <v>54</v>
      </c>
      <c r="Q883" s="4">
        <v>965</v>
      </c>
      <c r="R883" s="7">
        <f t="shared" si="319"/>
        <v>769732.25</v>
      </c>
      <c r="S883" s="7">
        <f t="shared" si="320"/>
        <v>107762.515</v>
      </c>
      <c r="T883" s="7">
        <f t="shared" si="321"/>
        <v>32328.754500000003</v>
      </c>
      <c r="U883" s="7">
        <f t="shared" si="322"/>
        <v>2155.2503000000002</v>
      </c>
      <c r="V883" s="4">
        <f t="shared" si="323"/>
        <v>0</v>
      </c>
      <c r="W883" s="18">
        <v>0</v>
      </c>
      <c r="X883" s="8">
        <f t="shared" si="324"/>
        <v>1.0520027581019245</v>
      </c>
      <c r="Y883" s="18">
        <v>839.13</v>
      </c>
      <c r="Z883" s="8">
        <v>40</v>
      </c>
      <c r="AA883" s="7">
        <f t="shared" si="325"/>
        <v>31906</v>
      </c>
      <c r="AB883" s="7">
        <f t="shared" si="326"/>
        <v>8973.5625</v>
      </c>
      <c r="AC883" s="7">
        <f t="shared" si="327"/>
        <v>8973.5625</v>
      </c>
      <c r="AD883" s="6">
        <v>0</v>
      </c>
      <c r="AE883" s="7">
        <f t="shared" ref="AE883:AE893" si="343">O883*87</f>
        <v>69395.55</v>
      </c>
      <c r="AF883" s="7">
        <f t="shared" si="329"/>
        <v>47859</v>
      </c>
      <c r="AG883" s="9">
        <f t="shared" si="330"/>
        <v>1079925.5748000001</v>
      </c>
      <c r="AH883" s="6">
        <v>0</v>
      </c>
      <c r="AI883" s="6">
        <v>0</v>
      </c>
      <c r="AJ883" s="9">
        <f t="shared" si="331"/>
        <v>53996.278740000002</v>
      </c>
      <c r="AK883" s="6">
        <f t="shared" si="332"/>
        <v>319060</v>
      </c>
      <c r="AL883" s="4">
        <v>0</v>
      </c>
      <c r="AM883" s="6">
        <v>0</v>
      </c>
      <c r="AN883" s="4">
        <v>0</v>
      </c>
      <c r="AO883" s="104">
        <f t="shared" si="342"/>
        <v>1452981.86354</v>
      </c>
      <c r="AP883" s="11">
        <f t="shared" si="333"/>
        <v>1821.578215432834</v>
      </c>
      <c r="AQ883" s="18"/>
      <c r="AR883" s="107"/>
      <c r="AS883" s="18">
        <v>1146369</v>
      </c>
      <c r="AT883" s="18"/>
      <c r="AU883" s="18"/>
      <c r="AV883" s="18"/>
    </row>
    <row r="884" spans="1:48" ht="15" x14ac:dyDescent="0.25">
      <c r="A884" s="97">
        <v>45123</v>
      </c>
      <c r="B884" s="156" t="s">
        <v>415</v>
      </c>
      <c r="C884" s="5" t="s">
        <v>66</v>
      </c>
      <c r="D884" s="5">
        <v>883</v>
      </c>
      <c r="E884" s="5" t="s">
        <v>182</v>
      </c>
      <c r="F884" s="18" t="s">
        <v>45</v>
      </c>
      <c r="G884" s="221">
        <v>9800272029</v>
      </c>
      <c r="H884" s="16" t="s">
        <v>1159</v>
      </c>
      <c r="I884" s="136">
        <v>45121</v>
      </c>
      <c r="J884" s="136" t="str">
        <f t="shared" si="337"/>
        <v>July</v>
      </c>
      <c r="K884" s="4"/>
      <c r="L884" s="18"/>
      <c r="M884" s="236">
        <v>3330029342</v>
      </c>
      <c r="N884" s="48">
        <v>45096</v>
      </c>
      <c r="O884" s="27">
        <v>474.05</v>
      </c>
      <c r="P884" s="4" t="s">
        <v>54</v>
      </c>
      <c r="Q884" s="4">
        <v>965</v>
      </c>
      <c r="R884" s="7">
        <f t="shared" si="319"/>
        <v>457458.25</v>
      </c>
      <c r="S884" s="7">
        <f t="shared" si="320"/>
        <v>64044.154999999999</v>
      </c>
      <c r="T884" s="7">
        <f t="shared" si="321"/>
        <v>19213.246499999997</v>
      </c>
      <c r="U884" s="7">
        <f t="shared" si="322"/>
        <v>1280.8831</v>
      </c>
      <c r="V884" s="4">
        <f t="shared" si="323"/>
        <v>0</v>
      </c>
      <c r="W884" s="18">
        <v>0</v>
      </c>
      <c r="X884" s="8">
        <f t="shared" si="324"/>
        <v>1.0519987343107267</v>
      </c>
      <c r="Y884" s="18">
        <v>498.7</v>
      </c>
      <c r="Z884" s="8">
        <v>40</v>
      </c>
      <c r="AA884" s="7">
        <f t="shared" si="325"/>
        <v>18962</v>
      </c>
      <c r="AB884" s="7">
        <f t="shared" si="326"/>
        <v>5333.0625</v>
      </c>
      <c r="AC884" s="7">
        <f t="shared" si="327"/>
        <v>5333.0625</v>
      </c>
      <c r="AD884" s="6">
        <v>0</v>
      </c>
      <c r="AE884" s="7">
        <f t="shared" si="343"/>
        <v>41242.35</v>
      </c>
      <c r="AF884" s="7">
        <f t="shared" si="329"/>
        <v>28443</v>
      </c>
      <c r="AG884" s="9">
        <f t="shared" si="330"/>
        <v>641808.70959999994</v>
      </c>
      <c r="AH884" s="6">
        <v>0</v>
      </c>
      <c r="AI884" s="6">
        <v>0</v>
      </c>
      <c r="AJ884" s="9">
        <f t="shared" si="331"/>
        <v>32090.435479999996</v>
      </c>
      <c r="AK884" s="6">
        <f t="shared" si="332"/>
        <v>189620</v>
      </c>
      <c r="AL884" s="4">
        <v>0</v>
      </c>
      <c r="AM884" s="6">
        <v>0</v>
      </c>
      <c r="AN884" s="4">
        <v>0</v>
      </c>
      <c r="AO884" s="104">
        <f>AG884+AJ884+AK884-AN884</f>
        <v>863519.14507999993</v>
      </c>
      <c r="AP884" s="11">
        <f t="shared" si="333"/>
        <v>1821.578198671026</v>
      </c>
      <c r="AQ884" s="18"/>
      <c r="AR884" s="107"/>
      <c r="AS884" s="18">
        <v>1146369</v>
      </c>
      <c r="AT884" s="18"/>
      <c r="AU884" s="18"/>
      <c r="AV884" s="18"/>
    </row>
    <row r="885" spans="1:48" ht="15" x14ac:dyDescent="0.25">
      <c r="A885" s="97">
        <v>45123</v>
      </c>
      <c r="B885" s="156" t="s">
        <v>415</v>
      </c>
      <c r="C885" s="5" t="s">
        <v>66</v>
      </c>
      <c r="D885" s="5">
        <v>884</v>
      </c>
      <c r="E885" s="5" t="s">
        <v>182</v>
      </c>
      <c r="F885" s="18" t="s">
        <v>45</v>
      </c>
      <c r="G885" s="221">
        <v>9800272044</v>
      </c>
      <c r="H885" s="16" t="s">
        <v>1160</v>
      </c>
      <c r="I885" s="136">
        <v>45120</v>
      </c>
      <c r="J885" s="136" t="str">
        <f t="shared" si="337"/>
        <v>July</v>
      </c>
      <c r="K885" s="4"/>
      <c r="L885" s="18"/>
      <c r="M885" s="236">
        <v>3330029520</v>
      </c>
      <c r="N885" s="48">
        <v>45098</v>
      </c>
      <c r="O885" s="27">
        <v>896.42</v>
      </c>
      <c r="P885" s="4" t="s">
        <v>54</v>
      </c>
      <c r="Q885" s="4">
        <v>965</v>
      </c>
      <c r="R885" s="7">
        <f t="shared" si="319"/>
        <v>865045.29999999993</v>
      </c>
      <c r="S885" s="7">
        <f t="shared" si="320"/>
        <v>121106.34199999999</v>
      </c>
      <c r="T885" s="7">
        <f t="shared" si="321"/>
        <v>36331.902600000001</v>
      </c>
      <c r="U885" s="7">
        <f t="shared" si="322"/>
        <v>2422.1268399999999</v>
      </c>
      <c r="V885" s="4">
        <f t="shared" si="323"/>
        <v>0</v>
      </c>
      <c r="W885" s="18">
        <v>0</v>
      </c>
      <c r="X885" s="8">
        <f t="shared" si="324"/>
        <v>1.0209946230561568</v>
      </c>
      <c r="Y885" s="18">
        <v>915.24</v>
      </c>
      <c r="Z885" s="8">
        <v>40</v>
      </c>
      <c r="AA885" s="7">
        <f t="shared" si="325"/>
        <v>35856.799999999996</v>
      </c>
      <c r="AB885" s="7">
        <f t="shared" si="326"/>
        <v>10084.725</v>
      </c>
      <c r="AC885" s="7">
        <f t="shared" si="327"/>
        <v>10084.725</v>
      </c>
      <c r="AD885" s="6">
        <v>0</v>
      </c>
      <c r="AE885" s="7">
        <f>O885*56</f>
        <v>50199.519999999997</v>
      </c>
      <c r="AF885" s="7">
        <f t="shared" si="329"/>
        <v>53785.2</v>
      </c>
      <c r="AG885" s="9">
        <f t="shared" si="330"/>
        <v>1185831.8814400001</v>
      </c>
      <c r="AH885" s="6">
        <v>0</v>
      </c>
      <c r="AI885" s="6">
        <v>0</v>
      </c>
      <c r="AJ885" s="9">
        <f t="shared" si="331"/>
        <v>59291.594072000014</v>
      </c>
      <c r="AK885" s="6">
        <f t="shared" si="332"/>
        <v>358568</v>
      </c>
      <c r="AL885" s="4">
        <v>0</v>
      </c>
      <c r="AM885" s="6">
        <v>0</v>
      </c>
      <c r="AN885" s="4">
        <v>0</v>
      </c>
      <c r="AO885" s="104">
        <f t="shared" si="342"/>
        <v>1603691.4855120003</v>
      </c>
      <c r="AP885" s="11">
        <f t="shared" si="333"/>
        <v>1788.9956555096944</v>
      </c>
      <c r="AQ885" s="18"/>
      <c r="AR885" s="107"/>
      <c r="AS885" s="18">
        <v>1146369</v>
      </c>
      <c r="AT885" s="18"/>
      <c r="AU885" s="18"/>
      <c r="AV885" s="18"/>
    </row>
    <row r="886" spans="1:48" ht="15" x14ac:dyDescent="0.25">
      <c r="A886" s="97">
        <v>45123</v>
      </c>
      <c r="B886" s="156" t="s">
        <v>415</v>
      </c>
      <c r="C886" s="5" t="s">
        <v>66</v>
      </c>
      <c r="D886" s="5">
        <v>885</v>
      </c>
      <c r="E886" s="5" t="s">
        <v>182</v>
      </c>
      <c r="F886" s="18" t="s">
        <v>45</v>
      </c>
      <c r="G886" s="221">
        <v>9800272045</v>
      </c>
      <c r="H886" s="16" t="s">
        <v>1161</v>
      </c>
      <c r="I886" s="136">
        <v>45121</v>
      </c>
      <c r="J886" s="136" t="str">
        <f t="shared" si="337"/>
        <v>July</v>
      </c>
      <c r="K886" s="4"/>
      <c r="L886" s="18"/>
      <c r="M886" s="236">
        <v>3330029520</v>
      </c>
      <c r="N886" s="48">
        <v>45098</v>
      </c>
      <c r="O886" s="27">
        <v>754.06</v>
      </c>
      <c r="P886" s="4" t="s">
        <v>54</v>
      </c>
      <c r="Q886" s="4">
        <v>965</v>
      </c>
      <c r="R886" s="7">
        <f t="shared" si="319"/>
        <v>727667.89999999991</v>
      </c>
      <c r="S886" s="7">
        <f t="shared" si="320"/>
        <v>101873.50599999999</v>
      </c>
      <c r="T886" s="7">
        <f t="shared" si="321"/>
        <v>30562.051799999997</v>
      </c>
      <c r="U886" s="7">
        <f t="shared" si="322"/>
        <v>2037.47012</v>
      </c>
      <c r="V886" s="4">
        <f t="shared" si="323"/>
        <v>0</v>
      </c>
      <c r="W886" s="18">
        <v>0</v>
      </c>
      <c r="X886" s="8">
        <f t="shared" si="324"/>
        <v>1.0210062859719387</v>
      </c>
      <c r="Y886" s="18">
        <v>769.9</v>
      </c>
      <c r="Z886" s="8">
        <v>40</v>
      </c>
      <c r="AA886" s="7">
        <f t="shared" si="325"/>
        <v>30162.399999999998</v>
      </c>
      <c r="AB886" s="7">
        <f t="shared" si="326"/>
        <v>8483.1749999999993</v>
      </c>
      <c r="AC886" s="7">
        <f t="shared" si="327"/>
        <v>8483.1749999999993</v>
      </c>
      <c r="AD886" s="6">
        <v>0</v>
      </c>
      <c r="AE886" s="7">
        <f>O886*56</f>
        <v>42227.360000000001</v>
      </c>
      <c r="AF886" s="7">
        <f t="shared" si="329"/>
        <v>45243.6</v>
      </c>
      <c r="AG886" s="9">
        <f t="shared" si="330"/>
        <v>997510.53792000003</v>
      </c>
      <c r="AH886" s="6">
        <v>0</v>
      </c>
      <c r="AI886" s="6">
        <v>0</v>
      </c>
      <c r="AJ886" s="9">
        <f t="shared" si="331"/>
        <v>49875.526896000003</v>
      </c>
      <c r="AK886" s="6">
        <f t="shared" si="332"/>
        <v>301624</v>
      </c>
      <c r="AL886" s="4">
        <v>0</v>
      </c>
      <c r="AM886" s="6">
        <v>0</v>
      </c>
      <c r="AN886" s="4">
        <v>0</v>
      </c>
      <c r="AO886" s="104">
        <f>AG886+AJ886+AK886-AN886+0.02</f>
        <v>1349010.084816</v>
      </c>
      <c r="AP886" s="11">
        <f t="shared" si="333"/>
        <v>1788.995683123359</v>
      </c>
      <c r="AQ886" s="18"/>
      <c r="AR886" s="107"/>
      <c r="AS886" s="18">
        <v>1146369</v>
      </c>
      <c r="AT886" s="18"/>
      <c r="AU886" s="18"/>
      <c r="AV886" s="18"/>
    </row>
    <row r="887" spans="1:48" ht="15" x14ac:dyDescent="0.25">
      <c r="A887" s="97">
        <v>45124</v>
      </c>
      <c r="B887" s="156" t="s">
        <v>415</v>
      </c>
      <c r="C887" s="5" t="s">
        <v>66</v>
      </c>
      <c r="D887" s="5">
        <v>886</v>
      </c>
      <c r="E887" s="5" t="s">
        <v>182</v>
      </c>
      <c r="F887" s="18" t="s">
        <v>67</v>
      </c>
      <c r="G887" s="221">
        <v>9800272161</v>
      </c>
      <c r="H887" s="16" t="s">
        <v>1162</v>
      </c>
      <c r="I887" s="136">
        <v>45121</v>
      </c>
      <c r="J887" s="136" t="str">
        <f t="shared" si="337"/>
        <v>July</v>
      </c>
      <c r="K887" s="4"/>
      <c r="L887" s="18"/>
      <c r="M887" s="236">
        <v>3330029334</v>
      </c>
      <c r="N887" s="48">
        <v>45096</v>
      </c>
      <c r="O887" s="27">
        <v>2265.14</v>
      </c>
      <c r="P887" s="4" t="s">
        <v>54</v>
      </c>
      <c r="Q887" s="4">
        <v>965</v>
      </c>
      <c r="R887" s="7">
        <f t="shared" ref="R887:R950" si="344">+O887*Q887</f>
        <v>2185860.1</v>
      </c>
      <c r="S887" s="7">
        <f t="shared" ref="S887:S950" si="345">Q887*14/100*O887</f>
        <v>306020.41399999999</v>
      </c>
      <c r="T887" s="7">
        <f t="shared" ref="T887:T950" si="346">S887*30/100</f>
        <v>91806.124200000006</v>
      </c>
      <c r="U887" s="7">
        <f t="shared" ref="U887:U950" si="347">S887*2/100</f>
        <v>6120.4082799999996</v>
      </c>
      <c r="V887" s="7">
        <f t="shared" ref="V887:V950" si="348">W887/O887</f>
        <v>22.799999117052369</v>
      </c>
      <c r="W887" s="18">
        <v>51645.19</v>
      </c>
      <c r="X887" s="8">
        <f t="shared" ref="X887:X942" si="349">+Y887/O887</f>
        <v>1.05200120080878</v>
      </c>
      <c r="Y887" s="18">
        <v>2382.9299999999998</v>
      </c>
      <c r="Z887" s="8">
        <v>40</v>
      </c>
      <c r="AA887" s="7">
        <f t="shared" ref="AA887:AA950" si="350">O887*Z887</f>
        <v>90605.599999999991</v>
      </c>
      <c r="AB887" s="7">
        <f t="shared" ref="AB887:AB950" si="351">O887*11.25</f>
        <v>25482.824999999997</v>
      </c>
      <c r="AC887" s="7">
        <f t="shared" ref="AC887:AC950" si="352">O887*11.25</f>
        <v>25482.824999999997</v>
      </c>
      <c r="AD887" s="6">
        <v>0</v>
      </c>
      <c r="AE887" s="7">
        <f t="shared" si="343"/>
        <v>197067.18</v>
      </c>
      <c r="AF887" s="7">
        <f t="shared" ref="AF887:AF950" si="353">O887*60</f>
        <v>135908.4</v>
      </c>
      <c r="AG887" s="9">
        <f t="shared" ref="AG887:AG950" si="354">R887+S887+T887+U887+W887+Y887+AA887+AB887+AC887+AE887+AF887</f>
        <v>3118381.9964800007</v>
      </c>
      <c r="AH887" s="6">
        <v>0</v>
      </c>
      <c r="AI887" s="6">
        <v>0</v>
      </c>
      <c r="AJ887" s="9">
        <f t="shared" ref="AJ887:AJ950" si="355">AG887*5/100</f>
        <v>155919.09982400003</v>
      </c>
      <c r="AK887" s="6">
        <f t="shared" ref="AK887:AK950" si="356">O887*400</f>
        <v>906056</v>
      </c>
      <c r="AL887" s="4">
        <v>0</v>
      </c>
      <c r="AM887" s="6">
        <v>0</v>
      </c>
      <c r="AN887" s="4">
        <v>0</v>
      </c>
      <c r="AO887" s="104">
        <f>AG887+AJ887+AK887-AN887</f>
        <v>4180357.0963040008</v>
      </c>
      <c r="AP887" s="11">
        <f t="shared" ref="AP887:AP950" si="357">AO887/O887</f>
        <v>1845.5182003337547</v>
      </c>
      <c r="AQ887" s="18"/>
      <c r="AR887" s="107"/>
      <c r="AS887" s="18">
        <v>1146369</v>
      </c>
      <c r="AT887" s="18"/>
      <c r="AU887" s="18"/>
      <c r="AV887" s="18"/>
    </row>
    <row r="888" spans="1:48" ht="15" x14ac:dyDescent="0.25">
      <c r="A888" s="97">
        <v>45124</v>
      </c>
      <c r="B888" s="156" t="s">
        <v>415</v>
      </c>
      <c r="C888" s="5" t="s">
        <v>66</v>
      </c>
      <c r="D888" s="5">
        <v>887</v>
      </c>
      <c r="E888" s="5" t="s">
        <v>182</v>
      </c>
      <c r="F888" s="18" t="s">
        <v>72</v>
      </c>
      <c r="G888" s="221">
        <v>9800272414</v>
      </c>
      <c r="H888" s="16" t="s">
        <v>1163</v>
      </c>
      <c r="I888" s="136">
        <v>45122</v>
      </c>
      <c r="J888" s="136" t="str">
        <f t="shared" si="337"/>
        <v>July</v>
      </c>
      <c r="K888" s="4"/>
      <c r="L888" s="18"/>
      <c r="M888" s="236">
        <v>3330029511</v>
      </c>
      <c r="N888" s="48">
        <v>45098</v>
      </c>
      <c r="O888" s="27">
        <v>66.09</v>
      </c>
      <c r="P888" s="4" t="s">
        <v>54</v>
      </c>
      <c r="Q888" s="4">
        <v>965</v>
      </c>
      <c r="R888" s="7">
        <f t="shared" si="344"/>
        <v>63776.850000000006</v>
      </c>
      <c r="S888" s="7">
        <f t="shared" si="345"/>
        <v>8928.759</v>
      </c>
      <c r="T888" s="7">
        <f t="shared" si="346"/>
        <v>2678.6277</v>
      </c>
      <c r="U888" s="7">
        <f t="shared" si="347"/>
        <v>178.57517999999999</v>
      </c>
      <c r="V888" s="4">
        <f t="shared" si="348"/>
        <v>0</v>
      </c>
      <c r="W888" s="18">
        <v>0</v>
      </c>
      <c r="X888" s="8">
        <f t="shared" si="349"/>
        <v>2.0420638523225905</v>
      </c>
      <c r="Y888" s="18">
        <v>134.96</v>
      </c>
      <c r="Z888" s="8">
        <v>40</v>
      </c>
      <c r="AA888" s="7">
        <f t="shared" si="350"/>
        <v>2643.6000000000004</v>
      </c>
      <c r="AB888" s="7">
        <f t="shared" si="351"/>
        <v>743.51250000000005</v>
      </c>
      <c r="AC888" s="7">
        <f t="shared" si="352"/>
        <v>743.51250000000005</v>
      </c>
      <c r="AD888" s="6">
        <v>0</v>
      </c>
      <c r="AE888" s="7">
        <f>O888*56</f>
        <v>3701.04</v>
      </c>
      <c r="AF888" s="7">
        <f t="shared" si="353"/>
        <v>3965.4</v>
      </c>
      <c r="AG888" s="9">
        <f t="shared" si="354"/>
        <v>87494.836880000003</v>
      </c>
      <c r="AH888" s="6">
        <v>0</v>
      </c>
      <c r="AI888" s="6">
        <v>0</v>
      </c>
      <c r="AJ888" s="9">
        <f t="shared" si="355"/>
        <v>4374.7418440000001</v>
      </c>
      <c r="AK888" s="6">
        <f t="shared" si="356"/>
        <v>26436</v>
      </c>
      <c r="AL888" s="4">
        <v>0</v>
      </c>
      <c r="AM888" s="6">
        <v>0</v>
      </c>
      <c r="AN888" s="4">
        <v>0</v>
      </c>
      <c r="AO888" s="104">
        <f>AG888+AJ888+AK888-AN888</f>
        <v>118305.57872400001</v>
      </c>
      <c r="AP888" s="11">
        <f t="shared" si="357"/>
        <v>1790.0677670449388</v>
      </c>
      <c r="AQ888" s="18"/>
      <c r="AR888" s="107"/>
      <c r="AS888" s="18">
        <v>1146369</v>
      </c>
      <c r="AT888" s="18"/>
      <c r="AU888" s="18"/>
      <c r="AV888" s="18"/>
    </row>
    <row r="889" spans="1:48" ht="15" x14ac:dyDescent="0.25">
      <c r="A889" s="97">
        <v>45124</v>
      </c>
      <c r="B889" s="156" t="s">
        <v>415</v>
      </c>
      <c r="C889" s="5" t="s">
        <v>66</v>
      </c>
      <c r="D889" s="5">
        <v>888</v>
      </c>
      <c r="E889" s="5" t="s">
        <v>182</v>
      </c>
      <c r="F889" s="18" t="s">
        <v>45</v>
      </c>
      <c r="G889" s="221">
        <v>9800272550</v>
      </c>
      <c r="H889" s="16" t="s">
        <v>1164</v>
      </c>
      <c r="I889" s="136">
        <v>45122</v>
      </c>
      <c r="J889" s="136" t="str">
        <f t="shared" si="337"/>
        <v>July</v>
      </c>
      <c r="K889" s="4"/>
      <c r="L889" s="18"/>
      <c r="M889" s="236">
        <v>3330029341</v>
      </c>
      <c r="N889" s="48">
        <v>45096</v>
      </c>
      <c r="O889" s="27">
        <v>558.66999999999996</v>
      </c>
      <c r="P889" s="4" t="s">
        <v>54</v>
      </c>
      <c r="Q889" s="4">
        <v>965</v>
      </c>
      <c r="R889" s="7">
        <f t="shared" si="344"/>
        <v>539116.54999999993</v>
      </c>
      <c r="S889" s="7">
        <f t="shared" si="345"/>
        <v>75476.316999999995</v>
      </c>
      <c r="T889" s="7">
        <f t="shared" si="346"/>
        <v>22642.895099999998</v>
      </c>
      <c r="U889" s="7">
        <f t="shared" si="347"/>
        <v>1509.5263399999999</v>
      </c>
      <c r="V889" s="4">
        <f t="shared" si="348"/>
        <v>0</v>
      </c>
      <c r="W889" s="18">
        <v>0</v>
      </c>
      <c r="X889" s="8">
        <f t="shared" si="349"/>
        <v>1.020996294771511</v>
      </c>
      <c r="Y889" s="18">
        <v>570.4</v>
      </c>
      <c r="Z889" s="8">
        <v>40</v>
      </c>
      <c r="AA889" s="7">
        <f t="shared" si="350"/>
        <v>22346.799999999999</v>
      </c>
      <c r="AB889" s="7">
        <f t="shared" si="351"/>
        <v>6285.0374999999995</v>
      </c>
      <c r="AC889" s="7">
        <f t="shared" si="352"/>
        <v>6285.0374999999995</v>
      </c>
      <c r="AD889" s="6">
        <v>0</v>
      </c>
      <c r="AE889" s="7">
        <f>O889*56</f>
        <v>31285.519999999997</v>
      </c>
      <c r="AF889" s="7">
        <f t="shared" si="353"/>
        <v>33520.199999999997</v>
      </c>
      <c r="AG889" s="9">
        <f t="shared" si="354"/>
        <v>739038.28343999991</v>
      </c>
      <c r="AH889" s="6">
        <v>0</v>
      </c>
      <c r="AI889" s="6">
        <v>0</v>
      </c>
      <c r="AJ889" s="9">
        <f t="shared" si="355"/>
        <v>36951.914171999997</v>
      </c>
      <c r="AK889" s="6">
        <f t="shared" si="356"/>
        <v>223467.99999999997</v>
      </c>
      <c r="AL889" s="4">
        <v>0</v>
      </c>
      <c r="AM889" s="6">
        <v>0</v>
      </c>
      <c r="AN889" s="4">
        <v>0</v>
      </c>
      <c r="AO889" s="104">
        <f>AG889+AJ889+AK889-AN889+0.02</f>
        <v>999458.21761199995</v>
      </c>
      <c r="AP889" s="11">
        <f t="shared" si="357"/>
        <v>1788.9956819088193</v>
      </c>
      <c r="AQ889" s="18"/>
      <c r="AR889" s="107"/>
      <c r="AS889" s="18">
        <v>1146369</v>
      </c>
      <c r="AT889" s="18"/>
      <c r="AU889" s="18"/>
      <c r="AV889" s="18"/>
    </row>
    <row r="890" spans="1:48" ht="15" x14ac:dyDescent="0.25">
      <c r="A890" s="97">
        <v>45124</v>
      </c>
      <c r="B890" s="156" t="s">
        <v>415</v>
      </c>
      <c r="C890" s="5" t="s">
        <v>66</v>
      </c>
      <c r="D890" s="5">
        <v>889</v>
      </c>
      <c r="E890" s="5" t="s">
        <v>182</v>
      </c>
      <c r="F890" s="18" t="s">
        <v>45</v>
      </c>
      <c r="G890" s="221">
        <v>9800272551</v>
      </c>
      <c r="H890" s="16" t="s">
        <v>1165</v>
      </c>
      <c r="I890" s="136">
        <v>45122</v>
      </c>
      <c r="J890" s="136" t="str">
        <f t="shared" si="337"/>
        <v>July</v>
      </c>
      <c r="K890" s="4"/>
      <c r="L890" s="18"/>
      <c r="M890" s="236">
        <v>3330029342</v>
      </c>
      <c r="N890" s="48">
        <v>45096</v>
      </c>
      <c r="O890" s="27">
        <v>135.91999999999999</v>
      </c>
      <c r="P890" s="4" t="s">
        <v>54</v>
      </c>
      <c r="Q890" s="4">
        <v>965</v>
      </c>
      <c r="R890" s="7">
        <f t="shared" si="344"/>
        <v>131162.79999999999</v>
      </c>
      <c r="S890" s="7">
        <f t="shared" si="345"/>
        <v>18362.791999999998</v>
      </c>
      <c r="T890" s="7">
        <f t="shared" si="346"/>
        <v>5508.8375999999989</v>
      </c>
      <c r="U890" s="7">
        <f t="shared" si="347"/>
        <v>367.25583999999998</v>
      </c>
      <c r="V890" s="4">
        <f t="shared" si="348"/>
        <v>0</v>
      </c>
      <c r="W890" s="18">
        <v>0</v>
      </c>
      <c r="X890" s="8">
        <f t="shared" si="349"/>
        <v>1.0520158917010007</v>
      </c>
      <c r="Y890" s="18">
        <v>142.99</v>
      </c>
      <c r="Z890" s="8">
        <v>40</v>
      </c>
      <c r="AA890" s="7">
        <f t="shared" si="350"/>
        <v>5436.7999999999993</v>
      </c>
      <c r="AB890" s="7">
        <f t="shared" si="351"/>
        <v>1529.1</v>
      </c>
      <c r="AC890" s="7">
        <f t="shared" si="352"/>
        <v>1529.1</v>
      </c>
      <c r="AD890" s="6">
        <v>0</v>
      </c>
      <c r="AE890" s="7">
        <f t="shared" si="343"/>
        <v>11825.039999999999</v>
      </c>
      <c r="AF890" s="7">
        <f t="shared" si="353"/>
        <v>8155.1999999999989</v>
      </c>
      <c r="AG890" s="9">
        <f t="shared" si="354"/>
        <v>184019.91543999998</v>
      </c>
      <c r="AH890" s="6">
        <v>0</v>
      </c>
      <c r="AI890" s="6">
        <v>0</v>
      </c>
      <c r="AJ890" s="9">
        <f t="shared" si="355"/>
        <v>9200.9957720000002</v>
      </c>
      <c r="AK890" s="6">
        <f t="shared" si="356"/>
        <v>54367.999999999993</v>
      </c>
      <c r="AL890" s="4">
        <v>0</v>
      </c>
      <c r="AM890" s="6">
        <v>0</v>
      </c>
      <c r="AN890" s="4">
        <v>0</v>
      </c>
      <c r="AO890" s="104">
        <f t="shared" si="342"/>
        <v>247588.92121199999</v>
      </c>
      <c r="AP890" s="11">
        <f t="shared" si="357"/>
        <v>1821.578290258976</v>
      </c>
      <c r="AQ890" s="18"/>
      <c r="AR890" s="107"/>
      <c r="AS890" s="18">
        <v>1146369</v>
      </c>
      <c r="AT890" s="18"/>
      <c r="AU890" s="18"/>
      <c r="AV890" s="18"/>
    </row>
    <row r="891" spans="1:48" ht="15" x14ac:dyDescent="0.25">
      <c r="A891" s="97">
        <v>45124</v>
      </c>
      <c r="B891" s="156" t="s">
        <v>415</v>
      </c>
      <c r="C891" s="5" t="s">
        <v>66</v>
      </c>
      <c r="D891" s="5">
        <v>890</v>
      </c>
      <c r="E891" s="5" t="s">
        <v>182</v>
      </c>
      <c r="F891" s="18" t="s">
        <v>45</v>
      </c>
      <c r="G891" s="221">
        <v>9800272559</v>
      </c>
      <c r="H891" s="16" t="s">
        <v>1166</v>
      </c>
      <c r="I891" s="136">
        <v>45122</v>
      </c>
      <c r="J891" s="136" t="str">
        <f t="shared" si="337"/>
        <v>July</v>
      </c>
      <c r="K891" s="4"/>
      <c r="L891" s="18"/>
      <c r="M891" s="236">
        <v>3330029520</v>
      </c>
      <c r="N891" s="48">
        <v>45098</v>
      </c>
      <c r="O891" s="27">
        <v>483.61</v>
      </c>
      <c r="P891" s="4" t="s">
        <v>54</v>
      </c>
      <c r="Q891" s="4">
        <v>965</v>
      </c>
      <c r="R891" s="7">
        <f t="shared" si="344"/>
        <v>466683.65</v>
      </c>
      <c r="S891" s="7">
        <f t="shared" si="345"/>
        <v>65335.710999999996</v>
      </c>
      <c r="T891" s="7">
        <f t="shared" si="346"/>
        <v>19600.713299999999</v>
      </c>
      <c r="U891" s="7">
        <f t="shared" si="347"/>
        <v>1306.7142199999998</v>
      </c>
      <c r="V891" s="4">
        <f t="shared" si="348"/>
        <v>0</v>
      </c>
      <c r="W891" s="18">
        <v>0</v>
      </c>
      <c r="X891" s="8">
        <f t="shared" si="349"/>
        <v>1.0210086640061207</v>
      </c>
      <c r="Y891" s="18">
        <v>493.77</v>
      </c>
      <c r="Z891" s="8">
        <v>40</v>
      </c>
      <c r="AA891" s="7">
        <f t="shared" si="350"/>
        <v>19344.400000000001</v>
      </c>
      <c r="AB891" s="7">
        <f t="shared" si="351"/>
        <v>5440.6125000000002</v>
      </c>
      <c r="AC891" s="7">
        <f t="shared" si="352"/>
        <v>5440.6125000000002</v>
      </c>
      <c r="AD891" s="6">
        <v>0</v>
      </c>
      <c r="AE891" s="7">
        <f>O891*56</f>
        <v>27082.16</v>
      </c>
      <c r="AF891" s="7">
        <f t="shared" si="353"/>
        <v>29016.600000000002</v>
      </c>
      <c r="AG891" s="9">
        <f t="shared" si="354"/>
        <v>639744.94352000009</v>
      </c>
      <c r="AH891" s="6">
        <v>0</v>
      </c>
      <c r="AI891" s="6">
        <v>0</v>
      </c>
      <c r="AJ891" s="9">
        <f t="shared" si="355"/>
        <v>31987.247176000004</v>
      </c>
      <c r="AK891" s="6">
        <f t="shared" si="356"/>
        <v>193444</v>
      </c>
      <c r="AL891" s="4">
        <v>0</v>
      </c>
      <c r="AM891" s="6">
        <v>0</v>
      </c>
      <c r="AN891" s="4">
        <v>0</v>
      </c>
      <c r="AO891" s="104">
        <f>AG891+AJ891+AK891-AN891-0.01</f>
        <v>865176.18069600011</v>
      </c>
      <c r="AP891" s="11">
        <f t="shared" si="357"/>
        <v>1788.9956384193877</v>
      </c>
      <c r="AQ891" s="18"/>
      <c r="AR891" s="107"/>
      <c r="AS891" s="18">
        <v>1146369</v>
      </c>
      <c r="AT891" s="18"/>
      <c r="AU891" s="18"/>
      <c r="AV891" s="18"/>
    </row>
    <row r="892" spans="1:48" ht="15" x14ac:dyDescent="0.25">
      <c r="A892" s="97">
        <v>45125</v>
      </c>
      <c r="B892" s="156" t="s">
        <v>415</v>
      </c>
      <c r="C892" s="5" t="s">
        <v>66</v>
      </c>
      <c r="D892" s="5">
        <v>891</v>
      </c>
      <c r="E892" s="5" t="s">
        <v>182</v>
      </c>
      <c r="F892" s="18" t="s">
        <v>45</v>
      </c>
      <c r="G892" s="221">
        <v>9800272653</v>
      </c>
      <c r="H892" s="16" t="s">
        <v>1167</v>
      </c>
      <c r="I892" s="136">
        <v>45123</v>
      </c>
      <c r="J892" s="136" t="str">
        <f t="shared" si="337"/>
        <v>July</v>
      </c>
      <c r="K892" s="4"/>
      <c r="L892" s="18"/>
      <c r="M892" s="236">
        <v>3330029341</v>
      </c>
      <c r="N892" s="48">
        <v>45096</v>
      </c>
      <c r="O892" s="27">
        <v>121.32</v>
      </c>
      <c r="P892" s="4" t="s">
        <v>54</v>
      </c>
      <c r="Q892" s="4">
        <v>965</v>
      </c>
      <c r="R892" s="7">
        <f t="shared" si="344"/>
        <v>117073.79999999999</v>
      </c>
      <c r="S892" s="7">
        <f t="shared" si="345"/>
        <v>16390.331999999999</v>
      </c>
      <c r="T892" s="7">
        <f t="shared" si="346"/>
        <v>4917.0995999999996</v>
      </c>
      <c r="U892" s="7">
        <f t="shared" si="347"/>
        <v>327.80663999999996</v>
      </c>
      <c r="V892" s="4">
        <f t="shared" si="348"/>
        <v>0</v>
      </c>
      <c r="W892" s="18">
        <v>0</v>
      </c>
      <c r="X892" s="8">
        <f t="shared" si="349"/>
        <v>1.0210187932739863</v>
      </c>
      <c r="Y892" s="18">
        <v>123.87</v>
      </c>
      <c r="Z892" s="8">
        <v>40</v>
      </c>
      <c r="AA892" s="7">
        <f t="shared" si="350"/>
        <v>4852.7999999999993</v>
      </c>
      <c r="AB892" s="7">
        <f t="shared" si="351"/>
        <v>1364.85</v>
      </c>
      <c r="AC892" s="7">
        <f t="shared" si="352"/>
        <v>1364.85</v>
      </c>
      <c r="AD892" s="6">
        <v>0</v>
      </c>
      <c r="AE892" s="7">
        <f>O892*56</f>
        <v>6793.92</v>
      </c>
      <c r="AF892" s="7">
        <f t="shared" si="353"/>
        <v>7279.2</v>
      </c>
      <c r="AG892" s="9">
        <f t="shared" si="354"/>
        <v>160488.52823999999</v>
      </c>
      <c r="AH892" s="6">
        <v>0</v>
      </c>
      <c r="AI892" s="6">
        <v>0</v>
      </c>
      <c r="AJ892" s="9">
        <f t="shared" si="355"/>
        <v>8024.4264119999998</v>
      </c>
      <c r="AK892" s="6">
        <f t="shared" si="356"/>
        <v>48528</v>
      </c>
      <c r="AL892" s="4">
        <v>0</v>
      </c>
      <c r="AM892" s="6">
        <v>0</v>
      </c>
      <c r="AN892" s="4">
        <v>0</v>
      </c>
      <c r="AO892" s="104">
        <f t="shared" ref="AO892:AO896" si="358">AG892+AJ892+AK892-AN892+0.01</f>
        <v>217040.964652</v>
      </c>
      <c r="AP892" s="11">
        <f t="shared" si="357"/>
        <v>1788.9957521595779</v>
      </c>
      <c r="AQ892" s="18"/>
      <c r="AR892" s="107"/>
      <c r="AS892" s="18">
        <v>1146369</v>
      </c>
      <c r="AT892" s="18"/>
      <c r="AU892" s="18"/>
      <c r="AV892" s="18"/>
    </row>
    <row r="893" spans="1:48" ht="15" x14ac:dyDescent="0.25">
      <c r="A893" s="97">
        <v>45125</v>
      </c>
      <c r="B893" s="156" t="s">
        <v>415</v>
      </c>
      <c r="C893" s="5" t="s">
        <v>66</v>
      </c>
      <c r="D893" s="5">
        <v>892</v>
      </c>
      <c r="E893" s="5" t="s">
        <v>182</v>
      </c>
      <c r="F893" s="18" t="s">
        <v>45</v>
      </c>
      <c r="G893" s="221">
        <v>9800272654</v>
      </c>
      <c r="H893" s="16" t="s">
        <v>1168</v>
      </c>
      <c r="I893" s="136">
        <v>45123</v>
      </c>
      <c r="J893" s="136" t="str">
        <f t="shared" si="337"/>
        <v>July</v>
      </c>
      <c r="K893" s="4"/>
      <c r="L893" s="18"/>
      <c r="M893" s="236">
        <v>3330029342</v>
      </c>
      <c r="N893" s="48">
        <v>45096</v>
      </c>
      <c r="O893" s="27">
        <v>110.32</v>
      </c>
      <c r="P893" s="4" t="s">
        <v>54</v>
      </c>
      <c r="Q893" s="4">
        <v>965</v>
      </c>
      <c r="R893" s="7">
        <f t="shared" si="344"/>
        <v>106458.79999999999</v>
      </c>
      <c r="S893" s="7">
        <f t="shared" si="345"/>
        <v>14904.231999999998</v>
      </c>
      <c r="T893" s="7">
        <f t="shared" si="346"/>
        <v>4471.2695999999996</v>
      </c>
      <c r="U893" s="7">
        <f t="shared" si="347"/>
        <v>298.08463999999998</v>
      </c>
      <c r="V893" s="4">
        <f t="shared" si="348"/>
        <v>0</v>
      </c>
      <c r="W893" s="18">
        <v>0</v>
      </c>
      <c r="X893" s="8">
        <f t="shared" si="349"/>
        <v>1.0520304568527921</v>
      </c>
      <c r="Y893" s="18">
        <v>116.06</v>
      </c>
      <c r="Z893" s="8">
        <v>40</v>
      </c>
      <c r="AA893" s="7">
        <f t="shared" si="350"/>
        <v>4412.7999999999993</v>
      </c>
      <c r="AB893" s="7">
        <f t="shared" si="351"/>
        <v>1241.0999999999999</v>
      </c>
      <c r="AC893" s="7">
        <f t="shared" si="352"/>
        <v>1241.0999999999999</v>
      </c>
      <c r="AD893" s="6">
        <v>0</v>
      </c>
      <c r="AE893" s="7">
        <f t="shared" si="343"/>
        <v>9597.84</v>
      </c>
      <c r="AF893" s="7">
        <f t="shared" si="353"/>
        <v>6619.2</v>
      </c>
      <c r="AG893" s="9">
        <f t="shared" si="354"/>
        <v>149360.48624</v>
      </c>
      <c r="AH893" s="6">
        <v>0</v>
      </c>
      <c r="AI893" s="6">
        <v>0</v>
      </c>
      <c r="AJ893" s="9">
        <f t="shared" si="355"/>
        <v>7468.0243119999996</v>
      </c>
      <c r="AK893" s="6">
        <f t="shared" si="356"/>
        <v>44128</v>
      </c>
      <c r="AL893" s="4">
        <v>0</v>
      </c>
      <c r="AM893" s="6">
        <v>0</v>
      </c>
      <c r="AN893" s="4">
        <v>0</v>
      </c>
      <c r="AO893" s="104">
        <f>AG893+AJ893+AK893-AN893-0.01</f>
        <v>200956.50055199998</v>
      </c>
      <c r="AP893" s="11">
        <f t="shared" si="357"/>
        <v>1821.5781413343002</v>
      </c>
      <c r="AQ893" s="18"/>
      <c r="AR893" s="107"/>
      <c r="AS893" s="18">
        <v>1146369</v>
      </c>
      <c r="AT893" s="18"/>
      <c r="AU893" s="18"/>
      <c r="AV893" s="18"/>
    </row>
    <row r="894" spans="1:48" ht="15" x14ac:dyDescent="0.25">
      <c r="A894" s="97">
        <v>45125</v>
      </c>
      <c r="B894" s="156" t="s">
        <v>415</v>
      </c>
      <c r="C894" s="5" t="s">
        <v>66</v>
      </c>
      <c r="D894" s="5">
        <v>893</v>
      </c>
      <c r="E894" s="5" t="s">
        <v>182</v>
      </c>
      <c r="F894" s="18" t="s">
        <v>45</v>
      </c>
      <c r="G894" s="221">
        <v>9800272659</v>
      </c>
      <c r="H894" s="16" t="s">
        <v>1169</v>
      </c>
      <c r="I894" s="136">
        <v>45123</v>
      </c>
      <c r="J894" s="136" t="str">
        <f t="shared" si="337"/>
        <v>July</v>
      </c>
      <c r="K894" s="4"/>
      <c r="L894" s="18"/>
      <c r="M894" s="236">
        <v>3330029520</v>
      </c>
      <c r="N894" s="48">
        <v>45098</v>
      </c>
      <c r="O894" s="27">
        <v>290.88</v>
      </c>
      <c r="P894" s="4" t="s">
        <v>54</v>
      </c>
      <c r="Q894" s="4">
        <v>965</v>
      </c>
      <c r="R894" s="7">
        <f t="shared" si="344"/>
        <v>280699.2</v>
      </c>
      <c r="S894" s="7">
        <f t="shared" si="345"/>
        <v>39297.887999999999</v>
      </c>
      <c r="T894" s="7">
        <f t="shared" si="346"/>
        <v>11789.366399999999</v>
      </c>
      <c r="U894" s="7">
        <f t="shared" si="347"/>
        <v>785.95776000000001</v>
      </c>
      <c r="V894" s="4">
        <f t="shared" si="348"/>
        <v>0</v>
      </c>
      <c r="W894" s="18">
        <v>0</v>
      </c>
      <c r="X894" s="8">
        <f t="shared" si="349"/>
        <v>1.0210052255225524</v>
      </c>
      <c r="Y894" s="18">
        <v>296.99</v>
      </c>
      <c r="Z894" s="8">
        <v>40</v>
      </c>
      <c r="AA894" s="7">
        <f t="shared" si="350"/>
        <v>11635.2</v>
      </c>
      <c r="AB894" s="7">
        <f t="shared" si="351"/>
        <v>3272.4</v>
      </c>
      <c r="AC894" s="7">
        <f t="shared" si="352"/>
        <v>3272.4</v>
      </c>
      <c r="AD894" s="6">
        <v>0</v>
      </c>
      <c r="AE894" s="7">
        <f>O894*56</f>
        <v>16289.279999999999</v>
      </c>
      <c r="AF894" s="7">
        <f t="shared" si="353"/>
        <v>17452.8</v>
      </c>
      <c r="AG894" s="9">
        <f t="shared" si="354"/>
        <v>384791.48216000007</v>
      </c>
      <c r="AH894" s="6">
        <v>0</v>
      </c>
      <c r="AI894" s="6">
        <v>0</v>
      </c>
      <c r="AJ894" s="9">
        <f t="shared" si="355"/>
        <v>19239.574108000004</v>
      </c>
      <c r="AK894" s="6">
        <f t="shared" si="356"/>
        <v>116352</v>
      </c>
      <c r="AL894" s="4">
        <v>0</v>
      </c>
      <c r="AM894" s="6">
        <v>0</v>
      </c>
      <c r="AN894" s="4">
        <v>0</v>
      </c>
      <c r="AO894" s="104">
        <f>AG894+AJ894+AK894-AN894</f>
        <v>520383.0562680001</v>
      </c>
      <c r="AP894" s="11">
        <f t="shared" si="357"/>
        <v>1788.995655486799</v>
      </c>
      <c r="AQ894" s="18"/>
      <c r="AR894" s="107"/>
      <c r="AS894" s="18">
        <v>1146369</v>
      </c>
      <c r="AT894" s="18"/>
      <c r="AU894" s="18"/>
      <c r="AV894" s="18"/>
    </row>
    <row r="895" spans="1:48" ht="15" x14ac:dyDescent="0.25">
      <c r="A895" s="15">
        <v>45126</v>
      </c>
      <c r="B895" s="156" t="s">
        <v>415</v>
      </c>
      <c r="C895" s="5" t="s">
        <v>66</v>
      </c>
      <c r="D895" s="5">
        <v>894</v>
      </c>
      <c r="E895" s="5" t="s">
        <v>182</v>
      </c>
      <c r="F895" s="18" t="s">
        <v>67</v>
      </c>
      <c r="G895" s="221">
        <v>9800272890</v>
      </c>
      <c r="H895" s="16" t="s">
        <v>1170</v>
      </c>
      <c r="I895" s="136">
        <v>45122</v>
      </c>
      <c r="J895" s="136" t="str">
        <f t="shared" si="337"/>
        <v>July</v>
      </c>
      <c r="K895" s="4"/>
      <c r="L895" s="18"/>
      <c r="M895" s="236">
        <v>3330029334</v>
      </c>
      <c r="N895" s="48">
        <v>45096</v>
      </c>
      <c r="O895" s="27">
        <v>1059.2</v>
      </c>
      <c r="P895" s="4" t="s">
        <v>54</v>
      </c>
      <c r="Q895" s="4">
        <v>965</v>
      </c>
      <c r="R895" s="7">
        <f t="shared" si="344"/>
        <v>1022128</v>
      </c>
      <c r="S895" s="7">
        <f t="shared" si="345"/>
        <v>143097.92000000001</v>
      </c>
      <c r="T895" s="7">
        <f t="shared" si="346"/>
        <v>42929.376000000004</v>
      </c>
      <c r="U895" s="7">
        <f t="shared" si="347"/>
        <v>2861.9584000000004</v>
      </c>
      <c r="V895" s="7">
        <f t="shared" si="348"/>
        <v>22.799999999999997</v>
      </c>
      <c r="W895" s="18">
        <v>24149.759999999998</v>
      </c>
      <c r="X895" s="8">
        <f t="shared" si="349"/>
        <v>1.0520015105740181</v>
      </c>
      <c r="Y895" s="18">
        <v>1114.28</v>
      </c>
      <c r="Z895" s="8">
        <v>40</v>
      </c>
      <c r="AA895" s="7">
        <f t="shared" si="350"/>
        <v>42368</v>
      </c>
      <c r="AB895" s="7">
        <f t="shared" si="351"/>
        <v>11916</v>
      </c>
      <c r="AC895" s="7">
        <f t="shared" si="352"/>
        <v>11916</v>
      </c>
      <c r="AD895" s="6">
        <v>0</v>
      </c>
      <c r="AE895" s="7">
        <f>O895*87</f>
        <v>92150.400000000009</v>
      </c>
      <c r="AF895" s="7">
        <f t="shared" si="353"/>
        <v>63552</v>
      </c>
      <c r="AG895" s="9">
        <f t="shared" si="354"/>
        <v>1458183.6943999997</v>
      </c>
      <c r="AH895" s="6">
        <v>0</v>
      </c>
      <c r="AI895" s="6">
        <v>0</v>
      </c>
      <c r="AJ895" s="9">
        <f t="shared" si="355"/>
        <v>72909.184719999976</v>
      </c>
      <c r="AK895" s="6">
        <f t="shared" si="356"/>
        <v>423680</v>
      </c>
      <c r="AL895" s="4">
        <v>0</v>
      </c>
      <c r="AM895" s="6">
        <v>0</v>
      </c>
      <c r="AN895" s="4">
        <v>0</v>
      </c>
      <c r="AO895" s="104">
        <f t="shared" si="358"/>
        <v>1954772.8891199997</v>
      </c>
      <c r="AP895" s="11">
        <f t="shared" si="357"/>
        <v>1845.5182110271901</v>
      </c>
      <c r="AQ895" s="18"/>
      <c r="AR895" s="107"/>
      <c r="AS895" s="18">
        <v>1146369</v>
      </c>
      <c r="AT895" s="18"/>
      <c r="AU895" s="18"/>
      <c r="AV895" s="18"/>
    </row>
    <row r="896" spans="1:48" ht="15" x14ac:dyDescent="0.25">
      <c r="A896" s="100">
        <v>45128</v>
      </c>
      <c r="B896" s="156" t="s">
        <v>415</v>
      </c>
      <c r="C896" s="5" t="s">
        <v>66</v>
      </c>
      <c r="D896" s="5">
        <v>895</v>
      </c>
      <c r="E896" s="5" t="s">
        <v>182</v>
      </c>
      <c r="F896" s="18" t="s">
        <v>67</v>
      </c>
      <c r="G896" s="221">
        <v>9800273033</v>
      </c>
      <c r="H896" s="16" t="s">
        <v>1171</v>
      </c>
      <c r="I896" s="136">
        <v>45124</v>
      </c>
      <c r="J896" s="136" t="str">
        <f t="shared" si="337"/>
        <v>July</v>
      </c>
      <c r="K896" s="4"/>
      <c r="L896" s="18"/>
      <c r="M896" s="236">
        <v>3330029334</v>
      </c>
      <c r="N896" s="48">
        <v>45096</v>
      </c>
      <c r="O896" s="27">
        <v>123.58</v>
      </c>
      <c r="P896" s="4" t="s">
        <v>54</v>
      </c>
      <c r="Q896" s="4">
        <v>965</v>
      </c>
      <c r="R896" s="7">
        <f t="shared" si="344"/>
        <v>119254.7</v>
      </c>
      <c r="S896" s="7">
        <f t="shared" si="345"/>
        <v>16695.657999999999</v>
      </c>
      <c r="T896" s="7">
        <f t="shared" si="346"/>
        <v>5008.6974</v>
      </c>
      <c r="U896" s="7">
        <f t="shared" si="347"/>
        <v>333.91316</v>
      </c>
      <c r="V896" s="7">
        <f t="shared" si="348"/>
        <v>22.799967632302963</v>
      </c>
      <c r="W896" s="18">
        <v>2817.62</v>
      </c>
      <c r="X896" s="8">
        <f t="shared" si="349"/>
        <v>1.0520310729891567</v>
      </c>
      <c r="Y896" s="18">
        <v>130.01</v>
      </c>
      <c r="Z896" s="8">
        <v>40</v>
      </c>
      <c r="AA896" s="7">
        <f t="shared" si="350"/>
        <v>4943.2</v>
      </c>
      <c r="AB896" s="7">
        <f t="shared" si="351"/>
        <v>1390.2750000000001</v>
      </c>
      <c r="AC896" s="7">
        <f t="shared" si="352"/>
        <v>1390.2750000000001</v>
      </c>
      <c r="AD896" s="6">
        <v>0</v>
      </c>
      <c r="AE896" s="7">
        <f>O896*87</f>
        <v>10751.46</v>
      </c>
      <c r="AF896" s="7">
        <f t="shared" si="353"/>
        <v>7414.8</v>
      </c>
      <c r="AG896" s="9">
        <f t="shared" si="354"/>
        <v>170130.60855999999</v>
      </c>
      <c r="AH896" s="6">
        <v>0</v>
      </c>
      <c r="AI896" s="6">
        <v>0</v>
      </c>
      <c r="AJ896" s="9">
        <f t="shared" si="355"/>
        <v>8506.530428</v>
      </c>
      <c r="AK896" s="6">
        <f t="shared" si="356"/>
        <v>49432</v>
      </c>
      <c r="AL896" s="4">
        <v>0</v>
      </c>
      <c r="AM896" s="6">
        <v>0</v>
      </c>
      <c r="AN896" s="4">
        <v>0</v>
      </c>
      <c r="AO896" s="104">
        <f t="shared" si="358"/>
        <v>228069.148988</v>
      </c>
      <c r="AP896" s="11">
        <f t="shared" si="357"/>
        <v>1845.5182795597993</v>
      </c>
      <c r="AQ896" s="18"/>
      <c r="AR896" s="107"/>
      <c r="AS896" s="18">
        <v>1146369</v>
      </c>
      <c r="AT896" s="18"/>
      <c r="AU896" s="18"/>
      <c r="AV896" s="18"/>
    </row>
    <row r="897" spans="1:48" ht="15" x14ac:dyDescent="0.25">
      <c r="A897" s="100">
        <v>45128</v>
      </c>
      <c r="B897" s="156" t="s">
        <v>415</v>
      </c>
      <c r="C897" s="5" t="s">
        <v>66</v>
      </c>
      <c r="D897" s="5">
        <v>896</v>
      </c>
      <c r="E897" s="5" t="s">
        <v>182</v>
      </c>
      <c r="F897" s="18" t="s">
        <v>45</v>
      </c>
      <c r="G897" s="221">
        <v>9800273779</v>
      </c>
      <c r="H897" s="16" t="s">
        <v>1172</v>
      </c>
      <c r="I897" s="136">
        <v>45125</v>
      </c>
      <c r="J897" s="136" t="str">
        <f t="shared" si="337"/>
        <v>July</v>
      </c>
      <c r="K897" s="4"/>
      <c r="L897" s="18"/>
      <c r="M897" s="236">
        <v>3330029341</v>
      </c>
      <c r="N897" s="48">
        <v>45096</v>
      </c>
      <c r="O897" s="27">
        <v>406.53</v>
      </c>
      <c r="P897" s="4" t="s">
        <v>54</v>
      </c>
      <c r="Q897" s="4">
        <v>965</v>
      </c>
      <c r="R897" s="7">
        <f t="shared" si="344"/>
        <v>392301.44999999995</v>
      </c>
      <c r="S897" s="7">
        <f t="shared" si="345"/>
        <v>54922.202999999994</v>
      </c>
      <c r="T897" s="7">
        <f t="shared" si="346"/>
        <v>16476.660899999999</v>
      </c>
      <c r="U897" s="7">
        <f t="shared" si="347"/>
        <v>1098.4440599999998</v>
      </c>
      <c r="V897" s="4">
        <f t="shared" si="348"/>
        <v>0</v>
      </c>
      <c r="W897" s="18">
        <v>0</v>
      </c>
      <c r="X897" s="8">
        <f t="shared" si="349"/>
        <v>1.0210070597495879</v>
      </c>
      <c r="Y897" s="18">
        <v>415.07</v>
      </c>
      <c r="Z897" s="8">
        <v>40</v>
      </c>
      <c r="AA897" s="7">
        <f t="shared" si="350"/>
        <v>16261.199999999999</v>
      </c>
      <c r="AB897" s="7">
        <f t="shared" si="351"/>
        <v>4573.4624999999996</v>
      </c>
      <c r="AC897" s="7">
        <f t="shared" si="352"/>
        <v>4573.4624999999996</v>
      </c>
      <c r="AD897" s="6">
        <v>0</v>
      </c>
      <c r="AE897" s="7">
        <f>O897*56</f>
        <v>22765.68</v>
      </c>
      <c r="AF897" s="7">
        <f t="shared" si="353"/>
        <v>24391.8</v>
      </c>
      <c r="AG897" s="9">
        <f t="shared" si="354"/>
        <v>537779.43296000001</v>
      </c>
      <c r="AH897" s="6">
        <v>0</v>
      </c>
      <c r="AI897" s="6">
        <v>0</v>
      </c>
      <c r="AJ897" s="9">
        <f t="shared" si="355"/>
        <v>26888.971647999999</v>
      </c>
      <c r="AK897" s="6">
        <f t="shared" si="356"/>
        <v>162612</v>
      </c>
      <c r="AL897" s="4">
        <v>0</v>
      </c>
      <c r="AM897" s="6">
        <v>0</v>
      </c>
      <c r="AN897" s="4">
        <v>0</v>
      </c>
      <c r="AO897" s="104">
        <f>AG897+AJ897+AK897-AN897-0.01</f>
        <v>727280.39460799994</v>
      </c>
      <c r="AP897" s="11">
        <f t="shared" si="357"/>
        <v>1788.9956328143064</v>
      </c>
      <c r="AQ897" s="18"/>
      <c r="AR897" s="107"/>
      <c r="AS897" s="18">
        <v>1146369</v>
      </c>
      <c r="AT897" s="18"/>
      <c r="AU897" s="18"/>
      <c r="AV897" s="18"/>
    </row>
    <row r="898" spans="1:48" ht="15" x14ac:dyDescent="0.25">
      <c r="A898" s="100">
        <v>45128</v>
      </c>
      <c r="B898" s="156" t="s">
        <v>415</v>
      </c>
      <c r="C898" s="5" t="s">
        <v>66</v>
      </c>
      <c r="D898" s="5">
        <v>897</v>
      </c>
      <c r="E898" s="5" t="s">
        <v>182</v>
      </c>
      <c r="F898" s="18" t="s">
        <v>45</v>
      </c>
      <c r="G898" s="221">
        <v>9800273780</v>
      </c>
      <c r="H898" s="16" t="s">
        <v>1173</v>
      </c>
      <c r="I898" s="136">
        <v>45125</v>
      </c>
      <c r="J898" s="136" t="str">
        <f t="shared" si="337"/>
        <v>July</v>
      </c>
      <c r="K898" s="4"/>
      <c r="L898" s="18"/>
      <c r="M898" s="236">
        <v>3330029342</v>
      </c>
      <c r="N898" s="48">
        <v>45096</v>
      </c>
      <c r="O898" s="27">
        <v>95.85</v>
      </c>
      <c r="P898" s="4" t="s">
        <v>54</v>
      </c>
      <c r="Q898" s="4">
        <v>965</v>
      </c>
      <c r="R898" s="7">
        <f t="shared" si="344"/>
        <v>92495.25</v>
      </c>
      <c r="S898" s="7">
        <f t="shared" si="345"/>
        <v>12949.334999999999</v>
      </c>
      <c r="T898" s="7">
        <f t="shared" si="346"/>
        <v>3884.8004999999998</v>
      </c>
      <c r="U898" s="7">
        <f t="shared" si="347"/>
        <v>258.98669999999998</v>
      </c>
      <c r="V898" s="4">
        <f t="shared" si="348"/>
        <v>0</v>
      </c>
      <c r="W898" s="18">
        <v>0</v>
      </c>
      <c r="X898" s="8">
        <f t="shared" si="349"/>
        <v>1.0519561815336465</v>
      </c>
      <c r="Y898" s="18">
        <v>100.83</v>
      </c>
      <c r="Z898" s="8">
        <v>40</v>
      </c>
      <c r="AA898" s="7">
        <f t="shared" si="350"/>
        <v>3834</v>
      </c>
      <c r="AB898" s="7">
        <f t="shared" si="351"/>
        <v>1078.3125</v>
      </c>
      <c r="AC898" s="7">
        <f t="shared" si="352"/>
        <v>1078.3125</v>
      </c>
      <c r="AD898" s="6">
        <v>0</v>
      </c>
      <c r="AE898" s="7">
        <f t="shared" ref="AE898" si="359">O898*87</f>
        <v>8338.9499999999989</v>
      </c>
      <c r="AF898" s="7">
        <f t="shared" si="353"/>
        <v>5751</v>
      </c>
      <c r="AG898" s="9">
        <f t="shared" si="354"/>
        <v>129769.77719999998</v>
      </c>
      <c r="AH898" s="6">
        <v>0</v>
      </c>
      <c r="AI898" s="6">
        <v>0</v>
      </c>
      <c r="AJ898" s="9">
        <f t="shared" si="355"/>
        <v>6488.4888599999995</v>
      </c>
      <c r="AK898" s="6">
        <f t="shared" si="356"/>
        <v>38340</v>
      </c>
      <c r="AL898" s="4">
        <v>0</v>
      </c>
      <c r="AM898" s="6">
        <v>0</v>
      </c>
      <c r="AN898" s="4">
        <v>0</v>
      </c>
      <c r="AO898" s="104">
        <f>AG898+AJ898+AK898-AN898</f>
        <v>174598.26605999999</v>
      </c>
      <c r="AP898" s="11">
        <f t="shared" si="357"/>
        <v>1821.5781539906104</v>
      </c>
      <c r="AQ898" s="18"/>
      <c r="AR898" s="107"/>
      <c r="AS898" s="18">
        <v>1146369</v>
      </c>
      <c r="AT898" s="18"/>
      <c r="AU898" s="18"/>
      <c r="AV898" s="18"/>
    </row>
    <row r="899" spans="1:48" ht="15" x14ac:dyDescent="0.25">
      <c r="A899" s="100">
        <v>45128</v>
      </c>
      <c r="B899" s="156" t="s">
        <v>415</v>
      </c>
      <c r="C899" s="5" t="s">
        <v>66</v>
      </c>
      <c r="D899" s="5">
        <v>898</v>
      </c>
      <c r="E899" s="5" t="s">
        <v>182</v>
      </c>
      <c r="F899" s="18" t="s">
        <v>45</v>
      </c>
      <c r="G899" s="221">
        <v>9800273789</v>
      </c>
      <c r="H899" s="16" t="s">
        <v>1174</v>
      </c>
      <c r="I899" s="136">
        <v>45124</v>
      </c>
      <c r="J899" s="136" t="str">
        <f t="shared" ref="J899:J962" si="360">TEXT(I899,"mmmm")</f>
        <v>July</v>
      </c>
      <c r="K899" s="4"/>
      <c r="L899" s="18"/>
      <c r="M899" s="236">
        <v>3330029520</v>
      </c>
      <c r="N899" s="48">
        <v>45098</v>
      </c>
      <c r="O899" s="27">
        <v>312.73</v>
      </c>
      <c r="P899" s="4" t="s">
        <v>54</v>
      </c>
      <c r="Q899" s="4">
        <v>965</v>
      </c>
      <c r="R899" s="7">
        <f t="shared" si="344"/>
        <v>301784.45</v>
      </c>
      <c r="S899" s="7">
        <f t="shared" si="345"/>
        <v>42249.823000000004</v>
      </c>
      <c r="T899" s="7">
        <f t="shared" si="346"/>
        <v>12674.946900000003</v>
      </c>
      <c r="U899" s="7">
        <f t="shared" si="347"/>
        <v>844.99646000000007</v>
      </c>
      <c r="V899" s="4">
        <f t="shared" si="348"/>
        <v>0</v>
      </c>
      <c r="W899" s="18">
        <v>0</v>
      </c>
      <c r="X899" s="8">
        <f t="shared" si="349"/>
        <v>1.0210085377162408</v>
      </c>
      <c r="Y899" s="18">
        <v>319.3</v>
      </c>
      <c r="Z899" s="8">
        <v>40</v>
      </c>
      <c r="AA899" s="7">
        <f t="shared" si="350"/>
        <v>12509.2</v>
      </c>
      <c r="AB899" s="7">
        <f t="shared" si="351"/>
        <v>3518.2125000000001</v>
      </c>
      <c r="AC899" s="7">
        <f t="shared" si="352"/>
        <v>3518.2125000000001</v>
      </c>
      <c r="AD899" s="6">
        <v>0</v>
      </c>
      <c r="AE899" s="7">
        <f>O899*56</f>
        <v>17512.88</v>
      </c>
      <c r="AF899" s="7">
        <f t="shared" si="353"/>
        <v>18763.800000000003</v>
      </c>
      <c r="AG899" s="9">
        <f t="shared" si="354"/>
        <v>413695.82136000006</v>
      </c>
      <c r="AH899" s="6">
        <v>0</v>
      </c>
      <c r="AI899" s="6">
        <v>0</v>
      </c>
      <c r="AJ899" s="9">
        <f t="shared" si="355"/>
        <v>20684.791068000002</v>
      </c>
      <c r="AK899" s="6">
        <f t="shared" si="356"/>
        <v>125092</v>
      </c>
      <c r="AL899" s="4">
        <v>0</v>
      </c>
      <c r="AM899" s="6">
        <v>0</v>
      </c>
      <c r="AN899" s="4">
        <v>0</v>
      </c>
      <c r="AO899" s="104">
        <f>AG899+AJ899+AK899-AN899</f>
        <v>559472.61242800008</v>
      </c>
      <c r="AP899" s="11">
        <f t="shared" si="357"/>
        <v>1788.9956589646022</v>
      </c>
      <c r="AQ899" s="18"/>
      <c r="AR899" s="107"/>
      <c r="AS899" s="18">
        <v>1146369</v>
      </c>
      <c r="AT899" s="18"/>
      <c r="AU899" s="18"/>
      <c r="AV899" s="18"/>
    </row>
    <row r="900" spans="1:48" ht="15" x14ac:dyDescent="0.25">
      <c r="A900" s="100">
        <v>45128</v>
      </c>
      <c r="B900" s="156" t="s">
        <v>415</v>
      </c>
      <c r="C900" s="5" t="s">
        <v>66</v>
      </c>
      <c r="D900" s="5">
        <v>899</v>
      </c>
      <c r="E900" s="5" t="s">
        <v>182</v>
      </c>
      <c r="F900" s="18" t="s">
        <v>45</v>
      </c>
      <c r="G900" s="221">
        <v>9800273790</v>
      </c>
      <c r="H900" s="16" t="s">
        <v>1175</v>
      </c>
      <c r="I900" s="136">
        <v>45125</v>
      </c>
      <c r="J900" s="136" t="str">
        <f t="shared" si="360"/>
        <v>July</v>
      </c>
      <c r="K900" s="4"/>
      <c r="L900" s="18"/>
      <c r="M900" s="236">
        <v>3330029520</v>
      </c>
      <c r="N900" s="48">
        <v>45098</v>
      </c>
      <c r="O900" s="27">
        <v>407.11</v>
      </c>
      <c r="P900" s="4" t="s">
        <v>54</v>
      </c>
      <c r="Q900" s="4">
        <v>965</v>
      </c>
      <c r="R900" s="7">
        <f t="shared" si="344"/>
        <v>392861.15</v>
      </c>
      <c r="S900" s="7">
        <f t="shared" si="345"/>
        <v>55000.561000000002</v>
      </c>
      <c r="T900" s="7">
        <f t="shared" si="346"/>
        <v>16500.168300000001</v>
      </c>
      <c r="U900" s="7">
        <f t="shared" si="347"/>
        <v>1100.0112200000001</v>
      </c>
      <c r="V900" s="4">
        <f t="shared" si="348"/>
        <v>0</v>
      </c>
      <c r="W900" s="18">
        <v>0</v>
      </c>
      <c r="X900" s="8">
        <f t="shared" si="349"/>
        <v>1.0210016948736214</v>
      </c>
      <c r="Y900" s="18">
        <v>415.66</v>
      </c>
      <c r="Z900" s="8">
        <v>40</v>
      </c>
      <c r="AA900" s="7">
        <f t="shared" si="350"/>
        <v>16284.400000000001</v>
      </c>
      <c r="AB900" s="7">
        <f t="shared" si="351"/>
        <v>4579.9875000000002</v>
      </c>
      <c r="AC900" s="7">
        <f t="shared" si="352"/>
        <v>4579.9875000000002</v>
      </c>
      <c r="AD900" s="6">
        <v>0</v>
      </c>
      <c r="AE900" s="7">
        <f>O900*56</f>
        <v>22798.16</v>
      </c>
      <c r="AF900" s="7">
        <f t="shared" si="353"/>
        <v>24426.600000000002</v>
      </c>
      <c r="AG900" s="9">
        <f t="shared" si="354"/>
        <v>538546.68551999994</v>
      </c>
      <c r="AH900" s="6">
        <v>0</v>
      </c>
      <c r="AI900" s="6">
        <v>0</v>
      </c>
      <c r="AJ900" s="9">
        <f t="shared" si="355"/>
        <v>26927.334275999994</v>
      </c>
      <c r="AK900" s="6">
        <f t="shared" si="356"/>
        <v>162844</v>
      </c>
      <c r="AL900" s="4">
        <v>0</v>
      </c>
      <c r="AM900" s="6">
        <v>0</v>
      </c>
      <c r="AN900" s="4">
        <v>0</v>
      </c>
      <c r="AO900" s="104">
        <f>AG900+AJ900+AK900-AN900</f>
        <v>728318.01979599998</v>
      </c>
      <c r="AP900" s="11">
        <f t="shared" si="357"/>
        <v>1788.9956517796172</v>
      </c>
      <c r="AQ900" s="18"/>
      <c r="AR900" s="107"/>
      <c r="AS900" s="18">
        <v>1146369</v>
      </c>
      <c r="AT900" s="18"/>
      <c r="AU900" s="18"/>
      <c r="AV900" s="18"/>
    </row>
    <row r="901" spans="1:48" ht="15" x14ac:dyDescent="0.25">
      <c r="A901" s="100">
        <v>45131</v>
      </c>
      <c r="B901" s="156" t="s">
        <v>415</v>
      </c>
      <c r="C901" s="5" t="s">
        <v>66</v>
      </c>
      <c r="D901" s="5">
        <v>900</v>
      </c>
      <c r="E901" s="5" t="s">
        <v>182</v>
      </c>
      <c r="F901" s="18" t="s">
        <v>45</v>
      </c>
      <c r="G901" s="221">
        <v>9800274254</v>
      </c>
      <c r="H901" s="16" t="s">
        <v>1176</v>
      </c>
      <c r="I901" s="136">
        <v>45126</v>
      </c>
      <c r="J901" s="136" t="str">
        <f t="shared" si="360"/>
        <v>July</v>
      </c>
      <c r="K901" s="4"/>
      <c r="L901" s="18"/>
      <c r="M901" s="236">
        <v>3330029341</v>
      </c>
      <c r="N901" s="48">
        <v>45096</v>
      </c>
      <c r="O901" s="27">
        <v>1472.11</v>
      </c>
      <c r="P901" s="4" t="s">
        <v>54</v>
      </c>
      <c r="Q901" s="4">
        <v>965</v>
      </c>
      <c r="R901" s="7">
        <f t="shared" si="344"/>
        <v>1420586.15</v>
      </c>
      <c r="S901" s="7">
        <f t="shared" si="345"/>
        <v>198882.06099999999</v>
      </c>
      <c r="T901" s="7">
        <f t="shared" si="346"/>
        <v>59664.618300000002</v>
      </c>
      <c r="U901" s="7">
        <f t="shared" si="347"/>
        <v>3977.6412199999995</v>
      </c>
      <c r="V901" s="4">
        <f t="shared" si="348"/>
        <v>0</v>
      </c>
      <c r="W901" s="18">
        <v>0</v>
      </c>
      <c r="X901" s="8">
        <f t="shared" si="349"/>
        <v>1.0209970722296569</v>
      </c>
      <c r="Y901" s="18">
        <v>1503.02</v>
      </c>
      <c r="Z901" s="8">
        <v>40</v>
      </c>
      <c r="AA901" s="7">
        <f t="shared" si="350"/>
        <v>58884.399999999994</v>
      </c>
      <c r="AB901" s="7">
        <f t="shared" si="351"/>
        <v>16561.237499999999</v>
      </c>
      <c r="AC901" s="7">
        <f t="shared" si="352"/>
        <v>16561.237499999999</v>
      </c>
      <c r="AD901" s="6">
        <v>0</v>
      </c>
      <c r="AE901" s="7">
        <f>O901*56</f>
        <v>82438.159999999989</v>
      </c>
      <c r="AF901" s="7">
        <f t="shared" si="353"/>
        <v>88326.599999999991</v>
      </c>
      <c r="AG901" s="9">
        <f t="shared" si="354"/>
        <v>1947385.12552</v>
      </c>
      <c r="AH901" s="6">
        <v>0</v>
      </c>
      <c r="AI901" s="6">
        <v>0</v>
      </c>
      <c r="AJ901" s="9">
        <f t="shared" si="355"/>
        <v>97369.256276</v>
      </c>
      <c r="AK901" s="6">
        <f t="shared" si="356"/>
        <v>588844</v>
      </c>
      <c r="AL901" s="4">
        <v>0</v>
      </c>
      <c r="AM901" s="6">
        <v>0</v>
      </c>
      <c r="AN901" s="4">
        <v>0</v>
      </c>
      <c r="AO901" s="104">
        <f>AG901+AJ901+AK901-AN901+0.01</f>
        <v>2633598.3917959998</v>
      </c>
      <c r="AP901" s="11">
        <f t="shared" si="357"/>
        <v>1788.9956537188118</v>
      </c>
      <c r="AQ901" s="18"/>
      <c r="AR901" s="107"/>
      <c r="AS901" s="18">
        <v>1146369</v>
      </c>
      <c r="AT901" s="18"/>
      <c r="AU901" s="18"/>
      <c r="AV901" s="18"/>
    </row>
    <row r="902" spans="1:48" ht="15" x14ac:dyDescent="0.25">
      <c r="A902" s="100">
        <v>45131</v>
      </c>
      <c r="B902" s="156" t="s">
        <v>415</v>
      </c>
      <c r="C902" s="5" t="s">
        <v>66</v>
      </c>
      <c r="D902" s="5">
        <v>901</v>
      </c>
      <c r="E902" s="5" t="s">
        <v>182</v>
      </c>
      <c r="F902" s="18" t="s">
        <v>45</v>
      </c>
      <c r="G902" s="221">
        <v>9800274255</v>
      </c>
      <c r="H902" s="16" t="s">
        <v>1177</v>
      </c>
      <c r="I902" s="136">
        <v>45126</v>
      </c>
      <c r="J902" s="136" t="str">
        <f t="shared" si="360"/>
        <v>July</v>
      </c>
      <c r="K902" s="4"/>
      <c r="L902" s="18"/>
      <c r="M902" s="236">
        <v>3330029342</v>
      </c>
      <c r="N902" s="48">
        <v>45096</v>
      </c>
      <c r="O902" s="27">
        <v>248.1</v>
      </c>
      <c r="P902" s="4" t="s">
        <v>54</v>
      </c>
      <c r="Q902" s="4">
        <v>965</v>
      </c>
      <c r="R902" s="7">
        <f t="shared" si="344"/>
        <v>239416.5</v>
      </c>
      <c r="S902" s="7">
        <f t="shared" si="345"/>
        <v>33518.31</v>
      </c>
      <c r="T902" s="7">
        <f t="shared" si="346"/>
        <v>10055.492999999999</v>
      </c>
      <c r="U902" s="7">
        <f t="shared" si="347"/>
        <v>670.36619999999994</v>
      </c>
      <c r="V902" s="4">
        <f t="shared" si="348"/>
        <v>0</v>
      </c>
      <c r="W902" s="18">
        <v>0</v>
      </c>
      <c r="X902" s="8">
        <f t="shared" si="349"/>
        <v>1.0519951632406288</v>
      </c>
      <c r="Y902" s="18">
        <v>261</v>
      </c>
      <c r="Z902" s="8">
        <v>40</v>
      </c>
      <c r="AA902" s="7">
        <f t="shared" si="350"/>
        <v>9924</v>
      </c>
      <c r="AB902" s="7">
        <f t="shared" si="351"/>
        <v>2791.125</v>
      </c>
      <c r="AC902" s="7">
        <f t="shared" si="352"/>
        <v>2791.125</v>
      </c>
      <c r="AD902" s="6">
        <v>0</v>
      </c>
      <c r="AE902" s="7">
        <f>O902*87</f>
        <v>21584.7</v>
      </c>
      <c r="AF902" s="7">
        <f t="shared" si="353"/>
        <v>14886</v>
      </c>
      <c r="AG902" s="9">
        <f t="shared" si="354"/>
        <v>335898.61920000002</v>
      </c>
      <c r="AH902" s="6">
        <v>0</v>
      </c>
      <c r="AI902" s="6">
        <v>0</v>
      </c>
      <c r="AJ902" s="9">
        <f t="shared" si="355"/>
        <v>16794.930960000002</v>
      </c>
      <c r="AK902" s="6">
        <f t="shared" si="356"/>
        <v>99240</v>
      </c>
      <c r="AL902" s="4">
        <v>0</v>
      </c>
      <c r="AM902" s="6">
        <v>0</v>
      </c>
      <c r="AN902" s="4">
        <v>0</v>
      </c>
      <c r="AO902" s="104">
        <f t="shared" ref="AO902:AO905" si="361">AG902+AJ902+AK902-AN902+0.01</f>
        <v>451933.56016000005</v>
      </c>
      <c r="AP902" s="11">
        <f t="shared" si="357"/>
        <v>1821.5782352277311</v>
      </c>
      <c r="AQ902" s="18"/>
      <c r="AR902" s="107"/>
      <c r="AS902" s="18">
        <v>1146369</v>
      </c>
      <c r="AT902" s="18"/>
      <c r="AU902" s="18"/>
      <c r="AV902" s="18"/>
    </row>
    <row r="903" spans="1:48" ht="15" x14ac:dyDescent="0.25">
      <c r="A903" s="100">
        <v>45131</v>
      </c>
      <c r="B903" s="156" t="s">
        <v>415</v>
      </c>
      <c r="C903" s="5" t="s">
        <v>66</v>
      </c>
      <c r="D903" s="5">
        <v>902</v>
      </c>
      <c r="E903" s="5" t="s">
        <v>182</v>
      </c>
      <c r="F903" s="18" t="s">
        <v>45</v>
      </c>
      <c r="G903" s="221">
        <v>9800274262</v>
      </c>
      <c r="H903" s="16" t="s">
        <v>1178</v>
      </c>
      <c r="I903" s="136">
        <v>45126</v>
      </c>
      <c r="J903" s="136" t="str">
        <f t="shared" si="360"/>
        <v>July</v>
      </c>
      <c r="K903" s="4"/>
      <c r="L903" s="18"/>
      <c r="M903" s="236">
        <v>3330029520</v>
      </c>
      <c r="N903" s="48">
        <v>45098</v>
      </c>
      <c r="O903" s="27">
        <v>741.6</v>
      </c>
      <c r="P903" s="4" t="s">
        <v>54</v>
      </c>
      <c r="Q903" s="4">
        <v>965</v>
      </c>
      <c r="R903" s="7">
        <f t="shared" si="344"/>
        <v>715644</v>
      </c>
      <c r="S903" s="7">
        <f t="shared" si="345"/>
        <v>100190.16</v>
      </c>
      <c r="T903" s="7">
        <f t="shared" si="346"/>
        <v>30057.048000000003</v>
      </c>
      <c r="U903" s="7">
        <f t="shared" si="347"/>
        <v>2003.8032000000001</v>
      </c>
      <c r="V903" s="4">
        <f t="shared" si="348"/>
        <v>0</v>
      </c>
      <c r="W903" s="18">
        <v>0</v>
      </c>
      <c r="X903" s="8">
        <f t="shared" si="349"/>
        <v>1.020995145631068</v>
      </c>
      <c r="Y903" s="18">
        <v>757.17</v>
      </c>
      <c r="Z903" s="8">
        <v>40</v>
      </c>
      <c r="AA903" s="7">
        <f t="shared" si="350"/>
        <v>29664</v>
      </c>
      <c r="AB903" s="7">
        <f t="shared" si="351"/>
        <v>8343</v>
      </c>
      <c r="AC903" s="7">
        <f t="shared" si="352"/>
        <v>8343</v>
      </c>
      <c r="AD903" s="6">
        <v>0</v>
      </c>
      <c r="AE903" s="7">
        <f t="shared" ref="AE903:AE905" si="362">O903*56</f>
        <v>41529.599999999999</v>
      </c>
      <c r="AF903" s="7">
        <f t="shared" si="353"/>
        <v>44496</v>
      </c>
      <c r="AG903" s="9">
        <f t="shared" si="354"/>
        <v>981027.78119999997</v>
      </c>
      <c r="AH903" s="6">
        <v>0</v>
      </c>
      <c r="AI903" s="6">
        <v>0</v>
      </c>
      <c r="AJ903" s="9">
        <f t="shared" si="355"/>
        <v>49051.389059999994</v>
      </c>
      <c r="AK903" s="6">
        <f t="shared" si="356"/>
        <v>296640</v>
      </c>
      <c r="AL903" s="4">
        <v>0</v>
      </c>
      <c r="AM903" s="6">
        <v>0</v>
      </c>
      <c r="AN903" s="4">
        <v>0</v>
      </c>
      <c r="AO903" s="104">
        <f>AG903+AJ903+AK903-AN903</f>
        <v>1326719.17026</v>
      </c>
      <c r="AP903" s="11">
        <f t="shared" si="357"/>
        <v>1788.9956449029125</v>
      </c>
      <c r="AQ903" s="18"/>
      <c r="AR903" s="107"/>
      <c r="AS903" s="18">
        <v>1146369</v>
      </c>
      <c r="AT903" s="18"/>
      <c r="AU903" s="18"/>
      <c r="AV903" s="18"/>
    </row>
    <row r="904" spans="1:48" ht="15" x14ac:dyDescent="0.25">
      <c r="A904" s="100">
        <v>45131</v>
      </c>
      <c r="B904" s="156" t="s">
        <v>415</v>
      </c>
      <c r="C904" s="5" t="s">
        <v>66</v>
      </c>
      <c r="D904" s="5">
        <v>903</v>
      </c>
      <c r="E904" s="5" t="s">
        <v>182</v>
      </c>
      <c r="F904" s="18" t="s">
        <v>72</v>
      </c>
      <c r="G904" s="221">
        <v>9800274758</v>
      </c>
      <c r="H904" s="16" t="s">
        <v>1179</v>
      </c>
      <c r="I904" s="136">
        <v>45125</v>
      </c>
      <c r="J904" s="136" t="str">
        <f t="shared" si="360"/>
        <v>July</v>
      </c>
      <c r="K904" s="4"/>
      <c r="L904" s="18"/>
      <c r="M904" s="236">
        <v>3330029511</v>
      </c>
      <c r="N904" s="48">
        <v>45098</v>
      </c>
      <c r="O904" s="27">
        <v>142.41999999999999</v>
      </c>
      <c r="P904" s="4" t="s">
        <v>54</v>
      </c>
      <c r="Q904" s="4">
        <v>965</v>
      </c>
      <c r="R904" s="7">
        <f t="shared" si="344"/>
        <v>137435.29999999999</v>
      </c>
      <c r="S904" s="7">
        <f t="shared" si="345"/>
        <v>19240.941999999999</v>
      </c>
      <c r="T904" s="7">
        <f t="shared" si="346"/>
        <v>5772.2826000000005</v>
      </c>
      <c r="U904" s="7">
        <f t="shared" si="347"/>
        <v>384.81883999999997</v>
      </c>
      <c r="V904" s="4">
        <f t="shared" si="348"/>
        <v>0</v>
      </c>
      <c r="W904" s="18">
        <v>0</v>
      </c>
      <c r="X904" s="8">
        <f t="shared" si="349"/>
        <v>2.041988484763376</v>
      </c>
      <c r="Y904" s="18">
        <v>290.82</v>
      </c>
      <c r="Z904" s="8">
        <v>40</v>
      </c>
      <c r="AA904" s="7">
        <f t="shared" si="350"/>
        <v>5696.7999999999993</v>
      </c>
      <c r="AB904" s="7">
        <f t="shared" si="351"/>
        <v>1602.2249999999999</v>
      </c>
      <c r="AC904" s="7">
        <f t="shared" si="352"/>
        <v>1602.2249999999999</v>
      </c>
      <c r="AD904" s="6">
        <v>0</v>
      </c>
      <c r="AE904" s="7">
        <f t="shared" si="362"/>
        <v>7975.5199999999995</v>
      </c>
      <c r="AF904" s="7">
        <f t="shared" si="353"/>
        <v>8545.1999999999989</v>
      </c>
      <c r="AG904" s="9">
        <f t="shared" si="354"/>
        <v>188546.13344000001</v>
      </c>
      <c r="AH904" s="6">
        <v>0</v>
      </c>
      <c r="AI904" s="6">
        <v>0</v>
      </c>
      <c r="AJ904" s="9">
        <f t="shared" si="355"/>
        <v>9427.3066720000006</v>
      </c>
      <c r="AK904" s="6">
        <f t="shared" si="356"/>
        <v>56967.999999999993</v>
      </c>
      <c r="AL904" s="4">
        <v>0</v>
      </c>
      <c r="AM904" s="6">
        <v>0</v>
      </c>
      <c r="AN904" s="4">
        <v>0</v>
      </c>
      <c r="AO904" s="104">
        <f t="shared" si="361"/>
        <v>254941.45011200002</v>
      </c>
      <c r="AP904" s="11">
        <f t="shared" si="357"/>
        <v>1790.0677581238592</v>
      </c>
      <c r="AQ904" s="18"/>
      <c r="AR904" s="107"/>
      <c r="AS904" s="18">
        <v>1146369</v>
      </c>
      <c r="AT904" s="18"/>
      <c r="AU904" s="18"/>
      <c r="AV904" s="18"/>
    </row>
    <row r="905" spans="1:48" ht="15" x14ac:dyDescent="0.25">
      <c r="A905" s="100">
        <v>45131</v>
      </c>
      <c r="B905" s="156" t="s">
        <v>415</v>
      </c>
      <c r="C905" s="5" t="s">
        <v>66</v>
      </c>
      <c r="D905" s="5">
        <v>904</v>
      </c>
      <c r="E905" s="5" t="s">
        <v>182</v>
      </c>
      <c r="F905" s="18" t="s">
        <v>72</v>
      </c>
      <c r="G905" s="221">
        <v>9800274934</v>
      </c>
      <c r="H905" s="16" t="s">
        <v>1180</v>
      </c>
      <c r="I905" s="136">
        <v>45126</v>
      </c>
      <c r="J905" s="136" t="str">
        <f t="shared" si="360"/>
        <v>July</v>
      </c>
      <c r="K905" s="4"/>
      <c r="L905" s="18"/>
      <c r="M905" s="236">
        <v>3330029511</v>
      </c>
      <c r="N905" s="48">
        <v>45098</v>
      </c>
      <c r="O905" s="27">
        <v>262.76</v>
      </c>
      <c r="P905" s="4" t="s">
        <v>54</v>
      </c>
      <c r="Q905" s="4">
        <v>965</v>
      </c>
      <c r="R905" s="7">
        <f t="shared" si="344"/>
        <v>253563.4</v>
      </c>
      <c r="S905" s="7">
        <f t="shared" si="345"/>
        <v>35498.875999999997</v>
      </c>
      <c r="T905" s="7">
        <f t="shared" si="346"/>
        <v>10649.662799999998</v>
      </c>
      <c r="U905" s="7">
        <f t="shared" si="347"/>
        <v>709.97751999999991</v>
      </c>
      <c r="V905" s="4">
        <f t="shared" si="348"/>
        <v>0</v>
      </c>
      <c r="W905" s="18">
        <v>0</v>
      </c>
      <c r="X905" s="8">
        <f t="shared" si="349"/>
        <v>2.0420155274775458</v>
      </c>
      <c r="Y905" s="18">
        <v>536.55999999999995</v>
      </c>
      <c r="Z905" s="8">
        <v>40</v>
      </c>
      <c r="AA905" s="7">
        <f t="shared" si="350"/>
        <v>10510.4</v>
      </c>
      <c r="AB905" s="7">
        <f t="shared" si="351"/>
        <v>2956.0499999999997</v>
      </c>
      <c r="AC905" s="7">
        <f t="shared" si="352"/>
        <v>2956.0499999999997</v>
      </c>
      <c r="AD905" s="6">
        <v>0</v>
      </c>
      <c r="AE905" s="7">
        <f t="shared" si="362"/>
        <v>14714.56</v>
      </c>
      <c r="AF905" s="7">
        <f t="shared" si="353"/>
        <v>15765.599999999999</v>
      </c>
      <c r="AG905" s="9">
        <f t="shared" si="354"/>
        <v>347861.13631999999</v>
      </c>
      <c r="AH905" s="6">
        <v>0</v>
      </c>
      <c r="AI905" s="6">
        <v>0</v>
      </c>
      <c r="AJ905" s="9">
        <f t="shared" si="355"/>
        <v>17393.056816</v>
      </c>
      <c r="AK905" s="6">
        <f t="shared" si="356"/>
        <v>105104</v>
      </c>
      <c r="AL905" s="4">
        <v>0</v>
      </c>
      <c r="AM905" s="6">
        <v>0</v>
      </c>
      <c r="AN905" s="4">
        <v>0</v>
      </c>
      <c r="AO905" s="104">
        <f t="shared" si="361"/>
        <v>470358.20313600003</v>
      </c>
      <c r="AP905" s="11">
        <f t="shared" si="357"/>
        <v>1790.0677543613947</v>
      </c>
      <c r="AQ905" s="18"/>
      <c r="AR905" s="107"/>
      <c r="AS905" s="18">
        <v>1146369</v>
      </c>
      <c r="AT905" s="18"/>
      <c r="AU905" s="18"/>
      <c r="AV905" s="18"/>
    </row>
    <row r="906" spans="1:48" ht="15" x14ac:dyDescent="0.25">
      <c r="A906" s="100">
        <v>45131</v>
      </c>
      <c r="B906" s="156" t="s">
        <v>415</v>
      </c>
      <c r="C906" s="5" t="s">
        <v>66</v>
      </c>
      <c r="D906" s="5">
        <v>905</v>
      </c>
      <c r="E906" s="5" t="s">
        <v>182</v>
      </c>
      <c r="F906" s="18" t="s">
        <v>67</v>
      </c>
      <c r="G906" s="221">
        <v>9800275008</v>
      </c>
      <c r="H906" s="16" t="s">
        <v>1181</v>
      </c>
      <c r="I906" s="136">
        <v>45125</v>
      </c>
      <c r="J906" s="136" t="str">
        <f t="shared" si="360"/>
        <v>July</v>
      </c>
      <c r="K906" s="4"/>
      <c r="L906" s="18"/>
      <c r="M906" s="236">
        <v>3330029334</v>
      </c>
      <c r="N906" s="48">
        <v>45096</v>
      </c>
      <c r="O906" s="27">
        <v>334</v>
      </c>
      <c r="P906" s="4" t="s">
        <v>54</v>
      </c>
      <c r="Q906" s="4">
        <v>965</v>
      </c>
      <c r="R906" s="7">
        <f t="shared" si="344"/>
        <v>322310</v>
      </c>
      <c r="S906" s="7">
        <f t="shared" si="345"/>
        <v>45123.4</v>
      </c>
      <c r="T906" s="7">
        <f t="shared" si="346"/>
        <v>13537.02</v>
      </c>
      <c r="U906" s="7">
        <f t="shared" si="347"/>
        <v>902.46800000000007</v>
      </c>
      <c r="V906" s="7">
        <f t="shared" si="348"/>
        <v>22.8</v>
      </c>
      <c r="W906" s="18">
        <v>7615.2</v>
      </c>
      <c r="X906" s="8">
        <f t="shared" si="349"/>
        <v>1.0520059880239521</v>
      </c>
      <c r="Y906" s="18">
        <v>351.37</v>
      </c>
      <c r="Z906" s="8">
        <v>40</v>
      </c>
      <c r="AA906" s="7">
        <f t="shared" si="350"/>
        <v>13360</v>
      </c>
      <c r="AB906" s="7">
        <f t="shared" si="351"/>
        <v>3757.5</v>
      </c>
      <c r="AC906" s="7">
        <f t="shared" si="352"/>
        <v>3757.5</v>
      </c>
      <c r="AD906" s="6">
        <v>0</v>
      </c>
      <c r="AE906" s="7">
        <f t="shared" ref="AE906:AE913" si="363">O906*87</f>
        <v>29058</v>
      </c>
      <c r="AF906" s="7">
        <f t="shared" si="353"/>
        <v>20040</v>
      </c>
      <c r="AG906" s="9">
        <f t="shared" si="354"/>
        <v>459812.45800000004</v>
      </c>
      <c r="AH906" s="6">
        <v>0</v>
      </c>
      <c r="AI906" s="6">
        <v>0</v>
      </c>
      <c r="AJ906" s="9">
        <f t="shared" si="355"/>
        <v>22990.622900000002</v>
      </c>
      <c r="AK906" s="6">
        <f t="shared" si="356"/>
        <v>133600</v>
      </c>
      <c r="AL906" s="4">
        <v>0</v>
      </c>
      <c r="AM906" s="6">
        <v>0</v>
      </c>
      <c r="AN906" s="4">
        <v>0</v>
      </c>
      <c r="AO906" s="104">
        <f>AG906+AJ906+AK906-AN906</f>
        <v>616403.08090000006</v>
      </c>
      <c r="AP906" s="11">
        <f t="shared" si="357"/>
        <v>1845.5182062874253</v>
      </c>
      <c r="AQ906" s="18"/>
      <c r="AR906" s="107"/>
      <c r="AS906" s="18">
        <v>1146369</v>
      </c>
      <c r="AT906" s="18"/>
      <c r="AU906" s="18"/>
      <c r="AV906" s="18"/>
    </row>
    <row r="907" spans="1:48" ht="15" x14ac:dyDescent="0.25">
      <c r="A907" s="100">
        <v>45131</v>
      </c>
      <c r="B907" s="156" t="s">
        <v>415</v>
      </c>
      <c r="C907" s="5" t="s">
        <v>66</v>
      </c>
      <c r="D907" s="5">
        <v>906</v>
      </c>
      <c r="E907" s="5" t="s">
        <v>182</v>
      </c>
      <c r="F907" s="18" t="s">
        <v>67</v>
      </c>
      <c r="G907" s="221">
        <v>9800275074</v>
      </c>
      <c r="H907" s="16" t="s">
        <v>1182</v>
      </c>
      <c r="I907" s="136">
        <v>45126</v>
      </c>
      <c r="J907" s="136" t="str">
        <f t="shared" si="360"/>
        <v>July</v>
      </c>
      <c r="K907" s="4"/>
      <c r="L907" s="18"/>
      <c r="M907" s="236">
        <v>3330029334</v>
      </c>
      <c r="N907" s="48">
        <v>45096</v>
      </c>
      <c r="O907" s="27">
        <v>1130.26</v>
      </c>
      <c r="P907" s="4" t="s">
        <v>54</v>
      </c>
      <c r="Q907" s="4">
        <v>965</v>
      </c>
      <c r="R907" s="7">
        <f t="shared" si="344"/>
        <v>1090700.8999999999</v>
      </c>
      <c r="S907" s="7">
        <f t="shared" si="345"/>
        <v>152698.12599999999</v>
      </c>
      <c r="T907" s="7">
        <f t="shared" si="346"/>
        <v>45809.437799999992</v>
      </c>
      <c r="U907" s="7">
        <f t="shared" si="347"/>
        <v>3053.9625199999996</v>
      </c>
      <c r="V907" s="7">
        <f t="shared" si="348"/>
        <v>22.800001769504362</v>
      </c>
      <c r="W907" s="18">
        <v>25769.93</v>
      </c>
      <c r="X907" s="8">
        <f t="shared" si="349"/>
        <v>1.0519968856723232</v>
      </c>
      <c r="Y907" s="18">
        <v>1189.03</v>
      </c>
      <c r="Z907" s="8">
        <v>40</v>
      </c>
      <c r="AA907" s="7">
        <f t="shared" si="350"/>
        <v>45210.400000000001</v>
      </c>
      <c r="AB907" s="7">
        <f t="shared" si="351"/>
        <v>12715.424999999999</v>
      </c>
      <c r="AC907" s="7">
        <f t="shared" si="352"/>
        <v>12715.424999999999</v>
      </c>
      <c r="AD907" s="6">
        <v>0</v>
      </c>
      <c r="AE907" s="7">
        <f t="shared" si="363"/>
        <v>98332.62</v>
      </c>
      <c r="AF907" s="7">
        <f t="shared" si="353"/>
        <v>67815.600000000006</v>
      </c>
      <c r="AG907" s="9">
        <f t="shared" si="354"/>
        <v>1556010.8563199998</v>
      </c>
      <c r="AH907" s="6">
        <v>0</v>
      </c>
      <c r="AI907" s="6">
        <v>0</v>
      </c>
      <c r="AJ907" s="9">
        <f t="shared" si="355"/>
        <v>77800.542815999986</v>
      </c>
      <c r="AK907" s="6">
        <f t="shared" si="356"/>
        <v>452104</v>
      </c>
      <c r="AL907" s="4">
        <v>0</v>
      </c>
      <c r="AM907" s="6">
        <v>0</v>
      </c>
      <c r="AN907" s="4">
        <v>0</v>
      </c>
      <c r="AO907" s="104">
        <f>AG907+AJ907+AK907-AN907+0.01</f>
        <v>2085915.4091359999</v>
      </c>
      <c r="AP907" s="11">
        <f t="shared" si="357"/>
        <v>1845.5182074354573</v>
      </c>
      <c r="AQ907" s="18"/>
      <c r="AR907" s="107"/>
      <c r="AS907" s="18">
        <v>1146369</v>
      </c>
      <c r="AT907" s="18"/>
      <c r="AU907" s="18"/>
      <c r="AV907" s="18"/>
    </row>
    <row r="908" spans="1:48" ht="15" x14ac:dyDescent="0.25">
      <c r="A908" s="100">
        <v>45131</v>
      </c>
      <c r="B908" s="156" t="s">
        <v>415</v>
      </c>
      <c r="C908" s="5" t="s">
        <v>66</v>
      </c>
      <c r="D908" s="5">
        <v>907</v>
      </c>
      <c r="E908" s="5" t="s">
        <v>182</v>
      </c>
      <c r="F908" s="18" t="s">
        <v>67</v>
      </c>
      <c r="G908" s="221">
        <v>9800275117</v>
      </c>
      <c r="H908" s="16" t="s">
        <v>1183</v>
      </c>
      <c r="I908" s="136">
        <v>45126</v>
      </c>
      <c r="J908" s="136" t="str">
        <f t="shared" si="360"/>
        <v>July</v>
      </c>
      <c r="K908" s="4"/>
      <c r="L908" s="18"/>
      <c r="M908" s="236">
        <v>3330029522</v>
      </c>
      <c r="N908" s="48">
        <v>45098</v>
      </c>
      <c r="O908" s="27">
        <v>780.18</v>
      </c>
      <c r="P908" s="4" t="s">
        <v>54</v>
      </c>
      <c r="Q908" s="4">
        <v>965</v>
      </c>
      <c r="R908" s="7">
        <f t="shared" si="344"/>
        <v>752873.7</v>
      </c>
      <c r="S908" s="7">
        <f t="shared" si="345"/>
        <v>105402.31799999998</v>
      </c>
      <c r="T908" s="7">
        <f t="shared" si="346"/>
        <v>31620.695399999997</v>
      </c>
      <c r="U908" s="7">
        <f t="shared" si="347"/>
        <v>2108.0463599999998</v>
      </c>
      <c r="V908" s="4">
        <f t="shared" si="348"/>
        <v>22.799994872978029</v>
      </c>
      <c r="W908" s="18">
        <v>17788.099999999999</v>
      </c>
      <c r="X908" s="8">
        <f t="shared" si="349"/>
        <v>1.0520008203235152</v>
      </c>
      <c r="Y908" s="18">
        <v>820.75</v>
      </c>
      <c r="Z908" s="8">
        <v>40</v>
      </c>
      <c r="AA908" s="7">
        <f t="shared" si="350"/>
        <v>31207.199999999997</v>
      </c>
      <c r="AB908" s="7">
        <f t="shared" si="351"/>
        <v>8777.0249999999996</v>
      </c>
      <c r="AC908" s="7">
        <f t="shared" si="352"/>
        <v>8777.0249999999996</v>
      </c>
      <c r="AD908" s="6">
        <v>0</v>
      </c>
      <c r="AE908" s="7">
        <f t="shared" si="363"/>
        <v>67875.659999999989</v>
      </c>
      <c r="AF908" s="7">
        <f t="shared" si="353"/>
        <v>46810.799999999996</v>
      </c>
      <c r="AG908" s="9">
        <f t="shared" si="354"/>
        <v>1074061.3197599999</v>
      </c>
      <c r="AH908" s="6">
        <v>0</v>
      </c>
      <c r="AI908" s="6">
        <v>0</v>
      </c>
      <c r="AJ908" s="9">
        <f t="shared" si="355"/>
        <v>53703.065987999995</v>
      </c>
      <c r="AK908" s="6">
        <f t="shared" si="356"/>
        <v>312072</v>
      </c>
      <c r="AL908" s="4">
        <v>0</v>
      </c>
      <c r="AM908" s="6">
        <v>0</v>
      </c>
      <c r="AN908" s="4">
        <v>0</v>
      </c>
      <c r="AO908" s="104">
        <f>AG908+AJ908+AK908-AN908+0.02</f>
        <v>1439836.4057479999</v>
      </c>
      <c r="AP908" s="11">
        <f t="shared" si="357"/>
        <v>1845.5182211130764</v>
      </c>
      <c r="AQ908" s="18"/>
      <c r="AR908" s="107"/>
      <c r="AS908" s="18">
        <v>1146369</v>
      </c>
      <c r="AT908" s="18"/>
      <c r="AU908" s="18"/>
      <c r="AV908" s="18"/>
    </row>
    <row r="909" spans="1:48" ht="15" x14ac:dyDescent="0.25">
      <c r="A909" s="100">
        <v>45133</v>
      </c>
      <c r="B909" s="156" t="s">
        <v>415</v>
      </c>
      <c r="C909" s="5" t="s">
        <v>66</v>
      </c>
      <c r="D909" s="5">
        <v>908</v>
      </c>
      <c r="E909" s="5" t="s">
        <v>182</v>
      </c>
      <c r="F909" s="18" t="s">
        <v>67</v>
      </c>
      <c r="G909" s="221">
        <v>9800275392</v>
      </c>
      <c r="H909" s="16" t="s">
        <v>1184</v>
      </c>
      <c r="I909" s="136">
        <v>45127</v>
      </c>
      <c r="J909" s="136" t="str">
        <f t="shared" si="360"/>
        <v>July</v>
      </c>
      <c r="K909" s="4"/>
      <c r="L909" s="18"/>
      <c r="M909" s="236">
        <v>3330029522</v>
      </c>
      <c r="N909" s="48">
        <v>45098</v>
      </c>
      <c r="O909" s="27">
        <v>1637.01</v>
      </c>
      <c r="P909" s="4" t="s">
        <v>54</v>
      </c>
      <c r="Q909" s="4">
        <v>965</v>
      </c>
      <c r="R909" s="7">
        <f t="shared" si="344"/>
        <v>1579714.65</v>
      </c>
      <c r="S909" s="7">
        <f t="shared" si="345"/>
        <v>221160.05099999998</v>
      </c>
      <c r="T909" s="7">
        <f t="shared" si="346"/>
        <v>66348.015299999999</v>
      </c>
      <c r="U909" s="7">
        <f t="shared" si="347"/>
        <v>4423.2010199999995</v>
      </c>
      <c r="V909" s="4">
        <f t="shared" si="348"/>
        <v>22.800001221739635</v>
      </c>
      <c r="W909" s="18">
        <v>37323.83</v>
      </c>
      <c r="X909" s="8">
        <f t="shared" si="349"/>
        <v>1.0519972388684249</v>
      </c>
      <c r="Y909" s="18">
        <v>1722.13</v>
      </c>
      <c r="Z909" s="8">
        <v>40</v>
      </c>
      <c r="AA909" s="7">
        <f t="shared" si="350"/>
        <v>65480.4</v>
      </c>
      <c r="AB909" s="7">
        <f t="shared" si="351"/>
        <v>18416.362499999999</v>
      </c>
      <c r="AC909" s="7">
        <f t="shared" si="352"/>
        <v>18416.362499999999</v>
      </c>
      <c r="AD909" s="6">
        <v>0</v>
      </c>
      <c r="AE909" s="7">
        <f t="shared" si="363"/>
        <v>142419.87</v>
      </c>
      <c r="AF909" s="7">
        <f t="shared" si="353"/>
        <v>98220.6</v>
      </c>
      <c r="AG909" s="9">
        <f t="shared" si="354"/>
        <v>2253645.4723200002</v>
      </c>
      <c r="AH909" s="6">
        <v>0</v>
      </c>
      <c r="AI909" s="6">
        <v>0</v>
      </c>
      <c r="AJ909" s="9">
        <f t="shared" si="355"/>
        <v>112682.27361600001</v>
      </c>
      <c r="AK909" s="6">
        <f t="shared" si="356"/>
        <v>654804</v>
      </c>
      <c r="AL909" s="4">
        <v>0</v>
      </c>
      <c r="AM909" s="6">
        <v>0</v>
      </c>
      <c r="AN909" s="4">
        <v>0</v>
      </c>
      <c r="AO909" s="104">
        <f>AG909+AJ909+AK909-AN909-0.01</f>
        <v>3021131.7359360005</v>
      </c>
      <c r="AP909" s="11">
        <f t="shared" si="357"/>
        <v>1845.5181922749407</v>
      </c>
      <c r="AQ909" s="18"/>
      <c r="AR909" s="107"/>
      <c r="AS909" s="18">
        <v>1146369</v>
      </c>
      <c r="AT909" s="18"/>
      <c r="AU909" s="18"/>
      <c r="AV909" s="18"/>
    </row>
    <row r="910" spans="1:48" ht="15" x14ac:dyDescent="0.25">
      <c r="A910" s="100">
        <v>45133</v>
      </c>
      <c r="B910" s="156" t="s">
        <v>415</v>
      </c>
      <c r="C910" s="5" t="s">
        <v>66</v>
      </c>
      <c r="D910" s="5">
        <v>909</v>
      </c>
      <c r="E910" s="5" t="s">
        <v>182</v>
      </c>
      <c r="F910" s="18" t="s">
        <v>67</v>
      </c>
      <c r="G910" s="221">
        <v>9800275396</v>
      </c>
      <c r="H910" s="16" t="s">
        <v>1185</v>
      </c>
      <c r="I910" s="136">
        <v>45127</v>
      </c>
      <c r="J910" s="136" t="str">
        <f t="shared" si="360"/>
        <v>July</v>
      </c>
      <c r="K910" s="4"/>
      <c r="L910" s="18"/>
      <c r="M910" s="236">
        <v>3330029334</v>
      </c>
      <c r="N910" s="48">
        <v>45096</v>
      </c>
      <c r="O910" s="27">
        <v>295.39999999999998</v>
      </c>
      <c r="P910" s="4" t="s">
        <v>54</v>
      </c>
      <c r="Q910" s="4">
        <v>965</v>
      </c>
      <c r="R910" s="7">
        <f t="shared" si="344"/>
        <v>285061</v>
      </c>
      <c r="S910" s="7">
        <f t="shared" si="345"/>
        <v>39908.539999999994</v>
      </c>
      <c r="T910" s="7">
        <f t="shared" si="346"/>
        <v>11972.561999999998</v>
      </c>
      <c r="U910" s="7">
        <f t="shared" si="347"/>
        <v>798.17079999999987</v>
      </c>
      <c r="V910" s="7">
        <f t="shared" si="348"/>
        <v>22.8</v>
      </c>
      <c r="W910" s="18">
        <v>6735.12</v>
      </c>
      <c r="X910" s="8">
        <f t="shared" si="349"/>
        <v>1.0519972918077185</v>
      </c>
      <c r="Y910" s="18">
        <v>310.76</v>
      </c>
      <c r="Z910" s="8">
        <v>40</v>
      </c>
      <c r="AA910" s="7">
        <f t="shared" si="350"/>
        <v>11816</v>
      </c>
      <c r="AB910" s="7">
        <f t="shared" si="351"/>
        <v>3323.2499999999995</v>
      </c>
      <c r="AC910" s="7">
        <f t="shared" si="352"/>
        <v>3323.2499999999995</v>
      </c>
      <c r="AD910" s="6">
        <v>0</v>
      </c>
      <c r="AE910" s="7">
        <f t="shared" si="363"/>
        <v>25699.8</v>
      </c>
      <c r="AF910" s="7">
        <f t="shared" si="353"/>
        <v>17724</v>
      </c>
      <c r="AG910" s="9">
        <f t="shared" si="354"/>
        <v>406672.45279999997</v>
      </c>
      <c r="AH910" s="6">
        <v>0</v>
      </c>
      <c r="AI910" s="6">
        <v>0</v>
      </c>
      <c r="AJ910" s="9">
        <f t="shared" si="355"/>
        <v>20333.622640000001</v>
      </c>
      <c r="AK910" s="6">
        <f t="shared" si="356"/>
        <v>118159.99999999999</v>
      </c>
      <c r="AL910" s="4">
        <v>0</v>
      </c>
      <c r="AM910" s="6">
        <v>0</v>
      </c>
      <c r="AN910" s="4">
        <v>0</v>
      </c>
      <c r="AO910" s="104">
        <f>AG910+AJ910+AK910-AN910-0.01</f>
        <v>545166.06543999992</v>
      </c>
      <c r="AP910" s="11">
        <f t="shared" si="357"/>
        <v>1845.5181633039945</v>
      </c>
      <c r="AQ910" s="18"/>
      <c r="AR910" s="107"/>
      <c r="AS910" s="18">
        <v>1146369</v>
      </c>
      <c r="AT910" s="18"/>
      <c r="AU910" s="18"/>
      <c r="AV910" s="18"/>
    </row>
    <row r="911" spans="1:48" ht="15" x14ac:dyDescent="0.25">
      <c r="A911" s="100">
        <v>45133</v>
      </c>
      <c r="B911" s="156" t="s">
        <v>415</v>
      </c>
      <c r="C911" s="5" t="s">
        <v>66</v>
      </c>
      <c r="D911" s="5">
        <v>910</v>
      </c>
      <c r="E911" s="5" t="s">
        <v>182</v>
      </c>
      <c r="F911" s="18" t="s">
        <v>67</v>
      </c>
      <c r="G911" s="221">
        <v>9800275463</v>
      </c>
      <c r="H911" s="16" t="s">
        <v>1186</v>
      </c>
      <c r="I911" s="136">
        <v>45128</v>
      </c>
      <c r="J911" s="136" t="str">
        <f t="shared" si="360"/>
        <v>July</v>
      </c>
      <c r="K911" s="4"/>
      <c r="L911" s="18"/>
      <c r="M911" s="236">
        <v>3330029522</v>
      </c>
      <c r="N911" s="48">
        <v>45098</v>
      </c>
      <c r="O911" s="27">
        <v>1990.77</v>
      </c>
      <c r="P911" s="4" t="s">
        <v>54</v>
      </c>
      <c r="Q911" s="4">
        <v>965</v>
      </c>
      <c r="R911" s="7">
        <f t="shared" si="344"/>
        <v>1921093.05</v>
      </c>
      <c r="S911" s="7">
        <f t="shared" si="345"/>
        <v>268953.027</v>
      </c>
      <c r="T911" s="7">
        <f t="shared" si="346"/>
        <v>80685.908100000001</v>
      </c>
      <c r="U911" s="7">
        <f t="shared" si="347"/>
        <v>5379.0605400000004</v>
      </c>
      <c r="V911" s="4">
        <f t="shared" si="348"/>
        <v>22.800002009272792</v>
      </c>
      <c r="W911" s="18">
        <v>45389.56</v>
      </c>
      <c r="X911" s="8">
        <f t="shared" si="349"/>
        <v>1.0519999799072721</v>
      </c>
      <c r="Y911" s="18">
        <v>2094.29</v>
      </c>
      <c r="Z911" s="8">
        <v>40</v>
      </c>
      <c r="AA911" s="7">
        <f t="shared" si="350"/>
        <v>79630.8</v>
      </c>
      <c r="AB911" s="7">
        <f t="shared" si="351"/>
        <v>22396.162499999999</v>
      </c>
      <c r="AC911" s="7">
        <f t="shared" si="352"/>
        <v>22396.162499999999</v>
      </c>
      <c r="AD911" s="6">
        <v>0</v>
      </c>
      <c r="AE911" s="7">
        <f t="shared" si="363"/>
        <v>173196.99</v>
      </c>
      <c r="AF911" s="7">
        <f t="shared" si="353"/>
        <v>119446.2</v>
      </c>
      <c r="AG911" s="9">
        <f t="shared" si="354"/>
        <v>2740661.2106400002</v>
      </c>
      <c r="AH911" s="6">
        <v>0</v>
      </c>
      <c r="AI911" s="6">
        <v>0</v>
      </c>
      <c r="AJ911" s="9">
        <f t="shared" si="355"/>
        <v>137033.060532</v>
      </c>
      <c r="AK911" s="6">
        <f t="shared" si="356"/>
        <v>796308</v>
      </c>
      <c r="AL911" s="4">
        <v>0</v>
      </c>
      <c r="AM911" s="6">
        <v>0</v>
      </c>
      <c r="AN911" s="4">
        <v>0</v>
      </c>
      <c r="AO911" s="104">
        <f>AG911+AJ911+AK911-AN911</f>
        <v>3674002.2711720001</v>
      </c>
      <c r="AP911" s="11">
        <f t="shared" si="357"/>
        <v>1845.5182020886391</v>
      </c>
      <c r="AQ911" s="18"/>
      <c r="AR911" s="107"/>
      <c r="AS911" s="18">
        <v>1146369</v>
      </c>
      <c r="AT911" s="18"/>
      <c r="AU911" s="18"/>
      <c r="AV911" s="18"/>
    </row>
    <row r="912" spans="1:48" ht="15" x14ac:dyDescent="0.25">
      <c r="A912" s="100">
        <v>45133</v>
      </c>
      <c r="B912" s="156" t="s">
        <v>415</v>
      </c>
      <c r="C912" s="5" t="s">
        <v>66</v>
      </c>
      <c r="D912" s="5">
        <v>911</v>
      </c>
      <c r="E912" s="5" t="s">
        <v>182</v>
      </c>
      <c r="F912" s="18" t="s">
        <v>67</v>
      </c>
      <c r="G912" s="221">
        <v>9800275621</v>
      </c>
      <c r="H912" s="16" t="s">
        <v>1187</v>
      </c>
      <c r="I912" s="136">
        <v>45129</v>
      </c>
      <c r="J912" s="136" t="str">
        <f t="shared" si="360"/>
        <v>July</v>
      </c>
      <c r="K912" s="4"/>
      <c r="L912" s="18"/>
      <c r="M912" s="236">
        <v>3330029522</v>
      </c>
      <c r="N912" s="48">
        <v>45098</v>
      </c>
      <c r="O912" s="27">
        <v>2231.5100000000002</v>
      </c>
      <c r="P912" s="4" t="s">
        <v>54</v>
      </c>
      <c r="Q912" s="4">
        <v>965</v>
      </c>
      <c r="R912" s="7">
        <f t="shared" si="344"/>
        <v>2153407.1500000004</v>
      </c>
      <c r="S912" s="7">
        <f t="shared" si="345"/>
        <v>301477.00099999999</v>
      </c>
      <c r="T912" s="7">
        <f t="shared" si="346"/>
        <v>90443.100299999991</v>
      </c>
      <c r="U912" s="7">
        <f t="shared" si="347"/>
        <v>6029.5400199999995</v>
      </c>
      <c r="V912" s="4">
        <f t="shared" si="348"/>
        <v>22.800000896254105</v>
      </c>
      <c r="W912" s="18">
        <v>50878.43</v>
      </c>
      <c r="X912" s="8">
        <f t="shared" si="349"/>
        <v>1.0520006632280383</v>
      </c>
      <c r="Y912" s="18">
        <v>2347.5500000000002</v>
      </c>
      <c r="Z912" s="8">
        <v>40</v>
      </c>
      <c r="AA912" s="7">
        <f t="shared" si="350"/>
        <v>89260.400000000009</v>
      </c>
      <c r="AB912" s="7">
        <f t="shared" si="351"/>
        <v>25104.487500000003</v>
      </c>
      <c r="AC912" s="7">
        <f t="shared" si="352"/>
        <v>25104.487500000003</v>
      </c>
      <c r="AD912" s="6">
        <v>0</v>
      </c>
      <c r="AE912" s="7">
        <f t="shared" si="363"/>
        <v>194141.37000000002</v>
      </c>
      <c r="AF912" s="7">
        <f t="shared" si="353"/>
        <v>133890.6</v>
      </c>
      <c r="AG912" s="9">
        <f t="shared" si="354"/>
        <v>3072084.1163200005</v>
      </c>
      <c r="AH912" s="6">
        <v>0</v>
      </c>
      <c r="AI912" s="6">
        <v>0</v>
      </c>
      <c r="AJ912" s="9">
        <f t="shared" si="355"/>
        <v>153604.20581600003</v>
      </c>
      <c r="AK912" s="6">
        <f t="shared" si="356"/>
        <v>892604.00000000012</v>
      </c>
      <c r="AL912" s="4">
        <v>0</v>
      </c>
      <c r="AM912" s="6">
        <v>0</v>
      </c>
      <c r="AN912" s="4">
        <v>0</v>
      </c>
      <c r="AO912" s="104">
        <f>AG912+AJ912+AK912-AN912+0.01</f>
        <v>4118292.3321360005</v>
      </c>
      <c r="AP912" s="11">
        <f t="shared" si="357"/>
        <v>1845.5182061187268</v>
      </c>
      <c r="AQ912" s="18"/>
      <c r="AR912" s="107"/>
      <c r="AS912" s="18">
        <v>1146369</v>
      </c>
      <c r="AT912" s="18"/>
      <c r="AU912" s="18"/>
      <c r="AV912" s="18"/>
    </row>
    <row r="913" spans="1:48" ht="15" x14ac:dyDescent="0.25">
      <c r="A913" s="100">
        <v>45133</v>
      </c>
      <c r="B913" s="156" t="s">
        <v>415</v>
      </c>
      <c r="C913" s="5" t="s">
        <v>66</v>
      </c>
      <c r="D913" s="5">
        <v>912</v>
      </c>
      <c r="E913" s="5" t="s">
        <v>182</v>
      </c>
      <c r="F913" s="18" t="s">
        <v>45</v>
      </c>
      <c r="G913" s="221">
        <v>9800276067</v>
      </c>
      <c r="H913" s="16" t="s">
        <v>1188</v>
      </c>
      <c r="I913" s="136">
        <v>45127</v>
      </c>
      <c r="J913" s="136" t="str">
        <f t="shared" si="360"/>
        <v>July</v>
      </c>
      <c r="K913" s="4"/>
      <c r="L913" s="18"/>
      <c r="M913" s="236">
        <v>3330029342</v>
      </c>
      <c r="N913" s="48">
        <v>45096</v>
      </c>
      <c r="O913" s="27">
        <v>363.59</v>
      </c>
      <c r="P913" s="4" t="s">
        <v>54</v>
      </c>
      <c r="Q913" s="4">
        <v>965</v>
      </c>
      <c r="R913" s="7">
        <f t="shared" si="344"/>
        <v>350864.35</v>
      </c>
      <c r="S913" s="7">
        <f t="shared" si="345"/>
        <v>49121.008999999991</v>
      </c>
      <c r="T913" s="7">
        <f t="shared" si="346"/>
        <v>14736.302699999998</v>
      </c>
      <c r="U913" s="7">
        <f t="shared" si="347"/>
        <v>982.42017999999985</v>
      </c>
      <c r="V913" s="4">
        <f t="shared" si="348"/>
        <v>0</v>
      </c>
      <c r="W913" s="18">
        <v>0</v>
      </c>
      <c r="X913" s="8">
        <f t="shared" si="349"/>
        <v>1.0520091311642235</v>
      </c>
      <c r="Y913" s="18">
        <v>382.5</v>
      </c>
      <c r="Z913" s="8">
        <v>40</v>
      </c>
      <c r="AA913" s="7">
        <f t="shared" si="350"/>
        <v>14543.599999999999</v>
      </c>
      <c r="AB913" s="7">
        <f t="shared" si="351"/>
        <v>4090.3874999999998</v>
      </c>
      <c r="AC913" s="7">
        <f t="shared" si="352"/>
        <v>4090.3874999999998</v>
      </c>
      <c r="AD913" s="6">
        <v>0</v>
      </c>
      <c r="AE913" s="7">
        <f t="shared" si="363"/>
        <v>31632.329999999998</v>
      </c>
      <c r="AF913" s="7">
        <f t="shared" si="353"/>
        <v>21815.399999999998</v>
      </c>
      <c r="AG913" s="9">
        <f t="shared" si="354"/>
        <v>492258.68687999999</v>
      </c>
      <c r="AH913" s="6">
        <v>0</v>
      </c>
      <c r="AI913" s="6">
        <v>0</v>
      </c>
      <c r="AJ913" s="9">
        <f t="shared" si="355"/>
        <v>24612.934344000001</v>
      </c>
      <c r="AK913" s="6">
        <f t="shared" si="356"/>
        <v>145436</v>
      </c>
      <c r="AL913" s="4">
        <v>0</v>
      </c>
      <c r="AM913" s="6">
        <v>0</v>
      </c>
      <c r="AN913" s="4">
        <v>0</v>
      </c>
      <c r="AO913" s="104">
        <f>AG913+AJ913+AK913-AN913</f>
        <v>662307.621224</v>
      </c>
      <c r="AP913" s="11">
        <f t="shared" si="357"/>
        <v>1821.5782095877225</v>
      </c>
      <c r="AQ913" s="18"/>
      <c r="AR913" s="107"/>
      <c r="AS913" s="18">
        <v>1146369</v>
      </c>
      <c r="AT913" s="18"/>
      <c r="AU913" s="18"/>
      <c r="AV913" s="18"/>
    </row>
    <row r="914" spans="1:48" ht="15" x14ac:dyDescent="0.25">
      <c r="A914" s="100">
        <v>45134</v>
      </c>
      <c r="B914" s="156" t="s">
        <v>415</v>
      </c>
      <c r="C914" s="5" t="s">
        <v>66</v>
      </c>
      <c r="D914" s="5">
        <v>913</v>
      </c>
      <c r="E914" s="5" t="s">
        <v>182</v>
      </c>
      <c r="F914" s="18" t="s">
        <v>45</v>
      </c>
      <c r="G914" s="221">
        <v>9800276064</v>
      </c>
      <c r="H914" s="16" t="s">
        <v>1189</v>
      </c>
      <c r="I914" s="136">
        <v>45130</v>
      </c>
      <c r="J914" s="136" t="str">
        <f t="shared" si="360"/>
        <v>July</v>
      </c>
      <c r="K914" s="4"/>
      <c r="L914" s="18"/>
      <c r="M914" s="236">
        <v>3330029341</v>
      </c>
      <c r="N914" s="48">
        <v>45096</v>
      </c>
      <c r="O914" s="27">
        <v>593.96</v>
      </c>
      <c r="P914" s="4" t="s">
        <v>54</v>
      </c>
      <c r="Q914" s="4">
        <v>965</v>
      </c>
      <c r="R914" s="7">
        <f t="shared" si="344"/>
        <v>573171.4</v>
      </c>
      <c r="S914" s="7">
        <f t="shared" si="345"/>
        <v>80243.995999999999</v>
      </c>
      <c r="T914" s="7">
        <f t="shared" si="346"/>
        <v>24073.198799999998</v>
      </c>
      <c r="U914" s="7">
        <f t="shared" si="347"/>
        <v>1604.8799200000001</v>
      </c>
      <c r="V914" s="4">
        <f t="shared" si="348"/>
        <v>0</v>
      </c>
      <c r="W914" s="18">
        <v>0</v>
      </c>
      <c r="X914" s="8">
        <f t="shared" si="349"/>
        <v>1.0209946797764158</v>
      </c>
      <c r="Y914" s="18">
        <v>606.42999999999995</v>
      </c>
      <c r="Z914" s="8">
        <v>40</v>
      </c>
      <c r="AA914" s="7">
        <f t="shared" si="350"/>
        <v>23758.400000000001</v>
      </c>
      <c r="AB914" s="7">
        <f t="shared" si="351"/>
        <v>6682.05</v>
      </c>
      <c r="AC914" s="7">
        <f t="shared" si="352"/>
        <v>6682.05</v>
      </c>
      <c r="AD914" s="6">
        <v>0</v>
      </c>
      <c r="AE914" s="7">
        <f>O914*56</f>
        <v>33261.760000000002</v>
      </c>
      <c r="AF914" s="7">
        <f t="shared" si="353"/>
        <v>35637.600000000006</v>
      </c>
      <c r="AG914" s="9">
        <f t="shared" si="354"/>
        <v>785721.76472000021</v>
      </c>
      <c r="AH914" s="6">
        <v>0</v>
      </c>
      <c r="AI914" s="6">
        <v>0</v>
      </c>
      <c r="AJ914" s="9">
        <f t="shared" si="355"/>
        <v>39286.088236000011</v>
      </c>
      <c r="AK914" s="6">
        <f t="shared" si="356"/>
        <v>237584</v>
      </c>
      <c r="AL914" s="4">
        <v>0</v>
      </c>
      <c r="AM914" s="6">
        <v>0</v>
      </c>
      <c r="AN914" s="4">
        <v>0</v>
      </c>
      <c r="AO914" s="104">
        <f>AG914+AJ914+AK914-AN914+0.01</f>
        <v>1062591.8629560003</v>
      </c>
      <c r="AP914" s="11">
        <f t="shared" si="357"/>
        <v>1788.9956612499161</v>
      </c>
      <c r="AQ914" s="18"/>
      <c r="AR914" s="107"/>
      <c r="AS914" s="18">
        <v>1146369</v>
      </c>
      <c r="AT914" s="18"/>
      <c r="AU914" s="18"/>
      <c r="AV914" s="18"/>
    </row>
    <row r="915" spans="1:48" ht="15" x14ac:dyDescent="0.25">
      <c r="A915" s="100">
        <v>45134</v>
      </c>
      <c r="B915" s="156" t="s">
        <v>415</v>
      </c>
      <c r="C915" s="5" t="s">
        <v>66</v>
      </c>
      <c r="D915" s="5">
        <v>914</v>
      </c>
      <c r="E915" s="5" t="s">
        <v>182</v>
      </c>
      <c r="F915" s="18" t="s">
        <v>45</v>
      </c>
      <c r="G915" s="221">
        <v>9800276065</v>
      </c>
      <c r="H915" s="16" t="s">
        <v>1190</v>
      </c>
      <c r="I915" s="136">
        <v>45127</v>
      </c>
      <c r="J915" s="136" t="str">
        <f t="shared" si="360"/>
        <v>July</v>
      </c>
      <c r="K915" s="4"/>
      <c r="L915" s="18"/>
      <c r="M915" s="236">
        <v>3330029341</v>
      </c>
      <c r="N915" s="48">
        <v>45096</v>
      </c>
      <c r="O915" s="27">
        <v>1272.27</v>
      </c>
      <c r="P915" s="4" t="s">
        <v>54</v>
      </c>
      <c r="Q915" s="4">
        <v>965</v>
      </c>
      <c r="R915" s="7">
        <f t="shared" si="344"/>
        <v>1227740.55</v>
      </c>
      <c r="S915" s="7">
        <f t="shared" si="345"/>
        <v>171883.677</v>
      </c>
      <c r="T915" s="7">
        <f t="shared" si="346"/>
        <v>51565.103099999993</v>
      </c>
      <c r="U915" s="7">
        <f t="shared" si="347"/>
        <v>3437.6735399999998</v>
      </c>
      <c r="V915" s="4">
        <f t="shared" si="348"/>
        <v>0</v>
      </c>
      <c r="W915" s="18">
        <v>0</v>
      </c>
      <c r="X915" s="8">
        <f t="shared" si="349"/>
        <v>1.0210018313722717</v>
      </c>
      <c r="Y915" s="18">
        <v>1298.99</v>
      </c>
      <c r="Z915" s="8">
        <v>40</v>
      </c>
      <c r="AA915" s="7">
        <f t="shared" si="350"/>
        <v>50890.8</v>
      </c>
      <c r="AB915" s="7">
        <f t="shared" si="351"/>
        <v>14313.0375</v>
      </c>
      <c r="AC915" s="7">
        <f t="shared" si="352"/>
        <v>14313.0375</v>
      </c>
      <c r="AD915" s="6">
        <v>0</v>
      </c>
      <c r="AE915" s="7">
        <f t="shared" ref="AE915:AE929" si="364">O915*56</f>
        <v>71247.12</v>
      </c>
      <c r="AF915" s="7">
        <f t="shared" si="353"/>
        <v>76336.2</v>
      </c>
      <c r="AG915" s="9">
        <f t="shared" si="354"/>
        <v>1683026.1886400001</v>
      </c>
      <c r="AH915" s="6">
        <v>0</v>
      </c>
      <c r="AI915" s="6">
        <v>0</v>
      </c>
      <c r="AJ915" s="9">
        <f t="shared" si="355"/>
        <v>84151.309431999995</v>
      </c>
      <c r="AK915" s="6">
        <f t="shared" si="356"/>
        <v>508908</v>
      </c>
      <c r="AL915" s="4">
        <v>0</v>
      </c>
      <c r="AM915" s="6">
        <v>0</v>
      </c>
      <c r="AN915" s="4">
        <v>0</v>
      </c>
      <c r="AO915" s="104">
        <f t="shared" ref="AO915:AO925" si="365">AG915+AJ915+AK915-AN915</f>
        <v>2276085.4980720002</v>
      </c>
      <c r="AP915" s="11">
        <f t="shared" si="357"/>
        <v>1788.9956519229411</v>
      </c>
      <c r="AQ915" s="18"/>
      <c r="AR915" s="107"/>
      <c r="AS915" s="18">
        <v>1146369</v>
      </c>
      <c r="AT915" s="18"/>
      <c r="AU915" s="18"/>
      <c r="AV915" s="18"/>
    </row>
    <row r="916" spans="1:48" ht="15" x14ac:dyDescent="0.25">
      <c r="A916" s="100">
        <v>45134</v>
      </c>
      <c r="B916" s="156" t="s">
        <v>415</v>
      </c>
      <c r="C916" s="5" t="s">
        <v>66</v>
      </c>
      <c r="D916" s="5">
        <v>915</v>
      </c>
      <c r="E916" s="5" t="s">
        <v>182</v>
      </c>
      <c r="F916" s="18" t="s">
        <v>45</v>
      </c>
      <c r="G916" s="221">
        <v>9800276066</v>
      </c>
      <c r="H916" s="16" t="s">
        <v>1191</v>
      </c>
      <c r="I916" s="136">
        <v>45128</v>
      </c>
      <c r="J916" s="136" t="str">
        <f t="shared" si="360"/>
        <v>July</v>
      </c>
      <c r="K916" s="4"/>
      <c r="L916" s="18"/>
      <c r="M916" s="236">
        <v>3330029342</v>
      </c>
      <c r="N916" s="48">
        <v>45096</v>
      </c>
      <c r="O916" s="27">
        <v>880.26</v>
      </c>
      <c r="P916" s="4" t="s">
        <v>54</v>
      </c>
      <c r="Q916" s="4">
        <v>965</v>
      </c>
      <c r="R916" s="7">
        <f t="shared" si="344"/>
        <v>849450.9</v>
      </c>
      <c r="S916" s="7">
        <f t="shared" si="345"/>
        <v>118923.12599999999</v>
      </c>
      <c r="T916" s="7">
        <f t="shared" si="346"/>
        <v>35676.9378</v>
      </c>
      <c r="U916" s="7">
        <f t="shared" si="347"/>
        <v>2378.4625199999996</v>
      </c>
      <c r="V916" s="4">
        <f t="shared" si="348"/>
        <v>0</v>
      </c>
      <c r="W916" s="18">
        <v>0</v>
      </c>
      <c r="X916" s="8">
        <f t="shared" si="349"/>
        <v>1.0519960011814691</v>
      </c>
      <c r="Y916" s="18">
        <v>926.03</v>
      </c>
      <c r="Z916" s="8">
        <v>40</v>
      </c>
      <c r="AA916" s="7">
        <f t="shared" si="350"/>
        <v>35210.400000000001</v>
      </c>
      <c r="AB916" s="7">
        <f t="shared" si="351"/>
        <v>9902.9249999999993</v>
      </c>
      <c r="AC916" s="7">
        <f t="shared" si="352"/>
        <v>9902.9249999999993</v>
      </c>
      <c r="AD916" s="6">
        <v>0</v>
      </c>
      <c r="AE916" s="7">
        <f>O916*87</f>
        <v>76582.62</v>
      </c>
      <c r="AF916" s="7">
        <f t="shared" si="353"/>
        <v>52815.6</v>
      </c>
      <c r="AG916" s="9">
        <f t="shared" si="354"/>
        <v>1191769.9263200001</v>
      </c>
      <c r="AH916" s="6">
        <v>0</v>
      </c>
      <c r="AI916" s="6">
        <v>0</v>
      </c>
      <c r="AJ916" s="9">
        <f t="shared" si="355"/>
        <v>59588.496315999997</v>
      </c>
      <c r="AK916" s="6">
        <f t="shared" si="356"/>
        <v>352104</v>
      </c>
      <c r="AL916" s="4">
        <v>0</v>
      </c>
      <c r="AM916" s="6">
        <v>0</v>
      </c>
      <c r="AN916" s="4">
        <v>0</v>
      </c>
      <c r="AO916" s="104">
        <f>AG916+AJ916+AK916-AN916+0.02</f>
        <v>1603462.442636</v>
      </c>
      <c r="AP916" s="11">
        <f t="shared" si="357"/>
        <v>1821.5782185218004</v>
      </c>
      <c r="AQ916" s="18"/>
      <c r="AR916" s="107"/>
      <c r="AS916" s="18">
        <v>1146369</v>
      </c>
      <c r="AT916" s="18"/>
      <c r="AU916" s="18"/>
      <c r="AV916" s="18"/>
    </row>
    <row r="917" spans="1:48" ht="15" x14ac:dyDescent="0.25">
      <c r="A917" s="100">
        <v>45134</v>
      </c>
      <c r="B917" s="156" t="s">
        <v>415</v>
      </c>
      <c r="C917" s="5" t="s">
        <v>66</v>
      </c>
      <c r="D917" s="5">
        <v>916</v>
      </c>
      <c r="E917" s="5" t="s">
        <v>182</v>
      </c>
      <c r="F917" s="18" t="s">
        <v>45</v>
      </c>
      <c r="G917" s="221">
        <v>9800276082</v>
      </c>
      <c r="H917" s="16" t="s">
        <v>1192</v>
      </c>
      <c r="I917" s="136">
        <v>45128</v>
      </c>
      <c r="J917" s="136" t="str">
        <f t="shared" si="360"/>
        <v>July</v>
      </c>
      <c r="K917" s="4"/>
      <c r="L917" s="18"/>
      <c r="M917" s="236">
        <v>3330029516</v>
      </c>
      <c r="N917" s="48">
        <v>45098</v>
      </c>
      <c r="O917" s="27">
        <v>210.23</v>
      </c>
      <c r="P917" s="4" t="s">
        <v>54</v>
      </c>
      <c r="Q917" s="4">
        <v>965</v>
      </c>
      <c r="R917" s="7">
        <f t="shared" si="344"/>
        <v>202871.94999999998</v>
      </c>
      <c r="S917" s="7">
        <f t="shared" si="345"/>
        <v>28402.072999999997</v>
      </c>
      <c r="T917" s="7">
        <f t="shared" si="346"/>
        <v>8520.6219000000001</v>
      </c>
      <c r="U917" s="7">
        <f t="shared" si="347"/>
        <v>568.04145999999992</v>
      </c>
      <c r="V917" s="4">
        <f t="shared" si="348"/>
        <v>0</v>
      </c>
      <c r="W917" s="18">
        <v>0</v>
      </c>
      <c r="X917" s="8">
        <f t="shared" si="349"/>
        <v>1.0209770251629169</v>
      </c>
      <c r="Y917" s="18">
        <v>214.64</v>
      </c>
      <c r="Z917" s="8">
        <v>40</v>
      </c>
      <c r="AA917" s="7">
        <f t="shared" si="350"/>
        <v>8409.1999999999989</v>
      </c>
      <c r="AB917" s="7">
        <f t="shared" si="351"/>
        <v>2365.0875000000001</v>
      </c>
      <c r="AC917" s="7">
        <f t="shared" si="352"/>
        <v>2365.0875000000001</v>
      </c>
      <c r="AD917" s="6">
        <v>0</v>
      </c>
      <c r="AE917" s="7">
        <f t="shared" si="364"/>
        <v>11772.88</v>
      </c>
      <c r="AF917" s="7">
        <f t="shared" si="353"/>
        <v>12613.8</v>
      </c>
      <c r="AG917" s="9">
        <f t="shared" si="354"/>
        <v>278103.38136</v>
      </c>
      <c r="AH917" s="6">
        <v>0</v>
      </c>
      <c r="AI917" s="6">
        <v>0</v>
      </c>
      <c r="AJ917" s="9">
        <f t="shared" si="355"/>
        <v>13905.169067999999</v>
      </c>
      <c r="AK917" s="6">
        <f t="shared" si="356"/>
        <v>84092</v>
      </c>
      <c r="AL917" s="4">
        <v>0</v>
      </c>
      <c r="AM917" s="6">
        <v>0</v>
      </c>
      <c r="AN917" s="4">
        <v>0</v>
      </c>
      <c r="AO917" s="104">
        <f t="shared" si="365"/>
        <v>376100.55042799999</v>
      </c>
      <c r="AP917" s="11">
        <f t="shared" si="357"/>
        <v>1788.9956258764212</v>
      </c>
      <c r="AQ917" s="18"/>
      <c r="AR917" s="107"/>
      <c r="AS917" s="18">
        <v>1146369</v>
      </c>
      <c r="AT917" s="18"/>
      <c r="AU917" s="18"/>
      <c r="AV917" s="18"/>
    </row>
    <row r="918" spans="1:48" ht="15" x14ac:dyDescent="0.25">
      <c r="A918" s="100">
        <v>45134</v>
      </c>
      <c r="B918" s="156" t="s">
        <v>415</v>
      </c>
      <c r="C918" s="5" t="s">
        <v>66</v>
      </c>
      <c r="D918" s="5">
        <v>917</v>
      </c>
      <c r="E918" s="5" t="s">
        <v>182</v>
      </c>
      <c r="F918" s="18" t="s">
        <v>45</v>
      </c>
      <c r="G918" s="221">
        <v>9800276083</v>
      </c>
      <c r="H918" s="16" t="s">
        <v>1193</v>
      </c>
      <c r="I918" s="136">
        <v>45127</v>
      </c>
      <c r="J918" s="136" t="str">
        <f t="shared" si="360"/>
        <v>July</v>
      </c>
      <c r="K918" s="4"/>
      <c r="L918" s="18"/>
      <c r="M918" s="236">
        <v>3330029516</v>
      </c>
      <c r="N918" s="48">
        <v>45098</v>
      </c>
      <c r="O918" s="27">
        <v>152.54</v>
      </c>
      <c r="P918" s="4" t="s">
        <v>54</v>
      </c>
      <c r="Q918" s="4">
        <v>965</v>
      </c>
      <c r="R918" s="7">
        <f t="shared" si="344"/>
        <v>147201.1</v>
      </c>
      <c r="S918" s="7">
        <f t="shared" si="345"/>
        <v>20608.153999999999</v>
      </c>
      <c r="T918" s="7">
        <f t="shared" si="346"/>
        <v>6182.4462000000003</v>
      </c>
      <c r="U918" s="7">
        <f t="shared" si="347"/>
        <v>412.16307999999998</v>
      </c>
      <c r="V918" s="4">
        <f t="shared" si="348"/>
        <v>0</v>
      </c>
      <c r="W918" s="18">
        <v>0</v>
      </c>
      <c r="X918" s="8">
        <f t="shared" si="349"/>
        <v>1.0209781041038417</v>
      </c>
      <c r="Y918" s="18">
        <v>155.74</v>
      </c>
      <c r="Z918" s="8">
        <v>40</v>
      </c>
      <c r="AA918" s="7">
        <f t="shared" si="350"/>
        <v>6101.5999999999995</v>
      </c>
      <c r="AB918" s="7">
        <f t="shared" si="351"/>
        <v>1716.0749999999998</v>
      </c>
      <c r="AC918" s="7">
        <f t="shared" si="352"/>
        <v>1716.0749999999998</v>
      </c>
      <c r="AD918" s="6">
        <v>0</v>
      </c>
      <c r="AE918" s="7">
        <f t="shared" si="364"/>
        <v>8542.24</v>
      </c>
      <c r="AF918" s="7">
        <f t="shared" si="353"/>
        <v>9152.4</v>
      </c>
      <c r="AG918" s="9">
        <f t="shared" si="354"/>
        <v>201787.99328000002</v>
      </c>
      <c r="AH918" s="6">
        <v>0</v>
      </c>
      <c r="AI918" s="6">
        <v>0</v>
      </c>
      <c r="AJ918" s="9">
        <f t="shared" si="355"/>
        <v>10089.399664000002</v>
      </c>
      <c r="AK918" s="6">
        <f t="shared" si="356"/>
        <v>61016</v>
      </c>
      <c r="AL918" s="4">
        <v>0</v>
      </c>
      <c r="AM918" s="6">
        <v>0</v>
      </c>
      <c r="AN918" s="4">
        <v>0</v>
      </c>
      <c r="AO918" s="104">
        <f>AG918+AJ918+AK918-AN918+0.01</f>
        <v>272893.40294400003</v>
      </c>
      <c r="AP918" s="11">
        <f t="shared" si="357"/>
        <v>1788.9956925658846</v>
      </c>
      <c r="AQ918" s="18"/>
      <c r="AR918" s="107"/>
      <c r="AS918" s="18">
        <v>1146369</v>
      </c>
      <c r="AT918" s="18"/>
      <c r="AU918" s="18"/>
      <c r="AV918" s="18"/>
    </row>
    <row r="919" spans="1:48" ht="15" x14ac:dyDescent="0.25">
      <c r="A919" s="100">
        <v>45134</v>
      </c>
      <c r="B919" s="156" t="s">
        <v>415</v>
      </c>
      <c r="C919" s="5" t="s">
        <v>66</v>
      </c>
      <c r="D919" s="5">
        <v>918</v>
      </c>
      <c r="E919" s="5" t="s">
        <v>182</v>
      </c>
      <c r="F919" s="18" t="s">
        <v>45</v>
      </c>
      <c r="G919" s="221">
        <v>9800276086</v>
      </c>
      <c r="H919" s="16" t="s">
        <v>1194</v>
      </c>
      <c r="I919" s="136">
        <v>45128</v>
      </c>
      <c r="J919" s="136" t="str">
        <f t="shared" si="360"/>
        <v>July</v>
      </c>
      <c r="K919" s="4"/>
      <c r="L919" s="18"/>
      <c r="M919" s="236">
        <v>3330029520</v>
      </c>
      <c r="N919" s="48">
        <v>45098</v>
      </c>
      <c r="O919" s="27">
        <v>354.36</v>
      </c>
      <c r="P919" s="4" t="s">
        <v>54</v>
      </c>
      <c r="Q919" s="4">
        <v>965</v>
      </c>
      <c r="R919" s="7">
        <f t="shared" si="344"/>
        <v>341957.4</v>
      </c>
      <c r="S919" s="7">
        <f t="shared" si="345"/>
        <v>47874.036</v>
      </c>
      <c r="T919" s="7">
        <f t="shared" si="346"/>
        <v>14362.210800000001</v>
      </c>
      <c r="U919" s="7">
        <f t="shared" si="347"/>
        <v>957.48072000000002</v>
      </c>
      <c r="V919" s="4">
        <f t="shared" si="348"/>
        <v>0</v>
      </c>
      <c r="W919" s="18">
        <v>0</v>
      </c>
      <c r="X919" s="8">
        <f t="shared" si="349"/>
        <v>1.0209955976972571</v>
      </c>
      <c r="Y919" s="18">
        <v>361.8</v>
      </c>
      <c r="Z919" s="8">
        <v>40</v>
      </c>
      <c r="AA919" s="7">
        <f t="shared" si="350"/>
        <v>14174.400000000001</v>
      </c>
      <c r="AB919" s="7">
        <f t="shared" si="351"/>
        <v>3986.55</v>
      </c>
      <c r="AC919" s="7">
        <f t="shared" si="352"/>
        <v>3986.55</v>
      </c>
      <c r="AD919" s="6">
        <v>0</v>
      </c>
      <c r="AE919" s="7">
        <f t="shared" si="364"/>
        <v>19844.16</v>
      </c>
      <c r="AF919" s="7">
        <f t="shared" si="353"/>
        <v>21261.600000000002</v>
      </c>
      <c r="AG919" s="9">
        <f t="shared" si="354"/>
        <v>468766.18751999998</v>
      </c>
      <c r="AH919" s="6">
        <v>0</v>
      </c>
      <c r="AI919" s="6">
        <v>0</v>
      </c>
      <c r="AJ919" s="9">
        <f t="shared" si="355"/>
        <v>23438.309375999997</v>
      </c>
      <c r="AK919" s="6">
        <f t="shared" si="356"/>
        <v>141744</v>
      </c>
      <c r="AL919" s="4">
        <v>0</v>
      </c>
      <c r="AM919" s="6">
        <v>0</v>
      </c>
      <c r="AN919" s="4">
        <v>0</v>
      </c>
      <c r="AO919" s="104">
        <f t="shared" si="365"/>
        <v>633948.496896</v>
      </c>
      <c r="AP919" s="11">
        <f t="shared" si="357"/>
        <v>1788.9956453775822</v>
      </c>
      <c r="AQ919" s="18"/>
      <c r="AR919" s="107"/>
      <c r="AS919" s="18">
        <v>1146369</v>
      </c>
      <c r="AT919" s="18"/>
      <c r="AU919" s="18"/>
      <c r="AV919" s="18"/>
    </row>
    <row r="920" spans="1:48" ht="15" x14ac:dyDescent="0.25">
      <c r="A920" s="100">
        <v>45134</v>
      </c>
      <c r="B920" s="156" t="s">
        <v>415</v>
      </c>
      <c r="C920" s="5" t="s">
        <v>66</v>
      </c>
      <c r="D920" s="5">
        <v>919</v>
      </c>
      <c r="E920" s="5" t="s">
        <v>182</v>
      </c>
      <c r="F920" s="18" t="s">
        <v>45</v>
      </c>
      <c r="G920" s="221">
        <v>9800276087</v>
      </c>
      <c r="H920" s="16" t="s">
        <v>1195</v>
      </c>
      <c r="I920" s="136">
        <v>45127</v>
      </c>
      <c r="J920" s="136" t="str">
        <f t="shared" si="360"/>
        <v>July</v>
      </c>
      <c r="K920" s="4"/>
      <c r="L920" s="18"/>
      <c r="M920" s="236">
        <v>3330029520</v>
      </c>
      <c r="N920" s="48">
        <v>45098</v>
      </c>
      <c r="O920" s="27">
        <v>891.42</v>
      </c>
      <c r="P920" s="4" t="s">
        <v>54</v>
      </c>
      <c r="Q920" s="4">
        <v>965</v>
      </c>
      <c r="R920" s="7">
        <f t="shared" si="344"/>
        <v>860220.29999999993</v>
      </c>
      <c r="S920" s="7">
        <f t="shared" si="345"/>
        <v>120430.84199999999</v>
      </c>
      <c r="T920" s="7">
        <f t="shared" si="346"/>
        <v>36129.2526</v>
      </c>
      <c r="U920" s="7">
        <f t="shared" si="347"/>
        <v>2408.6168399999997</v>
      </c>
      <c r="V920" s="4">
        <f t="shared" si="348"/>
        <v>0</v>
      </c>
      <c r="W920" s="18">
        <v>0</v>
      </c>
      <c r="X920" s="8">
        <f t="shared" si="349"/>
        <v>1.0210002019250186</v>
      </c>
      <c r="Y920" s="18">
        <v>910.14</v>
      </c>
      <c r="Z920" s="8">
        <v>40</v>
      </c>
      <c r="AA920" s="7">
        <f t="shared" si="350"/>
        <v>35656.799999999996</v>
      </c>
      <c r="AB920" s="7">
        <f t="shared" si="351"/>
        <v>10028.475</v>
      </c>
      <c r="AC920" s="7">
        <f t="shared" si="352"/>
        <v>10028.475</v>
      </c>
      <c r="AD920" s="6">
        <v>0</v>
      </c>
      <c r="AE920" s="7">
        <f t="shared" si="364"/>
        <v>49919.519999999997</v>
      </c>
      <c r="AF920" s="7">
        <f t="shared" si="353"/>
        <v>53485.2</v>
      </c>
      <c r="AG920" s="9">
        <f t="shared" si="354"/>
        <v>1179217.6214400001</v>
      </c>
      <c r="AH920" s="6">
        <v>0</v>
      </c>
      <c r="AI920" s="6">
        <v>0</v>
      </c>
      <c r="AJ920" s="9">
        <f t="shared" si="355"/>
        <v>58960.881072000004</v>
      </c>
      <c r="AK920" s="6">
        <f t="shared" si="356"/>
        <v>356568</v>
      </c>
      <c r="AL920" s="4">
        <v>0</v>
      </c>
      <c r="AM920" s="6">
        <v>0</v>
      </c>
      <c r="AN920" s="4">
        <v>0</v>
      </c>
      <c r="AO920" s="104">
        <f>AG920+AJ920+AK920-AN920+0.01</f>
        <v>1594746.512512</v>
      </c>
      <c r="AP920" s="11">
        <f t="shared" si="357"/>
        <v>1788.9956614300779</v>
      </c>
      <c r="AQ920" s="18"/>
      <c r="AR920" s="107"/>
      <c r="AS920" s="18">
        <v>1146369</v>
      </c>
      <c r="AT920" s="18"/>
      <c r="AU920" s="18"/>
      <c r="AV920" s="18"/>
    </row>
    <row r="921" spans="1:48" ht="15" x14ac:dyDescent="0.25">
      <c r="A921" s="100">
        <v>45134</v>
      </c>
      <c r="B921" s="156" t="s">
        <v>415</v>
      </c>
      <c r="C921" s="5" t="s">
        <v>66</v>
      </c>
      <c r="D921" s="5">
        <v>920</v>
      </c>
      <c r="E921" s="5" t="s">
        <v>182</v>
      </c>
      <c r="F921" s="18" t="s">
        <v>67</v>
      </c>
      <c r="G921" s="221">
        <v>9800276144</v>
      </c>
      <c r="H921" s="16" t="s">
        <v>1196</v>
      </c>
      <c r="I921" s="136">
        <v>45130</v>
      </c>
      <c r="J921" s="136" t="str">
        <f t="shared" si="360"/>
        <v>July</v>
      </c>
      <c r="K921" s="4"/>
      <c r="L921" s="18"/>
      <c r="M921" s="236">
        <v>3330029522</v>
      </c>
      <c r="N921" s="48">
        <v>45098</v>
      </c>
      <c r="O921" s="27">
        <v>2138.96</v>
      </c>
      <c r="P921" s="4" t="s">
        <v>54</v>
      </c>
      <c r="Q921" s="4">
        <v>965</v>
      </c>
      <c r="R921" s="7">
        <f t="shared" si="344"/>
        <v>2064096.4000000001</v>
      </c>
      <c r="S921" s="7">
        <f t="shared" si="345"/>
        <v>288973.49599999998</v>
      </c>
      <c r="T921" s="7">
        <f t="shared" si="346"/>
        <v>86692.04879999999</v>
      </c>
      <c r="U921" s="7">
        <f t="shared" si="347"/>
        <v>5779.4699199999995</v>
      </c>
      <c r="V921" s="4">
        <f t="shared" si="348"/>
        <v>22.800000935033847</v>
      </c>
      <c r="W921" s="18">
        <v>48768.29</v>
      </c>
      <c r="X921" s="8">
        <f t="shared" si="349"/>
        <v>1.0520019074690503</v>
      </c>
      <c r="Y921" s="18">
        <v>2250.19</v>
      </c>
      <c r="Z921" s="8">
        <v>40</v>
      </c>
      <c r="AA921" s="7">
        <f t="shared" si="350"/>
        <v>85558.399999999994</v>
      </c>
      <c r="AB921" s="7">
        <f t="shared" si="351"/>
        <v>24063.3</v>
      </c>
      <c r="AC921" s="7">
        <f t="shared" si="352"/>
        <v>24063.3</v>
      </c>
      <c r="AD921" s="6">
        <v>0</v>
      </c>
      <c r="AE921" s="7">
        <f>O921*87</f>
        <v>186089.52</v>
      </c>
      <c r="AF921" s="7">
        <f t="shared" si="353"/>
        <v>128337.60000000001</v>
      </c>
      <c r="AG921" s="9">
        <f t="shared" si="354"/>
        <v>2944672.0147199999</v>
      </c>
      <c r="AH921" s="6">
        <v>0</v>
      </c>
      <c r="AI921" s="6">
        <v>0</v>
      </c>
      <c r="AJ921" s="9">
        <f t="shared" si="355"/>
        <v>147233.60073599999</v>
      </c>
      <c r="AK921" s="6">
        <f t="shared" si="356"/>
        <v>855584</v>
      </c>
      <c r="AL921" s="4">
        <v>0</v>
      </c>
      <c r="AM921" s="6">
        <v>0</v>
      </c>
      <c r="AN921" s="4">
        <v>0</v>
      </c>
      <c r="AO921" s="104">
        <f t="shared" si="365"/>
        <v>3947489.615456</v>
      </c>
      <c r="AP921" s="11">
        <f t="shared" si="357"/>
        <v>1845.518202984628</v>
      </c>
      <c r="AQ921" s="18"/>
      <c r="AR921" s="107"/>
      <c r="AS921" s="18">
        <v>1146369</v>
      </c>
      <c r="AT921" s="18"/>
      <c r="AU921" s="18"/>
      <c r="AV921" s="18"/>
    </row>
    <row r="922" spans="1:48" ht="15" x14ac:dyDescent="0.25">
      <c r="A922" s="100">
        <v>45134</v>
      </c>
      <c r="B922" s="156" t="s">
        <v>415</v>
      </c>
      <c r="C922" s="5" t="s">
        <v>66</v>
      </c>
      <c r="D922" s="5">
        <v>921</v>
      </c>
      <c r="E922" s="5" t="s">
        <v>182</v>
      </c>
      <c r="F922" s="18" t="s">
        <v>72</v>
      </c>
      <c r="G922" s="221">
        <v>9800276617</v>
      </c>
      <c r="H922" s="16" t="s">
        <v>1197</v>
      </c>
      <c r="I922" s="136">
        <v>45127</v>
      </c>
      <c r="J922" s="136" t="str">
        <f t="shared" si="360"/>
        <v>July</v>
      </c>
      <c r="K922" s="4"/>
      <c r="L922" s="18"/>
      <c r="M922" s="236">
        <v>3330029511</v>
      </c>
      <c r="N922" s="48">
        <v>45098</v>
      </c>
      <c r="O922" s="27">
        <v>166.07</v>
      </c>
      <c r="P922" s="4" t="s">
        <v>54</v>
      </c>
      <c r="Q922" s="4">
        <v>965</v>
      </c>
      <c r="R922" s="7">
        <f t="shared" si="344"/>
        <v>160257.54999999999</v>
      </c>
      <c r="S922" s="7">
        <f t="shared" si="345"/>
        <v>22436.056999999997</v>
      </c>
      <c r="T922" s="7">
        <f t="shared" si="346"/>
        <v>6730.8170999999993</v>
      </c>
      <c r="U922" s="7">
        <f t="shared" si="347"/>
        <v>448.72113999999993</v>
      </c>
      <c r="V922" s="4">
        <f t="shared" si="348"/>
        <v>0</v>
      </c>
      <c r="W922" s="18">
        <v>0</v>
      </c>
      <c r="X922" s="8">
        <f t="shared" si="349"/>
        <v>2.0419702535075572</v>
      </c>
      <c r="Y922" s="18">
        <v>339.11</v>
      </c>
      <c r="Z922" s="8">
        <v>40</v>
      </c>
      <c r="AA922" s="7">
        <f t="shared" si="350"/>
        <v>6642.7999999999993</v>
      </c>
      <c r="AB922" s="7">
        <f t="shared" si="351"/>
        <v>1868.2874999999999</v>
      </c>
      <c r="AC922" s="7">
        <f t="shared" si="352"/>
        <v>1868.2874999999999</v>
      </c>
      <c r="AD922" s="6">
        <v>0</v>
      </c>
      <c r="AE922" s="7">
        <f t="shared" si="364"/>
        <v>9299.92</v>
      </c>
      <c r="AF922" s="7">
        <f t="shared" si="353"/>
        <v>9964.1999999999989</v>
      </c>
      <c r="AG922" s="9">
        <f t="shared" si="354"/>
        <v>219855.75023999999</v>
      </c>
      <c r="AH922" s="6">
        <v>0</v>
      </c>
      <c r="AI922" s="6">
        <v>0</v>
      </c>
      <c r="AJ922" s="9">
        <f t="shared" si="355"/>
        <v>10992.787512000001</v>
      </c>
      <c r="AK922" s="6">
        <f t="shared" si="356"/>
        <v>66428</v>
      </c>
      <c r="AL922" s="4">
        <v>0</v>
      </c>
      <c r="AM922" s="6">
        <v>0</v>
      </c>
      <c r="AN922" s="4">
        <v>0</v>
      </c>
      <c r="AO922" s="104">
        <f>AG922+AJ922+AK922-AN922+0.01</f>
        <v>297276.54775200004</v>
      </c>
      <c r="AP922" s="11">
        <f t="shared" si="357"/>
        <v>1790.067728981755</v>
      </c>
      <c r="AQ922" s="18"/>
      <c r="AR922" s="107"/>
      <c r="AS922" s="18">
        <v>1146369</v>
      </c>
      <c r="AT922" s="18"/>
      <c r="AU922" s="18"/>
      <c r="AV922" s="18"/>
    </row>
    <row r="923" spans="1:48" ht="15" x14ac:dyDescent="0.25">
      <c r="A923" s="100">
        <v>45134</v>
      </c>
      <c r="B923" s="156" t="s">
        <v>415</v>
      </c>
      <c r="C923" s="5" t="s">
        <v>66</v>
      </c>
      <c r="D923" s="5">
        <v>922</v>
      </c>
      <c r="E923" s="5" t="s">
        <v>182</v>
      </c>
      <c r="F923" s="18" t="s">
        <v>72</v>
      </c>
      <c r="G923" s="221">
        <v>9800276728</v>
      </c>
      <c r="H923" s="16" t="s">
        <v>1198</v>
      </c>
      <c r="I923" s="136">
        <v>45128</v>
      </c>
      <c r="J923" s="136" t="str">
        <f t="shared" si="360"/>
        <v>July</v>
      </c>
      <c r="K923" s="4"/>
      <c r="L923" s="18"/>
      <c r="M923" s="236">
        <v>3330029511</v>
      </c>
      <c r="N923" s="48">
        <v>45098</v>
      </c>
      <c r="O923" s="27">
        <v>258.45999999999998</v>
      </c>
      <c r="P923" s="4" t="s">
        <v>54</v>
      </c>
      <c r="Q923" s="4">
        <v>965</v>
      </c>
      <c r="R923" s="7">
        <f t="shared" si="344"/>
        <v>249413.9</v>
      </c>
      <c r="S923" s="7">
        <f t="shared" si="345"/>
        <v>34917.945999999996</v>
      </c>
      <c r="T923" s="7">
        <f t="shared" si="346"/>
        <v>10475.3838</v>
      </c>
      <c r="U923" s="7">
        <f t="shared" si="347"/>
        <v>698.3589199999999</v>
      </c>
      <c r="V923" s="4">
        <f t="shared" si="348"/>
        <v>0</v>
      </c>
      <c r="W923" s="18">
        <v>0</v>
      </c>
      <c r="X923" s="8">
        <f t="shared" si="349"/>
        <v>2.0420181072506383</v>
      </c>
      <c r="Y923" s="18">
        <v>527.78</v>
      </c>
      <c r="Z923" s="8">
        <v>40</v>
      </c>
      <c r="AA923" s="7">
        <f t="shared" si="350"/>
        <v>10338.4</v>
      </c>
      <c r="AB923" s="7">
        <f t="shared" si="351"/>
        <v>2907.6749999999997</v>
      </c>
      <c r="AC923" s="7">
        <f t="shared" si="352"/>
        <v>2907.6749999999997</v>
      </c>
      <c r="AD923" s="6">
        <v>0</v>
      </c>
      <c r="AE923" s="7">
        <f t="shared" si="364"/>
        <v>14473.759999999998</v>
      </c>
      <c r="AF923" s="7">
        <f t="shared" si="353"/>
        <v>15507.599999999999</v>
      </c>
      <c r="AG923" s="9">
        <f t="shared" si="354"/>
        <v>342168.47872000007</v>
      </c>
      <c r="AH923" s="6">
        <v>0</v>
      </c>
      <c r="AI923" s="6">
        <v>0</v>
      </c>
      <c r="AJ923" s="9">
        <f t="shared" si="355"/>
        <v>17108.423936000003</v>
      </c>
      <c r="AK923" s="6">
        <f t="shared" si="356"/>
        <v>103383.99999999999</v>
      </c>
      <c r="AL923" s="4">
        <v>0</v>
      </c>
      <c r="AM923" s="6">
        <v>0</v>
      </c>
      <c r="AN923" s="4">
        <v>0</v>
      </c>
      <c r="AO923" s="104">
        <f>AG923+AJ923+AK923-AN923+0.03</f>
        <v>462660.93265600008</v>
      </c>
      <c r="AP923" s="11">
        <f t="shared" si="357"/>
        <v>1790.0678350847331</v>
      </c>
      <c r="AQ923" s="18"/>
      <c r="AR923" s="107"/>
      <c r="AS923" s="18">
        <v>1146369</v>
      </c>
      <c r="AT923" s="18"/>
      <c r="AU923" s="18"/>
      <c r="AV923" s="18"/>
    </row>
    <row r="924" spans="1:48" ht="15" x14ac:dyDescent="0.25">
      <c r="A924" s="100">
        <v>45134</v>
      </c>
      <c r="B924" s="156" t="s">
        <v>415</v>
      </c>
      <c r="C924" s="5" t="s">
        <v>66</v>
      </c>
      <c r="D924" s="5">
        <v>923</v>
      </c>
      <c r="E924" s="5" t="s">
        <v>182</v>
      </c>
      <c r="F924" s="18" t="s">
        <v>45</v>
      </c>
      <c r="G924" s="221">
        <v>9800276980</v>
      </c>
      <c r="H924" s="16" t="s">
        <v>1199</v>
      </c>
      <c r="I924" s="136">
        <v>45131</v>
      </c>
      <c r="J924" s="136" t="str">
        <f t="shared" si="360"/>
        <v>July</v>
      </c>
      <c r="K924" s="4"/>
      <c r="L924" s="18"/>
      <c r="M924" s="236">
        <v>3330029341</v>
      </c>
      <c r="N924" s="48">
        <v>45096</v>
      </c>
      <c r="O924" s="27">
        <v>220.22</v>
      </c>
      <c r="P924" s="4" t="s">
        <v>54</v>
      </c>
      <c r="Q924" s="4">
        <v>965</v>
      </c>
      <c r="R924" s="7">
        <f t="shared" si="344"/>
        <v>212512.3</v>
      </c>
      <c r="S924" s="7">
        <f t="shared" si="345"/>
        <v>29751.721999999998</v>
      </c>
      <c r="T924" s="7">
        <f t="shared" si="346"/>
        <v>8925.516599999999</v>
      </c>
      <c r="U924" s="7">
        <f t="shared" si="347"/>
        <v>595.0344399999999</v>
      </c>
      <c r="V924" s="4">
        <f t="shared" si="348"/>
        <v>0</v>
      </c>
      <c r="W924" s="18">
        <v>0</v>
      </c>
      <c r="X924" s="8">
        <f t="shared" si="349"/>
        <v>1.020979020979021</v>
      </c>
      <c r="Y924" s="18">
        <v>224.84</v>
      </c>
      <c r="Z924" s="8">
        <v>40</v>
      </c>
      <c r="AA924" s="7">
        <f t="shared" si="350"/>
        <v>8808.7999999999993</v>
      </c>
      <c r="AB924" s="7">
        <f t="shared" si="351"/>
        <v>2477.4749999999999</v>
      </c>
      <c r="AC924" s="7">
        <f t="shared" si="352"/>
        <v>2477.4749999999999</v>
      </c>
      <c r="AD924" s="6">
        <v>0</v>
      </c>
      <c r="AE924" s="7">
        <f t="shared" si="364"/>
        <v>12332.32</v>
      </c>
      <c r="AF924" s="7">
        <f t="shared" si="353"/>
        <v>13213.2</v>
      </c>
      <c r="AG924" s="9">
        <f t="shared" si="354"/>
        <v>291318.68303999997</v>
      </c>
      <c r="AH924" s="6">
        <v>0</v>
      </c>
      <c r="AI924" s="6">
        <v>0</v>
      </c>
      <c r="AJ924" s="9">
        <f t="shared" si="355"/>
        <v>14565.934152</v>
      </c>
      <c r="AK924" s="6">
        <f t="shared" si="356"/>
        <v>88088</v>
      </c>
      <c r="AL924" s="4">
        <v>0</v>
      </c>
      <c r="AM924" s="6">
        <v>0</v>
      </c>
      <c r="AN924" s="4">
        <v>0</v>
      </c>
      <c r="AO924" s="104">
        <f t="shared" si="365"/>
        <v>393972.61719199998</v>
      </c>
      <c r="AP924" s="11">
        <f t="shared" si="357"/>
        <v>1788.9956279720279</v>
      </c>
      <c r="AQ924" s="18"/>
      <c r="AR924" s="107"/>
      <c r="AS924" s="18">
        <v>1146369</v>
      </c>
      <c r="AT924" s="18"/>
      <c r="AU924" s="18"/>
      <c r="AV924" s="18"/>
    </row>
    <row r="925" spans="1:48" ht="15" x14ac:dyDescent="0.25">
      <c r="A925" s="100">
        <v>45134</v>
      </c>
      <c r="B925" s="156" t="s">
        <v>415</v>
      </c>
      <c r="C925" s="5" t="s">
        <v>66</v>
      </c>
      <c r="D925" s="5">
        <v>924</v>
      </c>
      <c r="E925" s="5" t="s">
        <v>182</v>
      </c>
      <c r="F925" s="18" t="s">
        <v>45</v>
      </c>
      <c r="G925" s="221">
        <v>9800276981</v>
      </c>
      <c r="H925" s="16" t="s">
        <v>1200</v>
      </c>
      <c r="I925" s="136">
        <v>45130</v>
      </c>
      <c r="J925" s="136" t="str">
        <f t="shared" si="360"/>
        <v>July</v>
      </c>
      <c r="K925" s="4"/>
      <c r="L925" s="18"/>
      <c r="M925" s="236">
        <v>3330029342</v>
      </c>
      <c r="N925" s="48">
        <v>45096</v>
      </c>
      <c r="O925" s="27">
        <v>370.4</v>
      </c>
      <c r="P925" s="4" t="s">
        <v>54</v>
      </c>
      <c r="Q925" s="4">
        <v>965</v>
      </c>
      <c r="R925" s="7">
        <f t="shared" si="344"/>
        <v>357436</v>
      </c>
      <c r="S925" s="7">
        <f t="shared" si="345"/>
        <v>50041.039999999994</v>
      </c>
      <c r="T925" s="7">
        <f t="shared" si="346"/>
        <v>15012.311999999998</v>
      </c>
      <c r="U925" s="7">
        <f t="shared" si="347"/>
        <v>1000.8207999999998</v>
      </c>
      <c r="V925" s="4">
        <f t="shared" si="348"/>
        <v>0</v>
      </c>
      <c r="W925" s="18">
        <v>0</v>
      </c>
      <c r="X925" s="8">
        <f t="shared" si="349"/>
        <v>1.0519978401727863</v>
      </c>
      <c r="Y925" s="18">
        <v>389.66</v>
      </c>
      <c r="Z925" s="8">
        <v>40</v>
      </c>
      <c r="AA925" s="7">
        <f t="shared" si="350"/>
        <v>14816</v>
      </c>
      <c r="AB925" s="7">
        <f t="shared" si="351"/>
        <v>4167</v>
      </c>
      <c r="AC925" s="7">
        <f t="shared" si="352"/>
        <v>4167</v>
      </c>
      <c r="AD925" s="6">
        <v>0</v>
      </c>
      <c r="AE925" s="7">
        <f>O925*87</f>
        <v>32224.799999999999</v>
      </c>
      <c r="AF925" s="7">
        <f t="shared" si="353"/>
        <v>22224</v>
      </c>
      <c r="AG925" s="9">
        <f t="shared" si="354"/>
        <v>501478.6327999999</v>
      </c>
      <c r="AH925" s="6">
        <v>0</v>
      </c>
      <c r="AI925" s="6">
        <v>0</v>
      </c>
      <c r="AJ925" s="9">
        <f t="shared" si="355"/>
        <v>25073.931639999995</v>
      </c>
      <c r="AK925" s="6">
        <f t="shared" si="356"/>
        <v>148160</v>
      </c>
      <c r="AL925" s="4">
        <v>0</v>
      </c>
      <c r="AM925" s="6">
        <v>0</v>
      </c>
      <c r="AN925" s="4">
        <v>0</v>
      </c>
      <c r="AO925" s="104">
        <f t="shared" si="365"/>
        <v>674712.56443999987</v>
      </c>
      <c r="AP925" s="11">
        <f t="shared" si="357"/>
        <v>1821.5781977321813</v>
      </c>
      <c r="AQ925" s="18"/>
      <c r="AR925" s="107"/>
      <c r="AS925" s="18">
        <v>1146369</v>
      </c>
      <c r="AT925" s="18"/>
      <c r="AU925" s="18"/>
      <c r="AV925" s="18"/>
    </row>
    <row r="926" spans="1:48" ht="15" x14ac:dyDescent="0.25">
      <c r="A926" s="100">
        <v>45134</v>
      </c>
      <c r="B926" s="156" t="s">
        <v>415</v>
      </c>
      <c r="C926" s="5" t="s">
        <v>66</v>
      </c>
      <c r="D926" s="5">
        <v>925</v>
      </c>
      <c r="E926" s="5" t="s">
        <v>182</v>
      </c>
      <c r="F926" s="18" t="s">
        <v>45</v>
      </c>
      <c r="G926" s="221">
        <v>9800276982</v>
      </c>
      <c r="H926" s="16" t="s">
        <v>1201</v>
      </c>
      <c r="I926" s="136">
        <v>45131</v>
      </c>
      <c r="J926" s="136" t="str">
        <f t="shared" si="360"/>
        <v>July</v>
      </c>
      <c r="K926" s="4"/>
      <c r="L926" s="18"/>
      <c r="M926" s="236">
        <v>3330029342</v>
      </c>
      <c r="N926" s="48">
        <v>45096</v>
      </c>
      <c r="O926" s="27">
        <v>414.68</v>
      </c>
      <c r="P926" s="4" t="s">
        <v>54</v>
      </c>
      <c r="Q926" s="4">
        <v>965</v>
      </c>
      <c r="R926" s="7">
        <f t="shared" si="344"/>
        <v>400166.2</v>
      </c>
      <c r="S926" s="7">
        <f t="shared" si="345"/>
        <v>56023.267999999996</v>
      </c>
      <c r="T926" s="7">
        <f t="shared" si="346"/>
        <v>16806.980399999997</v>
      </c>
      <c r="U926" s="7">
        <f t="shared" si="347"/>
        <v>1120.4653599999999</v>
      </c>
      <c r="V926" s="4">
        <f t="shared" si="348"/>
        <v>0</v>
      </c>
      <c r="W926" s="18">
        <v>0</v>
      </c>
      <c r="X926" s="8">
        <f t="shared" si="349"/>
        <v>1.0519918973666442</v>
      </c>
      <c r="Y926" s="18">
        <v>436.24</v>
      </c>
      <c r="Z926" s="8">
        <v>40</v>
      </c>
      <c r="AA926" s="7">
        <f t="shared" si="350"/>
        <v>16587.2</v>
      </c>
      <c r="AB926" s="7">
        <f t="shared" si="351"/>
        <v>4665.1499999999996</v>
      </c>
      <c r="AC926" s="7">
        <f t="shared" si="352"/>
        <v>4665.1499999999996</v>
      </c>
      <c r="AD926" s="6">
        <v>0</v>
      </c>
      <c r="AE926" s="7">
        <f>O926*87</f>
        <v>36077.160000000003</v>
      </c>
      <c r="AF926" s="7">
        <f t="shared" si="353"/>
        <v>24880.799999999999</v>
      </c>
      <c r="AG926" s="9">
        <f t="shared" si="354"/>
        <v>561428.61376000009</v>
      </c>
      <c r="AH926" s="6">
        <v>0</v>
      </c>
      <c r="AI926" s="6">
        <v>0</v>
      </c>
      <c r="AJ926" s="9">
        <f t="shared" si="355"/>
        <v>28071.430688000004</v>
      </c>
      <c r="AK926" s="6">
        <f t="shared" si="356"/>
        <v>165872</v>
      </c>
      <c r="AL926" s="4">
        <v>0</v>
      </c>
      <c r="AM926" s="6">
        <v>0</v>
      </c>
      <c r="AN926" s="4">
        <v>0</v>
      </c>
      <c r="AO926" s="104">
        <f>AG926+AJ926+AK926-AN926+0.01</f>
        <v>755372.05444800016</v>
      </c>
      <c r="AP926" s="11">
        <f t="shared" si="357"/>
        <v>1821.5782156072155</v>
      </c>
      <c r="AQ926" s="18"/>
      <c r="AR926" s="107"/>
      <c r="AS926" s="18">
        <v>1146369</v>
      </c>
      <c r="AT926" s="18"/>
      <c r="AU926" s="18"/>
      <c r="AV926" s="18"/>
    </row>
    <row r="927" spans="1:48" ht="15" x14ac:dyDescent="0.25">
      <c r="A927" s="100">
        <v>45134</v>
      </c>
      <c r="B927" s="156" t="s">
        <v>415</v>
      </c>
      <c r="C927" s="5" t="s">
        <v>66</v>
      </c>
      <c r="D927" s="5">
        <v>926</v>
      </c>
      <c r="E927" s="5" t="s">
        <v>182</v>
      </c>
      <c r="F927" s="18" t="s">
        <v>45</v>
      </c>
      <c r="G927" s="221">
        <v>9800276997</v>
      </c>
      <c r="H927" s="16" t="s">
        <v>1202</v>
      </c>
      <c r="I927" s="136">
        <v>45130</v>
      </c>
      <c r="J927" s="136" t="str">
        <f t="shared" si="360"/>
        <v>July</v>
      </c>
      <c r="K927" s="4"/>
      <c r="L927" s="18"/>
      <c r="M927" s="236">
        <v>3330029520</v>
      </c>
      <c r="N927" s="48">
        <v>45098</v>
      </c>
      <c r="O927" s="27">
        <v>485.82</v>
      </c>
      <c r="P927" s="4" t="s">
        <v>54</v>
      </c>
      <c r="Q927" s="4">
        <v>965</v>
      </c>
      <c r="R927" s="7">
        <f t="shared" si="344"/>
        <v>468816.3</v>
      </c>
      <c r="S927" s="7">
        <f t="shared" si="345"/>
        <v>65634.281999999992</v>
      </c>
      <c r="T927" s="7">
        <f t="shared" si="346"/>
        <v>19690.284599999999</v>
      </c>
      <c r="U927" s="7">
        <f t="shared" si="347"/>
        <v>1312.6856399999999</v>
      </c>
      <c r="V927" s="4">
        <f t="shared" si="348"/>
        <v>0</v>
      </c>
      <c r="W927" s="18">
        <v>0</v>
      </c>
      <c r="X927" s="8">
        <f t="shared" si="349"/>
        <v>1.0209954304063233</v>
      </c>
      <c r="Y927" s="18">
        <v>496.02</v>
      </c>
      <c r="Z927" s="8">
        <v>40</v>
      </c>
      <c r="AA927" s="7">
        <f t="shared" si="350"/>
        <v>19432.8</v>
      </c>
      <c r="AB927" s="7">
        <f t="shared" si="351"/>
        <v>5465.4750000000004</v>
      </c>
      <c r="AC927" s="7">
        <f t="shared" si="352"/>
        <v>5465.4750000000004</v>
      </c>
      <c r="AD927" s="6">
        <v>0</v>
      </c>
      <c r="AE927" s="7">
        <f t="shared" si="364"/>
        <v>27205.919999999998</v>
      </c>
      <c r="AF927" s="7">
        <f t="shared" si="353"/>
        <v>29149.200000000001</v>
      </c>
      <c r="AG927" s="9">
        <f t="shared" si="354"/>
        <v>642668.44224</v>
      </c>
      <c r="AH927" s="6">
        <v>0</v>
      </c>
      <c r="AI927" s="6">
        <v>0</v>
      </c>
      <c r="AJ927" s="9">
        <f t="shared" si="355"/>
        <v>32133.422111999997</v>
      </c>
      <c r="AK927" s="6">
        <f t="shared" si="356"/>
        <v>194328</v>
      </c>
      <c r="AL927" s="4">
        <v>0</v>
      </c>
      <c r="AM927" s="6">
        <v>0</v>
      </c>
      <c r="AN927" s="4">
        <v>0</v>
      </c>
      <c r="AO927" s="104">
        <f>AG927+AJ927+AK927-AN927+0.01</f>
        <v>869129.87435199996</v>
      </c>
      <c r="AP927" s="11">
        <f t="shared" si="357"/>
        <v>1788.9956657856819</v>
      </c>
      <c r="AQ927" s="18"/>
      <c r="AR927" s="107"/>
      <c r="AS927" s="18">
        <v>1146369</v>
      </c>
      <c r="AT927" s="18"/>
      <c r="AU927" s="18"/>
      <c r="AV927" s="18"/>
    </row>
    <row r="928" spans="1:48" ht="15" x14ac:dyDescent="0.25">
      <c r="A928" s="100">
        <v>45134</v>
      </c>
      <c r="B928" s="156" t="s">
        <v>415</v>
      </c>
      <c r="C928" s="5" t="s">
        <v>66</v>
      </c>
      <c r="D928" s="5">
        <v>927</v>
      </c>
      <c r="E928" s="5" t="s">
        <v>182</v>
      </c>
      <c r="F928" s="18" t="s">
        <v>45</v>
      </c>
      <c r="G928" s="221">
        <v>9800276998</v>
      </c>
      <c r="H928" s="16" t="s">
        <v>1203</v>
      </c>
      <c r="I928" s="136">
        <v>45131</v>
      </c>
      <c r="J928" s="136" t="str">
        <f t="shared" si="360"/>
        <v>July</v>
      </c>
      <c r="K928" s="4"/>
      <c r="L928" s="18"/>
      <c r="M928" s="236">
        <v>3330029520</v>
      </c>
      <c r="N928" s="48">
        <v>45098</v>
      </c>
      <c r="O928" s="27">
        <v>558.95000000000005</v>
      </c>
      <c r="P928" s="4" t="s">
        <v>54</v>
      </c>
      <c r="Q928" s="4">
        <v>965</v>
      </c>
      <c r="R928" s="7">
        <f t="shared" si="344"/>
        <v>539386.75</v>
      </c>
      <c r="S928" s="7">
        <f t="shared" si="345"/>
        <v>75514.145000000004</v>
      </c>
      <c r="T928" s="7">
        <f t="shared" si="346"/>
        <v>22654.2435</v>
      </c>
      <c r="U928" s="7">
        <f t="shared" si="347"/>
        <v>1510.2829000000002</v>
      </c>
      <c r="V928" s="4">
        <f t="shared" si="348"/>
        <v>0</v>
      </c>
      <c r="W928" s="18">
        <v>0</v>
      </c>
      <c r="X928" s="8">
        <f t="shared" si="349"/>
        <v>1.0210036675910188</v>
      </c>
      <c r="Y928" s="18">
        <v>570.69000000000005</v>
      </c>
      <c r="Z928" s="8">
        <v>40</v>
      </c>
      <c r="AA928" s="7">
        <f t="shared" si="350"/>
        <v>22358</v>
      </c>
      <c r="AB928" s="7">
        <f t="shared" si="351"/>
        <v>6288.1875000000009</v>
      </c>
      <c r="AC928" s="7">
        <f t="shared" si="352"/>
        <v>6288.1875000000009</v>
      </c>
      <c r="AD928" s="6">
        <v>0</v>
      </c>
      <c r="AE928" s="7">
        <f t="shared" si="364"/>
        <v>31301.200000000004</v>
      </c>
      <c r="AF928" s="7">
        <f t="shared" si="353"/>
        <v>33537</v>
      </c>
      <c r="AG928" s="9">
        <f t="shared" si="354"/>
        <v>739408.68639999989</v>
      </c>
      <c r="AH928" s="6">
        <v>0</v>
      </c>
      <c r="AI928" s="6">
        <v>0</v>
      </c>
      <c r="AJ928" s="9">
        <f t="shared" si="355"/>
        <v>36970.434319999993</v>
      </c>
      <c r="AK928" s="6">
        <f t="shared" si="356"/>
        <v>223580.00000000003</v>
      </c>
      <c r="AL928" s="4">
        <v>0</v>
      </c>
      <c r="AM928" s="6">
        <v>0</v>
      </c>
      <c r="AN928" s="4">
        <v>0</v>
      </c>
      <c r="AO928" s="104">
        <f>AG928+AJ928+AK928-AN928+0.02</f>
        <v>999959.14071999991</v>
      </c>
      <c r="AP928" s="11">
        <f t="shared" si="357"/>
        <v>1788.9956896323461</v>
      </c>
      <c r="AQ928" s="18"/>
      <c r="AR928" s="107"/>
      <c r="AS928" s="18">
        <v>1146369</v>
      </c>
      <c r="AT928" s="18"/>
      <c r="AU928" s="18"/>
      <c r="AV928" s="18"/>
    </row>
    <row r="929" spans="1:48" ht="15" x14ac:dyDescent="0.25">
      <c r="A929" s="100">
        <v>45134</v>
      </c>
      <c r="B929" s="156" t="s">
        <v>415</v>
      </c>
      <c r="C929" s="5" t="s">
        <v>66</v>
      </c>
      <c r="D929" s="5">
        <v>928</v>
      </c>
      <c r="E929" s="5" t="s">
        <v>182</v>
      </c>
      <c r="F929" s="18" t="s">
        <v>45</v>
      </c>
      <c r="G929" s="221">
        <v>9800276979</v>
      </c>
      <c r="H929" s="16" t="s">
        <v>1204</v>
      </c>
      <c r="I929" s="136">
        <v>45130</v>
      </c>
      <c r="J929" s="136" t="str">
        <f t="shared" si="360"/>
        <v>July</v>
      </c>
      <c r="K929" s="4"/>
      <c r="L929" s="18"/>
      <c r="M929" s="236">
        <v>3330029341</v>
      </c>
      <c r="N929" s="48">
        <v>45096</v>
      </c>
      <c r="O929" s="27">
        <v>525.49</v>
      </c>
      <c r="P929" s="4" t="s">
        <v>54</v>
      </c>
      <c r="Q929" s="4">
        <v>965</v>
      </c>
      <c r="R929" s="7">
        <f t="shared" si="344"/>
        <v>507097.85000000003</v>
      </c>
      <c r="S929" s="7">
        <f t="shared" si="345"/>
        <v>70993.698999999993</v>
      </c>
      <c r="T929" s="7">
        <f t="shared" si="346"/>
        <v>21298.109699999997</v>
      </c>
      <c r="U929" s="7">
        <f t="shared" si="347"/>
        <v>1419.8739799999998</v>
      </c>
      <c r="V929" s="4">
        <f t="shared" si="348"/>
        <v>0</v>
      </c>
      <c r="W929" s="18">
        <v>0</v>
      </c>
      <c r="X929" s="8">
        <f t="shared" si="349"/>
        <v>1.0210089630630459</v>
      </c>
      <c r="Y929" s="18">
        <v>536.53</v>
      </c>
      <c r="Z929" s="8">
        <v>40</v>
      </c>
      <c r="AA929" s="7">
        <f t="shared" si="350"/>
        <v>21019.599999999999</v>
      </c>
      <c r="AB929" s="7">
        <f t="shared" si="351"/>
        <v>5911.7624999999998</v>
      </c>
      <c r="AC929" s="7">
        <f t="shared" si="352"/>
        <v>5911.7624999999998</v>
      </c>
      <c r="AD929" s="6">
        <v>0</v>
      </c>
      <c r="AE929" s="7">
        <f t="shared" si="364"/>
        <v>29427.440000000002</v>
      </c>
      <c r="AF929" s="7">
        <f t="shared" si="353"/>
        <v>31529.4</v>
      </c>
      <c r="AG929" s="9">
        <f t="shared" si="354"/>
        <v>695146.02767999994</v>
      </c>
      <c r="AH929" s="6">
        <v>0</v>
      </c>
      <c r="AI929" s="6">
        <v>0</v>
      </c>
      <c r="AJ929" s="9">
        <f t="shared" si="355"/>
        <v>34757.301383999999</v>
      </c>
      <c r="AK929" s="6">
        <f t="shared" si="356"/>
        <v>210196</v>
      </c>
      <c r="AL929" s="4">
        <v>0</v>
      </c>
      <c r="AM929" s="6">
        <v>0</v>
      </c>
      <c r="AN929" s="4">
        <v>0</v>
      </c>
      <c r="AO929" s="104">
        <f>AG929+AJ929+AK929-AN929-0.01</f>
        <v>940099.31906399992</v>
      </c>
      <c r="AP929" s="11">
        <f t="shared" si="357"/>
        <v>1788.9956403813583</v>
      </c>
      <c r="AQ929" s="18"/>
      <c r="AR929" s="107"/>
      <c r="AS929" s="18">
        <v>1146369</v>
      </c>
      <c r="AT929" s="18"/>
      <c r="AU929" s="18"/>
      <c r="AV929" s="18"/>
    </row>
    <row r="930" spans="1:48" ht="15" x14ac:dyDescent="0.25">
      <c r="A930" s="100">
        <v>45135</v>
      </c>
      <c r="B930" s="156" t="s">
        <v>415</v>
      </c>
      <c r="C930" s="5" t="s">
        <v>66</v>
      </c>
      <c r="D930" s="5">
        <v>929</v>
      </c>
      <c r="E930" s="5" t="s">
        <v>182</v>
      </c>
      <c r="F930" s="18" t="s">
        <v>67</v>
      </c>
      <c r="G930" s="221">
        <v>9800277088</v>
      </c>
      <c r="H930" s="16" t="s">
        <v>1226</v>
      </c>
      <c r="I930" s="136">
        <v>45131</v>
      </c>
      <c r="J930" s="136" t="str">
        <f t="shared" si="360"/>
        <v>July</v>
      </c>
      <c r="K930" s="4"/>
      <c r="L930" s="18"/>
      <c r="M930" s="236">
        <v>3330029522</v>
      </c>
      <c r="N930" s="48">
        <v>45098</v>
      </c>
      <c r="O930" s="27">
        <v>863.94</v>
      </c>
      <c r="P930" s="4" t="s">
        <v>54</v>
      </c>
      <c r="Q930" s="4">
        <v>965</v>
      </c>
      <c r="R930" s="7">
        <f t="shared" si="344"/>
        <v>833702.10000000009</v>
      </c>
      <c r="S930" s="7">
        <f t="shared" si="345"/>
        <v>116718.29400000001</v>
      </c>
      <c r="T930" s="7">
        <f t="shared" si="346"/>
        <v>35015.4882</v>
      </c>
      <c r="U930" s="7">
        <f t="shared" si="347"/>
        <v>2334.3658800000003</v>
      </c>
      <c r="V930" s="4">
        <f t="shared" si="348"/>
        <v>22.799997685024422</v>
      </c>
      <c r="W930" s="18">
        <v>19697.830000000002</v>
      </c>
      <c r="X930" s="8">
        <f t="shared" si="349"/>
        <v>1.051994351459592</v>
      </c>
      <c r="Y930" s="18">
        <v>908.86</v>
      </c>
      <c r="Z930" s="8">
        <v>40</v>
      </c>
      <c r="AA930" s="7">
        <f t="shared" si="350"/>
        <v>34557.600000000006</v>
      </c>
      <c r="AB930" s="7">
        <f t="shared" si="351"/>
        <v>9719.3250000000007</v>
      </c>
      <c r="AC930" s="7">
        <f t="shared" si="352"/>
        <v>9719.3250000000007</v>
      </c>
      <c r="AD930" s="6">
        <v>0</v>
      </c>
      <c r="AE930" s="7">
        <f>O930*87</f>
        <v>75162.78</v>
      </c>
      <c r="AF930" s="7">
        <f t="shared" si="353"/>
        <v>51836.4</v>
      </c>
      <c r="AG930" s="9">
        <f t="shared" si="354"/>
        <v>1189372.3680799999</v>
      </c>
      <c r="AH930" s="6">
        <v>0</v>
      </c>
      <c r="AI930" s="6">
        <v>0</v>
      </c>
      <c r="AJ930" s="9">
        <f t="shared" si="355"/>
        <v>59468.618403999993</v>
      </c>
      <c r="AK930" s="6">
        <f t="shared" si="356"/>
        <v>345576</v>
      </c>
      <c r="AL930" s="4">
        <v>0</v>
      </c>
      <c r="AM930" s="6">
        <v>0</v>
      </c>
      <c r="AN930" s="4">
        <v>0</v>
      </c>
      <c r="AO930" s="104">
        <f>AG930+AJ930+AK930-AN930+0.01</f>
        <v>1594416.996484</v>
      </c>
      <c r="AP930" s="11">
        <f t="shared" si="357"/>
        <v>1845.5182032131861</v>
      </c>
      <c r="AQ930" s="18"/>
      <c r="AR930" s="107"/>
      <c r="AS930" s="18">
        <v>1146369</v>
      </c>
      <c r="AT930" s="18"/>
      <c r="AU930" s="18"/>
      <c r="AV930" s="18"/>
    </row>
    <row r="931" spans="1:48" ht="15" x14ac:dyDescent="0.25">
      <c r="A931" s="100">
        <v>45135</v>
      </c>
      <c r="B931" s="156" t="s">
        <v>415</v>
      </c>
      <c r="C931" s="5" t="s">
        <v>66</v>
      </c>
      <c r="D931" s="5">
        <v>930</v>
      </c>
      <c r="E931" s="5" t="s">
        <v>182</v>
      </c>
      <c r="F931" s="18" t="s">
        <v>67</v>
      </c>
      <c r="G931" s="221">
        <v>9800277293</v>
      </c>
      <c r="H931" s="16" t="s">
        <v>1227</v>
      </c>
      <c r="I931" s="136">
        <v>45132</v>
      </c>
      <c r="J931" s="136" t="str">
        <f t="shared" si="360"/>
        <v>July</v>
      </c>
      <c r="K931" s="4"/>
      <c r="L931" s="18"/>
      <c r="M931" s="236">
        <v>3330029522</v>
      </c>
      <c r="N931" s="48">
        <v>45098</v>
      </c>
      <c r="O931" s="27">
        <v>3031.76</v>
      </c>
      <c r="P931" s="4" t="s">
        <v>54</v>
      </c>
      <c r="Q931" s="4">
        <v>965</v>
      </c>
      <c r="R931" s="7">
        <f t="shared" si="344"/>
        <v>2925648.4000000004</v>
      </c>
      <c r="S931" s="7">
        <f t="shared" si="345"/>
        <v>409590.77600000001</v>
      </c>
      <c r="T931" s="7">
        <f t="shared" si="346"/>
        <v>122877.23280000001</v>
      </c>
      <c r="U931" s="7">
        <f t="shared" si="347"/>
        <v>8191.8155200000001</v>
      </c>
      <c r="V931" s="4">
        <f t="shared" si="348"/>
        <v>22.800000659682823</v>
      </c>
      <c r="W931" s="18">
        <v>69124.13</v>
      </c>
      <c r="X931" s="8">
        <f t="shared" si="349"/>
        <v>1.0519994986410532</v>
      </c>
      <c r="Y931" s="18">
        <v>3189.41</v>
      </c>
      <c r="Z931" s="8">
        <v>40</v>
      </c>
      <c r="AA931" s="7">
        <f t="shared" si="350"/>
        <v>121270.40000000001</v>
      </c>
      <c r="AB931" s="7">
        <f t="shared" si="351"/>
        <v>34107.300000000003</v>
      </c>
      <c r="AC931" s="7">
        <f t="shared" si="352"/>
        <v>34107.300000000003</v>
      </c>
      <c r="AD931" s="6">
        <v>0</v>
      </c>
      <c r="AE931" s="7">
        <f>O931*87</f>
        <v>263763.12</v>
      </c>
      <c r="AF931" s="7">
        <f t="shared" si="353"/>
        <v>181905.6</v>
      </c>
      <c r="AG931" s="9">
        <f t="shared" si="354"/>
        <v>4173775.4843200003</v>
      </c>
      <c r="AH931" s="6">
        <v>0</v>
      </c>
      <c r="AI931" s="6">
        <v>0</v>
      </c>
      <c r="AJ931" s="9">
        <f t="shared" si="355"/>
        <v>208688.77421600002</v>
      </c>
      <c r="AK931" s="6">
        <f t="shared" si="356"/>
        <v>1212704</v>
      </c>
      <c r="AL931" s="4">
        <v>0</v>
      </c>
      <c r="AM931" s="6">
        <v>0</v>
      </c>
      <c r="AN931" s="4">
        <v>0</v>
      </c>
      <c r="AO931" s="104">
        <f t="shared" ref="AO931:AO938" si="366">AG931+AJ931+AK931-AN931-0.01</f>
        <v>5595168.248536001</v>
      </c>
      <c r="AP931" s="11">
        <f t="shared" si="357"/>
        <v>1845.5181968678262</v>
      </c>
      <c r="AQ931" s="18"/>
      <c r="AR931" s="107"/>
      <c r="AS931" s="18">
        <v>1146369</v>
      </c>
      <c r="AT931" s="18"/>
      <c r="AU931" s="18"/>
      <c r="AV931" s="18"/>
    </row>
    <row r="932" spans="1:48" ht="15" x14ac:dyDescent="0.25">
      <c r="A932" s="100">
        <v>45135</v>
      </c>
      <c r="B932" s="156" t="s">
        <v>415</v>
      </c>
      <c r="C932" s="5" t="s">
        <v>66</v>
      </c>
      <c r="D932" s="5">
        <v>931</v>
      </c>
      <c r="E932" s="5" t="s">
        <v>182</v>
      </c>
      <c r="F932" s="18" t="s">
        <v>67</v>
      </c>
      <c r="G932" s="221">
        <v>9800277356</v>
      </c>
      <c r="H932" s="16" t="s">
        <v>1228</v>
      </c>
      <c r="I932" s="136">
        <v>45132</v>
      </c>
      <c r="J932" s="136" t="str">
        <f t="shared" si="360"/>
        <v>July</v>
      </c>
      <c r="K932" s="4"/>
      <c r="L932" s="18"/>
      <c r="M932" s="236">
        <v>3330029346</v>
      </c>
      <c r="N932" s="48">
        <v>45096</v>
      </c>
      <c r="O932" s="27">
        <v>337.33</v>
      </c>
      <c r="P932" s="4" t="s">
        <v>54</v>
      </c>
      <c r="Q932" s="4">
        <v>965</v>
      </c>
      <c r="R932" s="7">
        <f t="shared" si="344"/>
        <v>325523.45</v>
      </c>
      <c r="S932" s="7">
        <f t="shared" si="345"/>
        <v>45573.282999999996</v>
      </c>
      <c r="T932" s="7">
        <f t="shared" si="346"/>
        <v>13671.984899999998</v>
      </c>
      <c r="U932" s="7">
        <f t="shared" si="347"/>
        <v>911.46565999999996</v>
      </c>
      <c r="V932" s="4">
        <f t="shared" si="348"/>
        <v>22.799988142175319</v>
      </c>
      <c r="W932" s="18">
        <v>7691.12</v>
      </c>
      <c r="X932" s="8">
        <f t="shared" si="349"/>
        <v>1.0519965612308422</v>
      </c>
      <c r="Y932" s="18">
        <v>354.87</v>
      </c>
      <c r="Z932" s="8">
        <v>40</v>
      </c>
      <c r="AA932" s="7">
        <f t="shared" si="350"/>
        <v>13493.199999999999</v>
      </c>
      <c r="AB932" s="7">
        <f t="shared" si="351"/>
        <v>3794.9624999999996</v>
      </c>
      <c r="AC932" s="7">
        <f t="shared" si="352"/>
        <v>3794.9624999999996</v>
      </c>
      <c r="AD932" s="6">
        <v>0</v>
      </c>
      <c r="AE932" s="7">
        <f>O932*87</f>
        <v>29347.71</v>
      </c>
      <c r="AF932" s="7">
        <f t="shared" si="353"/>
        <v>20239.8</v>
      </c>
      <c r="AG932" s="9">
        <f t="shared" si="354"/>
        <v>464396.80856000003</v>
      </c>
      <c r="AH932" s="6">
        <v>0</v>
      </c>
      <c r="AI932" s="6">
        <v>0</v>
      </c>
      <c r="AJ932" s="9">
        <f t="shared" si="355"/>
        <v>23219.840428</v>
      </c>
      <c r="AK932" s="6">
        <f t="shared" si="356"/>
        <v>134932</v>
      </c>
      <c r="AL932" s="4">
        <v>0</v>
      </c>
      <c r="AM932" s="6">
        <v>0</v>
      </c>
      <c r="AN932" s="4">
        <v>0</v>
      </c>
      <c r="AO932" s="104">
        <f t="shared" si="366"/>
        <v>622548.63898800011</v>
      </c>
      <c r="AP932" s="11">
        <f t="shared" si="357"/>
        <v>1845.5181542940152</v>
      </c>
      <c r="AQ932" s="18"/>
      <c r="AR932" s="107"/>
      <c r="AS932" s="18">
        <v>1146369</v>
      </c>
      <c r="AT932" s="18"/>
      <c r="AU932" s="18"/>
      <c r="AV932" s="18"/>
    </row>
    <row r="933" spans="1:48" ht="15" x14ac:dyDescent="0.25">
      <c r="A933" s="100">
        <v>45135</v>
      </c>
      <c r="B933" s="156" t="s">
        <v>415</v>
      </c>
      <c r="C933" s="5" t="s">
        <v>66</v>
      </c>
      <c r="D933" s="5">
        <v>932</v>
      </c>
      <c r="E933" s="5" t="s">
        <v>182</v>
      </c>
      <c r="F933" s="18" t="s">
        <v>67</v>
      </c>
      <c r="G933" s="221">
        <v>9800277393</v>
      </c>
      <c r="H933" s="16" t="s">
        <v>1229</v>
      </c>
      <c r="I933" s="136">
        <v>45133</v>
      </c>
      <c r="J933" s="136" t="str">
        <f t="shared" si="360"/>
        <v>July</v>
      </c>
      <c r="K933" s="4"/>
      <c r="L933" s="18"/>
      <c r="M933" s="236">
        <v>3330029346</v>
      </c>
      <c r="N933" s="48">
        <v>45096</v>
      </c>
      <c r="O933" s="27">
        <v>1943.53</v>
      </c>
      <c r="P933" s="4" t="s">
        <v>54</v>
      </c>
      <c r="Q933" s="4">
        <v>965</v>
      </c>
      <c r="R933" s="7">
        <f t="shared" si="344"/>
        <v>1875506.45</v>
      </c>
      <c r="S933" s="7">
        <f t="shared" si="345"/>
        <v>262570.90299999999</v>
      </c>
      <c r="T933" s="7">
        <f t="shared" si="346"/>
        <v>78771.270900000003</v>
      </c>
      <c r="U933" s="7">
        <f t="shared" si="347"/>
        <v>5251.41806</v>
      </c>
      <c r="V933" s="4">
        <f t="shared" si="348"/>
        <v>22.799997941889245</v>
      </c>
      <c r="W933" s="18">
        <v>44312.480000000003</v>
      </c>
      <c r="X933" s="8">
        <f t="shared" si="349"/>
        <v>1.0519981682814261</v>
      </c>
      <c r="Y933" s="18">
        <v>2044.59</v>
      </c>
      <c r="Z933" s="8">
        <v>40</v>
      </c>
      <c r="AA933" s="7">
        <f t="shared" si="350"/>
        <v>77741.2</v>
      </c>
      <c r="AB933" s="7">
        <f t="shared" si="351"/>
        <v>21864.712500000001</v>
      </c>
      <c r="AC933" s="7">
        <f t="shared" si="352"/>
        <v>21864.712500000001</v>
      </c>
      <c r="AD933" s="6">
        <v>0</v>
      </c>
      <c r="AE933" s="7">
        <f>O933*87</f>
        <v>169087.11</v>
      </c>
      <c r="AF933" s="7">
        <f t="shared" si="353"/>
        <v>116611.8</v>
      </c>
      <c r="AG933" s="9">
        <f t="shared" si="354"/>
        <v>2675626.6469599996</v>
      </c>
      <c r="AH933" s="6">
        <v>0</v>
      </c>
      <c r="AI933" s="6">
        <v>0</v>
      </c>
      <c r="AJ933" s="9">
        <f t="shared" si="355"/>
        <v>133781.33234799997</v>
      </c>
      <c r="AK933" s="6">
        <f t="shared" si="356"/>
        <v>777412</v>
      </c>
      <c r="AL933" s="4">
        <v>0</v>
      </c>
      <c r="AM933" s="6">
        <v>0</v>
      </c>
      <c r="AN933" s="4">
        <v>0</v>
      </c>
      <c r="AO933" s="104">
        <f t="shared" si="366"/>
        <v>3586819.9693079996</v>
      </c>
      <c r="AP933" s="11">
        <f t="shared" si="357"/>
        <v>1845.518190770402</v>
      </c>
      <c r="AQ933" s="18"/>
      <c r="AR933" s="107"/>
      <c r="AS933" s="18">
        <v>1146369</v>
      </c>
      <c r="AT933" s="18"/>
      <c r="AU933" s="18"/>
      <c r="AV933" s="18"/>
    </row>
    <row r="934" spans="1:48" ht="15" x14ac:dyDescent="0.25">
      <c r="A934" s="100">
        <v>45135</v>
      </c>
      <c r="B934" s="156" t="s">
        <v>415</v>
      </c>
      <c r="C934" s="5" t="s">
        <v>66</v>
      </c>
      <c r="D934" s="5">
        <v>933</v>
      </c>
      <c r="E934" s="5" t="s">
        <v>182</v>
      </c>
      <c r="F934" s="18" t="s">
        <v>67</v>
      </c>
      <c r="G934" s="221">
        <v>9800277404</v>
      </c>
      <c r="H934" s="16" t="s">
        <v>1230</v>
      </c>
      <c r="I934" s="136">
        <v>45133</v>
      </c>
      <c r="J934" s="136" t="str">
        <f t="shared" si="360"/>
        <v>July</v>
      </c>
      <c r="K934" s="4"/>
      <c r="L934" s="18"/>
      <c r="M934" s="236">
        <v>3330029522</v>
      </c>
      <c r="N934" s="48">
        <v>45098</v>
      </c>
      <c r="O934" s="27">
        <v>2048.52</v>
      </c>
      <c r="P934" s="4" t="s">
        <v>54</v>
      </c>
      <c r="Q934" s="4">
        <v>965</v>
      </c>
      <c r="R934" s="7">
        <f t="shared" si="344"/>
        <v>1976821.8</v>
      </c>
      <c r="S934" s="7">
        <f t="shared" si="345"/>
        <v>276755.05199999997</v>
      </c>
      <c r="T934" s="7">
        <f t="shared" si="346"/>
        <v>83026.515599999984</v>
      </c>
      <c r="U934" s="7">
        <f t="shared" si="347"/>
        <v>5535.1010399999996</v>
      </c>
      <c r="V934" s="4">
        <f t="shared" si="348"/>
        <v>22.800001952629216</v>
      </c>
      <c r="W934" s="18">
        <v>46706.26</v>
      </c>
      <c r="X934" s="8">
        <f t="shared" si="349"/>
        <v>1.0519985160017964</v>
      </c>
      <c r="Y934" s="18">
        <v>2155.04</v>
      </c>
      <c r="Z934" s="8">
        <v>40</v>
      </c>
      <c r="AA934" s="7">
        <f t="shared" si="350"/>
        <v>81940.800000000003</v>
      </c>
      <c r="AB934" s="7">
        <f t="shared" si="351"/>
        <v>23045.85</v>
      </c>
      <c r="AC934" s="7">
        <f t="shared" si="352"/>
        <v>23045.85</v>
      </c>
      <c r="AD934" s="6">
        <v>0</v>
      </c>
      <c r="AE934" s="7">
        <f>O934*87</f>
        <v>178221.24</v>
      </c>
      <c r="AF934" s="7">
        <f t="shared" si="353"/>
        <v>122911.2</v>
      </c>
      <c r="AG934" s="9">
        <f t="shared" si="354"/>
        <v>2820164.7086399999</v>
      </c>
      <c r="AH934" s="6">
        <v>0</v>
      </c>
      <c r="AI934" s="6">
        <v>0</v>
      </c>
      <c r="AJ934" s="9">
        <f t="shared" si="355"/>
        <v>141008.23543199999</v>
      </c>
      <c r="AK934" s="6">
        <f t="shared" si="356"/>
        <v>819408</v>
      </c>
      <c r="AL934" s="4">
        <v>0</v>
      </c>
      <c r="AM934" s="6">
        <v>0</v>
      </c>
      <c r="AN934" s="4">
        <v>0</v>
      </c>
      <c r="AO934" s="104">
        <f t="shared" si="366"/>
        <v>3780580.934072</v>
      </c>
      <c r="AP934" s="11">
        <f t="shared" si="357"/>
        <v>1845.5181956104896</v>
      </c>
      <c r="AQ934" s="18"/>
      <c r="AR934" s="107"/>
      <c r="AS934" s="18">
        <v>1146369</v>
      </c>
      <c r="AT934" s="18"/>
      <c r="AU934" s="18"/>
      <c r="AV934" s="18"/>
    </row>
    <row r="935" spans="1:48" ht="15" x14ac:dyDescent="0.25">
      <c r="A935" s="100">
        <v>45135</v>
      </c>
      <c r="B935" s="156" t="s">
        <v>415</v>
      </c>
      <c r="C935" s="5" t="s">
        <v>66</v>
      </c>
      <c r="D935" s="5">
        <v>934</v>
      </c>
      <c r="E935" s="5" t="s">
        <v>182</v>
      </c>
      <c r="F935" s="18" t="s">
        <v>45</v>
      </c>
      <c r="G935" s="221">
        <v>9800277657</v>
      </c>
      <c r="H935" s="16" t="s">
        <v>1231</v>
      </c>
      <c r="I935" s="136">
        <v>45129</v>
      </c>
      <c r="J935" s="136" t="str">
        <f t="shared" si="360"/>
        <v>July</v>
      </c>
      <c r="K935" s="4"/>
      <c r="L935" s="18"/>
      <c r="M935" s="236">
        <v>3330029341</v>
      </c>
      <c r="N935" s="48">
        <v>45096</v>
      </c>
      <c r="O935" s="27">
        <v>534.94000000000005</v>
      </c>
      <c r="P935" s="4" t="s">
        <v>54</v>
      </c>
      <c r="Q935" s="4">
        <v>965</v>
      </c>
      <c r="R935" s="7">
        <f t="shared" si="344"/>
        <v>516217.10000000003</v>
      </c>
      <c r="S935" s="7">
        <f t="shared" si="345"/>
        <v>72270.394</v>
      </c>
      <c r="T935" s="7">
        <f t="shared" si="346"/>
        <v>21681.118199999997</v>
      </c>
      <c r="U935" s="7">
        <f t="shared" si="347"/>
        <v>1445.40788</v>
      </c>
      <c r="V935" s="4">
        <f t="shared" si="348"/>
        <v>0</v>
      </c>
      <c r="W935" s="18">
        <v>0</v>
      </c>
      <c r="X935" s="8">
        <f t="shared" si="349"/>
        <v>1.0209930085617076</v>
      </c>
      <c r="Y935" s="18">
        <v>546.16999999999996</v>
      </c>
      <c r="Z935" s="8">
        <v>40</v>
      </c>
      <c r="AA935" s="7">
        <f t="shared" si="350"/>
        <v>21397.600000000002</v>
      </c>
      <c r="AB935" s="7">
        <f t="shared" si="351"/>
        <v>6018.0750000000007</v>
      </c>
      <c r="AC935" s="7">
        <f t="shared" si="352"/>
        <v>6018.0750000000007</v>
      </c>
      <c r="AD935" s="6">
        <v>0</v>
      </c>
      <c r="AE935" s="7">
        <f t="shared" ref="AE935:AE942" si="367">O935*56</f>
        <v>29956.640000000003</v>
      </c>
      <c r="AF935" s="7">
        <f t="shared" si="353"/>
        <v>32096.400000000001</v>
      </c>
      <c r="AG935" s="9">
        <f t="shared" si="354"/>
        <v>707646.98008000001</v>
      </c>
      <c r="AH935" s="6">
        <v>0</v>
      </c>
      <c r="AI935" s="6">
        <v>0</v>
      </c>
      <c r="AJ935" s="9">
        <f t="shared" si="355"/>
        <v>35382.349004000003</v>
      </c>
      <c r="AK935" s="6">
        <f t="shared" si="356"/>
        <v>213976.00000000003</v>
      </c>
      <c r="AL935" s="4">
        <v>0</v>
      </c>
      <c r="AM935" s="6">
        <v>0</v>
      </c>
      <c r="AN935" s="4">
        <v>0</v>
      </c>
      <c r="AO935" s="104">
        <f>AG935+AJ935+AK935-AN935+0.01</f>
        <v>957005.33908399998</v>
      </c>
      <c r="AP935" s="11">
        <f t="shared" si="357"/>
        <v>1788.9956613526749</v>
      </c>
      <c r="AQ935" s="18"/>
      <c r="AR935" s="107"/>
      <c r="AS935" s="18">
        <v>1146369</v>
      </c>
      <c r="AT935" s="18"/>
      <c r="AU935" s="18"/>
      <c r="AV935" s="18"/>
    </row>
    <row r="936" spans="1:48" ht="15" x14ac:dyDescent="0.25">
      <c r="A936" s="100">
        <v>45135</v>
      </c>
      <c r="B936" s="156" t="s">
        <v>415</v>
      </c>
      <c r="C936" s="5" t="s">
        <v>66</v>
      </c>
      <c r="D936" s="5">
        <v>935</v>
      </c>
      <c r="E936" s="5" t="s">
        <v>182</v>
      </c>
      <c r="F936" s="18" t="s">
        <v>45</v>
      </c>
      <c r="G936" s="221">
        <v>9800277658</v>
      </c>
      <c r="H936" s="16" t="s">
        <v>1232</v>
      </c>
      <c r="I936" s="136">
        <v>45132</v>
      </c>
      <c r="J936" s="136" t="str">
        <f t="shared" si="360"/>
        <v>July</v>
      </c>
      <c r="K936" s="4"/>
      <c r="L936" s="18"/>
      <c r="M936" s="236">
        <v>3330029341</v>
      </c>
      <c r="N936" s="48">
        <v>45096</v>
      </c>
      <c r="O936" s="27">
        <v>860.83</v>
      </c>
      <c r="P936" s="4" t="s">
        <v>54</v>
      </c>
      <c r="Q936" s="4">
        <v>965</v>
      </c>
      <c r="R936" s="7">
        <f t="shared" si="344"/>
        <v>830700.95000000007</v>
      </c>
      <c r="S936" s="7">
        <f t="shared" si="345"/>
        <v>116298.133</v>
      </c>
      <c r="T936" s="7">
        <f t="shared" si="346"/>
        <v>34889.439900000005</v>
      </c>
      <c r="U936" s="7">
        <f t="shared" si="347"/>
        <v>2325.9626600000001</v>
      </c>
      <c r="V936" s="4">
        <f t="shared" si="348"/>
        <v>0</v>
      </c>
      <c r="W936" s="18">
        <v>0</v>
      </c>
      <c r="X936" s="8">
        <f t="shared" si="349"/>
        <v>1.0210029854907472</v>
      </c>
      <c r="Y936" s="18">
        <v>878.91</v>
      </c>
      <c r="Z936" s="8">
        <v>40</v>
      </c>
      <c r="AA936" s="7">
        <f t="shared" si="350"/>
        <v>34433.200000000004</v>
      </c>
      <c r="AB936" s="7">
        <f t="shared" si="351"/>
        <v>9684.3374999999996</v>
      </c>
      <c r="AC936" s="7">
        <f t="shared" si="352"/>
        <v>9684.3374999999996</v>
      </c>
      <c r="AD936" s="6">
        <v>0</v>
      </c>
      <c r="AE936" s="7">
        <f t="shared" si="367"/>
        <v>48206.48</v>
      </c>
      <c r="AF936" s="7">
        <f t="shared" si="353"/>
        <v>51649.8</v>
      </c>
      <c r="AG936" s="9">
        <f t="shared" si="354"/>
        <v>1138751.5505600001</v>
      </c>
      <c r="AH936" s="6">
        <v>0</v>
      </c>
      <c r="AI936" s="6">
        <v>0</v>
      </c>
      <c r="AJ936" s="9">
        <f t="shared" si="355"/>
        <v>56937.577528000009</v>
      </c>
      <c r="AK936" s="6">
        <f t="shared" si="356"/>
        <v>344332</v>
      </c>
      <c r="AL936" s="4">
        <v>0</v>
      </c>
      <c r="AM936" s="6">
        <v>0</v>
      </c>
      <c r="AN936" s="4">
        <v>0</v>
      </c>
      <c r="AO936" s="104">
        <f>AG936+AJ936+AK936-AN936</f>
        <v>1540021.1280880002</v>
      </c>
      <c r="AP936" s="11">
        <f t="shared" si="357"/>
        <v>1788.9956531347655</v>
      </c>
      <c r="AQ936" s="18"/>
      <c r="AR936" s="107"/>
      <c r="AS936" s="18">
        <v>1146369</v>
      </c>
      <c r="AT936" s="18"/>
      <c r="AU936" s="18"/>
      <c r="AV936" s="18"/>
    </row>
    <row r="937" spans="1:48" ht="15" x14ac:dyDescent="0.25">
      <c r="A937" s="100">
        <v>45135</v>
      </c>
      <c r="B937" s="156" t="s">
        <v>415</v>
      </c>
      <c r="C937" s="5" t="s">
        <v>66</v>
      </c>
      <c r="D937" s="5">
        <v>936</v>
      </c>
      <c r="E937" s="5" t="s">
        <v>182</v>
      </c>
      <c r="F937" s="18" t="s">
        <v>45</v>
      </c>
      <c r="G937" s="221">
        <v>9800277659</v>
      </c>
      <c r="H937" s="16" t="s">
        <v>1233</v>
      </c>
      <c r="I937" s="136">
        <v>45129</v>
      </c>
      <c r="J937" s="136" t="str">
        <f t="shared" si="360"/>
        <v>July</v>
      </c>
      <c r="K937" s="4"/>
      <c r="L937" s="18"/>
      <c r="M937" s="236">
        <v>3330029342</v>
      </c>
      <c r="N937" s="48">
        <v>45096</v>
      </c>
      <c r="O937" s="27">
        <v>305.54000000000002</v>
      </c>
      <c r="P937" s="4" t="s">
        <v>54</v>
      </c>
      <c r="Q937" s="4">
        <v>965</v>
      </c>
      <c r="R937" s="7">
        <f t="shared" si="344"/>
        <v>294846.10000000003</v>
      </c>
      <c r="S937" s="7">
        <f t="shared" si="345"/>
        <v>41278.453999999998</v>
      </c>
      <c r="T937" s="7">
        <f t="shared" si="346"/>
        <v>12383.536199999999</v>
      </c>
      <c r="U937" s="7">
        <f t="shared" si="347"/>
        <v>825.56907999999999</v>
      </c>
      <c r="V937" s="4">
        <f t="shared" si="348"/>
        <v>0</v>
      </c>
      <c r="W937" s="18">
        <v>0</v>
      </c>
      <c r="X937" s="8">
        <f t="shared" si="349"/>
        <v>1.052006283956274</v>
      </c>
      <c r="Y937" s="18">
        <v>321.43</v>
      </c>
      <c r="Z937" s="8">
        <v>40</v>
      </c>
      <c r="AA937" s="7">
        <f t="shared" si="350"/>
        <v>12221.6</v>
      </c>
      <c r="AB937" s="7">
        <f t="shared" si="351"/>
        <v>3437.3250000000003</v>
      </c>
      <c r="AC937" s="7">
        <f t="shared" si="352"/>
        <v>3437.3250000000003</v>
      </c>
      <c r="AD937" s="6">
        <v>0</v>
      </c>
      <c r="AE937" s="7">
        <f>O937*87</f>
        <v>26581.980000000003</v>
      </c>
      <c r="AF937" s="7">
        <f t="shared" si="353"/>
        <v>18332.400000000001</v>
      </c>
      <c r="AG937" s="9">
        <f t="shared" si="354"/>
        <v>413665.71927999996</v>
      </c>
      <c r="AH937" s="6">
        <v>0</v>
      </c>
      <c r="AI937" s="6">
        <v>0</v>
      </c>
      <c r="AJ937" s="9">
        <f t="shared" si="355"/>
        <v>20683.285963999995</v>
      </c>
      <c r="AK937" s="6">
        <f t="shared" si="356"/>
        <v>122216.00000000001</v>
      </c>
      <c r="AL937" s="4">
        <v>0</v>
      </c>
      <c r="AM937" s="6">
        <v>0</v>
      </c>
      <c r="AN937" s="4">
        <v>0</v>
      </c>
      <c r="AO937" s="104">
        <f>AG937+AJ937+AK937-AN937+0.01</f>
        <v>556565.01524400001</v>
      </c>
      <c r="AP937" s="11">
        <f t="shared" si="357"/>
        <v>1821.5782393270929</v>
      </c>
      <c r="AQ937" s="18"/>
      <c r="AR937" s="107"/>
      <c r="AS937" s="18">
        <v>1146369</v>
      </c>
      <c r="AT937" s="18"/>
      <c r="AU937" s="18"/>
      <c r="AV937" s="18"/>
    </row>
    <row r="938" spans="1:48" ht="15" x14ac:dyDescent="0.25">
      <c r="A938" s="100">
        <v>45135</v>
      </c>
      <c r="B938" s="156" t="s">
        <v>415</v>
      </c>
      <c r="C938" s="5" t="s">
        <v>66</v>
      </c>
      <c r="D938" s="5">
        <v>937</v>
      </c>
      <c r="E938" s="5" t="s">
        <v>182</v>
      </c>
      <c r="F938" s="18" t="s">
        <v>45</v>
      </c>
      <c r="G938" s="221">
        <v>9800277660</v>
      </c>
      <c r="H938" s="16" t="s">
        <v>1234</v>
      </c>
      <c r="I938" s="136">
        <v>45132</v>
      </c>
      <c r="J938" s="136" t="str">
        <f t="shared" si="360"/>
        <v>July</v>
      </c>
      <c r="K938" s="4"/>
      <c r="L938" s="18"/>
      <c r="M938" s="236">
        <v>3330029342</v>
      </c>
      <c r="N938" s="48">
        <v>45096</v>
      </c>
      <c r="O938" s="27">
        <v>300.29000000000002</v>
      </c>
      <c r="P938" s="4" t="s">
        <v>54</v>
      </c>
      <c r="Q938" s="4">
        <v>965</v>
      </c>
      <c r="R938" s="7">
        <f t="shared" si="344"/>
        <v>289779.85000000003</v>
      </c>
      <c r="S938" s="7">
        <f t="shared" si="345"/>
        <v>40569.179000000004</v>
      </c>
      <c r="T938" s="7">
        <f t="shared" si="346"/>
        <v>12170.753700000001</v>
      </c>
      <c r="U938" s="7">
        <f t="shared" si="347"/>
        <v>811.38358000000005</v>
      </c>
      <c r="V938" s="4">
        <f t="shared" si="348"/>
        <v>0</v>
      </c>
      <c r="W938" s="18">
        <v>0</v>
      </c>
      <c r="X938" s="8">
        <f t="shared" si="349"/>
        <v>1.0520163841619767</v>
      </c>
      <c r="Y938" s="18">
        <v>315.91000000000003</v>
      </c>
      <c r="Z938" s="8">
        <v>40</v>
      </c>
      <c r="AA938" s="7">
        <f t="shared" si="350"/>
        <v>12011.6</v>
      </c>
      <c r="AB938" s="7">
        <f t="shared" si="351"/>
        <v>3378.2625000000003</v>
      </c>
      <c r="AC938" s="7">
        <f t="shared" si="352"/>
        <v>3378.2625000000003</v>
      </c>
      <c r="AD938" s="6">
        <v>0</v>
      </c>
      <c r="AE938" s="7">
        <f>O938*87</f>
        <v>26125.230000000003</v>
      </c>
      <c r="AF938" s="7">
        <f t="shared" si="353"/>
        <v>18017.400000000001</v>
      </c>
      <c r="AG938" s="9">
        <f t="shared" si="354"/>
        <v>406557.83128000004</v>
      </c>
      <c r="AH938" s="6">
        <v>0</v>
      </c>
      <c r="AI938" s="6">
        <v>0</v>
      </c>
      <c r="AJ938" s="9">
        <f t="shared" si="355"/>
        <v>20327.891564000001</v>
      </c>
      <c r="AK938" s="6">
        <f t="shared" si="356"/>
        <v>120116.00000000001</v>
      </c>
      <c r="AL938" s="4">
        <v>0</v>
      </c>
      <c r="AM938" s="6">
        <v>0</v>
      </c>
      <c r="AN938" s="4">
        <v>0</v>
      </c>
      <c r="AO938" s="104">
        <f t="shared" si="366"/>
        <v>547001.71284400008</v>
      </c>
      <c r="AP938" s="11">
        <f t="shared" si="357"/>
        <v>1821.5781839022279</v>
      </c>
      <c r="AQ938" s="18"/>
      <c r="AR938" s="107"/>
      <c r="AS938" s="18">
        <v>1146369</v>
      </c>
      <c r="AT938" s="18"/>
      <c r="AU938" s="18"/>
      <c r="AV938" s="18"/>
    </row>
    <row r="939" spans="1:48" ht="15" x14ac:dyDescent="0.25">
      <c r="A939" s="100">
        <v>45135</v>
      </c>
      <c r="B939" s="156" t="s">
        <v>415</v>
      </c>
      <c r="C939" s="5" t="s">
        <v>66</v>
      </c>
      <c r="D939" s="5">
        <v>938</v>
      </c>
      <c r="E939" s="5" t="s">
        <v>182</v>
      </c>
      <c r="F939" s="18" t="s">
        <v>45</v>
      </c>
      <c r="G939" s="221">
        <v>9800277668</v>
      </c>
      <c r="H939" s="16" t="s">
        <v>1235</v>
      </c>
      <c r="I939" s="136">
        <v>45129</v>
      </c>
      <c r="J939" s="136" t="str">
        <f t="shared" si="360"/>
        <v>July</v>
      </c>
      <c r="K939" s="4"/>
      <c r="L939" s="18"/>
      <c r="M939" s="236">
        <v>3330029516</v>
      </c>
      <c r="N939" s="48">
        <v>45098</v>
      </c>
      <c r="O939" s="27">
        <v>167.78</v>
      </c>
      <c r="P939" s="4" t="s">
        <v>54</v>
      </c>
      <c r="Q939" s="4">
        <v>965</v>
      </c>
      <c r="R939" s="7">
        <f t="shared" si="344"/>
        <v>161907.70000000001</v>
      </c>
      <c r="S939" s="7">
        <f t="shared" si="345"/>
        <v>22667.077999999998</v>
      </c>
      <c r="T939" s="7">
        <f t="shared" si="346"/>
        <v>6800.1233999999995</v>
      </c>
      <c r="U939" s="7">
        <f t="shared" si="347"/>
        <v>453.34155999999996</v>
      </c>
      <c r="V939" s="4">
        <f t="shared" si="348"/>
        <v>0</v>
      </c>
      <c r="W939" s="18">
        <v>0</v>
      </c>
      <c r="X939" s="8">
        <f t="shared" si="349"/>
        <v>1.0209798545714628</v>
      </c>
      <c r="Y939" s="18">
        <v>171.3</v>
      </c>
      <c r="Z939" s="8">
        <v>40</v>
      </c>
      <c r="AA939" s="7">
        <f t="shared" si="350"/>
        <v>6711.2</v>
      </c>
      <c r="AB939" s="7">
        <f t="shared" si="351"/>
        <v>1887.5250000000001</v>
      </c>
      <c r="AC939" s="7">
        <f t="shared" si="352"/>
        <v>1887.5250000000001</v>
      </c>
      <c r="AD939" s="6">
        <v>0</v>
      </c>
      <c r="AE939" s="7">
        <f t="shared" si="367"/>
        <v>9395.68</v>
      </c>
      <c r="AF939" s="7">
        <f t="shared" si="353"/>
        <v>10066.799999999999</v>
      </c>
      <c r="AG939" s="9">
        <f t="shared" si="354"/>
        <v>221948.27296</v>
      </c>
      <c r="AH939" s="6">
        <v>0</v>
      </c>
      <c r="AI939" s="6">
        <v>0</v>
      </c>
      <c r="AJ939" s="9">
        <f t="shared" si="355"/>
        <v>11097.413648000002</v>
      </c>
      <c r="AK939" s="6">
        <f t="shared" si="356"/>
        <v>67112</v>
      </c>
      <c r="AL939" s="4">
        <v>0</v>
      </c>
      <c r="AM939" s="6">
        <v>0</v>
      </c>
      <c r="AN939" s="4">
        <v>0</v>
      </c>
      <c r="AO939" s="104">
        <f>AG939+AJ939+AK939-AN939</f>
        <v>300157.68660800002</v>
      </c>
      <c r="AP939" s="11">
        <f t="shared" si="357"/>
        <v>1788.9956288473002</v>
      </c>
      <c r="AQ939" s="18"/>
      <c r="AR939" s="107"/>
      <c r="AS939" s="18">
        <v>1146369</v>
      </c>
      <c r="AT939" s="18"/>
      <c r="AU939" s="18"/>
      <c r="AV939" s="18"/>
    </row>
    <row r="940" spans="1:48" ht="15" x14ac:dyDescent="0.25">
      <c r="A940" s="100">
        <v>45135</v>
      </c>
      <c r="B940" s="156" t="s">
        <v>415</v>
      </c>
      <c r="C940" s="5" t="s">
        <v>66</v>
      </c>
      <c r="D940" s="5">
        <v>939</v>
      </c>
      <c r="E940" s="5" t="s">
        <v>182</v>
      </c>
      <c r="F940" s="18" t="s">
        <v>45</v>
      </c>
      <c r="G940" s="221">
        <v>9800277669</v>
      </c>
      <c r="H940" s="16" t="s">
        <v>1236</v>
      </c>
      <c r="I940" s="136">
        <v>45132</v>
      </c>
      <c r="J940" s="136" t="str">
        <f t="shared" si="360"/>
        <v>July</v>
      </c>
      <c r="K940" s="4"/>
      <c r="L940" s="18"/>
      <c r="M940" s="236">
        <v>3330029516</v>
      </c>
      <c r="N940" s="48">
        <v>45098</v>
      </c>
      <c r="O940" s="27">
        <v>230.61</v>
      </c>
      <c r="P940" s="4" t="s">
        <v>54</v>
      </c>
      <c r="Q940" s="4">
        <v>965</v>
      </c>
      <c r="R940" s="7">
        <f t="shared" si="344"/>
        <v>222538.65000000002</v>
      </c>
      <c r="S940" s="7">
        <f t="shared" si="345"/>
        <v>31155.411</v>
      </c>
      <c r="T940" s="7">
        <f t="shared" si="346"/>
        <v>9346.6232999999993</v>
      </c>
      <c r="U940" s="7">
        <f t="shared" si="347"/>
        <v>623.10821999999996</v>
      </c>
      <c r="V940" s="4">
        <f t="shared" si="348"/>
        <v>0</v>
      </c>
      <c r="W940" s="18">
        <v>0</v>
      </c>
      <c r="X940" s="8">
        <f t="shared" si="349"/>
        <v>1.020987814925632</v>
      </c>
      <c r="Y940" s="18">
        <v>235.45</v>
      </c>
      <c r="Z940" s="8">
        <v>40</v>
      </c>
      <c r="AA940" s="7">
        <f t="shared" si="350"/>
        <v>9224.4000000000015</v>
      </c>
      <c r="AB940" s="7">
        <f t="shared" si="351"/>
        <v>2594.3625000000002</v>
      </c>
      <c r="AC940" s="7">
        <f t="shared" si="352"/>
        <v>2594.3625000000002</v>
      </c>
      <c r="AD940" s="6">
        <v>0</v>
      </c>
      <c r="AE940" s="7">
        <f t="shared" si="367"/>
        <v>12914.16</v>
      </c>
      <c r="AF940" s="7">
        <f t="shared" si="353"/>
        <v>13836.6</v>
      </c>
      <c r="AG940" s="9">
        <f t="shared" si="354"/>
        <v>305063.12751999998</v>
      </c>
      <c r="AH940" s="6">
        <v>0</v>
      </c>
      <c r="AI940" s="6">
        <v>0</v>
      </c>
      <c r="AJ940" s="9">
        <f t="shared" si="355"/>
        <v>15253.156376000001</v>
      </c>
      <c r="AK940" s="6">
        <f t="shared" si="356"/>
        <v>92244</v>
      </c>
      <c r="AL940" s="4">
        <v>0</v>
      </c>
      <c r="AM940" s="6">
        <v>0</v>
      </c>
      <c r="AN940" s="4">
        <v>0</v>
      </c>
      <c r="AO940" s="104">
        <f>AG940+AJ940+AK940-AN940</f>
        <v>412560.28389600001</v>
      </c>
      <c r="AP940" s="11">
        <f t="shared" si="357"/>
        <v>1788.9956372056718</v>
      </c>
      <c r="AQ940" s="18"/>
      <c r="AR940" s="107"/>
      <c r="AS940" s="18">
        <v>1146369</v>
      </c>
      <c r="AT940" s="18"/>
      <c r="AU940" s="18"/>
      <c r="AV940" s="18"/>
    </row>
    <row r="941" spans="1:48" ht="15" x14ac:dyDescent="0.25">
      <c r="A941" s="100">
        <v>45135</v>
      </c>
      <c r="B941" s="156" t="s">
        <v>415</v>
      </c>
      <c r="C941" s="5" t="s">
        <v>66</v>
      </c>
      <c r="D941" s="5">
        <v>940</v>
      </c>
      <c r="E941" s="5" t="s">
        <v>182</v>
      </c>
      <c r="F941" s="18" t="s">
        <v>45</v>
      </c>
      <c r="G941" s="221">
        <v>9800277672</v>
      </c>
      <c r="H941" s="16" t="s">
        <v>1237</v>
      </c>
      <c r="I941" s="136">
        <v>45129</v>
      </c>
      <c r="J941" s="136" t="str">
        <f t="shared" si="360"/>
        <v>July</v>
      </c>
      <c r="K941" s="4"/>
      <c r="L941" s="18"/>
      <c r="M941" s="236">
        <v>3330029520</v>
      </c>
      <c r="N941" s="48">
        <v>45098</v>
      </c>
      <c r="O941" s="27">
        <v>190.85</v>
      </c>
      <c r="P941" s="4" t="s">
        <v>54</v>
      </c>
      <c r="Q941" s="4">
        <v>965</v>
      </c>
      <c r="R941" s="7">
        <f t="shared" si="344"/>
        <v>184170.25</v>
      </c>
      <c r="S941" s="7">
        <f t="shared" si="345"/>
        <v>25783.834999999999</v>
      </c>
      <c r="T941" s="7">
        <f t="shared" si="346"/>
        <v>7735.1504999999997</v>
      </c>
      <c r="U941" s="7">
        <f t="shared" si="347"/>
        <v>515.67669999999998</v>
      </c>
      <c r="V941" s="4">
        <f t="shared" si="348"/>
        <v>0</v>
      </c>
      <c r="W941" s="18">
        <v>0</v>
      </c>
      <c r="X941" s="8">
        <f t="shared" si="349"/>
        <v>1.021011265391669</v>
      </c>
      <c r="Y941" s="18">
        <v>194.86</v>
      </c>
      <c r="Z941" s="8">
        <v>40</v>
      </c>
      <c r="AA941" s="7">
        <f t="shared" si="350"/>
        <v>7634</v>
      </c>
      <c r="AB941" s="7">
        <f t="shared" si="351"/>
        <v>2147.0625</v>
      </c>
      <c r="AC941" s="7">
        <f t="shared" si="352"/>
        <v>2147.0625</v>
      </c>
      <c r="AD941" s="6">
        <v>0</v>
      </c>
      <c r="AE941" s="7">
        <f t="shared" si="367"/>
        <v>10687.6</v>
      </c>
      <c r="AF941" s="7">
        <f t="shared" si="353"/>
        <v>11451</v>
      </c>
      <c r="AG941" s="9">
        <f t="shared" si="354"/>
        <v>252466.49719999998</v>
      </c>
      <c r="AH941" s="6">
        <v>0</v>
      </c>
      <c r="AI941" s="6">
        <v>0</v>
      </c>
      <c r="AJ941" s="9">
        <f t="shared" si="355"/>
        <v>12623.324860000001</v>
      </c>
      <c r="AK941" s="6">
        <f t="shared" si="356"/>
        <v>76340</v>
      </c>
      <c r="AL941" s="4">
        <v>0</v>
      </c>
      <c r="AM941" s="6">
        <v>0</v>
      </c>
      <c r="AN941" s="4">
        <v>0</v>
      </c>
      <c r="AO941" s="104">
        <f>AG941+AJ941+AK941-AN941+0.01</f>
        <v>341429.83205999999</v>
      </c>
      <c r="AP941" s="11">
        <f t="shared" si="357"/>
        <v>1788.9957142258318</v>
      </c>
      <c r="AQ941" s="18"/>
      <c r="AR941" s="107"/>
      <c r="AS941" s="18">
        <v>1146369</v>
      </c>
      <c r="AT941" s="18"/>
      <c r="AU941" s="18"/>
      <c r="AV941" s="18"/>
    </row>
    <row r="942" spans="1:48" ht="15" x14ac:dyDescent="0.25">
      <c r="A942" s="100">
        <v>45135</v>
      </c>
      <c r="B942" s="156" t="s">
        <v>415</v>
      </c>
      <c r="C942" s="5" t="s">
        <v>66</v>
      </c>
      <c r="D942" s="5">
        <v>941</v>
      </c>
      <c r="E942" s="5" t="s">
        <v>182</v>
      </c>
      <c r="F942" s="18" t="s">
        <v>45</v>
      </c>
      <c r="G942" s="221">
        <v>9800277673</v>
      </c>
      <c r="H942" s="16" t="s">
        <v>1238</v>
      </c>
      <c r="I942" s="136">
        <v>45132</v>
      </c>
      <c r="J942" s="136" t="str">
        <f t="shared" si="360"/>
        <v>July</v>
      </c>
      <c r="K942" s="4"/>
      <c r="L942" s="18"/>
      <c r="M942" s="236">
        <v>3330029520</v>
      </c>
      <c r="N942" s="48">
        <v>45098</v>
      </c>
      <c r="O942" s="27">
        <v>648</v>
      </c>
      <c r="P942" s="4" t="s">
        <v>54</v>
      </c>
      <c r="Q942" s="4">
        <v>965</v>
      </c>
      <c r="R942" s="7">
        <f t="shared" si="344"/>
        <v>625320</v>
      </c>
      <c r="S942" s="7">
        <f t="shared" si="345"/>
        <v>87544.8</v>
      </c>
      <c r="T942" s="7">
        <f t="shared" si="346"/>
        <v>26263.439999999999</v>
      </c>
      <c r="U942" s="7">
        <f t="shared" si="347"/>
        <v>1750.896</v>
      </c>
      <c r="V942" s="4">
        <f t="shared" si="348"/>
        <v>0</v>
      </c>
      <c r="W942" s="18">
        <v>0</v>
      </c>
      <c r="X942" s="8">
        <f t="shared" si="349"/>
        <v>1.021003086419753</v>
      </c>
      <c r="Y942" s="18">
        <v>661.61</v>
      </c>
      <c r="Z942" s="8">
        <v>40</v>
      </c>
      <c r="AA942" s="7">
        <f t="shared" si="350"/>
        <v>25920</v>
      </c>
      <c r="AB942" s="7">
        <f t="shared" si="351"/>
        <v>7290</v>
      </c>
      <c r="AC942" s="7">
        <f t="shared" si="352"/>
        <v>7290</v>
      </c>
      <c r="AD942" s="6">
        <v>0</v>
      </c>
      <c r="AE942" s="7">
        <f t="shared" si="367"/>
        <v>36288</v>
      </c>
      <c r="AF942" s="7">
        <f t="shared" si="353"/>
        <v>38880</v>
      </c>
      <c r="AG942" s="9">
        <f t="shared" si="354"/>
        <v>857208.74599999993</v>
      </c>
      <c r="AH942" s="6">
        <v>0</v>
      </c>
      <c r="AI942" s="6">
        <v>0</v>
      </c>
      <c r="AJ942" s="9">
        <f t="shared" si="355"/>
        <v>42860.437299999998</v>
      </c>
      <c r="AK942" s="6">
        <f t="shared" si="356"/>
        <v>259200</v>
      </c>
      <c r="AL942" s="4">
        <v>0</v>
      </c>
      <c r="AM942" s="6">
        <v>0</v>
      </c>
      <c r="AN942" s="4">
        <v>0</v>
      </c>
      <c r="AO942" s="104">
        <f>AG942+AJ942+AK942-AN942+0.01</f>
        <v>1159269.1932999999</v>
      </c>
      <c r="AP942" s="11">
        <f t="shared" si="357"/>
        <v>1788.9956686728394</v>
      </c>
      <c r="AQ942" s="18"/>
      <c r="AR942" s="107"/>
      <c r="AS942" s="18">
        <v>1146369</v>
      </c>
      <c r="AT942" s="18"/>
      <c r="AU942" s="18"/>
      <c r="AV942" s="18"/>
    </row>
    <row r="943" spans="1:48" ht="15" x14ac:dyDescent="0.25">
      <c r="A943" s="100">
        <v>45138</v>
      </c>
      <c r="B943" s="156" t="s">
        <v>415</v>
      </c>
      <c r="C943" s="5" t="s">
        <v>66</v>
      </c>
      <c r="D943" s="5">
        <v>942</v>
      </c>
      <c r="E943" s="5" t="s">
        <v>182</v>
      </c>
      <c r="F943" s="18" t="s">
        <v>72</v>
      </c>
      <c r="G943" s="221">
        <v>9800277947</v>
      </c>
      <c r="H943" s="16" t="s">
        <v>1239</v>
      </c>
      <c r="I943" s="136">
        <v>45132</v>
      </c>
      <c r="J943" s="136" t="str">
        <f t="shared" si="360"/>
        <v>July</v>
      </c>
      <c r="K943" s="4"/>
      <c r="L943" s="18"/>
      <c r="M943" s="236">
        <v>3330029511</v>
      </c>
      <c r="N943" s="48">
        <v>45098</v>
      </c>
      <c r="O943" s="27">
        <v>648.57000000000005</v>
      </c>
      <c r="P943" s="4" t="s">
        <v>54</v>
      </c>
      <c r="Q943" s="4">
        <v>965</v>
      </c>
      <c r="R943" s="7">
        <f t="shared" si="344"/>
        <v>625870.05000000005</v>
      </c>
      <c r="S943" s="7">
        <f t="shared" si="345"/>
        <v>87621.807000000001</v>
      </c>
      <c r="T943" s="7">
        <f t="shared" si="346"/>
        <v>26286.542099999999</v>
      </c>
      <c r="U943" s="7">
        <f t="shared" si="347"/>
        <v>1752.43614</v>
      </c>
      <c r="V943" s="4">
        <f t="shared" si="348"/>
        <v>0</v>
      </c>
      <c r="W943" s="18">
        <v>0</v>
      </c>
      <c r="X943" s="8">
        <v>1.021003086419753</v>
      </c>
      <c r="Y943" s="18">
        <v>1324.38</v>
      </c>
      <c r="Z943" s="8">
        <v>40</v>
      </c>
      <c r="AA943" s="7">
        <f t="shared" si="350"/>
        <v>25942.800000000003</v>
      </c>
      <c r="AB943" s="7">
        <f t="shared" si="351"/>
        <v>7296.4125000000004</v>
      </c>
      <c r="AC943" s="7">
        <f t="shared" si="352"/>
        <v>7296.4125000000004</v>
      </c>
      <c r="AD943" s="6">
        <v>0</v>
      </c>
      <c r="AE943" s="7">
        <f>O943*56</f>
        <v>36319.920000000006</v>
      </c>
      <c r="AF943" s="7">
        <f t="shared" si="353"/>
        <v>38914.200000000004</v>
      </c>
      <c r="AG943" s="9">
        <f t="shared" si="354"/>
        <v>858624.96024000004</v>
      </c>
      <c r="AH943" s="6">
        <v>0</v>
      </c>
      <c r="AI943" s="6">
        <v>0</v>
      </c>
      <c r="AJ943" s="9">
        <f t="shared" si="355"/>
        <v>42931.248012000004</v>
      </c>
      <c r="AK943" s="6">
        <f t="shared" si="356"/>
        <v>259428.00000000003</v>
      </c>
      <c r="AL943" s="4"/>
      <c r="AM943" s="6"/>
      <c r="AN943" s="4">
        <v>0</v>
      </c>
      <c r="AO943" s="104">
        <f>AG943+AJ943+AK943-AN943</f>
        <v>1160984.2082520002</v>
      </c>
      <c r="AP943" s="11">
        <f t="shared" si="357"/>
        <v>1790.0677000971368</v>
      </c>
      <c r="AQ943" s="18"/>
      <c r="AR943" s="107"/>
      <c r="AS943" s="18">
        <v>1146369</v>
      </c>
      <c r="AT943" s="18"/>
      <c r="AU943" s="18"/>
      <c r="AV943" s="18"/>
    </row>
    <row r="944" spans="1:48" ht="15" x14ac:dyDescent="0.25">
      <c r="A944" s="100">
        <v>45138</v>
      </c>
      <c r="B944" s="156" t="s">
        <v>415</v>
      </c>
      <c r="C944" s="5" t="s">
        <v>66</v>
      </c>
      <c r="D944" s="5">
        <v>943</v>
      </c>
      <c r="E944" s="5" t="s">
        <v>182</v>
      </c>
      <c r="F944" s="18" t="s">
        <v>72</v>
      </c>
      <c r="G944" s="221">
        <v>9800278263</v>
      </c>
      <c r="H944" s="16" t="s">
        <v>1240</v>
      </c>
      <c r="I944" s="136">
        <v>45133</v>
      </c>
      <c r="J944" s="136" t="str">
        <f t="shared" si="360"/>
        <v>July</v>
      </c>
      <c r="K944" s="4"/>
      <c r="L944" s="18"/>
      <c r="M944" s="236">
        <v>3330029511</v>
      </c>
      <c r="N944" s="48">
        <v>45098</v>
      </c>
      <c r="O944" s="27">
        <v>1594.32</v>
      </c>
      <c r="P944" s="4" t="s">
        <v>54</v>
      </c>
      <c r="Q944" s="4">
        <v>965</v>
      </c>
      <c r="R944" s="7">
        <f t="shared" si="344"/>
        <v>1538518.8</v>
      </c>
      <c r="S944" s="7">
        <f t="shared" si="345"/>
        <v>215392.63199999998</v>
      </c>
      <c r="T944" s="7">
        <f t="shared" si="346"/>
        <v>64617.789599999989</v>
      </c>
      <c r="U944" s="7">
        <f t="shared" si="347"/>
        <v>4307.8526400000001</v>
      </c>
      <c r="V944" s="4">
        <f t="shared" si="348"/>
        <v>0</v>
      </c>
      <c r="W944" s="18">
        <v>0</v>
      </c>
      <c r="X944" s="8">
        <v>1.021003086419753</v>
      </c>
      <c r="Y944" s="18">
        <v>3255.6</v>
      </c>
      <c r="Z944" s="8">
        <v>40</v>
      </c>
      <c r="AA944" s="7">
        <f t="shared" si="350"/>
        <v>63772.799999999996</v>
      </c>
      <c r="AB944" s="7">
        <f t="shared" si="351"/>
        <v>17936.099999999999</v>
      </c>
      <c r="AC944" s="7">
        <f t="shared" si="352"/>
        <v>17936.099999999999</v>
      </c>
      <c r="AD944" s="6">
        <v>0</v>
      </c>
      <c r="AE944" s="7">
        <f>O944*56</f>
        <v>89281.919999999998</v>
      </c>
      <c r="AF944" s="7">
        <f t="shared" si="353"/>
        <v>95659.199999999997</v>
      </c>
      <c r="AG944" s="9">
        <f t="shared" si="354"/>
        <v>2110678.7942400002</v>
      </c>
      <c r="AH944" s="6">
        <v>0</v>
      </c>
      <c r="AI944" s="6">
        <v>0</v>
      </c>
      <c r="AJ944" s="9">
        <f t="shared" si="355"/>
        <v>105533.93971200001</v>
      </c>
      <c r="AK944" s="6">
        <f t="shared" si="356"/>
        <v>637728</v>
      </c>
      <c r="AL944" s="4"/>
      <c r="AM944" s="6"/>
      <c r="AN944" s="4"/>
      <c r="AO944" s="104">
        <f>AG944+AJ944+AK944-AN944</f>
        <v>2853940.7339520003</v>
      </c>
      <c r="AP944" s="11">
        <f t="shared" si="357"/>
        <v>1790.0676990516336</v>
      </c>
      <c r="AQ944" s="18"/>
      <c r="AR944" s="107"/>
      <c r="AS944" s="18">
        <v>1146369</v>
      </c>
      <c r="AT944" s="18"/>
      <c r="AU944" s="18"/>
      <c r="AV944" s="18"/>
    </row>
    <row r="945" spans="1:48" ht="15" x14ac:dyDescent="0.25">
      <c r="A945" s="15">
        <v>45139</v>
      </c>
      <c r="B945" s="156" t="s">
        <v>415</v>
      </c>
      <c r="C945" s="5" t="s">
        <v>66</v>
      </c>
      <c r="D945" s="5">
        <v>944</v>
      </c>
      <c r="E945" s="5" t="s">
        <v>182</v>
      </c>
      <c r="F945" s="5" t="s">
        <v>67</v>
      </c>
      <c r="G945" s="220">
        <v>9800278916</v>
      </c>
      <c r="H945" s="5" t="s">
        <v>1269</v>
      </c>
      <c r="I945" s="15">
        <v>45134</v>
      </c>
      <c r="J945" s="15" t="str">
        <f t="shared" si="360"/>
        <v>July</v>
      </c>
      <c r="K945" s="4"/>
      <c r="L945" s="18"/>
      <c r="M945" s="5">
        <v>3330029346</v>
      </c>
      <c r="N945" s="15">
        <v>45096</v>
      </c>
      <c r="O945" s="5">
        <v>2504.09</v>
      </c>
      <c r="P945" s="4" t="s">
        <v>54</v>
      </c>
      <c r="Q945" s="4">
        <v>965</v>
      </c>
      <c r="R945" s="7">
        <f t="shared" si="344"/>
        <v>2416446.85</v>
      </c>
      <c r="S945" s="7">
        <f t="shared" si="345"/>
        <v>338302.55900000001</v>
      </c>
      <c r="T945" s="7">
        <f t="shared" si="346"/>
        <v>101490.7677</v>
      </c>
      <c r="U945" s="7">
        <f t="shared" si="347"/>
        <v>6766.0511800000004</v>
      </c>
      <c r="V945" s="8">
        <f t="shared" si="348"/>
        <v>22.799999201306662</v>
      </c>
      <c r="W945" s="5">
        <v>57093.25</v>
      </c>
      <c r="X945" s="8">
        <v>1.021003086419753</v>
      </c>
      <c r="Y945" s="5">
        <v>2634.3</v>
      </c>
      <c r="Z945" s="8">
        <v>40</v>
      </c>
      <c r="AA945" s="7">
        <f t="shared" si="350"/>
        <v>100163.6</v>
      </c>
      <c r="AB945" s="7">
        <f t="shared" si="351"/>
        <v>28171.012500000001</v>
      </c>
      <c r="AC945" s="7">
        <f t="shared" si="352"/>
        <v>28171.012500000001</v>
      </c>
      <c r="AD945" s="6">
        <v>0</v>
      </c>
      <c r="AE945" s="7">
        <f t="shared" ref="AE945:AE956" si="368">O945*87</f>
        <v>217855.83000000002</v>
      </c>
      <c r="AF945" s="7">
        <f t="shared" si="353"/>
        <v>150245.40000000002</v>
      </c>
      <c r="AG945" s="9">
        <f t="shared" si="354"/>
        <v>3447340.6328800004</v>
      </c>
      <c r="AH945" s="6">
        <v>0</v>
      </c>
      <c r="AI945" s="6">
        <v>0</v>
      </c>
      <c r="AJ945" s="9">
        <f t="shared" si="355"/>
        <v>172367.03164400003</v>
      </c>
      <c r="AK945" s="6">
        <f t="shared" si="356"/>
        <v>1001636</v>
      </c>
      <c r="AL945" s="4">
        <v>0</v>
      </c>
      <c r="AM945" s="6">
        <v>0</v>
      </c>
      <c r="AN945" s="4">
        <v>0</v>
      </c>
      <c r="AO945" s="8">
        <f>AG945+AJ945+AK945-AN945</f>
        <v>4621343.6645240001</v>
      </c>
      <c r="AP945" s="11">
        <f t="shared" si="357"/>
        <v>1845.5181980376103</v>
      </c>
      <c r="AQ945" s="5"/>
      <c r="AR945" s="107"/>
      <c r="AS945" s="18">
        <v>1146369</v>
      </c>
      <c r="AT945" s="18"/>
      <c r="AU945" s="18"/>
      <c r="AV945" s="18"/>
    </row>
    <row r="946" spans="1:48" ht="15" x14ac:dyDescent="0.25">
      <c r="A946" s="15">
        <v>45139</v>
      </c>
      <c r="B946" s="156" t="s">
        <v>415</v>
      </c>
      <c r="C946" s="5" t="s">
        <v>66</v>
      </c>
      <c r="D946" s="5">
        <v>945</v>
      </c>
      <c r="E946" s="5" t="s">
        <v>182</v>
      </c>
      <c r="F946" s="5" t="s">
        <v>67</v>
      </c>
      <c r="G946" s="220">
        <v>9800278921</v>
      </c>
      <c r="H946" s="5" t="s">
        <v>1270</v>
      </c>
      <c r="I946" s="15">
        <v>45134</v>
      </c>
      <c r="J946" s="15" t="str">
        <f t="shared" si="360"/>
        <v>July</v>
      </c>
      <c r="K946" s="4"/>
      <c r="L946" s="18"/>
      <c r="M946" s="5">
        <v>3330029522</v>
      </c>
      <c r="N946" s="15">
        <v>45098</v>
      </c>
      <c r="O946" s="5">
        <v>1942.95</v>
      </c>
      <c r="P946" s="4" t="s">
        <v>54</v>
      </c>
      <c r="Q946" s="4">
        <v>965</v>
      </c>
      <c r="R946" s="7">
        <f t="shared" si="344"/>
        <v>1874946.75</v>
      </c>
      <c r="S946" s="7">
        <f t="shared" si="345"/>
        <v>262492.54499999998</v>
      </c>
      <c r="T946" s="7">
        <f t="shared" si="346"/>
        <v>78747.763500000001</v>
      </c>
      <c r="U946" s="7">
        <f t="shared" si="347"/>
        <v>5249.8508999999995</v>
      </c>
      <c r="V946" s="8">
        <f t="shared" si="348"/>
        <v>22.8</v>
      </c>
      <c r="W946" s="5">
        <v>44299.26</v>
      </c>
      <c r="X946" s="8">
        <v>1.021003086419753</v>
      </c>
      <c r="Y946" s="5">
        <v>2043.98</v>
      </c>
      <c r="Z946" s="8">
        <v>40</v>
      </c>
      <c r="AA946" s="7">
        <f t="shared" si="350"/>
        <v>77718</v>
      </c>
      <c r="AB946" s="7">
        <f t="shared" si="351"/>
        <v>21858.1875</v>
      </c>
      <c r="AC946" s="7">
        <f t="shared" si="352"/>
        <v>21858.1875</v>
      </c>
      <c r="AD946" s="6">
        <v>0</v>
      </c>
      <c r="AE946" s="7">
        <f t="shared" si="368"/>
        <v>169036.65</v>
      </c>
      <c r="AF946" s="7">
        <f t="shared" si="353"/>
        <v>116577</v>
      </c>
      <c r="AG946" s="9">
        <f t="shared" si="354"/>
        <v>2674828.1743999994</v>
      </c>
      <c r="AH946" s="6">
        <v>0</v>
      </c>
      <c r="AI946" s="6">
        <v>0</v>
      </c>
      <c r="AJ946" s="9">
        <f t="shared" si="355"/>
        <v>133741.40871999998</v>
      </c>
      <c r="AK946" s="6">
        <f t="shared" si="356"/>
        <v>777180</v>
      </c>
      <c r="AL946" s="4">
        <v>0</v>
      </c>
      <c r="AM946" s="6">
        <v>0</v>
      </c>
      <c r="AN946" s="4">
        <v>0</v>
      </c>
      <c r="AO946" s="8">
        <f>AG946+AJ946+AK946-AN946+0.02</f>
        <v>3585749.6031199996</v>
      </c>
      <c r="AP946" s="11">
        <f t="shared" si="357"/>
        <v>1845.5182084562132</v>
      </c>
      <c r="AQ946" s="5"/>
      <c r="AR946" s="107"/>
      <c r="AS946" s="18">
        <v>1146369</v>
      </c>
      <c r="AT946" s="18"/>
      <c r="AU946" s="18"/>
      <c r="AV946" s="18"/>
    </row>
    <row r="947" spans="1:48" ht="15" x14ac:dyDescent="0.25">
      <c r="A947" s="15">
        <v>45139</v>
      </c>
      <c r="B947" s="156" t="s">
        <v>415</v>
      </c>
      <c r="C947" s="5" t="s">
        <v>66</v>
      </c>
      <c r="D947" s="5">
        <v>946</v>
      </c>
      <c r="E947" s="5" t="s">
        <v>182</v>
      </c>
      <c r="F947" s="5" t="s">
        <v>67</v>
      </c>
      <c r="G947" s="220">
        <v>9800278979</v>
      </c>
      <c r="H947" s="5" t="s">
        <v>1271</v>
      </c>
      <c r="I947" s="15">
        <v>45135</v>
      </c>
      <c r="J947" s="15" t="str">
        <f t="shared" si="360"/>
        <v>July</v>
      </c>
      <c r="K947" s="4"/>
      <c r="L947" s="18"/>
      <c r="M947" s="5">
        <v>3330029346</v>
      </c>
      <c r="N947" s="15">
        <v>45096</v>
      </c>
      <c r="O947" s="5">
        <v>6144.69</v>
      </c>
      <c r="P947" s="4" t="s">
        <v>54</v>
      </c>
      <c r="Q947" s="4">
        <v>965</v>
      </c>
      <c r="R947" s="7">
        <f t="shared" si="344"/>
        <v>5929625.8499999996</v>
      </c>
      <c r="S947" s="7">
        <f t="shared" si="345"/>
        <v>830147.61899999995</v>
      </c>
      <c r="T947" s="7">
        <f t="shared" si="346"/>
        <v>249044.28570000001</v>
      </c>
      <c r="U947" s="7">
        <f t="shared" si="347"/>
        <v>16602.952379999999</v>
      </c>
      <c r="V947" s="8">
        <f t="shared" si="348"/>
        <v>22.799999674515721</v>
      </c>
      <c r="W947" s="5">
        <v>140098.93</v>
      </c>
      <c r="X947" s="8">
        <v>1.021003086419753</v>
      </c>
      <c r="Y947" s="5">
        <v>6464.21</v>
      </c>
      <c r="Z947" s="8">
        <v>40</v>
      </c>
      <c r="AA947" s="7">
        <f t="shared" si="350"/>
        <v>245787.59999999998</v>
      </c>
      <c r="AB947" s="7">
        <f t="shared" si="351"/>
        <v>69127.762499999997</v>
      </c>
      <c r="AC947" s="7">
        <f t="shared" si="352"/>
        <v>69127.762499999997</v>
      </c>
      <c r="AD947" s="6">
        <v>0</v>
      </c>
      <c r="AE947" s="7">
        <f t="shared" si="368"/>
        <v>534588.02999999991</v>
      </c>
      <c r="AF947" s="7">
        <f t="shared" si="353"/>
        <v>368681.39999999997</v>
      </c>
      <c r="AG947" s="9">
        <f t="shared" si="354"/>
        <v>8459296.4020799994</v>
      </c>
      <c r="AH947" s="6">
        <v>0</v>
      </c>
      <c r="AI947" s="6">
        <v>0</v>
      </c>
      <c r="AJ947" s="9">
        <f t="shared" si="355"/>
        <v>422964.82010399998</v>
      </c>
      <c r="AK947" s="6">
        <f t="shared" si="356"/>
        <v>2457876</v>
      </c>
      <c r="AL947" s="4">
        <v>0</v>
      </c>
      <c r="AM947" s="6">
        <v>0</v>
      </c>
      <c r="AN947" s="4">
        <v>0</v>
      </c>
      <c r="AO947" s="8">
        <f>AG947+AJ947+AK947-AN947</f>
        <v>11340137.222183999</v>
      </c>
      <c r="AP947" s="11">
        <f t="shared" si="357"/>
        <v>1845.51819899523</v>
      </c>
      <c r="AQ947" s="5"/>
      <c r="AR947" s="107"/>
      <c r="AS947" s="18">
        <v>1146369</v>
      </c>
      <c r="AT947" s="18"/>
      <c r="AU947" s="18"/>
      <c r="AV947" s="18"/>
    </row>
    <row r="948" spans="1:48" ht="15" x14ac:dyDescent="0.25">
      <c r="A948" s="15">
        <v>45139</v>
      </c>
      <c r="B948" s="156" t="s">
        <v>415</v>
      </c>
      <c r="C948" s="5" t="s">
        <v>66</v>
      </c>
      <c r="D948" s="5">
        <v>947</v>
      </c>
      <c r="E948" s="5" t="s">
        <v>182</v>
      </c>
      <c r="F948" s="5" t="s">
        <v>67</v>
      </c>
      <c r="G948" s="220">
        <v>9800278990</v>
      </c>
      <c r="H948" s="5" t="s">
        <v>1272</v>
      </c>
      <c r="I948" s="15">
        <v>45135</v>
      </c>
      <c r="J948" s="15" t="str">
        <f t="shared" si="360"/>
        <v>July</v>
      </c>
      <c r="K948" s="4"/>
      <c r="L948" s="18"/>
      <c r="M948" s="5">
        <v>3330030254</v>
      </c>
      <c r="N948" s="15">
        <v>45111</v>
      </c>
      <c r="O948" s="5">
        <v>2028.4</v>
      </c>
      <c r="P948" s="4" t="s">
        <v>54</v>
      </c>
      <c r="Q948" s="4">
        <v>965</v>
      </c>
      <c r="R948" s="7">
        <f t="shared" si="344"/>
        <v>1957406</v>
      </c>
      <c r="S948" s="7">
        <f t="shared" si="345"/>
        <v>274036.84000000003</v>
      </c>
      <c r="T948" s="7">
        <f t="shared" si="346"/>
        <v>82211.052000000011</v>
      </c>
      <c r="U948" s="7">
        <f t="shared" si="347"/>
        <v>5480.7368000000006</v>
      </c>
      <c r="V948" s="8">
        <f t="shared" si="348"/>
        <v>22.799999999999997</v>
      </c>
      <c r="W948" s="5">
        <v>46247.519999999997</v>
      </c>
      <c r="X948" s="8">
        <v>1.021003086419753</v>
      </c>
      <c r="Y948" s="5">
        <v>2133.88</v>
      </c>
      <c r="Z948" s="8">
        <v>40</v>
      </c>
      <c r="AA948" s="7">
        <f t="shared" si="350"/>
        <v>81136</v>
      </c>
      <c r="AB948" s="7">
        <f t="shared" si="351"/>
        <v>22819.5</v>
      </c>
      <c r="AC948" s="7">
        <f t="shared" si="352"/>
        <v>22819.5</v>
      </c>
      <c r="AD948" s="6">
        <v>0</v>
      </c>
      <c r="AE948" s="7">
        <f t="shared" si="368"/>
        <v>176470.80000000002</v>
      </c>
      <c r="AF948" s="7">
        <f t="shared" si="353"/>
        <v>121704</v>
      </c>
      <c r="AG948" s="9">
        <f t="shared" si="354"/>
        <v>2792465.8287999998</v>
      </c>
      <c r="AH948" s="6">
        <v>0</v>
      </c>
      <c r="AI948" s="6">
        <v>0</v>
      </c>
      <c r="AJ948" s="9">
        <f t="shared" si="355"/>
        <v>139623.29144</v>
      </c>
      <c r="AK948" s="6">
        <f t="shared" si="356"/>
        <v>811360</v>
      </c>
      <c r="AL948" s="4">
        <v>0</v>
      </c>
      <c r="AM948" s="6">
        <v>0</v>
      </c>
      <c r="AN948" s="4">
        <v>0</v>
      </c>
      <c r="AO948" s="8">
        <f>AG948+AJ948+AK948-AN948</f>
        <v>3743449.1202399996</v>
      </c>
      <c r="AP948" s="11">
        <f t="shared" si="357"/>
        <v>1845.5182016564777</v>
      </c>
      <c r="AQ948" s="5"/>
      <c r="AR948" s="107"/>
      <c r="AS948" s="18">
        <v>1146369</v>
      </c>
      <c r="AT948" s="18"/>
      <c r="AU948" s="18"/>
      <c r="AV948" s="18"/>
    </row>
    <row r="949" spans="1:48" ht="15" x14ac:dyDescent="0.25">
      <c r="A949" s="15">
        <v>45139</v>
      </c>
      <c r="B949" s="156" t="s">
        <v>415</v>
      </c>
      <c r="C949" s="5" t="s">
        <v>66</v>
      </c>
      <c r="D949" s="5">
        <v>948</v>
      </c>
      <c r="E949" s="5" t="s">
        <v>182</v>
      </c>
      <c r="F949" s="5" t="s">
        <v>67</v>
      </c>
      <c r="G949" s="220">
        <v>9800278997</v>
      </c>
      <c r="H949" s="5" t="s">
        <v>1273</v>
      </c>
      <c r="I949" s="15">
        <v>45135</v>
      </c>
      <c r="J949" s="15" t="str">
        <f t="shared" si="360"/>
        <v>July</v>
      </c>
      <c r="K949" s="4"/>
      <c r="L949" s="18"/>
      <c r="M949" s="5">
        <v>3330029522</v>
      </c>
      <c r="N949" s="15">
        <v>45098</v>
      </c>
      <c r="O949" s="5">
        <v>1927.69</v>
      </c>
      <c r="P949" s="4" t="s">
        <v>54</v>
      </c>
      <c r="Q949" s="4">
        <v>965</v>
      </c>
      <c r="R949" s="7">
        <f t="shared" si="344"/>
        <v>1860220.85</v>
      </c>
      <c r="S949" s="7">
        <f t="shared" si="345"/>
        <v>260430.91899999999</v>
      </c>
      <c r="T949" s="7">
        <f t="shared" si="346"/>
        <v>78129.275699999998</v>
      </c>
      <c r="U949" s="7">
        <f t="shared" si="347"/>
        <v>5208.6183799999999</v>
      </c>
      <c r="V949" s="8">
        <f t="shared" si="348"/>
        <v>22.799998962488782</v>
      </c>
      <c r="W949" s="5">
        <v>43951.33</v>
      </c>
      <c r="X949" s="8">
        <v>1.021003086419753</v>
      </c>
      <c r="Y949" s="5">
        <v>2027.93</v>
      </c>
      <c r="Z949" s="8">
        <v>40</v>
      </c>
      <c r="AA949" s="7">
        <f t="shared" si="350"/>
        <v>77107.600000000006</v>
      </c>
      <c r="AB949" s="7">
        <f t="shared" si="351"/>
        <v>21686.512500000001</v>
      </c>
      <c r="AC949" s="7">
        <f t="shared" si="352"/>
        <v>21686.512500000001</v>
      </c>
      <c r="AD949" s="6">
        <v>0</v>
      </c>
      <c r="AE949" s="7">
        <f t="shared" si="368"/>
        <v>167709.03</v>
      </c>
      <c r="AF949" s="7">
        <f t="shared" si="353"/>
        <v>115661.40000000001</v>
      </c>
      <c r="AG949" s="9">
        <f t="shared" si="354"/>
        <v>2653819.9780800007</v>
      </c>
      <c r="AH949" s="6">
        <v>0</v>
      </c>
      <c r="AI949" s="6">
        <v>0</v>
      </c>
      <c r="AJ949" s="9">
        <f t="shared" si="355"/>
        <v>132690.99890400004</v>
      </c>
      <c r="AK949" s="6">
        <f t="shared" si="356"/>
        <v>771076</v>
      </c>
      <c r="AL949" s="4">
        <v>0</v>
      </c>
      <c r="AM949" s="6">
        <v>0</v>
      </c>
      <c r="AN949" s="4">
        <v>0</v>
      </c>
      <c r="AO949" s="8">
        <f>AG949+AJ949+AK949-AN949</f>
        <v>3557586.9769840008</v>
      </c>
      <c r="AP949" s="11">
        <f t="shared" si="357"/>
        <v>1845.5181989759767</v>
      </c>
      <c r="AQ949" s="5"/>
      <c r="AR949" s="107"/>
      <c r="AS949" s="18">
        <v>1146369</v>
      </c>
      <c r="AT949" s="18"/>
      <c r="AU949" s="18"/>
      <c r="AV949" s="18"/>
    </row>
    <row r="950" spans="1:48" ht="15" x14ac:dyDescent="0.25">
      <c r="A950" s="15">
        <v>45139</v>
      </c>
      <c r="B950" s="156" t="s">
        <v>415</v>
      </c>
      <c r="C950" s="5" t="s">
        <v>66</v>
      </c>
      <c r="D950" s="5">
        <v>949</v>
      </c>
      <c r="E950" s="5" t="s">
        <v>182</v>
      </c>
      <c r="F950" s="5" t="s">
        <v>67</v>
      </c>
      <c r="G950" s="220">
        <v>9800279042</v>
      </c>
      <c r="H950" s="5" t="s">
        <v>1274</v>
      </c>
      <c r="I950" s="15">
        <v>45135</v>
      </c>
      <c r="J950" s="15" t="str">
        <f t="shared" si="360"/>
        <v>July</v>
      </c>
      <c r="K950" s="4"/>
      <c r="L950" s="18"/>
      <c r="M950" s="5">
        <v>3330030818</v>
      </c>
      <c r="N950" s="15">
        <v>45125</v>
      </c>
      <c r="O950" s="5">
        <v>576.55999999999995</v>
      </c>
      <c r="P950" s="4" t="s">
        <v>54</v>
      </c>
      <c r="Q950" s="4">
        <v>965</v>
      </c>
      <c r="R950" s="7">
        <f t="shared" si="344"/>
        <v>556380.39999999991</v>
      </c>
      <c r="S950" s="7">
        <f t="shared" si="345"/>
        <v>77893.255999999994</v>
      </c>
      <c r="T950" s="7">
        <f t="shared" si="346"/>
        <v>23367.976799999997</v>
      </c>
      <c r="U950" s="7">
        <f t="shared" si="347"/>
        <v>1557.8651199999999</v>
      </c>
      <c r="V950" s="8">
        <f t="shared" si="348"/>
        <v>22.800003468849731</v>
      </c>
      <c r="W950" s="5">
        <v>13145.57</v>
      </c>
      <c r="X950" s="8">
        <v>1.021003086419753</v>
      </c>
      <c r="Y950" s="5">
        <v>606.54</v>
      </c>
      <c r="Z950" s="8">
        <v>40</v>
      </c>
      <c r="AA950" s="7">
        <f t="shared" si="350"/>
        <v>23062.399999999998</v>
      </c>
      <c r="AB950" s="7">
        <f t="shared" si="351"/>
        <v>6486.2999999999993</v>
      </c>
      <c r="AC950" s="7">
        <f t="shared" si="352"/>
        <v>6486.2999999999993</v>
      </c>
      <c r="AD950" s="6">
        <v>0</v>
      </c>
      <c r="AE950" s="7">
        <f t="shared" si="368"/>
        <v>50160.719999999994</v>
      </c>
      <c r="AF950" s="7">
        <f t="shared" si="353"/>
        <v>34593.599999999999</v>
      </c>
      <c r="AG950" s="9">
        <f t="shared" si="354"/>
        <v>793740.92791999993</v>
      </c>
      <c r="AH950" s="6">
        <v>0</v>
      </c>
      <c r="AI950" s="6">
        <v>0</v>
      </c>
      <c r="AJ950" s="9">
        <f t="shared" si="355"/>
        <v>39687.046395999991</v>
      </c>
      <c r="AK950" s="6">
        <f t="shared" si="356"/>
        <v>230623.99999999997</v>
      </c>
      <c r="AL950" s="4">
        <v>0</v>
      </c>
      <c r="AM950" s="6">
        <v>0</v>
      </c>
      <c r="AN950" s="4">
        <v>0</v>
      </c>
      <c r="AO950" s="8">
        <f>AG950+AJ950+AK950-AN950+0.02</f>
        <v>1064051.9943159998</v>
      </c>
      <c r="AP950" s="11">
        <f t="shared" si="357"/>
        <v>1845.5182362911057</v>
      </c>
      <c r="AQ950" s="5"/>
      <c r="AR950" s="107"/>
      <c r="AS950" s="18">
        <v>1146369</v>
      </c>
      <c r="AT950" s="18"/>
      <c r="AU950" s="18"/>
      <c r="AV950" s="18"/>
    </row>
    <row r="951" spans="1:48" ht="15" x14ac:dyDescent="0.25">
      <c r="A951" s="15">
        <v>45139</v>
      </c>
      <c r="B951" s="156" t="s">
        <v>415</v>
      </c>
      <c r="C951" s="5" t="s">
        <v>66</v>
      </c>
      <c r="D951" s="5">
        <v>950</v>
      </c>
      <c r="E951" s="5" t="s">
        <v>182</v>
      </c>
      <c r="F951" s="5" t="s">
        <v>67</v>
      </c>
      <c r="G951" s="220">
        <v>9800279085</v>
      </c>
      <c r="H951" s="5" t="s">
        <v>1275</v>
      </c>
      <c r="I951" s="15">
        <v>45136</v>
      </c>
      <c r="J951" s="15" t="str">
        <f t="shared" si="360"/>
        <v>July</v>
      </c>
      <c r="K951" s="4"/>
      <c r="L951" s="18"/>
      <c r="M951" s="5">
        <v>3330030818</v>
      </c>
      <c r="N951" s="15">
        <v>45125</v>
      </c>
      <c r="O951" s="5">
        <v>1869.66</v>
      </c>
      <c r="P951" s="4" t="s">
        <v>54</v>
      </c>
      <c r="Q951" s="4">
        <v>965</v>
      </c>
      <c r="R951" s="7">
        <f t="shared" ref="R951:R1014" si="369">+O951*Q951</f>
        <v>1804221.9000000001</v>
      </c>
      <c r="S951" s="7">
        <f t="shared" ref="S951:S1014" si="370">Q951*14/100*O951</f>
        <v>252591.06599999999</v>
      </c>
      <c r="T951" s="7">
        <f t="shared" ref="T951:T1014" si="371">S951*30/100</f>
        <v>75777.319799999997</v>
      </c>
      <c r="U951" s="7">
        <f t="shared" ref="U951:U1014" si="372">S951*2/100</f>
        <v>5051.82132</v>
      </c>
      <c r="V951" s="8">
        <f t="shared" ref="V951:V1014" si="373">W951/O951</f>
        <v>22.800001069713208</v>
      </c>
      <c r="W951" s="5">
        <v>42628.25</v>
      </c>
      <c r="X951" s="8">
        <v>1.021003086419753</v>
      </c>
      <c r="Y951" s="5">
        <v>1966.88</v>
      </c>
      <c r="Z951" s="8">
        <v>40</v>
      </c>
      <c r="AA951" s="7">
        <f t="shared" ref="AA951:AA1014" si="374">O951*Z951</f>
        <v>74786.400000000009</v>
      </c>
      <c r="AB951" s="7">
        <f t="shared" ref="AB951:AB1014" si="375">O951*11.25</f>
        <v>21033.674999999999</v>
      </c>
      <c r="AC951" s="7">
        <f t="shared" ref="AC951:AC1014" si="376">O951*11.25</f>
        <v>21033.674999999999</v>
      </c>
      <c r="AD951" s="6">
        <v>0</v>
      </c>
      <c r="AE951" s="7">
        <f t="shared" si="368"/>
        <v>162660.42000000001</v>
      </c>
      <c r="AF951" s="7">
        <f t="shared" ref="AF951:AF1014" si="377">O951*60</f>
        <v>112179.6</v>
      </c>
      <c r="AG951" s="9">
        <f t="shared" ref="AG951:AG1014" si="378">R951+S951+T951+U951+W951+Y951+AA951+AB951+AC951+AE951+AF951</f>
        <v>2573931.0071199997</v>
      </c>
      <c r="AH951" s="6">
        <v>0</v>
      </c>
      <c r="AI951" s="6">
        <v>0</v>
      </c>
      <c r="AJ951" s="9">
        <f t="shared" ref="AJ951:AJ1014" si="379">AG951*5/100</f>
        <v>128696.55035599999</v>
      </c>
      <c r="AK951" s="6">
        <f t="shared" ref="AK951:AK1014" si="380">O951*400</f>
        <v>747864</v>
      </c>
      <c r="AL951" s="4">
        <v>0</v>
      </c>
      <c r="AM951" s="6">
        <v>0</v>
      </c>
      <c r="AN951" s="4">
        <v>0</v>
      </c>
      <c r="AO951" s="8">
        <f>AG951+AJ951+AK951-AN951+0.01</f>
        <v>3450491.5674759997</v>
      </c>
      <c r="AP951" s="11">
        <f t="shared" ref="AP951:AP1014" si="381">AO951/O951</f>
        <v>1845.5182051688539</v>
      </c>
      <c r="AQ951" s="5"/>
      <c r="AR951" s="107"/>
      <c r="AS951" s="18">
        <v>1146369</v>
      </c>
      <c r="AT951" s="18"/>
      <c r="AU951" s="18"/>
      <c r="AV951" s="18"/>
    </row>
    <row r="952" spans="1:48" ht="15" x14ac:dyDescent="0.25">
      <c r="A952" s="15">
        <v>45139</v>
      </c>
      <c r="B952" s="156" t="s">
        <v>415</v>
      </c>
      <c r="C952" s="5" t="s">
        <v>66</v>
      </c>
      <c r="D952" s="5">
        <v>951</v>
      </c>
      <c r="E952" s="5" t="s">
        <v>182</v>
      </c>
      <c r="F952" s="5" t="s">
        <v>67</v>
      </c>
      <c r="G952" s="220">
        <v>9800279096</v>
      </c>
      <c r="H952" s="5" t="s">
        <v>1276</v>
      </c>
      <c r="I952" s="15">
        <v>45136</v>
      </c>
      <c r="J952" s="15" t="str">
        <f t="shared" si="360"/>
        <v>July</v>
      </c>
      <c r="K952" s="4"/>
      <c r="L952" s="18"/>
      <c r="M952" s="5">
        <v>3330029346</v>
      </c>
      <c r="N952" s="15">
        <v>45096</v>
      </c>
      <c r="O952" s="5">
        <v>10212.91</v>
      </c>
      <c r="P952" s="4" t="s">
        <v>54</v>
      </c>
      <c r="Q952" s="4">
        <v>965</v>
      </c>
      <c r="R952" s="7">
        <f t="shared" si="369"/>
        <v>9855458.1500000004</v>
      </c>
      <c r="S952" s="7">
        <f t="shared" si="370"/>
        <v>1379764.1409999998</v>
      </c>
      <c r="T952" s="7">
        <f t="shared" si="371"/>
        <v>413929.24229999998</v>
      </c>
      <c r="U952" s="7">
        <f t="shared" si="372"/>
        <v>27595.282819999997</v>
      </c>
      <c r="V952" s="8">
        <f t="shared" si="373"/>
        <v>22.800000195830574</v>
      </c>
      <c r="W952" s="5">
        <v>232854.35</v>
      </c>
      <c r="X952" s="8">
        <v>1.021003086419753</v>
      </c>
      <c r="Y952" s="5">
        <v>10743.98</v>
      </c>
      <c r="Z952" s="8">
        <v>40</v>
      </c>
      <c r="AA952" s="7">
        <f t="shared" si="374"/>
        <v>408516.4</v>
      </c>
      <c r="AB952" s="7">
        <f t="shared" si="375"/>
        <v>114895.2375</v>
      </c>
      <c r="AC952" s="7">
        <f t="shared" si="376"/>
        <v>114895.2375</v>
      </c>
      <c r="AD952" s="6">
        <v>0</v>
      </c>
      <c r="AE952" s="7">
        <f t="shared" si="368"/>
        <v>888523.17</v>
      </c>
      <c r="AF952" s="7">
        <f t="shared" si="377"/>
        <v>612774.6</v>
      </c>
      <c r="AG952" s="9">
        <f t="shared" si="378"/>
        <v>14059949.791120002</v>
      </c>
      <c r="AH952" s="6">
        <v>0</v>
      </c>
      <c r="AI952" s="6">
        <v>0</v>
      </c>
      <c r="AJ952" s="9">
        <f t="shared" si="379"/>
        <v>702997.4895560001</v>
      </c>
      <c r="AK952" s="6">
        <f t="shared" si="380"/>
        <v>4085164</v>
      </c>
      <c r="AL952" s="4">
        <v>0</v>
      </c>
      <c r="AM952" s="6">
        <v>0</v>
      </c>
      <c r="AN952" s="4">
        <v>0</v>
      </c>
      <c r="AO952" s="8">
        <f>AG952+AJ952+AK952-AN952</f>
        <v>18848111.280676</v>
      </c>
      <c r="AP952" s="11">
        <f t="shared" si="381"/>
        <v>1845.5182000699115</v>
      </c>
      <c r="AQ952" s="5"/>
      <c r="AR952" s="107"/>
      <c r="AS952" s="18">
        <v>1146369</v>
      </c>
      <c r="AT952" s="18"/>
      <c r="AU952" s="18"/>
      <c r="AV952" s="18"/>
    </row>
    <row r="953" spans="1:48" ht="15" x14ac:dyDescent="0.25">
      <c r="A953" s="15">
        <v>45139</v>
      </c>
      <c r="B953" s="156" t="s">
        <v>415</v>
      </c>
      <c r="C953" s="5" t="s">
        <v>66</v>
      </c>
      <c r="D953" s="5">
        <v>952</v>
      </c>
      <c r="E953" s="5" t="s">
        <v>182</v>
      </c>
      <c r="F953" s="5" t="s">
        <v>67</v>
      </c>
      <c r="G953" s="220">
        <v>9800279118</v>
      </c>
      <c r="H953" s="5" t="s">
        <v>1277</v>
      </c>
      <c r="I953" s="15">
        <v>45136</v>
      </c>
      <c r="J953" s="15" t="str">
        <f t="shared" si="360"/>
        <v>July</v>
      </c>
      <c r="K953" s="4"/>
      <c r="L953" s="18"/>
      <c r="M953" s="5">
        <v>3330030254</v>
      </c>
      <c r="N953" s="15">
        <v>45111</v>
      </c>
      <c r="O953" s="5">
        <v>2677.93</v>
      </c>
      <c r="P953" s="4" t="s">
        <v>54</v>
      </c>
      <c r="Q953" s="4">
        <v>965</v>
      </c>
      <c r="R953" s="7">
        <f t="shared" si="369"/>
        <v>2584202.4499999997</v>
      </c>
      <c r="S953" s="7">
        <f t="shared" si="370"/>
        <v>361788.34299999994</v>
      </c>
      <c r="T953" s="7">
        <f t="shared" si="371"/>
        <v>108536.50289999998</v>
      </c>
      <c r="U953" s="7">
        <f t="shared" si="372"/>
        <v>7235.7668599999988</v>
      </c>
      <c r="V953" s="8">
        <f t="shared" si="373"/>
        <v>22.799998506308981</v>
      </c>
      <c r="W953" s="5">
        <v>61056.800000000003</v>
      </c>
      <c r="X953" s="8">
        <v>1.021003086419753</v>
      </c>
      <c r="Y953" s="5">
        <v>2817.18</v>
      </c>
      <c r="Z953" s="8">
        <v>40</v>
      </c>
      <c r="AA953" s="7">
        <f t="shared" si="374"/>
        <v>107117.2</v>
      </c>
      <c r="AB953" s="7">
        <f t="shared" si="375"/>
        <v>30126.712499999998</v>
      </c>
      <c r="AC953" s="7">
        <f t="shared" si="376"/>
        <v>30126.712499999998</v>
      </c>
      <c r="AD953" s="6">
        <v>0</v>
      </c>
      <c r="AE953" s="7">
        <f t="shared" si="368"/>
        <v>232979.90999999997</v>
      </c>
      <c r="AF953" s="7">
        <f t="shared" si="377"/>
        <v>160675.79999999999</v>
      </c>
      <c r="AG953" s="9">
        <f t="shared" si="378"/>
        <v>3686663.3777599996</v>
      </c>
      <c r="AH953" s="6">
        <v>0</v>
      </c>
      <c r="AI953" s="6">
        <v>0</v>
      </c>
      <c r="AJ953" s="9">
        <f t="shared" si="379"/>
        <v>184333.16888799999</v>
      </c>
      <c r="AK953" s="6">
        <f t="shared" si="380"/>
        <v>1071172</v>
      </c>
      <c r="AL953" s="4">
        <v>0</v>
      </c>
      <c r="AM953" s="6">
        <v>0</v>
      </c>
      <c r="AN953" s="4">
        <v>0</v>
      </c>
      <c r="AO953" s="8">
        <f>AG953+AJ953+AK953-AN953-0.01</f>
        <v>4942168.5366479997</v>
      </c>
      <c r="AP953" s="11">
        <f t="shared" si="381"/>
        <v>1845.5181937720552</v>
      </c>
      <c r="AQ953" s="5"/>
      <c r="AR953" s="107"/>
      <c r="AS953" s="18">
        <v>1146369</v>
      </c>
      <c r="AT953" s="18"/>
      <c r="AU953" s="18"/>
      <c r="AV953" s="18"/>
    </row>
    <row r="954" spans="1:48" ht="15" x14ac:dyDescent="0.25">
      <c r="A954" s="15">
        <v>45139</v>
      </c>
      <c r="B954" s="156" t="s">
        <v>415</v>
      </c>
      <c r="C954" s="5" t="s">
        <v>66</v>
      </c>
      <c r="D954" s="5">
        <v>953</v>
      </c>
      <c r="E954" s="5" t="s">
        <v>182</v>
      </c>
      <c r="F954" s="5" t="s">
        <v>67</v>
      </c>
      <c r="G954" s="220">
        <v>9800279121</v>
      </c>
      <c r="H954" s="5" t="s">
        <v>1278</v>
      </c>
      <c r="I954" s="15">
        <v>45136</v>
      </c>
      <c r="J954" s="15" t="str">
        <f t="shared" si="360"/>
        <v>July</v>
      </c>
      <c r="K954" s="4"/>
      <c r="L954" s="18"/>
      <c r="M954" s="5">
        <v>3330029522</v>
      </c>
      <c r="N954" s="15">
        <v>45098</v>
      </c>
      <c r="O954" s="5">
        <v>1406.71</v>
      </c>
      <c r="P954" s="4" t="s">
        <v>54</v>
      </c>
      <c r="Q954" s="4">
        <v>965</v>
      </c>
      <c r="R954" s="7">
        <f t="shared" si="369"/>
        <v>1357475.1500000001</v>
      </c>
      <c r="S954" s="7">
        <f t="shared" si="370"/>
        <v>190046.52100000001</v>
      </c>
      <c r="T954" s="7">
        <f t="shared" si="371"/>
        <v>57013.956299999998</v>
      </c>
      <c r="U954" s="7">
        <f t="shared" si="372"/>
        <v>3800.9304200000001</v>
      </c>
      <c r="V954" s="8">
        <f t="shared" si="373"/>
        <v>22.800001421757152</v>
      </c>
      <c r="W954" s="5">
        <v>32072.99</v>
      </c>
      <c r="X954" s="8">
        <v>1.021003086419753</v>
      </c>
      <c r="Y954" s="5">
        <v>1479.86</v>
      </c>
      <c r="Z954" s="8">
        <v>40</v>
      </c>
      <c r="AA954" s="7">
        <f t="shared" si="374"/>
        <v>56268.4</v>
      </c>
      <c r="AB954" s="7">
        <f t="shared" si="375"/>
        <v>15825.487500000001</v>
      </c>
      <c r="AC954" s="7">
        <f t="shared" si="376"/>
        <v>15825.487500000001</v>
      </c>
      <c r="AD954" s="6">
        <v>0</v>
      </c>
      <c r="AE954" s="7">
        <f t="shared" si="368"/>
        <v>122383.77</v>
      </c>
      <c r="AF954" s="7">
        <f t="shared" si="377"/>
        <v>84402.6</v>
      </c>
      <c r="AG954" s="9">
        <f t="shared" si="378"/>
        <v>1936595.1527200004</v>
      </c>
      <c r="AH954" s="6">
        <v>0</v>
      </c>
      <c r="AI954" s="6">
        <v>0</v>
      </c>
      <c r="AJ954" s="9">
        <f t="shared" si="379"/>
        <v>96829.757636000009</v>
      </c>
      <c r="AK954" s="6">
        <f t="shared" si="380"/>
        <v>562684</v>
      </c>
      <c r="AL954" s="4">
        <v>0</v>
      </c>
      <c r="AM954" s="6">
        <v>0</v>
      </c>
      <c r="AN954" s="4">
        <v>0</v>
      </c>
      <c r="AO954" s="8">
        <f>AG954+AJ954+AK954-AN954+0.01</f>
        <v>2596108.9203559998</v>
      </c>
      <c r="AP954" s="11">
        <f t="shared" si="381"/>
        <v>1845.5182094077668</v>
      </c>
      <c r="AQ954" s="5"/>
      <c r="AR954" s="107"/>
      <c r="AS954" s="18">
        <v>1146369</v>
      </c>
      <c r="AT954" s="18"/>
      <c r="AU954" s="18"/>
      <c r="AV954" s="18"/>
    </row>
    <row r="955" spans="1:48" ht="15" x14ac:dyDescent="0.25">
      <c r="A955" s="15">
        <v>45139</v>
      </c>
      <c r="B955" s="156" t="s">
        <v>415</v>
      </c>
      <c r="C955" s="5" t="s">
        <v>66</v>
      </c>
      <c r="D955" s="5">
        <v>954</v>
      </c>
      <c r="E955" s="5" t="s">
        <v>182</v>
      </c>
      <c r="F955" s="5" t="s">
        <v>67</v>
      </c>
      <c r="G955" s="220">
        <v>9800279398</v>
      </c>
      <c r="H955" s="5" t="s">
        <v>1279</v>
      </c>
      <c r="I955" s="15">
        <v>45136</v>
      </c>
      <c r="J955" s="15" t="str">
        <f t="shared" si="360"/>
        <v>July</v>
      </c>
      <c r="K955" s="4"/>
      <c r="L955" s="18"/>
      <c r="M955" s="5">
        <v>3330030257</v>
      </c>
      <c r="N955" s="15">
        <v>45111</v>
      </c>
      <c r="O955" s="5">
        <v>271.58999999999997</v>
      </c>
      <c r="P955" s="4" t="s">
        <v>54</v>
      </c>
      <c r="Q955" s="4">
        <v>965</v>
      </c>
      <c r="R955" s="7">
        <f t="shared" si="369"/>
        <v>262084.34999999998</v>
      </c>
      <c r="S955" s="7">
        <f t="shared" si="370"/>
        <v>36691.808999999994</v>
      </c>
      <c r="T955" s="7">
        <f t="shared" si="371"/>
        <v>11007.542699999998</v>
      </c>
      <c r="U955" s="7">
        <f t="shared" si="372"/>
        <v>733.8361799999999</v>
      </c>
      <c r="V955" s="8">
        <f t="shared" si="373"/>
        <v>22.799992635958617</v>
      </c>
      <c r="W955" s="5">
        <v>6192.25</v>
      </c>
      <c r="X955" s="8">
        <v>1.021003086419753</v>
      </c>
      <c r="Y955" s="5">
        <v>285.70999999999998</v>
      </c>
      <c r="Z955" s="8">
        <v>40</v>
      </c>
      <c r="AA955" s="7">
        <f t="shared" si="374"/>
        <v>10863.599999999999</v>
      </c>
      <c r="AB955" s="7">
        <f t="shared" si="375"/>
        <v>3055.3874999999998</v>
      </c>
      <c r="AC955" s="7">
        <f t="shared" si="376"/>
        <v>3055.3874999999998</v>
      </c>
      <c r="AD955" s="6">
        <v>0</v>
      </c>
      <c r="AE955" s="7">
        <f t="shared" si="368"/>
        <v>23628.329999999998</v>
      </c>
      <c r="AF955" s="7">
        <f t="shared" si="377"/>
        <v>16295.399999999998</v>
      </c>
      <c r="AG955" s="9">
        <f t="shared" si="378"/>
        <v>373893.60288000002</v>
      </c>
      <c r="AH955" s="6">
        <v>0</v>
      </c>
      <c r="AI955" s="6">
        <v>0</v>
      </c>
      <c r="AJ955" s="9">
        <f t="shared" si="379"/>
        <v>18694.680144000002</v>
      </c>
      <c r="AK955" s="6">
        <f t="shared" si="380"/>
        <v>108635.99999999999</v>
      </c>
      <c r="AL955" s="4">
        <v>0</v>
      </c>
      <c r="AM955" s="6">
        <v>0</v>
      </c>
      <c r="AN955" s="4">
        <v>0</v>
      </c>
      <c r="AO955" s="8">
        <f>AG955+AJ955+AK955-AN955+0.01</f>
        <v>501224.29302400001</v>
      </c>
      <c r="AP955" s="11">
        <f t="shared" si="381"/>
        <v>1845.5182187267574</v>
      </c>
      <c r="AQ955" s="5"/>
      <c r="AR955" s="107"/>
      <c r="AS955" s="18">
        <v>1146369</v>
      </c>
      <c r="AT955" s="18"/>
      <c r="AU955" s="18"/>
      <c r="AV955" s="18"/>
    </row>
    <row r="956" spans="1:48" ht="15" x14ac:dyDescent="0.25">
      <c r="A956" s="15">
        <v>45139</v>
      </c>
      <c r="B956" s="156" t="s">
        <v>415</v>
      </c>
      <c r="C956" s="5" t="s">
        <v>66</v>
      </c>
      <c r="D956" s="5">
        <v>955</v>
      </c>
      <c r="E956" s="5" t="s">
        <v>182</v>
      </c>
      <c r="F956" s="5" t="s">
        <v>67</v>
      </c>
      <c r="G956" s="220">
        <v>9800279408</v>
      </c>
      <c r="H956" s="5" t="s">
        <v>1280</v>
      </c>
      <c r="I956" s="15">
        <v>45136</v>
      </c>
      <c r="J956" s="15" t="str">
        <f t="shared" si="360"/>
        <v>July</v>
      </c>
      <c r="K956" s="4"/>
      <c r="L956" s="18"/>
      <c r="M956" s="5">
        <v>3330030817</v>
      </c>
      <c r="N956" s="15">
        <v>45125</v>
      </c>
      <c r="O956" s="5">
        <v>37.130000000000003</v>
      </c>
      <c r="P956" s="4" t="s">
        <v>54</v>
      </c>
      <c r="Q956" s="4">
        <v>965</v>
      </c>
      <c r="R956" s="7">
        <f t="shared" si="369"/>
        <v>35830.450000000004</v>
      </c>
      <c r="S956" s="7">
        <f t="shared" si="370"/>
        <v>5016.2629999999999</v>
      </c>
      <c r="T956" s="7">
        <f t="shared" si="371"/>
        <v>1504.8788999999999</v>
      </c>
      <c r="U956" s="7">
        <f t="shared" si="372"/>
        <v>100.32526</v>
      </c>
      <c r="V956" s="8">
        <f t="shared" si="373"/>
        <v>22.799892270401291</v>
      </c>
      <c r="W956" s="5">
        <v>846.56</v>
      </c>
      <c r="X956" s="8">
        <v>1.021003086419753</v>
      </c>
      <c r="Y956" s="5">
        <v>39.06</v>
      </c>
      <c r="Z956" s="8">
        <v>40</v>
      </c>
      <c r="AA956" s="7">
        <f t="shared" si="374"/>
        <v>1485.2</v>
      </c>
      <c r="AB956" s="7">
        <f t="shared" si="375"/>
        <v>417.71250000000003</v>
      </c>
      <c r="AC956" s="7">
        <f t="shared" si="376"/>
        <v>417.71250000000003</v>
      </c>
      <c r="AD956" s="6">
        <v>0</v>
      </c>
      <c r="AE956" s="7">
        <f t="shared" si="368"/>
        <v>3230.3100000000004</v>
      </c>
      <c r="AF956" s="7">
        <f t="shared" si="377"/>
        <v>2227.8000000000002</v>
      </c>
      <c r="AG956" s="9">
        <f t="shared" si="378"/>
        <v>51116.27216</v>
      </c>
      <c r="AH956" s="6">
        <v>0</v>
      </c>
      <c r="AI956" s="6">
        <v>0</v>
      </c>
      <c r="AJ956" s="9">
        <f t="shared" si="379"/>
        <v>2555.8136079999999</v>
      </c>
      <c r="AK956" s="6">
        <f t="shared" si="380"/>
        <v>14852.000000000002</v>
      </c>
      <c r="AL956" s="4">
        <v>0</v>
      </c>
      <c r="AM956" s="6">
        <v>0</v>
      </c>
      <c r="AN956" s="4">
        <v>0</v>
      </c>
      <c r="AO956" s="8">
        <f>AG956+AJ956+AK956-AN956-0.01</f>
        <v>68524.07576800001</v>
      </c>
      <c r="AP956" s="11">
        <f t="shared" si="381"/>
        <v>1845.5177960678698</v>
      </c>
      <c r="AQ956" s="5"/>
      <c r="AR956" s="107"/>
      <c r="AS956" s="18">
        <v>1146369</v>
      </c>
      <c r="AT956" s="18"/>
      <c r="AU956" s="18"/>
      <c r="AV956" s="18"/>
    </row>
    <row r="957" spans="1:48" ht="15" x14ac:dyDescent="0.25">
      <c r="A957" s="15">
        <v>45139</v>
      </c>
      <c r="B957" s="156" t="s">
        <v>415</v>
      </c>
      <c r="C957" s="5" t="s">
        <v>66</v>
      </c>
      <c r="D957" s="5">
        <v>956</v>
      </c>
      <c r="E957" s="5" t="s">
        <v>182</v>
      </c>
      <c r="F957" s="5" t="s">
        <v>72</v>
      </c>
      <c r="G957" s="220">
        <v>9800279409</v>
      </c>
      <c r="H957" s="5" t="s">
        <v>1281</v>
      </c>
      <c r="I957" s="15">
        <v>45135</v>
      </c>
      <c r="J957" s="15" t="str">
        <f t="shared" si="360"/>
        <v>July</v>
      </c>
      <c r="K957" s="4"/>
      <c r="L957" s="18"/>
      <c r="M957" s="5">
        <v>3330029511</v>
      </c>
      <c r="N957" s="15">
        <v>45098</v>
      </c>
      <c r="O957" s="5">
        <v>653.57000000000005</v>
      </c>
      <c r="P957" s="4" t="s">
        <v>54</v>
      </c>
      <c r="Q957" s="4">
        <v>965</v>
      </c>
      <c r="R957" s="7">
        <f t="shared" si="369"/>
        <v>630695.05000000005</v>
      </c>
      <c r="S957" s="7">
        <f t="shared" si="370"/>
        <v>88297.307000000001</v>
      </c>
      <c r="T957" s="7">
        <f t="shared" si="371"/>
        <v>26489.1921</v>
      </c>
      <c r="U957" s="7">
        <f t="shared" si="372"/>
        <v>1765.94614</v>
      </c>
      <c r="V957" s="8">
        <f t="shared" si="373"/>
        <v>0</v>
      </c>
      <c r="W957" s="5">
        <v>0</v>
      </c>
      <c r="X957" s="8">
        <v>1.021003086419753</v>
      </c>
      <c r="Y957" s="5">
        <v>1334.59</v>
      </c>
      <c r="Z957" s="8">
        <v>40</v>
      </c>
      <c r="AA957" s="7">
        <f t="shared" si="374"/>
        <v>26142.800000000003</v>
      </c>
      <c r="AB957" s="7">
        <f t="shared" si="375"/>
        <v>7352.6625000000004</v>
      </c>
      <c r="AC957" s="7">
        <f t="shared" si="376"/>
        <v>7352.6625000000004</v>
      </c>
      <c r="AD957" s="6">
        <v>0</v>
      </c>
      <c r="AE957" s="7">
        <f>O957*56</f>
        <v>36599.920000000006</v>
      </c>
      <c r="AF957" s="7">
        <f t="shared" si="377"/>
        <v>39214.200000000004</v>
      </c>
      <c r="AG957" s="9">
        <f t="shared" si="378"/>
        <v>865244.33024000004</v>
      </c>
      <c r="AH957" s="6">
        <v>0</v>
      </c>
      <c r="AI957" s="6">
        <v>0</v>
      </c>
      <c r="AJ957" s="9">
        <f t="shared" si="379"/>
        <v>43262.216511999999</v>
      </c>
      <c r="AK957" s="6">
        <f t="shared" si="380"/>
        <v>261428.00000000003</v>
      </c>
      <c r="AL957" s="4">
        <v>0</v>
      </c>
      <c r="AM957" s="6">
        <v>0</v>
      </c>
      <c r="AN957" s="4">
        <v>0</v>
      </c>
      <c r="AO957" s="8">
        <f>AG957+AJ957+AK957-AN957</f>
        <v>1169934.546752</v>
      </c>
      <c r="AP957" s="11">
        <f t="shared" si="381"/>
        <v>1790.0677000963935</v>
      </c>
      <c r="AQ957" s="5"/>
      <c r="AR957" s="107"/>
      <c r="AS957" s="18">
        <v>1146369</v>
      </c>
      <c r="AT957" s="18"/>
      <c r="AU957" s="18"/>
      <c r="AV957" s="18"/>
    </row>
    <row r="958" spans="1:48" ht="15" x14ac:dyDescent="0.25">
      <c r="A958" s="15">
        <v>45139</v>
      </c>
      <c r="B958" s="156" t="s">
        <v>415</v>
      </c>
      <c r="C958" s="5" t="s">
        <v>66</v>
      </c>
      <c r="D958" s="5">
        <v>957</v>
      </c>
      <c r="E958" s="5" t="s">
        <v>182</v>
      </c>
      <c r="F958" s="5" t="s">
        <v>72</v>
      </c>
      <c r="G958" s="220">
        <v>9800279517</v>
      </c>
      <c r="H958" s="5" t="s">
        <v>1282</v>
      </c>
      <c r="I958" s="15">
        <v>45136</v>
      </c>
      <c r="J958" s="15" t="str">
        <f t="shared" si="360"/>
        <v>July</v>
      </c>
      <c r="K958" s="4"/>
      <c r="L958" s="18"/>
      <c r="M958" s="5">
        <v>3330029511</v>
      </c>
      <c r="N958" s="15">
        <v>45098</v>
      </c>
      <c r="O958" s="5">
        <v>108.68</v>
      </c>
      <c r="P958" s="4" t="s">
        <v>54</v>
      </c>
      <c r="Q958" s="4">
        <v>965</v>
      </c>
      <c r="R958" s="7">
        <f t="shared" si="369"/>
        <v>104876.20000000001</v>
      </c>
      <c r="S958" s="7">
        <f t="shared" si="370"/>
        <v>14682.668</v>
      </c>
      <c r="T958" s="7">
        <f t="shared" si="371"/>
        <v>4404.8004000000001</v>
      </c>
      <c r="U958" s="7">
        <f t="shared" si="372"/>
        <v>293.65336000000002</v>
      </c>
      <c r="V958" s="8">
        <f t="shared" si="373"/>
        <v>0</v>
      </c>
      <c r="W958" s="5">
        <v>0</v>
      </c>
      <c r="X958" s="8">
        <v>1.021003086419753</v>
      </c>
      <c r="Y958" s="5">
        <v>221.92</v>
      </c>
      <c r="Z958" s="8">
        <v>40</v>
      </c>
      <c r="AA958" s="7">
        <f t="shared" si="374"/>
        <v>4347.2000000000007</v>
      </c>
      <c r="AB958" s="7">
        <f t="shared" si="375"/>
        <v>1222.6500000000001</v>
      </c>
      <c r="AC958" s="7">
        <f t="shared" si="376"/>
        <v>1222.6500000000001</v>
      </c>
      <c r="AD958" s="6">
        <v>0</v>
      </c>
      <c r="AE958" s="7">
        <f>O958*56</f>
        <v>6086.08</v>
      </c>
      <c r="AF958" s="7">
        <f t="shared" si="377"/>
        <v>6520.8</v>
      </c>
      <c r="AG958" s="9">
        <f t="shared" si="378"/>
        <v>143878.62175999998</v>
      </c>
      <c r="AH958" s="6">
        <v>0</v>
      </c>
      <c r="AI958" s="6">
        <v>0</v>
      </c>
      <c r="AJ958" s="9">
        <f t="shared" si="379"/>
        <v>7193.9310879999994</v>
      </c>
      <c r="AK958" s="6">
        <f t="shared" si="380"/>
        <v>43472</v>
      </c>
      <c r="AL958" s="4">
        <v>0</v>
      </c>
      <c r="AM958" s="6">
        <v>0</v>
      </c>
      <c r="AN958" s="4">
        <v>0</v>
      </c>
      <c r="AO958" s="8">
        <f>AG958+AJ958+AK958-AN958</f>
        <v>194544.55284799999</v>
      </c>
      <c r="AP958" s="11">
        <f t="shared" si="381"/>
        <v>1790.0676559440558</v>
      </c>
      <c r="AQ958" s="5"/>
      <c r="AR958" s="107"/>
      <c r="AS958" s="18">
        <v>1146369</v>
      </c>
      <c r="AT958" s="18"/>
      <c r="AU958" s="18"/>
      <c r="AV958" s="18"/>
    </row>
    <row r="959" spans="1:48" ht="15" x14ac:dyDescent="0.25">
      <c r="A959" s="15">
        <v>45139</v>
      </c>
      <c r="B959" s="156" t="s">
        <v>415</v>
      </c>
      <c r="C959" s="5" t="s">
        <v>66</v>
      </c>
      <c r="D959" s="5">
        <v>958</v>
      </c>
      <c r="E959" s="5" t="s">
        <v>182</v>
      </c>
      <c r="F959" s="5" t="s">
        <v>72</v>
      </c>
      <c r="G959" s="220">
        <v>9800279518</v>
      </c>
      <c r="H959" s="5" t="s">
        <v>1283</v>
      </c>
      <c r="I959" s="15">
        <v>45136</v>
      </c>
      <c r="J959" s="15" t="str">
        <f t="shared" si="360"/>
        <v>July</v>
      </c>
      <c r="K959" s="4"/>
      <c r="L959" s="18"/>
      <c r="M959" s="5">
        <v>3330029652</v>
      </c>
      <c r="N959" s="15">
        <v>45099</v>
      </c>
      <c r="O959" s="5">
        <v>476.22</v>
      </c>
      <c r="P959" s="4" t="s">
        <v>54</v>
      </c>
      <c r="Q959" s="4">
        <v>965</v>
      </c>
      <c r="R959" s="7">
        <f t="shared" si="369"/>
        <v>459552.30000000005</v>
      </c>
      <c r="S959" s="7">
        <f t="shared" si="370"/>
        <v>64337.322</v>
      </c>
      <c r="T959" s="7">
        <f t="shared" si="371"/>
        <v>19301.196599999999</v>
      </c>
      <c r="U959" s="7">
        <f t="shared" si="372"/>
        <v>1286.7464399999999</v>
      </c>
      <c r="V959" s="8">
        <f t="shared" si="373"/>
        <v>0</v>
      </c>
      <c r="W959" s="5">
        <v>0</v>
      </c>
      <c r="X959" s="8">
        <v>1.021003086419753</v>
      </c>
      <c r="Y959" s="5">
        <v>972.44</v>
      </c>
      <c r="Z959" s="8">
        <v>40</v>
      </c>
      <c r="AA959" s="7">
        <f t="shared" si="374"/>
        <v>19048.800000000003</v>
      </c>
      <c r="AB959" s="7">
        <f t="shared" si="375"/>
        <v>5357.4750000000004</v>
      </c>
      <c r="AC959" s="7">
        <f t="shared" si="376"/>
        <v>5357.4750000000004</v>
      </c>
      <c r="AD959" s="6">
        <v>0</v>
      </c>
      <c r="AE959" s="7">
        <f t="shared" ref="AE959:AE965" si="382">O959*56</f>
        <v>26668.32</v>
      </c>
      <c r="AF959" s="7">
        <f t="shared" si="377"/>
        <v>28573.200000000001</v>
      </c>
      <c r="AG959" s="9">
        <f t="shared" si="378"/>
        <v>630455.27503999986</v>
      </c>
      <c r="AH959" s="6">
        <v>0</v>
      </c>
      <c r="AI959" s="6">
        <v>0</v>
      </c>
      <c r="AJ959" s="9">
        <f t="shared" si="379"/>
        <v>31522.763751999992</v>
      </c>
      <c r="AK959" s="6">
        <f t="shared" si="380"/>
        <v>190488</v>
      </c>
      <c r="AL959" s="4">
        <v>0</v>
      </c>
      <c r="AM959" s="6">
        <v>0</v>
      </c>
      <c r="AN959" s="4">
        <v>0</v>
      </c>
      <c r="AO959" s="8">
        <f>AG959+AJ959+AK959-AN959+0.01</f>
        <v>852466.04879199981</v>
      </c>
      <c r="AP959" s="11">
        <f t="shared" si="381"/>
        <v>1790.0677182646671</v>
      </c>
      <c r="AQ959" s="5"/>
      <c r="AR959" s="107"/>
      <c r="AS959" s="18">
        <v>1146369</v>
      </c>
      <c r="AT959" s="18"/>
      <c r="AU959" s="18"/>
      <c r="AV959" s="18"/>
    </row>
    <row r="960" spans="1:48" ht="15" x14ac:dyDescent="0.25">
      <c r="A960" s="15">
        <v>45139</v>
      </c>
      <c r="B960" s="156" t="s">
        <v>415</v>
      </c>
      <c r="C960" s="5" t="s">
        <v>66</v>
      </c>
      <c r="D960" s="5">
        <v>959</v>
      </c>
      <c r="E960" s="5" t="s">
        <v>182</v>
      </c>
      <c r="F960" s="5" t="s">
        <v>72</v>
      </c>
      <c r="G960" s="220">
        <v>9800279594</v>
      </c>
      <c r="H960" s="5" t="s">
        <v>1284</v>
      </c>
      <c r="I960" s="15">
        <v>45137</v>
      </c>
      <c r="J960" s="15" t="str">
        <f t="shared" si="360"/>
        <v>July</v>
      </c>
      <c r="K960" s="4"/>
      <c r="L960" s="18"/>
      <c r="M960" s="5">
        <v>3330029652</v>
      </c>
      <c r="N960" s="15">
        <v>45099</v>
      </c>
      <c r="O960" s="5">
        <v>2369.5300000000002</v>
      </c>
      <c r="P960" s="4" t="s">
        <v>54</v>
      </c>
      <c r="Q960" s="4">
        <v>965</v>
      </c>
      <c r="R960" s="7">
        <f t="shared" si="369"/>
        <v>2286596.4500000002</v>
      </c>
      <c r="S960" s="7">
        <f t="shared" si="370"/>
        <v>320123.50300000003</v>
      </c>
      <c r="T960" s="7">
        <f t="shared" si="371"/>
        <v>96037.050900000002</v>
      </c>
      <c r="U960" s="7">
        <f t="shared" si="372"/>
        <v>6402.4700600000006</v>
      </c>
      <c r="V960" s="8">
        <f t="shared" si="373"/>
        <v>0</v>
      </c>
      <c r="W960" s="5">
        <v>0</v>
      </c>
      <c r="X960" s="8">
        <v>1.021003086419753</v>
      </c>
      <c r="Y960" s="5">
        <v>4838.58</v>
      </c>
      <c r="Z960" s="8">
        <v>40</v>
      </c>
      <c r="AA960" s="7">
        <f t="shared" si="374"/>
        <v>94781.200000000012</v>
      </c>
      <c r="AB960" s="7">
        <f t="shared" si="375"/>
        <v>26657.212500000001</v>
      </c>
      <c r="AC960" s="7">
        <f t="shared" si="376"/>
        <v>26657.212500000001</v>
      </c>
      <c r="AD960" s="6">
        <v>0</v>
      </c>
      <c r="AE960" s="7">
        <f t="shared" si="382"/>
        <v>132693.68000000002</v>
      </c>
      <c r="AF960" s="7">
        <f t="shared" si="377"/>
        <v>142171.80000000002</v>
      </c>
      <c r="AG960" s="9">
        <f t="shared" si="378"/>
        <v>3136959.1589600006</v>
      </c>
      <c r="AH960" s="6">
        <v>0</v>
      </c>
      <c r="AI960" s="6">
        <v>0</v>
      </c>
      <c r="AJ960" s="9">
        <f t="shared" si="379"/>
        <v>156847.95794800002</v>
      </c>
      <c r="AK960" s="6">
        <f t="shared" si="380"/>
        <v>947812.00000000012</v>
      </c>
      <c r="AL960" s="4">
        <v>0</v>
      </c>
      <c r="AM960" s="6">
        <v>0</v>
      </c>
      <c r="AN960" s="4">
        <v>0</v>
      </c>
      <c r="AO960" s="8">
        <f>AG960+AJ960+AK960-AN960-0.01</f>
        <v>4241619.106908001</v>
      </c>
      <c r="AP960" s="11">
        <f t="shared" si="381"/>
        <v>1790.0676956645414</v>
      </c>
      <c r="AQ960" s="5"/>
      <c r="AR960" s="107"/>
      <c r="AS960" s="18">
        <v>1146369</v>
      </c>
      <c r="AT960" s="18"/>
      <c r="AU960" s="18"/>
      <c r="AV960" s="18"/>
    </row>
    <row r="961" spans="1:48" ht="15" x14ac:dyDescent="0.25">
      <c r="A961" s="15">
        <v>45139</v>
      </c>
      <c r="B961" s="156" t="s">
        <v>415</v>
      </c>
      <c r="C961" s="5" t="s">
        <v>66</v>
      </c>
      <c r="D961" s="5">
        <v>960</v>
      </c>
      <c r="E961" s="5" t="s">
        <v>182</v>
      </c>
      <c r="F961" s="5" t="s">
        <v>45</v>
      </c>
      <c r="G961" s="220">
        <v>9800280374</v>
      </c>
      <c r="H961" s="5" t="s">
        <v>1285</v>
      </c>
      <c r="I961" s="15">
        <v>45134</v>
      </c>
      <c r="J961" s="15" t="str">
        <f t="shared" si="360"/>
        <v>July</v>
      </c>
      <c r="K961" s="4"/>
      <c r="L961" s="18"/>
      <c r="M961" s="5">
        <v>3330029515</v>
      </c>
      <c r="N961" s="15">
        <v>45098</v>
      </c>
      <c r="O961" s="5">
        <v>1724.5</v>
      </c>
      <c r="P961" s="4" t="s">
        <v>54</v>
      </c>
      <c r="Q961" s="4">
        <v>965</v>
      </c>
      <c r="R961" s="7">
        <f t="shared" si="369"/>
        <v>1664142.5</v>
      </c>
      <c r="S961" s="7">
        <f t="shared" si="370"/>
        <v>232979.94999999998</v>
      </c>
      <c r="T961" s="7">
        <f t="shared" si="371"/>
        <v>69893.984999999986</v>
      </c>
      <c r="U961" s="7">
        <f t="shared" si="372"/>
        <v>4659.5989999999993</v>
      </c>
      <c r="V961" s="8">
        <f t="shared" si="373"/>
        <v>0</v>
      </c>
      <c r="W961" s="5">
        <v>0</v>
      </c>
      <c r="X961" s="8">
        <v>1.021003086419753</v>
      </c>
      <c r="Y961" s="5">
        <v>1760.71</v>
      </c>
      <c r="Z961" s="8">
        <v>40</v>
      </c>
      <c r="AA961" s="7">
        <f t="shared" si="374"/>
        <v>68980</v>
      </c>
      <c r="AB961" s="7">
        <f t="shared" si="375"/>
        <v>19400.625</v>
      </c>
      <c r="AC961" s="7">
        <f t="shared" si="376"/>
        <v>19400.625</v>
      </c>
      <c r="AD961" s="6">
        <v>0</v>
      </c>
      <c r="AE961" s="7">
        <f t="shared" si="382"/>
        <v>96572</v>
      </c>
      <c r="AF961" s="7">
        <f t="shared" si="377"/>
        <v>103470</v>
      </c>
      <c r="AG961" s="9">
        <f t="shared" si="378"/>
        <v>2281259.9939999999</v>
      </c>
      <c r="AH961" s="6">
        <v>0</v>
      </c>
      <c r="AI961" s="6">
        <v>0</v>
      </c>
      <c r="AJ961" s="9">
        <f t="shared" si="379"/>
        <v>114062.99969999999</v>
      </c>
      <c r="AK961" s="6">
        <f t="shared" si="380"/>
        <v>689800</v>
      </c>
      <c r="AL961" s="4">
        <v>0</v>
      </c>
      <c r="AM961" s="6">
        <v>0</v>
      </c>
      <c r="AN961" s="4">
        <v>0</v>
      </c>
      <c r="AO961" s="8">
        <f>AG961+AJ961+AK961-AN961+0.02</f>
        <v>3085123.0137</v>
      </c>
      <c r="AP961" s="11">
        <f t="shared" si="381"/>
        <v>1788.9956588576399</v>
      </c>
      <c r="AQ961" s="5"/>
      <c r="AR961" s="107"/>
      <c r="AS961" s="18">
        <v>1146369</v>
      </c>
      <c r="AT961" s="18"/>
      <c r="AU961" s="18"/>
      <c r="AV961" s="18"/>
    </row>
    <row r="962" spans="1:48" ht="15" x14ac:dyDescent="0.25">
      <c r="A962" s="15">
        <v>45139</v>
      </c>
      <c r="B962" s="156" t="s">
        <v>415</v>
      </c>
      <c r="C962" s="5" t="s">
        <v>66</v>
      </c>
      <c r="D962" s="5">
        <v>961</v>
      </c>
      <c r="E962" s="5" t="s">
        <v>182</v>
      </c>
      <c r="F962" s="5" t="s">
        <v>45</v>
      </c>
      <c r="G962" s="220">
        <v>9800280378</v>
      </c>
      <c r="H962" s="5" t="s">
        <v>1286</v>
      </c>
      <c r="I962" s="15">
        <v>45135</v>
      </c>
      <c r="J962" s="15" t="str">
        <f t="shared" si="360"/>
        <v>July</v>
      </c>
      <c r="K962" s="4"/>
      <c r="L962" s="18"/>
      <c r="M962" s="5">
        <v>3330030258</v>
      </c>
      <c r="N962" s="15">
        <v>45111</v>
      </c>
      <c r="O962" s="5">
        <v>28.52</v>
      </c>
      <c r="P962" s="4" t="s">
        <v>54</v>
      </c>
      <c r="Q962" s="4">
        <v>965</v>
      </c>
      <c r="R962" s="7">
        <f t="shared" si="369"/>
        <v>27521.8</v>
      </c>
      <c r="S962" s="7">
        <f t="shared" si="370"/>
        <v>3853.0519999999997</v>
      </c>
      <c r="T962" s="7">
        <f t="shared" si="371"/>
        <v>1155.9156</v>
      </c>
      <c r="U962" s="7">
        <f t="shared" si="372"/>
        <v>77.061039999999991</v>
      </c>
      <c r="V962" s="8">
        <f t="shared" si="373"/>
        <v>0</v>
      </c>
      <c r="W962" s="5">
        <v>0</v>
      </c>
      <c r="X962" s="8">
        <v>1.021003086419753</v>
      </c>
      <c r="Y962" s="5">
        <v>30</v>
      </c>
      <c r="Z962" s="8">
        <v>40</v>
      </c>
      <c r="AA962" s="7">
        <f t="shared" si="374"/>
        <v>1140.8</v>
      </c>
      <c r="AB962" s="7">
        <f t="shared" si="375"/>
        <v>320.85000000000002</v>
      </c>
      <c r="AC962" s="7">
        <f t="shared" si="376"/>
        <v>320.85000000000002</v>
      </c>
      <c r="AD962" s="6">
        <v>0</v>
      </c>
      <c r="AE962" s="7">
        <f>O962*87</f>
        <v>2481.2399999999998</v>
      </c>
      <c r="AF962" s="7">
        <f t="shared" si="377"/>
        <v>1711.2</v>
      </c>
      <c r="AG962" s="9">
        <f t="shared" si="378"/>
        <v>38612.768639999995</v>
      </c>
      <c r="AH962" s="6">
        <v>0</v>
      </c>
      <c r="AI962" s="6">
        <v>0</v>
      </c>
      <c r="AJ962" s="9">
        <f t="shared" si="379"/>
        <v>1930.6384319999997</v>
      </c>
      <c r="AK962" s="6">
        <f t="shared" si="380"/>
        <v>11408</v>
      </c>
      <c r="AL962" s="4">
        <v>0</v>
      </c>
      <c r="AM962" s="6">
        <v>0</v>
      </c>
      <c r="AN962" s="4">
        <v>0</v>
      </c>
      <c r="AO962" s="8">
        <f t="shared" ref="AO962:AO966" si="383">AG962+AJ962+AK962-AN962</f>
        <v>51951.407071999995</v>
      </c>
      <c r="AP962" s="11">
        <f t="shared" si="381"/>
        <v>1821.5780880785412</v>
      </c>
      <c r="AQ962" s="5"/>
      <c r="AR962" s="107"/>
      <c r="AS962" s="18">
        <v>1146369</v>
      </c>
      <c r="AT962" s="18"/>
      <c r="AU962" s="18"/>
      <c r="AV962" s="18"/>
    </row>
    <row r="963" spans="1:48" ht="15" x14ac:dyDescent="0.25">
      <c r="A963" s="15">
        <v>45139</v>
      </c>
      <c r="B963" s="156" t="s">
        <v>415</v>
      </c>
      <c r="C963" s="5" t="s">
        <v>66</v>
      </c>
      <c r="D963" s="5">
        <v>962</v>
      </c>
      <c r="E963" s="5" t="s">
        <v>182</v>
      </c>
      <c r="F963" s="5" t="s">
        <v>72</v>
      </c>
      <c r="G963" s="220">
        <v>9800280414</v>
      </c>
      <c r="H963" s="5" t="s">
        <v>1287</v>
      </c>
      <c r="I963" s="15">
        <v>45137</v>
      </c>
      <c r="J963" s="15" t="str">
        <f t="shared" ref="J963:J1026" si="384">TEXT(I963,"mmmm")</f>
        <v>July</v>
      </c>
      <c r="K963" s="4"/>
      <c r="L963" s="18"/>
      <c r="M963" s="5">
        <v>3330029511</v>
      </c>
      <c r="N963" s="15">
        <v>45098</v>
      </c>
      <c r="O963" s="5">
        <v>76.959999999999994</v>
      </c>
      <c r="P963" s="4" t="s">
        <v>54</v>
      </c>
      <c r="Q963" s="4">
        <v>965</v>
      </c>
      <c r="R963" s="7">
        <f t="shared" si="369"/>
        <v>74266.399999999994</v>
      </c>
      <c r="S963" s="7">
        <f t="shared" si="370"/>
        <v>10397.295999999998</v>
      </c>
      <c r="T963" s="7">
        <f t="shared" si="371"/>
        <v>3119.1887999999994</v>
      </c>
      <c r="U963" s="7">
        <f t="shared" si="372"/>
        <v>207.94591999999997</v>
      </c>
      <c r="V963" s="8">
        <f t="shared" si="373"/>
        <v>0</v>
      </c>
      <c r="W963" s="5">
        <v>0</v>
      </c>
      <c r="X963" s="8">
        <v>1.021003086419753</v>
      </c>
      <c r="Y963" s="5">
        <v>157.15</v>
      </c>
      <c r="Z963" s="8">
        <v>40</v>
      </c>
      <c r="AA963" s="7">
        <f t="shared" si="374"/>
        <v>3078.3999999999996</v>
      </c>
      <c r="AB963" s="7">
        <f t="shared" si="375"/>
        <v>865.8</v>
      </c>
      <c r="AC963" s="7">
        <f t="shared" si="376"/>
        <v>865.8</v>
      </c>
      <c r="AD963" s="6">
        <v>0</v>
      </c>
      <c r="AE963" s="7">
        <f t="shared" si="382"/>
        <v>4309.7599999999993</v>
      </c>
      <c r="AF963" s="7">
        <f t="shared" si="377"/>
        <v>4617.5999999999995</v>
      </c>
      <c r="AG963" s="9">
        <f t="shared" si="378"/>
        <v>101885.34071999999</v>
      </c>
      <c r="AH963" s="6">
        <v>0</v>
      </c>
      <c r="AI963" s="6">
        <v>0</v>
      </c>
      <c r="AJ963" s="9">
        <f t="shared" si="379"/>
        <v>5094.2670359999993</v>
      </c>
      <c r="AK963" s="6">
        <f t="shared" si="380"/>
        <v>30783.999999999996</v>
      </c>
      <c r="AL963" s="4">
        <v>0</v>
      </c>
      <c r="AM963" s="6">
        <v>0</v>
      </c>
      <c r="AN963" s="4">
        <v>0</v>
      </c>
      <c r="AO963" s="8">
        <f>AG963+AJ963+AK963-AN963+0.01</f>
        <v>137763.61775599999</v>
      </c>
      <c r="AP963" s="11">
        <f t="shared" si="381"/>
        <v>1790.0677982848233</v>
      </c>
      <c r="AQ963" s="5"/>
      <c r="AR963" s="107"/>
      <c r="AS963" s="18">
        <v>1146369</v>
      </c>
      <c r="AT963" s="18"/>
      <c r="AU963" s="18"/>
      <c r="AV963" s="18"/>
    </row>
    <row r="964" spans="1:48" ht="15" x14ac:dyDescent="0.25">
      <c r="A964" s="15">
        <v>45139</v>
      </c>
      <c r="B964" s="156" t="s">
        <v>415</v>
      </c>
      <c r="C964" s="5" t="s">
        <v>66</v>
      </c>
      <c r="D964" s="5">
        <v>963</v>
      </c>
      <c r="E964" s="5" t="s">
        <v>182</v>
      </c>
      <c r="F964" s="5" t="s">
        <v>45</v>
      </c>
      <c r="G964" s="220">
        <v>9800280530</v>
      </c>
      <c r="H964" s="5" t="s">
        <v>1288</v>
      </c>
      <c r="I964" s="15">
        <v>45133</v>
      </c>
      <c r="J964" s="15" t="str">
        <f t="shared" si="384"/>
        <v>July</v>
      </c>
      <c r="K964" s="4"/>
      <c r="L964" s="18"/>
      <c r="M964" s="5">
        <v>3330029341</v>
      </c>
      <c r="N964" s="15">
        <v>45096</v>
      </c>
      <c r="O964" s="5">
        <v>1091.5999999999999</v>
      </c>
      <c r="P964" s="4" t="s">
        <v>54</v>
      </c>
      <c r="Q964" s="4">
        <v>965</v>
      </c>
      <c r="R964" s="7">
        <f t="shared" si="369"/>
        <v>1053394</v>
      </c>
      <c r="S964" s="7">
        <f t="shared" si="370"/>
        <v>147475.15999999997</v>
      </c>
      <c r="T964" s="7">
        <f t="shared" si="371"/>
        <v>44242.547999999988</v>
      </c>
      <c r="U964" s="7">
        <f t="shared" si="372"/>
        <v>2949.5031999999997</v>
      </c>
      <c r="V964" s="8">
        <f t="shared" si="373"/>
        <v>0</v>
      </c>
      <c r="W964" s="5">
        <v>0</v>
      </c>
      <c r="X964" s="8">
        <v>1.021003086419753</v>
      </c>
      <c r="Y964" s="5">
        <v>1114.52</v>
      </c>
      <c r="Z964" s="8">
        <v>40</v>
      </c>
      <c r="AA964" s="7">
        <f t="shared" si="374"/>
        <v>43664</v>
      </c>
      <c r="AB964" s="7">
        <f t="shared" si="375"/>
        <v>12280.499999999998</v>
      </c>
      <c r="AC964" s="7">
        <f t="shared" si="376"/>
        <v>12280.499999999998</v>
      </c>
      <c r="AD964" s="6">
        <v>0</v>
      </c>
      <c r="AE964" s="7">
        <f t="shared" si="382"/>
        <v>61129.599999999991</v>
      </c>
      <c r="AF964" s="7">
        <f t="shared" si="377"/>
        <v>65495.999999999993</v>
      </c>
      <c r="AG964" s="9">
        <f t="shared" si="378"/>
        <v>1444026.3311999999</v>
      </c>
      <c r="AH964" s="6">
        <v>0</v>
      </c>
      <c r="AI964" s="6">
        <v>0</v>
      </c>
      <c r="AJ964" s="9">
        <f t="shared" si="379"/>
        <v>72201.316559999992</v>
      </c>
      <c r="AK964" s="6">
        <f t="shared" si="380"/>
        <v>436639.99999999994</v>
      </c>
      <c r="AL964" s="4">
        <v>0</v>
      </c>
      <c r="AM964" s="6">
        <v>0</v>
      </c>
      <c r="AN964" s="4">
        <v>0</v>
      </c>
      <c r="AO964" s="8">
        <f t="shared" si="383"/>
        <v>1952867.6477599998</v>
      </c>
      <c r="AP964" s="11">
        <f t="shared" si="381"/>
        <v>1788.9956465371931</v>
      </c>
      <c r="AQ964" s="5"/>
      <c r="AR964" s="107"/>
      <c r="AS964" s="18">
        <v>1146369</v>
      </c>
      <c r="AT964" s="18"/>
      <c r="AU964" s="18"/>
      <c r="AV964" s="18"/>
    </row>
    <row r="965" spans="1:48" ht="15" x14ac:dyDescent="0.25">
      <c r="A965" s="15">
        <v>45139</v>
      </c>
      <c r="B965" s="156" t="s">
        <v>415</v>
      </c>
      <c r="C965" s="5" t="s">
        <v>66</v>
      </c>
      <c r="D965" s="5">
        <v>964</v>
      </c>
      <c r="E965" s="5" t="s">
        <v>182</v>
      </c>
      <c r="F965" s="5" t="s">
        <v>45</v>
      </c>
      <c r="G965" s="220">
        <v>9800280531</v>
      </c>
      <c r="H965" s="5" t="s">
        <v>1289</v>
      </c>
      <c r="I965" s="15">
        <v>45134</v>
      </c>
      <c r="J965" s="15" t="str">
        <f t="shared" si="384"/>
        <v>July</v>
      </c>
      <c r="K965" s="4"/>
      <c r="L965" s="18"/>
      <c r="M965" s="5">
        <v>3330029341</v>
      </c>
      <c r="N965" s="15">
        <v>45096</v>
      </c>
      <c r="O965" s="5">
        <v>186.25</v>
      </c>
      <c r="P965" s="4" t="s">
        <v>54</v>
      </c>
      <c r="Q965" s="4">
        <v>965</v>
      </c>
      <c r="R965" s="7">
        <f t="shared" si="369"/>
        <v>179731.25</v>
      </c>
      <c r="S965" s="7">
        <f t="shared" si="370"/>
        <v>25162.375</v>
      </c>
      <c r="T965" s="7">
        <f t="shared" si="371"/>
        <v>7548.7124999999996</v>
      </c>
      <c r="U965" s="7">
        <f t="shared" si="372"/>
        <v>503.2475</v>
      </c>
      <c r="V965" s="8">
        <f t="shared" si="373"/>
        <v>0</v>
      </c>
      <c r="W965" s="5">
        <v>0</v>
      </c>
      <c r="X965" s="8">
        <v>1.021003086419753</v>
      </c>
      <c r="Y965" s="5">
        <v>190.16</v>
      </c>
      <c r="Z965" s="8">
        <v>40</v>
      </c>
      <c r="AA965" s="7">
        <f t="shared" si="374"/>
        <v>7450</v>
      </c>
      <c r="AB965" s="7">
        <f t="shared" si="375"/>
        <v>2095.3125</v>
      </c>
      <c r="AC965" s="7">
        <f t="shared" si="376"/>
        <v>2095.3125</v>
      </c>
      <c r="AD965" s="6">
        <v>0</v>
      </c>
      <c r="AE965" s="7">
        <f t="shared" si="382"/>
        <v>10430</v>
      </c>
      <c r="AF965" s="7">
        <f t="shared" si="377"/>
        <v>11175</v>
      </c>
      <c r="AG965" s="9">
        <f t="shared" si="378"/>
        <v>246381.37</v>
      </c>
      <c r="AH965" s="6">
        <v>0</v>
      </c>
      <c r="AI965" s="6">
        <v>0</v>
      </c>
      <c r="AJ965" s="9">
        <f t="shared" si="379"/>
        <v>12319.068500000001</v>
      </c>
      <c r="AK965" s="6">
        <f t="shared" si="380"/>
        <v>74500</v>
      </c>
      <c r="AL965" s="4">
        <v>0</v>
      </c>
      <c r="AM965" s="6">
        <v>0</v>
      </c>
      <c r="AN965" s="4">
        <v>0</v>
      </c>
      <c r="AO965" s="8">
        <f t="shared" si="383"/>
        <v>333200.43849999999</v>
      </c>
      <c r="AP965" s="11">
        <f t="shared" si="381"/>
        <v>1788.99564295302</v>
      </c>
      <c r="AQ965" s="5"/>
      <c r="AR965" s="107"/>
      <c r="AS965" s="18">
        <v>1146369</v>
      </c>
      <c r="AT965" s="18"/>
      <c r="AU965" s="18"/>
      <c r="AV965" s="18"/>
    </row>
    <row r="966" spans="1:48" ht="15" x14ac:dyDescent="0.25">
      <c r="A966" s="15">
        <v>45139</v>
      </c>
      <c r="B966" s="156" t="s">
        <v>415</v>
      </c>
      <c r="C966" s="5" t="s">
        <v>66</v>
      </c>
      <c r="D966" s="5">
        <v>965</v>
      </c>
      <c r="E966" s="5" t="s">
        <v>182</v>
      </c>
      <c r="F966" s="5" t="s">
        <v>45</v>
      </c>
      <c r="G966" s="220">
        <v>9800280533</v>
      </c>
      <c r="H966" s="5" t="s">
        <v>1290</v>
      </c>
      <c r="I966" s="15">
        <v>45133</v>
      </c>
      <c r="J966" s="15" t="str">
        <f t="shared" si="384"/>
        <v>July</v>
      </c>
      <c r="K966" s="4"/>
      <c r="L966" s="18"/>
      <c r="M966" s="5">
        <v>3330029342</v>
      </c>
      <c r="N966" s="15">
        <v>45096</v>
      </c>
      <c r="O966" s="5">
        <v>503.69</v>
      </c>
      <c r="P966" s="4" t="s">
        <v>54</v>
      </c>
      <c r="Q966" s="4">
        <v>965</v>
      </c>
      <c r="R966" s="7">
        <f t="shared" si="369"/>
        <v>486060.85</v>
      </c>
      <c r="S966" s="7">
        <f t="shared" si="370"/>
        <v>68048.519</v>
      </c>
      <c r="T966" s="7">
        <f t="shared" si="371"/>
        <v>20414.555700000001</v>
      </c>
      <c r="U966" s="7">
        <f t="shared" si="372"/>
        <v>1360.97038</v>
      </c>
      <c r="V966" s="8">
        <f t="shared" si="373"/>
        <v>0</v>
      </c>
      <c r="W966" s="5">
        <v>0</v>
      </c>
      <c r="X966" s="8">
        <v>1.021003086419753</v>
      </c>
      <c r="Y966" s="5">
        <v>529.88</v>
      </c>
      <c r="Z966" s="8">
        <v>40</v>
      </c>
      <c r="AA966" s="7">
        <f t="shared" si="374"/>
        <v>20147.599999999999</v>
      </c>
      <c r="AB966" s="7">
        <f t="shared" si="375"/>
        <v>5666.5124999999998</v>
      </c>
      <c r="AC966" s="7">
        <f t="shared" si="376"/>
        <v>5666.5124999999998</v>
      </c>
      <c r="AD966" s="6">
        <v>0</v>
      </c>
      <c r="AE966" s="7">
        <f>O966*87</f>
        <v>43821.03</v>
      </c>
      <c r="AF966" s="7">
        <f t="shared" si="377"/>
        <v>30221.4</v>
      </c>
      <c r="AG966" s="9">
        <f t="shared" si="378"/>
        <v>681937.83007999987</v>
      </c>
      <c r="AH966" s="6">
        <v>0</v>
      </c>
      <c r="AI966" s="6">
        <v>0</v>
      </c>
      <c r="AJ966" s="9">
        <f t="shared" si="379"/>
        <v>34096.891503999992</v>
      </c>
      <c r="AK966" s="6">
        <f t="shared" si="380"/>
        <v>201476</v>
      </c>
      <c r="AL966" s="4">
        <v>0</v>
      </c>
      <c r="AM966" s="6">
        <v>0</v>
      </c>
      <c r="AN966" s="4">
        <v>0</v>
      </c>
      <c r="AO966" s="8">
        <f t="shared" si="383"/>
        <v>917510.72158399981</v>
      </c>
      <c r="AP966" s="11">
        <f t="shared" si="381"/>
        <v>1821.5781960809225</v>
      </c>
      <c r="AQ966" s="5"/>
      <c r="AR966" s="107"/>
      <c r="AS966" s="18">
        <v>1146369</v>
      </c>
      <c r="AT966" s="18"/>
      <c r="AU966" s="18"/>
      <c r="AV966" s="18"/>
    </row>
    <row r="967" spans="1:48" ht="15" x14ac:dyDescent="0.25">
      <c r="A967" s="15">
        <v>45139</v>
      </c>
      <c r="B967" s="156" t="s">
        <v>415</v>
      </c>
      <c r="C967" s="5" t="s">
        <v>66</v>
      </c>
      <c r="D967" s="5">
        <v>966</v>
      </c>
      <c r="E967" s="5" t="s">
        <v>182</v>
      </c>
      <c r="F967" s="5" t="s">
        <v>45</v>
      </c>
      <c r="G967" s="220">
        <v>9800280534</v>
      </c>
      <c r="H967" s="5" t="s">
        <v>1291</v>
      </c>
      <c r="I967" s="15">
        <v>45133</v>
      </c>
      <c r="J967" s="15" t="str">
        <f t="shared" si="384"/>
        <v>July</v>
      </c>
      <c r="K967" s="4"/>
      <c r="L967" s="15"/>
      <c r="M967" s="5">
        <v>3330029342</v>
      </c>
      <c r="N967" s="15">
        <v>45096</v>
      </c>
      <c r="O967" s="5">
        <v>283.29000000000002</v>
      </c>
      <c r="P967" s="4" t="s">
        <v>54</v>
      </c>
      <c r="Q967" s="4">
        <v>965</v>
      </c>
      <c r="R967" s="7">
        <f t="shared" si="369"/>
        <v>273374.85000000003</v>
      </c>
      <c r="S967" s="7">
        <f t="shared" si="370"/>
        <v>38272.478999999999</v>
      </c>
      <c r="T967" s="7">
        <f t="shared" si="371"/>
        <v>11481.743699999999</v>
      </c>
      <c r="U967" s="7">
        <f t="shared" si="372"/>
        <v>765.44957999999997</v>
      </c>
      <c r="V967" s="8">
        <f t="shared" si="373"/>
        <v>0</v>
      </c>
      <c r="W967" s="5">
        <v>0</v>
      </c>
      <c r="X967" s="8">
        <v>1.021003086419753</v>
      </c>
      <c r="Y967" s="5">
        <v>298.02</v>
      </c>
      <c r="Z967" s="8">
        <v>40</v>
      </c>
      <c r="AA967" s="7">
        <f t="shared" si="374"/>
        <v>11331.6</v>
      </c>
      <c r="AB967" s="7">
        <f t="shared" si="375"/>
        <v>3187.0125000000003</v>
      </c>
      <c r="AC967" s="7">
        <f t="shared" si="376"/>
        <v>3187.0125000000003</v>
      </c>
      <c r="AD967" s="6">
        <v>0</v>
      </c>
      <c r="AE967" s="7">
        <f>O967*87</f>
        <v>24646.230000000003</v>
      </c>
      <c r="AF967" s="7">
        <f t="shared" si="377"/>
        <v>16997.400000000001</v>
      </c>
      <c r="AG967" s="9">
        <f t="shared" si="378"/>
        <v>383541.79728000006</v>
      </c>
      <c r="AH967" s="6">
        <v>0</v>
      </c>
      <c r="AI967" s="6">
        <v>0</v>
      </c>
      <c r="AJ967" s="9">
        <f t="shared" si="379"/>
        <v>19177.089864000001</v>
      </c>
      <c r="AK967" s="6">
        <f t="shared" si="380"/>
        <v>113316.00000000001</v>
      </c>
      <c r="AL967" s="4">
        <v>0</v>
      </c>
      <c r="AM967" s="6">
        <v>0</v>
      </c>
      <c r="AN967" s="4">
        <v>0</v>
      </c>
      <c r="AO967" s="8">
        <f>AG967+AJ967+AK967-AN967-0.01</f>
        <v>516034.87714400003</v>
      </c>
      <c r="AP967" s="11">
        <f t="shared" si="381"/>
        <v>1821.5781606975183</v>
      </c>
      <c r="AQ967" s="5"/>
      <c r="AR967" s="107"/>
      <c r="AS967" s="18">
        <v>1146369</v>
      </c>
      <c r="AT967" s="18"/>
      <c r="AU967" s="18"/>
      <c r="AV967" s="18"/>
    </row>
    <row r="968" spans="1:48" ht="15" x14ac:dyDescent="0.25">
      <c r="A968" s="15">
        <v>45139</v>
      </c>
      <c r="B968" s="156" t="s">
        <v>415</v>
      </c>
      <c r="C968" s="5" t="s">
        <v>66</v>
      </c>
      <c r="D968" s="5">
        <v>967</v>
      </c>
      <c r="E968" s="5" t="s">
        <v>182</v>
      </c>
      <c r="F968" s="5" t="s">
        <v>45</v>
      </c>
      <c r="G968" s="220">
        <v>9800280535</v>
      </c>
      <c r="H968" s="5" t="s">
        <v>1292</v>
      </c>
      <c r="I968" s="15">
        <v>45135</v>
      </c>
      <c r="J968" s="15" t="str">
        <f t="shared" si="384"/>
        <v>July</v>
      </c>
      <c r="K968" s="4"/>
      <c r="L968" s="18"/>
      <c r="M968" s="5">
        <v>3330029342</v>
      </c>
      <c r="N968" s="15">
        <v>45096</v>
      </c>
      <c r="O968" s="5">
        <v>32.99</v>
      </c>
      <c r="P968" s="4" t="s">
        <v>54</v>
      </c>
      <c r="Q968" s="4">
        <v>965</v>
      </c>
      <c r="R968" s="7">
        <f t="shared" si="369"/>
        <v>31835.350000000002</v>
      </c>
      <c r="S968" s="7">
        <f t="shared" si="370"/>
        <v>4456.9490000000005</v>
      </c>
      <c r="T968" s="7">
        <f t="shared" si="371"/>
        <v>1337.0847000000003</v>
      </c>
      <c r="U968" s="7">
        <f t="shared" si="372"/>
        <v>89.138980000000004</v>
      </c>
      <c r="V968" s="8">
        <f t="shared" si="373"/>
        <v>0</v>
      </c>
      <c r="W968" s="5">
        <v>0</v>
      </c>
      <c r="X968" s="8">
        <v>1.021003086419753</v>
      </c>
      <c r="Y968" s="5">
        <v>34.71</v>
      </c>
      <c r="Z968" s="8">
        <v>40</v>
      </c>
      <c r="AA968" s="7">
        <f t="shared" si="374"/>
        <v>1319.6000000000001</v>
      </c>
      <c r="AB968" s="7">
        <f t="shared" si="375"/>
        <v>371.13750000000005</v>
      </c>
      <c r="AC968" s="7">
        <f t="shared" si="376"/>
        <v>371.13750000000005</v>
      </c>
      <c r="AD968" s="6">
        <v>0</v>
      </c>
      <c r="AE968" s="7">
        <f t="shared" ref="AE968" si="385">O968*87</f>
        <v>2870.13</v>
      </c>
      <c r="AF968" s="7">
        <f t="shared" si="377"/>
        <v>1979.4</v>
      </c>
      <c r="AG968" s="9">
        <f t="shared" si="378"/>
        <v>44664.637679999993</v>
      </c>
      <c r="AH968" s="6">
        <v>0</v>
      </c>
      <c r="AI968" s="6">
        <v>0</v>
      </c>
      <c r="AJ968" s="9">
        <f t="shared" si="379"/>
        <v>2233.2318839999994</v>
      </c>
      <c r="AK968" s="6">
        <f t="shared" si="380"/>
        <v>13196</v>
      </c>
      <c r="AL968" s="4">
        <v>0</v>
      </c>
      <c r="AM968" s="6">
        <v>0</v>
      </c>
      <c r="AN968" s="4">
        <v>0</v>
      </c>
      <c r="AO968" s="8">
        <f>AG968+AJ968+AK968-AN968+0.01</f>
        <v>60093.879563999995</v>
      </c>
      <c r="AP968" s="11">
        <f t="shared" si="381"/>
        <v>1821.5786469839343</v>
      </c>
      <c r="AQ968" s="5"/>
      <c r="AR968" s="107"/>
      <c r="AS968" s="18">
        <v>1146369</v>
      </c>
      <c r="AT968" s="18"/>
      <c r="AU968" s="18"/>
      <c r="AV968" s="18"/>
    </row>
    <row r="969" spans="1:48" ht="15" x14ac:dyDescent="0.25">
      <c r="A969" s="15">
        <v>45139</v>
      </c>
      <c r="B969" s="156" t="s">
        <v>415</v>
      </c>
      <c r="C969" s="5" t="s">
        <v>66</v>
      </c>
      <c r="D969" s="5">
        <v>968</v>
      </c>
      <c r="E969" s="5" t="s">
        <v>182</v>
      </c>
      <c r="F969" s="5" t="s">
        <v>45</v>
      </c>
      <c r="G969" s="220">
        <v>9800280606</v>
      </c>
      <c r="H969" s="5" t="s">
        <v>1293</v>
      </c>
      <c r="I969" s="15">
        <v>45135</v>
      </c>
      <c r="J969" s="15" t="str">
        <f t="shared" si="384"/>
        <v>July</v>
      </c>
      <c r="K969" s="4"/>
      <c r="L969" s="18"/>
      <c r="M969" s="5">
        <v>3330029515</v>
      </c>
      <c r="N969" s="15">
        <v>45098</v>
      </c>
      <c r="O969" s="5">
        <v>1956.19</v>
      </c>
      <c r="P969" s="4" t="s">
        <v>54</v>
      </c>
      <c r="Q969" s="4">
        <v>965</v>
      </c>
      <c r="R969" s="7">
        <f t="shared" si="369"/>
        <v>1887723.35</v>
      </c>
      <c r="S969" s="7">
        <f t="shared" si="370"/>
        <v>264281.26899999997</v>
      </c>
      <c r="T969" s="7">
        <f t="shared" si="371"/>
        <v>79284.380699999994</v>
      </c>
      <c r="U969" s="7">
        <f t="shared" si="372"/>
        <v>5285.6253799999995</v>
      </c>
      <c r="V969" s="8">
        <f t="shared" si="373"/>
        <v>0</v>
      </c>
      <c r="W969" s="5">
        <v>0</v>
      </c>
      <c r="X969" s="8">
        <v>1.021003086419753</v>
      </c>
      <c r="Y969" s="5">
        <v>1997.27</v>
      </c>
      <c r="Z969" s="8">
        <v>40</v>
      </c>
      <c r="AA969" s="7">
        <f t="shared" si="374"/>
        <v>78247.600000000006</v>
      </c>
      <c r="AB969" s="7">
        <f t="shared" si="375"/>
        <v>22007.137500000001</v>
      </c>
      <c r="AC969" s="7">
        <f t="shared" si="376"/>
        <v>22007.137500000001</v>
      </c>
      <c r="AD969" s="6">
        <v>0</v>
      </c>
      <c r="AE969" s="7">
        <f>O969*56</f>
        <v>109546.64</v>
      </c>
      <c r="AF969" s="7">
        <f t="shared" si="377"/>
        <v>117371.40000000001</v>
      </c>
      <c r="AG969" s="9">
        <f t="shared" si="378"/>
        <v>2587751.8100800007</v>
      </c>
      <c r="AH969" s="6">
        <v>0</v>
      </c>
      <c r="AI969" s="6">
        <v>0</v>
      </c>
      <c r="AJ969" s="9">
        <f t="shared" si="379"/>
        <v>129387.59050400004</v>
      </c>
      <c r="AK969" s="6">
        <f t="shared" si="380"/>
        <v>782476</v>
      </c>
      <c r="AL969" s="4">
        <v>0</v>
      </c>
      <c r="AM969" s="6">
        <v>0</v>
      </c>
      <c r="AN969" s="4">
        <v>0</v>
      </c>
      <c r="AO969" s="8">
        <f>AG969+AJ969+AK969-AN969+0.01</f>
        <v>3499615.4105840004</v>
      </c>
      <c r="AP969" s="11">
        <f t="shared" si="381"/>
        <v>1788.9956551173457</v>
      </c>
      <c r="AQ969" s="5"/>
      <c r="AR969" s="107"/>
      <c r="AS969" s="18">
        <v>1146369</v>
      </c>
      <c r="AT969" s="18"/>
      <c r="AU969" s="18"/>
      <c r="AV969" s="18"/>
    </row>
    <row r="970" spans="1:48" ht="15" x14ac:dyDescent="0.25">
      <c r="A970" s="15">
        <v>45139</v>
      </c>
      <c r="B970" s="156" t="s">
        <v>415</v>
      </c>
      <c r="C970" s="5" t="s">
        <v>66</v>
      </c>
      <c r="D970" s="5">
        <v>969</v>
      </c>
      <c r="E970" s="5" t="s">
        <v>182</v>
      </c>
      <c r="F970" s="5" t="s">
        <v>45</v>
      </c>
      <c r="G970" s="220">
        <v>9800280607</v>
      </c>
      <c r="H970" s="5" t="s">
        <v>1294</v>
      </c>
      <c r="I970" s="15">
        <v>45134</v>
      </c>
      <c r="J970" s="15" t="str">
        <f t="shared" si="384"/>
        <v>July</v>
      </c>
      <c r="K970" s="4"/>
      <c r="L970" s="18"/>
      <c r="M970" s="5">
        <v>3330029516</v>
      </c>
      <c r="N970" s="15">
        <v>45098</v>
      </c>
      <c r="O970" s="5">
        <v>269.36</v>
      </c>
      <c r="P970" s="4" t="s">
        <v>54</v>
      </c>
      <c r="Q970" s="4">
        <v>965</v>
      </c>
      <c r="R970" s="7">
        <f t="shared" si="369"/>
        <v>259932.40000000002</v>
      </c>
      <c r="S970" s="7">
        <f t="shared" si="370"/>
        <v>36390.536</v>
      </c>
      <c r="T970" s="7">
        <f t="shared" si="371"/>
        <v>10917.160800000001</v>
      </c>
      <c r="U970" s="7">
        <f t="shared" si="372"/>
        <v>727.81071999999995</v>
      </c>
      <c r="V970" s="8">
        <f t="shared" si="373"/>
        <v>0</v>
      </c>
      <c r="W970" s="5">
        <v>0</v>
      </c>
      <c r="X970" s="8">
        <v>1.021003086419753</v>
      </c>
      <c r="Y970" s="5">
        <v>275.02</v>
      </c>
      <c r="Z970" s="8">
        <v>40</v>
      </c>
      <c r="AA970" s="7">
        <f t="shared" si="374"/>
        <v>10774.400000000001</v>
      </c>
      <c r="AB970" s="7">
        <f t="shared" si="375"/>
        <v>3030.3</v>
      </c>
      <c r="AC970" s="7">
        <f t="shared" si="376"/>
        <v>3030.3</v>
      </c>
      <c r="AD970" s="6">
        <v>0</v>
      </c>
      <c r="AE970" s="7">
        <f>O970*56</f>
        <v>15084.16</v>
      </c>
      <c r="AF970" s="7">
        <f t="shared" si="377"/>
        <v>16161.6</v>
      </c>
      <c r="AG970" s="9">
        <f t="shared" si="378"/>
        <v>356323.68752000004</v>
      </c>
      <c r="AH970" s="6">
        <v>0</v>
      </c>
      <c r="AI970" s="6">
        <v>0</v>
      </c>
      <c r="AJ970" s="9">
        <f t="shared" si="379"/>
        <v>17816.184376000005</v>
      </c>
      <c r="AK970" s="6">
        <f t="shared" si="380"/>
        <v>107744</v>
      </c>
      <c r="AL970" s="4">
        <v>0</v>
      </c>
      <c r="AM970" s="6">
        <v>0</v>
      </c>
      <c r="AN970" s="4">
        <v>0</v>
      </c>
      <c r="AO970" s="8">
        <f t="shared" ref="AO970" si="386">AG970+AJ970+AK970-AN970</f>
        <v>481883.87189600006</v>
      </c>
      <c r="AP970" s="11">
        <f t="shared" si="381"/>
        <v>1788.9956634095636</v>
      </c>
      <c r="AQ970" s="5"/>
      <c r="AR970" s="107"/>
      <c r="AS970" s="18">
        <v>1146369</v>
      </c>
      <c r="AT970" s="18"/>
      <c r="AU970" s="18"/>
      <c r="AV970" s="18"/>
    </row>
    <row r="971" spans="1:48" ht="15" x14ac:dyDescent="0.25">
      <c r="A971" s="15">
        <v>45139</v>
      </c>
      <c r="B971" s="156" t="s">
        <v>415</v>
      </c>
      <c r="C971" s="5" t="s">
        <v>66</v>
      </c>
      <c r="D971" s="5">
        <v>970</v>
      </c>
      <c r="E971" s="5" t="s">
        <v>182</v>
      </c>
      <c r="F971" s="5" t="s">
        <v>45</v>
      </c>
      <c r="G971" s="220">
        <v>9800280609</v>
      </c>
      <c r="H971" s="5" t="s">
        <v>1295</v>
      </c>
      <c r="I971" s="15">
        <v>45133</v>
      </c>
      <c r="J971" s="15" t="str">
        <f t="shared" si="384"/>
        <v>July</v>
      </c>
      <c r="K971" s="4"/>
      <c r="L971" s="18"/>
      <c r="M971" s="5">
        <v>3330029520</v>
      </c>
      <c r="N971" s="15">
        <v>45098</v>
      </c>
      <c r="O971" s="5">
        <v>1548.59</v>
      </c>
      <c r="P971" s="4" t="s">
        <v>54</v>
      </c>
      <c r="Q971" s="4">
        <v>965</v>
      </c>
      <c r="R971" s="7">
        <f t="shared" si="369"/>
        <v>1494389.3499999999</v>
      </c>
      <c r="S971" s="7">
        <f t="shared" si="370"/>
        <v>209214.50899999999</v>
      </c>
      <c r="T971" s="7">
        <f t="shared" si="371"/>
        <v>62764.352699999996</v>
      </c>
      <c r="U971" s="7">
        <f t="shared" si="372"/>
        <v>4184.29018</v>
      </c>
      <c r="V971" s="8">
        <f t="shared" si="373"/>
        <v>0</v>
      </c>
      <c r="W971" s="5">
        <v>0</v>
      </c>
      <c r="X971" s="8">
        <v>1.021003086419753</v>
      </c>
      <c r="Y971" s="5">
        <v>1581.11</v>
      </c>
      <c r="Z971" s="8">
        <v>40</v>
      </c>
      <c r="AA971" s="7">
        <f t="shared" si="374"/>
        <v>61943.6</v>
      </c>
      <c r="AB971" s="7">
        <f t="shared" si="375"/>
        <v>17421.637500000001</v>
      </c>
      <c r="AC971" s="7">
        <f t="shared" si="376"/>
        <v>17421.637500000001</v>
      </c>
      <c r="AD971" s="6">
        <v>0</v>
      </c>
      <c r="AE971" s="7">
        <f>O971*56</f>
        <v>86721.04</v>
      </c>
      <c r="AF971" s="7">
        <f t="shared" si="377"/>
        <v>92915.4</v>
      </c>
      <c r="AG971" s="9">
        <f t="shared" si="378"/>
        <v>2048556.9268799999</v>
      </c>
      <c r="AH971" s="6">
        <v>0</v>
      </c>
      <c r="AI971" s="6">
        <v>0</v>
      </c>
      <c r="AJ971" s="9">
        <f t="shared" si="379"/>
        <v>102427.84634399999</v>
      </c>
      <c r="AK971" s="6">
        <f t="shared" si="380"/>
        <v>619436</v>
      </c>
      <c r="AL971" s="4">
        <v>0</v>
      </c>
      <c r="AM971" s="6">
        <v>0</v>
      </c>
      <c r="AN971" s="4">
        <v>0</v>
      </c>
      <c r="AO971" s="8">
        <f>AG971+AJ971+AK971-AN971+0.01</f>
        <v>2770420.7832239997</v>
      </c>
      <c r="AP971" s="11">
        <f t="shared" si="381"/>
        <v>1788.9956561930528</v>
      </c>
      <c r="AQ971" s="5"/>
      <c r="AR971" s="107"/>
      <c r="AS971" s="18">
        <v>1146369</v>
      </c>
      <c r="AT971" s="18"/>
      <c r="AU971" s="18"/>
      <c r="AV971" s="18"/>
    </row>
    <row r="972" spans="1:48" ht="15" x14ac:dyDescent="0.25">
      <c r="A972" s="15">
        <v>45139</v>
      </c>
      <c r="B972" s="156" t="s">
        <v>415</v>
      </c>
      <c r="C972" s="5" t="s">
        <v>66</v>
      </c>
      <c r="D972" s="5">
        <v>971</v>
      </c>
      <c r="E972" s="5" t="s">
        <v>182</v>
      </c>
      <c r="F972" s="5" t="s">
        <v>45</v>
      </c>
      <c r="G972" s="220">
        <v>9800280610</v>
      </c>
      <c r="H972" s="5" t="s">
        <v>1296</v>
      </c>
      <c r="I972" s="15">
        <v>45134</v>
      </c>
      <c r="J972" s="15" t="str">
        <f t="shared" si="384"/>
        <v>July</v>
      </c>
      <c r="K972" s="4"/>
      <c r="L972" s="18"/>
      <c r="M972" s="5">
        <v>3330029520</v>
      </c>
      <c r="N972" s="15">
        <v>45098</v>
      </c>
      <c r="O972" s="5">
        <v>73.489999999999995</v>
      </c>
      <c r="P972" s="4" t="s">
        <v>54</v>
      </c>
      <c r="Q972" s="4">
        <v>965</v>
      </c>
      <c r="R972" s="7">
        <f t="shared" si="369"/>
        <v>70917.849999999991</v>
      </c>
      <c r="S972" s="7">
        <f t="shared" si="370"/>
        <v>9928.4989999999998</v>
      </c>
      <c r="T972" s="7">
        <f t="shared" si="371"/>
        <v>2978.5496999999996</v>
      </c>
      <c r="U972" s="7">
        <f t="shared" si="372"/>
        <v>198.56997999999999</v>
      </c>
      <c r="V972" s="8">
        <f t="shared" si="373"/>
        <v>0</v>
      </c>
      <c r="W972" s="5">
        <v>0</v>
      </c>
      <c r="X972" s="8">
        <v>1.021003086419753</v>
      </c>
      <c r="Y972" s="5">
        <v>75.03</v>
      </c>
      <c r="Z972" s="8">
        <v>40</v>
      </c>
      <c r="AA972" s="7">
        <f t="shared" si="374"/>
        <v>2939.6</v>
      </c>
      <c r="AB972" s="7">
        <f t="shared" si="375"/>
        <v>826.76249999999993</v>
      </c>
      <c r="AC972" s="7">
        <f t="shared" si="376"/>
        <v>826.76249999999993</v>
      </c>
      <c r="AD972" s="6">
        <v>0</v>
      </c>
      <c r="AE972" s="7">
        <f>O972*56</f>
        <v>4115.4399999999996</v>
      </c>
      <c r="AF972" s="7">
        <f t="shared" si="377"/>
        <v>4409.3999999999996</v>
      </c>
      <c r="AG972" s="9">
        <f t="shared" si="378"/>
        <v>97216.463679999986</v>
      </c>
      <c r="AH972" s="6">
        <v>0</v>
      </c>
      <c r="AI972" s="6">
        <v>0</v>
      </c>
      <c r="AJ972" s="9">
        <f t="shared" si="379"/>
        <v>4860.8231839999989</v>
      </c>
      <c r="AK972" s="6">
        <f t="shared" si="380"/>
        <v>29395.999999999996</v>
      </c>
      <c r="AL972" s="4">
        <v>0</v>
      </c>
      <c r="AM972" s="6">
        <v>0</v>
      </c>
      <c r="AN972" s="4">
        <v>0</v>
      </c>
      <c r="AO972" s="8">
        <f>AG972+AJ972+AK972-AN972-0.01</f>
        <v>131473.27686399996</v>
      </c>
      <c r="AP972" s="11">
        <f t="shared" si="381"/>
        <v>1788.9954669206691</v>
      </c>
      <c r="AQ972" s="5"/>
      <c r="AR972" s="107"/>
      <c r="AS972" s="18">
        <v>1146369</v>
      </c>
      <c r="AT972" s="18"/>
      <c r="AU972" s="18"/>
      <c r="AV972" s="18"/>
    </row>
    <row r="973" spans="1:48" ht="15" x14ac:dyDescent="0.25">
      <c r="A973" s="15">
        <v>45140</v>
      </c>
      <c r="B973" s="156" t="s">
        <v>415</v>
      </c>
      <c r="C973" s="5" t="s">
        <v>66</v>
      </c>
      <c r="D973" s="5">
        <v>972</v>
      </c>
      <c r="E973" s="5" t="s">
        <v>182</v>
      </c>
      <c r="F973" s="5" t="s">
        <v>67</v>
      </c>
      <c r="G973" s="220">
        <v>9800280883</v>
      </c>
      <c r="H973" s="5" t="s">
        <v>1299</v>
      </c>
      <c r="I973" s="15">
        <v>45137</v>
      </c>
      <c r="J973" s="15" t="str">
        <f t="shared" si="384"/>
        <v>July</v>
      </c>
      <c r="K973" s="4"/>
      <c r="L973" s="18"/>
      <c r="M973" s="5">
        <v>3330029346</v>
      </c>
      <c r="N973" s="15">
        <v>45096</v>
      </c>
      <c r="O973" s="5">
        <v>10342.73</v>
      </c>
      <c r="P973" s="4" t="s">
        <v>54</v>
      </c>
      <c r="Q973" s="4">
        <v>965</v>
      </c>
      <c r="R973" s="7">
        <f t="shared" si="369"/>
        <v>9980734.4499999993</v>
      </c>
      <c r="S973" s="7">
        <f t="shared" si="370"/>
        <v>1397302.8229999999</v>
      </c>
      <c r="T973" s="7">
        <f t="shared" si="371"/>
        <v>419190.8469</v>
      </c>
      <c r="U973" s="7">
        <f t="shared" si="372"/>
        <v>27946.056459999996</v>
      </c>
      <c r="V973" s="8">
        <f t="shared" si="373"/>
        <v>22.799999613254915</v>
      </c>
      <c r="W973" s="5">
        <v>235814.24</v>
      </c>
      <c r="X973" s="8">
        <v>1.021003086419753</v>
      </c>
      <c r="Y973" s="5">
        <v>10880.55</v>
      </c>
      <c r="Z973" s="8">
        <v>40</v>
      </c>
      <c r="AA973" s="7">
        <f t="shared" si="374"/>
        <v>413709.19999999995</v>
      </c>
      <c r="AB973" s="7">
        <f t="shared" si="375"/>
        <v>116355.71249999999</v>
      </c>
      <c r="AC973" s="7">
        <f t="shared" si="376"/>
        <v>116355.71249999999</v>
      </c>
      <c r="AD973" s="6">
        <v>0</v>
      </c>
      <c r="AE973" s="7">
        <f>O973*87</f>
        <v>899817.51</v>
      </c>
      <c r="AF973" s="7">
        <f t="shared" si="377"/>
        <v>620563.79999999993</v>
      </c>
      <c r="AG973" s="9">
        <f t="shared" si="378"/>
        <v>14238670.90136</v>
      </c>
      <c r="AH973" s="6">
        <v>0</v>
      </c>
      <c r="AI973" s="6">
        <v>0</v>
      </c>
      <c r="AJ973" s="9">
        <f t="shared" si="379"/>
        <v>711933.54506799998</v>
      </c>
      <c r="AK973" s="6">
        <f t="shared" si="380"/>
        <v>4137092</v>
      </c>
      <c r="AL973" s="4">
        <v>0</v>
      </c>
      <c r="AM973" s="6">
        <v>0</v>
      </c>
      <c r="AN973" s="4">
        <v>0</v>
      </c>
      <c r="AO973" s="8">
        <f>AG973+AJ973+AK973-AN973</f>
        <v>19087696.446428001</v>
      </c>
      <c r="AP973" s="11">
        <f t="shared" si="381"/>
        <v>1845.5181993949375</v>
      </c>
      <c r="AQ973" s="5"/>
      <c r="AR973" s="107"/>
      <c r="AS973" s="18">
        <v>1146369</v>
      </c>
      <c r="AT973" s="18"/>
      <c r="AU973" s="18"/>
      <c r="AV973" s="18"/>
    </row>
    <row r="974" spans="1:48" ht="15" x14ac:dyDescent="0.25">
      <c r="A974" s="15">
        <v>45140</v>
      </c>
      <c r="B974" s="156" t="s">
        <v>415</v>
      </c>
      <c r="C974" s="5" t="s">
        <v>66</v>
      </c>
      <c r="D974" s="5">
        <v>973</v>
      </c>
      <c r="E974" s="5" t="s">
        <v>182</v>
      </c>
      <c r="F974" s="5" t="s">
        <v>72</v>
      </c>
      <c r="G974" s="221">
        <v>9800280884</v>
      </c>
      <c r="H974" s="5" t="s">
        <v>1300</v>
      </c>
      <c r="I974" s="15">
        <v>45138</v>
      </c>
      <c r="J974" s="15" t="str">
        <f t="shared" si="384"/>
        <v>July</v>
      </c>
      <c r="K974" s="4"/>
      <c r="L974" s="18"/>
      <c r="M974" s="18">
        <v>3330029652</v>
      </c>
      <c r="N974" s="15">
        <v>45099</v>
      </c>
      <c r="O974" s="18">
        <v>557.69000000000005</v>
      </c>
      <c r="P974" s="4" t="s">
        <v>54</v>
      </c>
      <c r="Q974" s="4">
        <v>965</v>
      </c>
      <c r="R974" s="7">
        <f t="shared" si="369"/>
        <v>538170.85000000009</v>
      </c>
      <c r="S974" s="7">
        <f t="shared" si="370"/>
        <v>75343.919000000009</v>
      </c>
      <c r="T974" s="7">
        <f t="shared" si="371"/>
        <v>22603.175700000003</v>
      </c>
      <c r="U974" s="7">
        <f t="shared" si="372"/>
        <v>1506.8783800000001</v>
      </c>
      <c r="V974" s="8">
        <f t="shared" si="373"/>
        <v>0</v>
      </c>
      <c r="W974" s="5">
        <v>0</v>
      </c>
      <c r="X974" s="8">
        <v>1.021003086419753</v>
      </c>
      <c r="Y974" s="18">
        <v>1138.8</v>
      </c>
      <c r="Z974" s="8">
        <v>40</v>
      </c>
      <c r="AA974" s="7">
        <f t="shared" si="374"/>
        <v>22307.600000000002</v>
      </c>
      <c r="AB974" s="7">
        <f t="shared" si="375"/>
        <v>6274.0125000000007</v>
      </c>
      <c r="AC974" s="7">
        <f t="shared" si="376"/>
        <v>6274.0125000000007</v>
      </c>
      <c r="AD974" s="6">
        <v>0</v>
      </c>
      <c r="AE974" s="7">
        <f>O974*56</f>
        <v>31230.640000000003</v>
      </c>
      <c r="AF974" s="7">
        <f t="shared" si="377"/>
        <v>33461.4</v>
      </c>
      <c r="AG974" s="9">
        <f t="shared" si="378"/>
        <v>738311.28808000009</v>
      </c>
      <c r="AH974" s="6">
        <v>0</v>
      </c>
      <c r="AI974" s="6">
        <v>0</v>
      </c>
      <c r="AJ974" s="9">
        <f t="shared" si="379"/>
        <v>36915.564404000004</v>
      </c>
      <c r="AK974" s="6">
        <f t="shared" si="380"/>
        <v>223076.00000000003</v>
      </c>
      <c r="AL974" s="4">
        <v>0</v>
      </c>
      <c r="AM974" s="6">
        <v>0</v>
      </c>
      <c r="AN974" s="4">
        <v>0</v>
      </c>
      <c r="AO974" s="8">
        <f>AG974+AJ974+AK974-AN974</f>
        <v>998302.85248400015</v>
      </c>
      <c r="AP974" s="11">
        <f t="shared" si="381"/>
        <v>1790.0676943893561</v>
      </c>
      <c r="AQ974" s="18"/>
      <c r="AR974" s="107"/>
      <c r="AS974" s="18">
        <v>1146369</v>
      </c>
      <c r="AT974" s="18"/>
      <c r="AU974" s="18"/>
      <c r="AV974" s="18"/>
    </row>
    <row r="975" spans="1:48" ht="15" x14ac:dyDescent="0.25">
      <c r="A975" s="15">
        <v>45140</v>
      </c>
      <c r="B975" s="156" t="s">
        <v>415</v>
      </c>
      <c r="C975" s="5" t="s">
        <v>66</v>
      </c>
      <c r="D975" s="5">
        <v>974</v>
      </c>
      <c r="E975" s="5" t="s">
        <v>182</v>
      </c>
      <c r="F975" s="5" t="s">
        <v>67</v>
      </c>
      <c r="G975" s="221">
        <v>9800280890</v>
      </c>
      <c r="H975" s="5" t="s">
        <v>1301</v>
      </c>
      <c r="I975" s="15">
        <v>45137</v>
      </c>
      <c r="J975" s="15" t="str">
        <f t="shared" si="384"/>
        <v>July</v>
      </c>
      <c r="K975" s="4"/>
      <c r="L975" s="18"/>
      <c r="M975" s="18">
        <v>3330030254</v>
      </c>
      <c r="N975" s="15">
        <v>45111</v>
      </c>
      <c r="O975" s="18">
        <v>2478.31</v>
      </c>
      <c r="P975" s="4" t="s">
        <v>54</v>
      </c>
      <c r="Q975" s="4">
        <v>965</v>
      </c>
      <c r="R975" s="7">
        <f t="shared" si="369"/>
        <v>2391569.15</v>
      </c>
      <c r="S975" s="7">
        <f t="shared" si="370"/>
        <v>334819.68099999998</v>
      </c>
      <c r="T975" s="7">
        <f t="shared" si="371"/>
        <v>100445.90429999999</v>
      </c>
      <c r="U975" s="7">
        <f t="shared" si="372"/>
        <v>6696.3936199999998</v>
      </c>
      <c r="V975" s="8">
        <f t="shared" si="373"/>
        <v>22.800000807001545</v>
      </c>
      <c r="W975" s="18">
        <v>56505.47</v>
      </c>
      <c r="X975" s="8">
        <v>1.021003086419753</v>
      </c>
      <c r="Y975" s="18">
        <v>2607.1799999999998</v>
      </c>
      <c r="Z975" s="8">
        <v>40</v>
      </c>
      <c r="AA975" s="7">
        <f t="shared" si="374"/>
        <v>99132.4</v>
      </c>
      <c r="AB975" s="7">
        <f t="shared" si="375"/>
        <v>27880.987499999999</v>
      </c>
      <c r="AC975" s="7">
        <f t="shared" si="376"/>
        <v>27880.987499999999</v>
      </c>
      <c r="AD975" s="6">
        <v>0</v>
      </c>
      <c r="AE975" s="7">
        <f>O975*87</f>
        <v>215612.97</v>
      </c>
      <c r="AF975" s="7">
        <f t="shared" si="377"/>
        <v>148698.6</v>
      </c>
      <c r="AG975" s="9">
        <f t="shared" si="378"/>
        <v>3411849.7239200003</v>
      </c>
      <c r="AH975" s="6">
        <v>0</v>
      </c>
      <c r="AI975" s="6">
        <v>0</v>
      </c>
      <c r="AJ975" s="9">
        <f t="shared" si="379"/>
        <v>170592.48619600001</v>
      </c>
      <c r="AK975" s="6">
        <f t="shared" si="380"/>
        <v>991324</v>
      </c>
      <c r="AL975" s="4">
        <v>0</v>
      </c>
      <c r="AM975" s="6">
        <v>0</v>
      </c>
      <c r="AN975" s="4">
        <v>0</v>
      </c>
      <c r="AO975" s="8">
        <f>AG975+AJ975+AK975-AN975</f>
        <v>4573766.2101160008</v>
      </c>
      <c r="AP975" s="11">
        <f t="shared" si="381"/>
        <v>1845.5181999491592</v>
      </c>
      <c r="AQ975" s="18"/>
      <c r="AR975" s="107"/>
      <c r="AS975" s="18">
        <v>1146369</v>
      </c>
      <c r="AT975" s="18"/>
      <c r="AU975" s="18"/>
      <c r="AV975" s="18"/>
    </row>
    <row r="976" spans="1:48" ht="15" x14ac:dyDescent="0.25">
      <c r="A976" s="15">
        <v>45140</v>
      </c>
      <c r="B976" s="156" t="s">
        <v>415</v>
      </c>
      <c r="C976" s="5" t="s">
        <v>66</v>
      </c>
      <c r="D976" s="5">
        <v>975</v>
      </c>
      <c r="E976" s="5" t="s">
        <v>182</v>
      </c>
      <c r="F976" s="5" t="s">
        <v>67</v>
      </c>
      <c r="G976" s="221">
        <v>9800280914</v>
      </c>
      <c r="H976" s="5" t="s">
        <v>1302</v>
      </c>
      <c r="I976" s="15">
        <v>45137</v>
      </c>
      <c r="J976" s="15" t="str">
        <f t="shared" si="384"/>
        <v>July</v>
      </c>
      <c r="K976" s="4"/>
      <c r="L976" s="18"/>
      <c r="M976" s="18">
        <v>3330030818</v>
      </c>
      <c r="N976" s="15">
        <v>45095</v>
      </c>
      <c r="O976" s="18">
        <v>891.39</v>
      </c>
      <c r="P976" s="4" t="s">
        <v>54</v>
      </c>
      <c r="Q976" s="4">
        <v>965</v>
      </c>
      <c r="R976" s="7">
        <f t="shared" si="369"/>
        <v>860191.35</v>
      </c>
      <c r="S976" s="7">
        <f t="shared" si="370"/>
        <v>120426.78899999999</v>
      </c>
      <c r="T976" s="7">
        <f t="shared" si="371"/>
        <v>36128.036699999997</v>
      </c>
      <c r="U976" s="7">
        <f t="shared" si="372"/>
        <v>2408.5357799999997</v>
      </c>
      <c r="V976" s="8">
        <f t="shared" si="373"/>
        <v>22.799997756313171</v>
      </c>
      <c r="W976" s="18">
        <v>20323.689999999999</v>
      </c>
      <c r="X976" s="8">
        <v>1.021003086419753</v>
      </c>
      <c r="Y976" s="18">
        <v>937.74</v>
      </c>
      <c r="Z976" s="8">
        <v>40</v>
      </c>
      <c r="AA976" s="7">
        <f t="shared" si="374"/>
        <v>35655.599999999999</v>
      </c>
      <c r="AB976" s="7">
        <f t="shared" si="375"/>
        <v>10028.137500000001</v>
      </c>
      <c r="AC976" s="7">
        <f t="shared" si="376"/>
        <v>10028.137500000001</v>
      </c>
      <c r="AD976" s="6">
        <v>0</v>
      </c>
      <c r="AE976" s="7">
        <f>O976*87</f>
        <v>77550.929999999993</v>
      </c>
      <c r="AF976" s="7">
        <f t="shared" si="377"/>
        <v>53483.4</v>
      </c>
      <c r="AG976" s="9">
        <f t="shared" si="378"/>
        <v>1227162.3464799998</v>
      </c>
      <c r="AH976" s="6">
        <v>0</v>
      </c>
      <c r="AI976" s="6">
        <v>0</v>
      </c>
      <c r="AJ976" s="9">
        <f t="shared" si="379"/>
        <v>61358.117323999992</v>
      </c>
      <c r="AK976" s="6">
        <f t="shared" si="380"/>
        <v>356556</v>
      </c>
      <c r="AL976" s="4">
        <v>0</v>
      </c>
      <c r="AM976" s="6">
        <v>0</v>
      </c>
      <c r="AN976" s="4">
        <v>0</v>
      </c>
      <c r="AO976" s="8">
        <f>AG976+AJ976+AK976-AN976+0.02</f>
        <v>1645076.4838039998</v>
      </c>
      <c r="AP976" s="11">
        <f t="shared" si="381"/>
        <v>1845.5182173953037</v>
      </c>
      <c r="AQ976" s="18"/>
      <c r="AR976" s="107"/>
      <c r="AS976" s="18">
        <v>1146369</v>
      </c>
      <c r="AT976" s="18"/>
      <c r="AU976" s="18"/>
      <c r="AV976" s="18"/>
    </row>
    <row r="977" spans="1:48" ht="15" x14ac:dyDescent="0.25">
      <c r="A977" s="15">
        <v>45140</v>
      </c>
      <c r="B977" s="156" t="s">
        <v>415</v>
      </c>
      <c r="C977" s="5" t="s">
        <v>66</v>
      </c>
      <c r="D977" s="5">
        <v>976</v>
      </c>
      <c r="E977" s="5" t="s">
        <v>182</v>
      </c>
      <c r="F977" s="5" t="s">
        <v>67</v>
      </c>
      <c r="G977" s="221">
        <v>9800280920</v>
      </c>
      <c r="H977" s="5" t="s">
        <v>1303</v>
      </c>
      <c r="I977" s="15">
        <v>45137</v>
      </c>
      <c r="J977" s="15" t="str">
        <f t="shared" si="384"/>
        <v>July</v>
      </c>
      <c r="K977" s="4"/>
      <c r="L977" s="18"/>
      <c r="M977" s="18">
        <v>3330030257</v>
      </c>
      <c r="N977" s="15">
        <v>45111</v>
      </c>
      <c r="O977" s="18">
        <v>2352.23</v>
      </c>
      <c r="P977" s="4" t="s">
        <v>54</v>
      </c>
      <c r="Q977" s="4">
        <v>965</v>
      </c>
      <c r="R977" s="7">
        <f t="shared" si="369"/>
        <v>2269901.9500000002</v>
      </c>
      <c r="S977" s="7">
        <f t="shared" si="370"/>
        <v>317786.27299999999</v>
      </c>
      <c r="T977" s="7">
        <f t="shared" si="371"/>
        <v>95335.881899999993</v>
      </c>
      <c r="U977" s="7">
        <f t="shared" si="372"/>
        <v>6355.7254599999997</v>
      </c>
      <c r="V977" s="8">
        <f t="shared" si="373"/>
        <v>22.799998299486017</v>
      </c>
      <c r="W977" s="18">
        <v>53630.84</v>
      </c>
      <c r="X977" s="8">
        <v>1.021003086419753</v>
      </c>
      <c r="Y977" s="18">
        <v>2474.5500000000002</v>
      </c>
      <c r="Z977" s="8">
        <v>40</v>
      </c>
      <c r="AA977" s="7">
        <f t="shared" si="374"/>
        <v>94089.2</v>
      </c>
      <c r="AB977" s="7">
        <f t="shared" si="375"/>
        <v>26462.587500000001</v>
      </c>
      <c r="AC977" s="7">
        <f t="shared" si="376"/>
        <v>26462.587500000001</v>
      </c>
      <c r="AD977" s="6">
        <v>0</v>
      </c>
      <c r="AE977" s="7">
        <f>O977*87</f>
        <v>204644.01</v>
      </c>
      <c r="AF977" s="7">
        <f t="shared" si="377"/>
        <v>141133.79999999999</v>
      </c>
      <c r="AG977" s="9">
        <f t="shared" si="378"/>
        <v>3238277.4053599993</v>
      </c>
      <c r="AH977" s="6">
        <v>0</v>
      </c>
      <c r="AI977" s="6">
        <v>0</v>
      </c>
      <c r="AJ977" s="9">
        <f t="shared" si="379"/>
        <v>161913.87026799994</v>
      </c>
      <c r="AK977" s="6">
        <f t="shared" si="380"/>
        <v>940892</v>
      </c>
      <c r="AL977" s="4">
        <v>0</v>
      </c>
      <c r="AM977" s="6">
        <v>0</v>
      </c>
      <c r="AN977" s="4">
        <v>0</v>
      </c>
      <c r="AO977" s="8">
        <f>AG977+AJ977+AK977-AN977</f>
        <v>4341083.2756279986</v>
      </c>
      <c r="AP977" s="11">
        <f t="shared" si="381"/>
        <v>1845.5182000178547</v>
      </c>
      <c r="AQ977" s="18"/>
      <c r="AR977" s="107"/>
      <c r="AS977" s="18">
        <v>1146369</v>
      </c>
      <c r="AT977" s="18"/>
      <c r="AU977" s="18"/>
      <c r="AV977" s="18"/>
    </row>
    <row r="978" spans="1:48" ht="15" x14ac:dyDescent="0.25">
      <c r="A978" s="15">
        <v>45140</v>
      </c>
      <c r="B978" s="156" t="s">
        <v>415</v>
      </c>
      <c r="C978" s="5" t="s">
        <v>66</v>
      </c>
      <c r="D978" s="5">
        <v>977</v>
      </c>
      <c r="E978" s="5" t="s">
        <v>182</v>
      </c>
      <c r="F978" s="5" t="s">
        <v>72</v>
      </c>
      <c r="G978" s="221">
        <v>9800280937</v>
      </c>
      <c r="H978" s="5" t="s">
        <v>1304</v>
      </c>
      <c r="I978" s="15">
        <v>45138</v>
      </c>
      <c r="J978" s="15" t="str">
        <f t="shared" si="384"/>
        <v>July</v>
      </c>
      <c r="K978" s="4"/>
      <c r="L978" s="18"/>
      <c r="M978" s="18">
        <v>3330029511</v>
      </c>
      <c r="N978" s="15">
        <v>45098</v>
      </c>
      <c r="O978" s="18">
        <v>30.25</v>
      </c>
      <c r="P978" s="4" t="s">
        <v>54</v>
      </c>
      <c r="Q978" s="4">
        <v>965</v>
      </c>
      <c r="R978" s="7">
        <f t="shared" si="369"/>
        <v>29191.25</v>
      </c>
      <c r="S978" s="7">
        <f t="shared" si="370"/>
        <v>4086.7749999999996</v>
      </c>
      <c r="T978" s="7">
        <f t="shared" si="371"/>
        <v>1226.0324999999998</v>
      </c>
      <c r="U978" s="7">
        <f t="shared" si="372"/>
        <v>81.735499999999988</v>
      </c>
      <c r="V978" s="8">
        <f t="shared" si="373"/>
        <v>0</v>
      </c>
      <c r="W978" s="5">
        <v>0</v>
      </c>
      <c r="X978" s="8">
        <v>1.021003086419753</v>
      </c>
      <c r="Y978" s="18">
        <v>61.77</v>
      </c>
      <c r="Z978" s="8">
        <v>40</v>
      </c>
      <c r="AA978" s="7">
        <f t="shared" si="374"/>
        <v>1210</v>
      </c>
      <c r="AB978" s="7">
        <f t="shared" si="375"/>
        <v>340.3125</v>
      </c>
      <c r="AC978" s="7">
        <f t="shared" si="376"/>
        <v>340.3125</v>
      </c>
      <c r="AD978" s="6">
        <v>0</v>
      </c>
      <c r="AE978" s="7">
        <f>O978*56</f>
        <v>1694</v>
      </c>
      <c r="AF978" s="7">
        <f t="shared" si="377"/>
        <v>1815</v>
      </c>
      <c r="AG978" s="9">
        <f t="shared" si="378"/>
        <v>40047.188000000002</v>
      </c>
      <c r="AH978" s="6">
        <v>0</v>
      </c>
      <c r="AI978" s="6">
        <v>0</v>
      </c>
      <c r="AJ978" s="9">
        <f t="shared" si="379"/>
        <v>2002.3594000000001</v>
      </c>
      <c r="AK978" s="6">
        <f t="shared" si="380"/>
        <v>12100</v>
      </c>
      <c r="AL978" s="4">
        <v>0</v>
      </c>
      <c r="AM978" s="6">
        <v>0</v>
      </c>
      <c r="AN978" s="4">
        <v>0</v>
      </c>
      <c r="AO978" s="8">
        <f>AG978+AJ978+AK978-AN978</f>
        <v>54149.547400000003</v>
      </c>
      <c r="AP978" s="11">
        <f t="shared" si="381"/>
        <v>1790.0676826446281</v>
      </c>
      <c r="AQ978" s="18"/>
      <c r="AR978" s="107"/>
      <c r="AS978" s="18">
        <v>1146369</v>
      </c>
      <c r="AT978" s="18"/>
      <c r="AU978" s="18"/>
      <c r="AV978" s="18"/>
    </row>
    <row r="979" spans="1:48" ht="15" x14ac:dyDescent="0.25">
      <c r="A979" s="15">
        <v>45140</v>
      </c>
      <c r="B979" s="156" t="s">
        <v>415</v>
      </c>
      <c r="C979" s="5" t="s">
        <v>66</v>
      </c>
      <c r="D979" s="5">
        <v>978</v>
      </c>
      <c r="E979" s="5" t="s">
        <v>182</v>
      </c>
      <c r="F979" s="5" t="s">
        <v>67</v>
      </c>
      <c r="G979" s="221">
        <v>9800281168</v>
      </c>
      <c r="H979" s="5" t="s">
        <v>1305</v>
      </c>
      <c r="I979" s="15">
        <v>45138</v>
      </c>
      <c r="J979" s="15" t="str">
        <f t="shared" si="384"/>
        <v>July</v>
      </c>
      <c r="K979" s="4"/>
      <c r="L979" s="18"/>
      <c r="M979" s="18">
        <v>3330029346</v>
      </c>
      <c r="N979" s="15">
        <v>45096</v>
      </c>
      <c r="O979" s="18">
        <v>6846.13</v>
      </c>
      <c r="P979" s="4" t="s">
        <v>54</v>
      </c>
      <c r="Q979" s="4">
        <v>965</v>
      </c>
      <c r="R979" s="7">
        <f t="shared" si="369"/>
        <v>6606515.4500000002</v>
      </c>
      <c r="S979" s="7">
        <f t="shared" si="370"/>
        <v>924912.16299999994</v>
      </c>
      <c r="T979" s="7">
        <f t="shared" si="371"/>
        <v>277473.64889999997</v>
      </c>
      <c r="U979" s="7">
        <f t="shared" si="372"/>
        <v>18498.243259999999</v>
      </c>
      <c r="V979" s="8">
        <f t="shared" si="373"/>
        <v>22.799999415728301</v>
      </c>
      <c r="W979" s="18">
        <v>156091.76</v>
      </c>
      <c r="X979" s="8">
        <v>1.021003086419753</v>
      </c>
      <c r="Y979" s="18">
        <v>7202.13</v>
      </c>
      <c r="Z979" s="8">
        <v>40</v>
      </c>
      <c r="AA979" s="7">
        <f t="shared" si="374"/>
        <v>273845.2</v>
      </c>
      <c r="AB979" s="7">
        <f t="shared" si="375"/>
        <v>77018.962499999994</v>
      </c>
      <c r="AC979" s="7">
        <f t="shared" si="376"/>
        <v>77018.962499999994</v>
      </c>
      <c r="AD979" s="6">
        <v>0</v>
      </c>
      <c r="AE979" s="7">
        <f>O979*87</f>
        <v>595613.31000000006</v>
      </c>
      <c r="AF979" s="7">
        <f t="shared" si="377"/>
        <v>410767.8</v>
      </c>
      <c r="AG979" s="9">
        <f t="shared" si="378"/>
        <v>9424957.630160002</v>
      </c>
      <c r="AH979" s="6">
        <v>0</v>
      </c>
      <c r="AI979" s="6">
        <v>0</v>
      </c>
      <c r="AJ979" s="9">
        <f t="shared" si="379"/>
        <v>471247.88150800014</v>
      </c>
      <c r="AK979" s="6">
        <f t="shared" si="380"/>
        <v>2738452</v>
      </c>
      <c r="AL979" s="4">
        <v>0</v>
      </c>
      <c r="AM979" s="6">
        <v>0</v>
      </c>
      <c r="AN979" s="4">
        <v>0</v>
      </c>
      <c r="AO979" s="8">
        <f>AG979+AJ979+AK979-AN979-0.01</f>
        <v>12634657.501668002</v>
      </c>
      <c r="AP979" s="11">
        <f t="shared" si="381"/>
        <v>1845.5181981160163</v>
      </c>
      <c r="AQ979" s="46"/>
      <c r="AR979" s="107"/>
      <c r="AS979" s="18">
        <v>1146369</v>
      </c>
      <c r="AT979" s="18"/>
      <c r="AU979" s="18"/>
      <c r="AV979" s="18"/>
    </row>
    <row r="980" spans="1:48" ht="15" x14ac:dyDescent="0.25">
      <c r="A980" s="15">
        <v>45140</v>
      </c>
      <c r="B980" s="156" t="s">
        <v>415</v>
      </c>
      <c r="C980" s="5" t="s">
        <v>66</v>
      </c>
      <c r="D980" s="5">
        <v>979</v>
      </c>
      <c r="E980" s="5" t="s">
        <v>182</v>
      </c>
      <c r="F980" s="5" t="s">
        <v>67</v>
      </c>
      <c r="G980" s="221">
        <v>9800281173</v>
      </c>
      <c r="H980" s="5" t="s">
        <v>1306</v>
      </c>
      <c r="I980" s="15">
        <v>45138</v>
      </c>
      <c r="J980" s="15" t="str">
        <f t="shared" si="384"/>
        <v>July</v>
      </c>
      <c r="K980" s="4"/>
      <c r="L980" s="18"/>
      <c r="M980" s="18">
        <v>3330030254</v>
      </c>
      <c r="N980" s="15">
        <v>45111</v>
      </c>
      <c r="O980" s="18">
        <v>3850.83</v>
      </c>
      <c r="P980" s="4" t="s">
        <v>54</v>
      </c>
      <c r="Q980" s="4">
        <v>965</v>
      </c>
      <c r="R980" s="7">
        <f t="shared" si="369"/>
        <v>3716050.9499999997</v>
      </c>
      <c r="S980" s="7">
        <f t="shared" si="370"/>
        <v>520247.13299999997</v>
      </c>
      <c r="T980" s="7">
        <f t="shared" si="371"/>
        <v>156074.13989999998</v>
      </c>
      <c r="U980" s="7">
        <f t="shared" si="372"/>
        <v>10404.942659999999</v>
      </c>
      <c r="V980" s="8">
        <f t="shared" si="373"/>
        <v>22.799998961262897</v>
      </c>
      <c r="W980" s="18">
        <v>87798.92</v>
      </c>
      <c r="X980" s="8">
        <v>1.021003086419753</v>
      </c>
      <c r="Y980" s="18">
        <v>4051.07</v>
      </c>
      <c r="Z980" s="8">
        <v>40</v>
      </c>
      <c r="AA980" s="7">
        <f t="shared" si="374"/>
        <v>154033.20000000001</v>
      </c>
      <c r="AB980" s="7">
        <f t="shared" si="375"/>
        <v>43321.837500000001</v>
      </c>
      <c r="AC980" s="7">
        <f t="shared" si="376"/>
        <v>43321.837500000001</v>
      </c>
      <c r="AD980" s="6">
        <v>0</v>
      </c>
      <c r="AE980" s="7">
        <f>O980*87</f>
        <v>335022.21000000002</v>
      </c>
      <c r="AF980" s="7">
        <f t="shared" si="377"/>
        <v>231049.8</v>
      </c>
      <c r="AG980" s="9">
        <f t="shared" si="378"/>
        <v>5301376.0405600006</v>
      </c>
      <c r="AH980" s="6">
        <v>0</v>
      </c>
      <c r="AI980" s="6">
        <v>0</v>
      </c>
      <c r="AJ980" s="9">
        <f t="shared" si="379"/>
        <v>265068.80202800001</v>
      </c>
      <c r="AK980" s="6">
        <f t="shared" si="380"/>
        <v>1540332</v>
      </c>
      <c r="AL980" s="4">
        <v>0</v>
      </c>
      <c r="AM980" s="6">
        <v>0</v>
      </c>
      <c r="AN980" s="4">
        <v>0</v>
      </c>
      <c r="AO980" s="8">
        <f>AG980+AJ980+AK980-AN980</f>
        <v>7106776.8425880009</v>
      </c>
      <c r="AP980" s="11">
        <f t="shared" si="381"/>
        <v>1845.5181980476939</v>
      </c>
      <c r="AQ980" s="18"/>
      <c r="AR980" s="107"/>
      <c r="AS980" s="18">
        <v>1146369</v>
      </c>
      <c r="AT980" s="18"/>
      <c r="AU980" s="18"/>
      <c r="AV980" s="18"/>
    </row>
    <row r="981" spans="1:48" ht="15" x14ac:dyDescent="0.25">
      <c r="A981" s="15">
        <v>45140</v>
      </c>
      <c r="B981" s="156" t="s">
        <v>415</v>
      </c>
      <c r="C981" s="5" t="s">
        <v>66</v>
      </c>
      <c r="D981" s="5">
        <v>980</v>
      </c>
      <c r="E981" s="5" t="s">
        <v>182</v>
      </c>
      <c r="F981" s="5" t="s">
        <v>67</v>
      </c>
      <c r="G981" s="221">
        <v>9800281186</v>
      </c>
      <c r="H981" s="5" t="s">
        <v>1307</v>
      </c>
      <c r="I981" s="15">
        <v>45138</v>
      </c>
      <c r="J981" s="15" t="str">
        <f t="shared" si="384"/>
        <v>July</v>
      </c>
      <c r="K981" s="4"/>
      <c r="L981" s="18"/>
      <c r="M981" s="18">
        <v>3330030257</v>
      </c>
      <c r="N981" s="15">
        <v>45111</v>
      </c>
      <c r="O981" s="18">
        <v>2268.7199999999998</v>
      </c>
      <c r="P981" s="4" t="s">
        <v>54</v>
      </c>
      <c r="Q981" s="4">
        <v>965</v>
      </c>
      <c r="R981" s="7">
        <f t="shared" si="369"/>
        <v>2189314.7999999998</v>
      </c>
      <c r="S981" s="7">
        <f t="shared" si="370"/>
        <v>306504.07199999999</v>
      </c>
      <c r="T981" s="7">
        <f t="shared" si="371"/>
        <v>91951.221600000004</v>
      </c>
      <c r="U981" s="7">
        <f t="shared" si="372"/>
        <v>6130.0814399999999</v>
      </c>
      <c r="V981" s="8">
        <f t="shared" si="373"/>
        <v>22.800001763108714</v>
      </c>
      <c r="W981" s="18">
        <v>51726.82</v>
      </c>
      <c r="X981" s="8">
        <v>1.021003086419753</v>
      </c>
      <c r="Y981" s="18">
        <v>2386.69</v>
      </c>
      <c r="Z981" s="8">
        <v>40</v>
      </c>
      <c r="AA981" s="7">
        <f t="shared" si="374"/>
        <v>90748.799999999988</v>
      </c>
      <c r="AB981" s="7">
        <f t="shared" si="375"/>
        <v>25523.1</v>
      </c>
      <c r="AC981" s="7">
        <f t="shared" si="376"/>
        <v>25523.1</v>
      </c>
      <c r="AD981" s="6">
        <v>0</v>
      </c>
      <c r="AE981" s="7">
        <f>O981*87</f>
        <v>197378.63999999998</v>
      </c>
      <c r="AF981" s="7">
        <f t="shared" si="377"/>
        <v>136123.19999999998</v>
      </c>
      <c r="AG981" s="9">
        <f t="shared" si="378"/>
        <v>3123310.5250399997</v>
      </c>
      <c r="AH981" s="6">
        <v>0</v>
      </c>
      <c r="AI981" s="6">
        <v>0</v>
      </c>
      <c r="AJ981" s="9">
        <f t="shared" si="379"/>
        <v>156165.52625200001</v>
      </c>
      <c r="AK981" s="6">
        <f t="shared" si="380"/>
        <v>907487.99999999988</v>
      </c>
      <c r="AL981" s="4">
        <v>0</v>
      </c>
      <c r="AM981" s="6">
        <v>0</v>
      </c>
      <c r="AN981" s="4">
        <v>0</v>
      </c>
      <c r="AO981" s="8">
        <f>AG981+AJ981+AK981-AN981</f>
        <v>4186964.0512919999</v>
      </c>
      <c r="AP981" s="11">
        <f t="shared" si="381"/>
        <v>1845.5182002591771</v>
      </c>
      <c r="AQ981" s="18"/>
      <c r="AR981" s="107"/>
      <c r="AS981" s="18">
        <v>1146369</v>
      </c>
      <c r="AT981" s="18"/>
      <c r="AU981" s="18"/>
      <c r="AV981" s="18"/>
    </row>
    <row r="982" spans="1:48" ht="15" x14ac:dyDescent="0.25">
      <c r="A982" s="15">
        <v>45140</v>
      </c>
      <c r="B982" s="156" t="s">
        <v>415</v>
      </c>
      <c r="C982" s="5" t="s">
        <v>66</v>
      </c>
      <c r="D982" s="5">
        <v>981</v>
      </c>
      <c r="E982" s="5" t="s">
        <v>182</v>
      </c>
      <c r="F982" s="5" t="s">
        <v>67</v>
      </c>
      <c r="G982" s="221">
        <v>9800281210</v>
      </c>
      <c r="H982" s="5" t="s">
        <v>1308</v>
      </c>
      <c r="I982" s="15">
        <v>45138</v>
      </c>
      <c r="J982" s="15" t="str">
        <f t="shared" si="384"/>
        <v>July</v>
      </c>
      <c r="K982" s="4"/>
      <c r="L982" s="18"/>
      <c r="M982" s="18">
        <v>3330030818</v>
      </c>
      <c r="N982" s="15">
        <v>45111</v>
      </c>
      <c r="O982" s="18">
        <v>501.94</v>
      </c>
      <c r="P982" s="4" t="s">
        <v>54</v>
      </c>
      <c r="Q982" s="4">
        <v>965</v>
      </c>
      <c r="R982" s="7">
        <f t="shared" si="369"/>
        <v>484372.1</v>
      </c>
      <c r="S982" s="7">
        <f t="shared" si="370"/>
        <v>67812.093999999997</v>
      </c>
      <c r="T982" s="7">
        <f t="shared" si="371"/>
        <v>20343.628199999999</v>
      </c>
      <c r="U982" s="7">
        <f t="shared" si="372"/>
        <v>1356.24188</v>
      </c>
      <c r="V982" s="8">
        <f t="shared" si="373"/>
        <v>22.799996015460014</v>
      </c>
      <c r="W982" s="18">
        <v>11444.23</v>
      </c>
      <c r="X982" s="8">
        <v>1.021003086419753</v>
      </c>
      <c r="Y982" s="18">
        <v>528.04</v>
      </c>
      <c r="Z982" s="8">
        <v>40</v>
      </c>
      <c r="AA982" s="7">
        <f t="shared" si="374"/>
        <v>20077.599999999999</v>
      </c>
      <c r="AB982" s="7">
        <f t="shared" si="375"/>
        <v>5646.8249999999998</v>
      </c>
      <c r="AC982" s="7">
        <f t="shared" si="376"/>
        <v>5646.8249999999998</v>
      </c>
      <c r="AD982" s="6">
        <v>0</v>
      </c>
      <c r="AE982" s="7">
        <f>O982*87</f>
        <v>43668.78</v>
      </c>
      <c r="AF982" s="7">
        <f t="shared" si="377"/>
        <v>30116.400000000001</v>
      </c>
      <c r="AG982" s="9">
        <f t="shared" si="378"/>
        <v>691012.76407999999</v>
      </c>
      <c r="AH982" s="6">
        <v>0</v>
      </c>
      <c r="AI982" s="6">
        <v>0</v>
      </c>
      <c r="AJ982" s="9">
        <f t="shared" si="379"/>
        <v>34550.638204000003</v>
      </c>
      <c r="AK982" s="6">
        <f t="shared" si="380"/>
        <v>200776</v>
      </c>
      <c r="AL982" s="4">
        <v>0</v>
      </c>
      <c r="AM982" s="6">
        <v>0</v>
      </c>
      <c r="AN982" s="4">
        <v>0</v>
      </c>
      <c r="AO982" s="8">
        <f>AG982+AJ982+AK982-AN982+0.01</f>
        <v>926339.41228399996</v>
      </c>
      <c r="AP982" s="11">
        <f t="shared" si="381"/>
        <v>1845.5182138980754</v>
      </c>
      <c r="AQ982" s="18"/>
      <c r="AR982" s="107"/>
      <c r="AS982" s="18">
        <v>1146369</v>
      </c>
      <c r="AT982" s="18"/>
      <c r="AU982" s="18"/>
      <c r="AV982" s="18"/>
    </row>
    <row r="983" spans="1:48" ht="15" x14ac:dyDescent="0.25">
      <c r="A983" s="15">
        <v>45140</v>
      </c>
      <c r="B983" s="156" t="s">
        <v>415</v>
      </c>
      <c r="C983" s="5" t="s">
        <v>66</v>
      </c>
      <c r="D983" s="5">
        <v>982</v>
      </c>
      <c r="E983" s="5" t="s">
        <v>182</v>
      </c>
      <c r="F983" s="5" t="s">
        <v>45</v>
      </c>
      <c r="G983" s="221">
        <v>9800281439</v>
      </c>
      <c r="H983" s="5" t="s">
        <v>1309</v>
      </c>
      <c r="I983" s="15">
        <v>45136</v>
      </c>
      <c r="J983" s="15" t="str">
        <f t="shared" si="384"/>
        <v>July</v>
      </c>
      <c r="K983" s="4"/>
      <c r="L983" s="18"/>
      <c r="M983" s="18">
        <v>3330029515</v>
      </c>
      <c r="N983" s="15">
        <v>45098</v>
      </c>
      <c r="O983" s="18">
        <v>1503.05</v>
      </c>
      <c r="P983" s="4" t="s">
        <v>54</v>
      </c>
      <c r="Q983" s="4">
        <v>965</v>
      </c>
      <c r="R983" s="7">
        <f t="shared" si="369"/>
        <v>1450443.25</v>
      </c>
      <c r="S983" s="7">
        <f t="shared" si="370"/>
        <v>203062.05499999999</v>
      </c>
      <c r="T983" s="7">
        <f t="shared" si="371"/>
        <v>60918.616499999996</v>
      </c>
      <c r="U983" s="7">
        <f t="shared" si="372"/>
        <v>4061.2410999999997</v>
      </c>
      <c r="V983" s="8">
        <f t="shared" si="373"/>
        <v>0</v>
      </c>
      <c r="W983" s="5">
        <v>0</v>
      </c>
      <c r="X983" s="8">
        <v>1.021003086419753</v>
      </c>
      <c r="Y983" s="18">
        <v>1534.61</v>
      </c>
      <c r="Z983" s="8">
        <v>40</v>
      </c>
      <c r="AA983" s="7">
        <f t="shared" si="374"/>
        <v>60122</v>
      </c>
      <c r="AB983" s="7">
        <f t="shared" si="375"/>
        <v>16909.3125</v>
      </c>
      <c r="AC983" s="7">
        <f t="shared" si="376"/>
        <v>16909.3125</v>
      </c>
      <c r="AD983" s="6">
        <v>0</v>
      </c>
      <c r="AE983" s="7">
        <f>O983*56</f>
        <v>84170.8</v>
      </c>
      <c r="AF983" s="7">
        <f t="shared" si="377"/>
        <v>90183</v>
      </c>
      <c r="AG983" s="9">
        <f t="shared" si="378"/>
        <v>1988314.1976000001</v>
      </c>
      <c r="AH983" s="6">
        <v>0</v>
      </c>
      <c r="AI983" s="6">
        <v>0</v>
      </c>
      <c r="AJ983" s="9">
        <f t="shared" si="379"/>
        <v>99415.709879999995</v>
      </c>
      <c r="AK983" s="6">
        <f t="shared" si="380"/>
        <v>601220</v>
      </c>
      <c r="AL983" s="4">
        <v>0</v>
      </c>
      <c r="AM983" s="6">
        <v>0</v>
      </c>
      <c r="AN983" s="4">
        <v>0</v>
      </c>
      <c r="AO983" s="8">
        <f>AG983+AJ983+AK983-AN983</f>
        <v>2688949.9074800001</v>
      </c>
      <c r="AP983" s="11">
        <f t="shared" si="381"/>
        <v>1788.9956471707528</v>
      </c>
      <c r="AQ983" s="18"/>
      <c r="AR983" s="107"/>
      <c r="AS983" s="18">
        <v>1146369</v>
      </c>
      <c r="AT983" s="18"/>
      <c r="AU983" s="18"/>
      <c r="AV983" s="18"/>
    </row>
    <row r="984" spans="1:48" ht="15" x14ac:dyDescent="0.25">
      <c r="A984" s="15">
        <v>45140</v>
      </c>
      <c r="B984" s="156" t="s">
        <v>415</v>
      </c>
      <c r="C984" s="5" t="s">
        <v>66</v>
      </c>
      <c r="D984" s="5">
        <v>983</v>
      </c>
      <c r="E984" s="5" t="s">
        <v>182</v>
      </c>
      <c r="F984" s="5" t="s">
        <v>45</v>
      </c>
      <c r="G984" s="221">
        <v>9800281467</v>
      </c>
      <c r="H984" s="5" t="s">
        <v>1310</v>
      </c>
      <c r="I984" s="15">
        <v>45136</v>
      </c>
      <c r="J984" s="15" t="str">
        <f t="shared" si="384"/>
        <v>July</v>
      </c>
      <c r="K984" s="4"/>
      <c r="L984" s="18"/>
      <c r="M984" s="18">
        <v>3330030258</v>
      </c>
      <c r="N984" s="15">
        <v>45111</v>
      </c>
      <c r="O984" s="18">
        <v>65.459999999999994</v>
      </c>
      <c r="P984" s="4" t="s">
        <v>54</v>
      </c>
      <c r="Q984" s="4">
        <v>965</v>
      </c>
      <c r="R984" s="7">
        <f t="shared" si="369"/>
        <v>63168.899999999994</v>
      </c>
      <c r="S984" s="7">
        <f t="shared" si="370"/>
        <v>8843.6459999999988</v>
      </c>
      <c r="T984" s="7">
        <f t="shared" si="371"/>
        <v>2653.0937999999996</v>
      </c>
      <c r="U984" s="7">
        <f t="shared" si="372"/>
        <v>176.87291999999997</v>
      </c>
      <c r="V984" s="8">
        <f t="shared" si="373"/>
        <v>0</v>
      </c>
      <c r="W984" s="5">
        <v>0</v>
      </c>
      <c r="X984" s="8">
        <v>1.021003086419753</v>
      </c>
      <c r="Y984" s="18">
        <v>68.86</v>
      </c>
      <c r="Z984" s="8">
        <v>40</v>
      </c>
      <c r="AA984" s="7">
        <f t="shared" si="374"/>
        <v>2618.3999999999996</v>
      </c>
      <c r="AB984" s="7">
        <f t="shared" si="375"/>
        <v>736.42499999999995</v>
      </c>
      <c r="AC984" s="7">
        <f t="shared" si="376"/>
        <v>736.42499999999995</v>
      </c>
      <c r="AD984" s="6">
        <v>0</v>
      </c>
      <c r="AE984" s="7">
        <f>O984*87</f>
        <v>5695.0199999999995</v>
      </c>
      <c r="AF984" s="7">
        <f t="shared" si="377"/>
        <v>3927.5999999999995</v>
      </c>
      <c r="AG984" s="9">
        <f t="shared" si="378"/>
        <v>88625.242719999995</v>
      </c>
      <c r="AH984" s="6">
        <v>0</v>
      </c>
      <c r="AI984" s="6">
        <v>0</v>
      </c>
      <c r="AJ984" s="9">
        <f t="shared" si="379"/>
        <v>4431.2621359999994</v>
      </c>
      <c r="AK984" s="6">
        <f t="shared" si="380"/>
        <v>26183.999999999996</v>
      </c>
      <c r="AL984" s="4">
        <v>0</v>
      </c>
      <c r="AM984" s="6">
        <v>0</v>
      </c>
      <c r="AN984" s="4">
        <v>0</v>
      </c>
      <c r="AO984" s="8">
        <f>AG984+AJ984+AK984-AN984+0.02</f>
        <v>119240.524856</v>
      </c>
      <c r="AP984" s="11">
        <f t="shared" si="381"/>
        <v>1821.5784426520015</v>
      </c>
      <c r="AQ984" s="18"/>
      <c r="AR984" s="107"/>
      <c r="AS984" s="18">
        <v>1146369</v>
      </c>
      <c r="AT984" s="18"/>
      <c r="AU984" s="18"/>
      <c r="AV984" s="18"/>
    </row>
    <row r="985" spans="1:48" ht="15" x14ac:dyDescent="0.25">
      <c r="A985" s="97">
        <v>45141</v>
      </c>
      <c r="B985" s="156" t="s">
        <v>415</v>
      </c>
      <c r="C985" s="5" t="s">
        <v>66</v>
      </c>
      <c r="D985" s="5">
        <v>984</v>
      </c>
      <c r="E985" s="5" t="s">
        <v>182</v>
      </c>
      <c r="F985" s="5" t="s">
        <v>45</v>
      </c>
      <c r="G985" s="221">
        <v>9800281916</v>
      </c>
      <c r="H985" s="16" t="s">
        <v>1317</v>
      </c>
      <c r="I985" s="15">
        <v>45137</v>
      </c>
      <c r="J985" s="15" t="str">
        <f t="shared" si="384"/>
        <v>July</v>
      </c>
      <c r="K985" s="4"/>
      <c r="L985" s="18"/>
      <c r="M985" s="18">
        <v>3330029515</v>
      </c>
      <c r="N985" s="15">
        <v>45098</v>
      </c>
      <c r="O985" s="18">
        <v>1201.5999999999999</v>
      </c>
      <c r="P985" s="4" t="s">
        <v>54</v>
      </c>
      <c r="Q985" s="4">
        <v>965</v>
      </c>
      <c r="R985" s="7">
        <f t="shared" si="369"/>
        <v>1159544</v>
      </c>
      <c r="S985" s="7">
        <f t="shared" si="370"/>
        <v>162336.15999999997</v>
      </c>
      <c r="T985" s="7">
        <f t="shared" si="371"/>
        <v>48700.847999999991</v>
      </c>
      <c r="U985" s="7">
        <f t="shared" si="372"/>
        <v>3246.7231999999995</v>
      </c>
      <c r="V985" s="8">
        <f t="shared" si="373"/>
        <v>0</v>
      </c>
      <c r="W985" s="5">
        <v>0</v>
      </c>
      <c r="X985" s="8">
        <v>1.021003086419753</v>
      </c>
      <c r="Y985" s="18">
        <v>1226.83</v>
      </c>
      <c r="Z985" s="8">
        <v>40</v>
      </c>
      <c r="AA985" s="7">
        <f t="shared" si="374"/>
        <v>48064</v>
      </c>
      <c r="AB985" s="7">
        <f t="shared" si="375"/>
        <v>13517.999999999998</v>
      </c>
      <c r="AC985" s="7">
        <f t="shared" si="376"/>
        <v>13517.999999999998</v>
      </c>
      <c r="AD985" s="6">
        <v>0</v>
      </c>
      <c r="AE985" s="7">
        <f>O985*56</f>
        <v>67289.599999999991</v>
      </c>
      <c r="AF985" s="7">
        <f t="shared" si="377"/>
        <v>72096</v>
      </c>
      <c r="AG985" s="9">
        <f t="shared" si="378"/>
        <v>1589540.1612</v>
      </c>
      <c r="AH985" s="6">
        <v>0</v>
      </c>
      <c r="AI985" s="6">
        <v>0</v>
      </c>
      <c r="AJ985" s="9">
        <f t="shared" si="379"/>
        <v>79477.008059999993</v>
      </c>
      <c r="AK985" s="6">
        <f t="shared" si="380"/>
        <v>480639.99999999994</v>
      </c>
      <c r="AL985" s="4">
        <v>0</v>
      </c>
      <c r="AM985" s="6">
        <v>0</v>
      </c>
      <c r="AN985" s="4">
        <v>0</v>
      </c>
      <c r="AO985" s="8">
        <f>AG985+AJ985+AK985-AN985</f>
        <v>2149657.1692599999</v>
      </c>
      <c r="AP985" s="11">
        <f t="shared" si="381"/>
        <v>1788.9956468541945</v>
      </c>
      <c r="AQ985" s="18"/>
      <c r="AR985" s="107"/>
      <c r="AS985" s="18">
        <v>1146369</v>
      </c>
      <c r="AT985" s="18"/>
      <c r="AU985" s="18"/>
      <c r="AV985" s="18"/>
    </row>
    <row r="986" spans="1:48" ht="15" x14ac:dyDescent="0.25">
      <c r="A986" s="97">
        <v>45141</v>
      </c>
      <c r="B986" s="156" t="s">
        <v>415</v>
      </c>
      <c r="C986" s="5" t="s">
        <v>66</v>
      </c>
      <c r="D986" s="5">
        <v>985</v>
      </c>
      <c r="E986" s="5" t="s">
        <v>182</v>
      </c>
      <c r="F986" s="5" t="s">
        <v>45</v>
      </c>
      <c r="G986" s="221">
        <v>9800281948</v>
      </c>
      <c r="H986" s="16" t="s">
        <v>1318</v>
      </c>
      <c r="I986" s="15">
        <v>45137</v>
      </c>
      <c r="J986" s="15" t="str">
        <f t="shared" si="384"/>
        <v>July</v>
      </c>
      <c r="K986" s="4"/>
      <c r="L986" s="18"/>
      <c r="M986" s="18">
        <v>3330030258</v>
      </c>
      <c r="N986" s="15">
        <v>45111</v>
      </c>
      <c r="O986" s="18">
        <v>521.36</v>
      </c>
      <c r="P986" s="4" t="s">
        <v>54</v>
      </c>
      <c r="Q986" s="4">
        <v>965</v>
      </c>
      <c r="R986" s="7">
        <f t="shared" si="369"/>
        <v>503112.4</v>
      </c>
      <c r="S986" s="7">
        <f t="shared" si="370"/>
        <v>70435.736000000004</v>
      </c>
      <c r="T986" s="7">
        <f t="shared" si="371"/>
        <v>21130.720799999999</v>
      </c>
      <c r="U986" s="7">
        <f t="shared" si="372"/>
        <v>1408.7147200000002</v>
      </c>
      <c r="V986" s="8">
        <f t="shared" si="373"/>
        <v>0</v>
      </c>
      <c r="W986" s="5">
        <v>0</v>
      </c>
      <c r="X986" s="8">
        <v>1.021003086419753</v>
      </c>
      <c r="Y986" s="18">
        <v>548.47</v>
      </c>
      <c r="Z986" s="8">
        <v>40</v>
      </c>
      <c r="AA986" s="7">
        <f t="shared" si="374"/>
        <v>20854.400000000001</v>
      </c>
      <c r="AB986" s="7">
        <f t="shared" si="375"/>
        <v>5865.3</v>
      </c>
      <c r="AC986" s="7">
        <f t="shared" si="376"/>
        <v>5865.3</v>
      </c>
      <c r="AD986" s="6">
        <v>0</v>
      </c>
      <c r="AE986" s="7">
        <f>O986*87</f>
        <v>45358.32</v>
      </c>
      <c r="AF986" s="7">
        <f t="shared" si="377"/>
        <v>31281.600000000002</v>
      </c>
      <c r="AG986" s="9">
        <f t="shared" si="378"/>
        <v>705860.96152000013</v>
      </c>
      <c r="AH986" s="6">
        <v>0</v>
      </c>
      <c r="AI986" s="6">
        <v>0</v>
      </c>
      <c r="AJ986" s="9">
        <f t="shared" si="379"/>
        <v>35293.048076000006</v>
      </c>
      <c r="AK986" s="6">
        <f t="shared" si="380"/>
        <v>208544</v>
      </c>
      <c r="AL986" s="4">
        <v>0</v>
      </c>
      <c r="AM986" s="6">
        <v>0</v>
      </c>
      <c r="AN986" s="4">
        <v>0</v>
      </c>
      <c r="AO986" s="8">
        <f>AG986+AJ986+AK986-AN986</f>
        <v>949698.00959600019</v>
      </c>
      <c r="AP986" s="11">
        <f t="shared" si="381"/>
        <v>1821.5781985499466</v>
      </c>
      <c r="AQ986" s="18"/>
      <c r="AR986" s="107"/>
      <c r="AS986" s="18">
        <v>1146369</v>
      </c>
      <c r="AT986" s="18"/>
      <c r="AU986" s="18"/>
      <c r="AV986" s="18"/>
    </row>
    <row r="987" spans="1:48" ht="15" x14ac:dyDescent="0.25">
      <c r="A987" s="97">
        <v>45141</v>
      </c>
      <c r="B987" s="156"/>
      <c r="C987" s="5" t="s">
        <v>66</v>
      </c>
      <c r="D987" s="5">
        <v>986</v>
      </c>
      <c r="E987" s="5" t="s">
        <v>182</v>
      </c>
      <c r="F987" s="5" t="s">
        <v>72</v>
      </c>
      <c r="G987" s="221">
        <v>9800281993</v>
      </c>
      <c r="H987" s="16" t="s">
        <v>1319</v>
      </c>
      <c r="I987" s="48">
        <v>45139</v>
      </c>
      <c r="J987" s="48" t="str">
        <f t="shared" si="384"/>
        <v>August</v>
      </c>
      <c r="K987" s="4"/>
      <c r="L987" s="18"/>
      <c r="M987" s="18">
        <v>3330029652</v>
      </c>
      <c r="N987" s="15">
        <v>45099</v>
      </c>
      <c r="O987" s="18">
        <v>549.64</v>
      </c>
      <c r="P987" s="4" t="s">
        <v>54</v>
      </c>
      <c r="Q987" s="4">
        <v>965</v>
      </c>
      <c r="R987" s="7">
        <f t="shared" si="369"/>
        <v>530402.6</v>
      </c>
      <c r="S987" s="7">
        <f t="shared" si="370"/>
        <v>74256.364000000001</v>
      </c>
      <c r="T987" s="7">
        <f t="shared" si="371"/>
        <v>22276.909199999998</v>
      </c>
      <c r="U987" s="7">
        <f t="shared" si="372"/>
        <v>1485.1272799999999</v>
      </c>
      <c r="V987" s="8">
        <f t="shared" si="373"/>
        <v>0</v>
      </c>
      <c r="W987" s="5">
        <v>0</v>
      </c>
      <c r="X987" s="8">
        <v>1.021003086419753</v>
      </c>
      <c r="Y987" s="18">
        <v>1122.3599999999999</v>
      </c>
      <c r="Z987" s="8">
        <v>40</v>
      </c>
      <c r="AA987" s="7">
        <f t="shared" si="374"/>
        <v>21985.599999999999</v>
      </c>
      <c r="AB987" s="7">
        <f t="shared" si="375"/>
        <v>6183.45</v>
      </c>
      <c r="AC987" s="7">
        <f t="shared" si="376"/>
        <v>6183.45</v>
      </c>
      <c r="AD987" s="6">
        <v>0</v>
      </c>
      <c r="AE987" s="7">
        <f>O987*56</f>
        <v>30779.84</v>
      </c>
      <c r="AF987" s="7">
        <f t="shared" si="377"/>
        <v>32978.400000000001</v>
      </c>
      <c r="AG987" s="9">
        <f t="shared" si="378"/>
        <v>727654.10047999979</v>
      </c>
      <c r="AH987" s="6">
        <v>0</v>
      </c>
      <c r="AI987" s="6">
        <v>0</v>
      </c>
      <c r="AJ987" s="9">
        <f t="shared" si="379"/>
        <v>36382.705023999988</v>
      </c>
      <c r="AK987" s="6">
        <f t="shared" si="380"/>
        <v>219856</v>
      </c>
      <c r="AL987" s="4">
        <v>0</v>
      </c>
      <c r="AM987" s="6">
        <v>0</v>
      </c>
      <c r="AN987" s="4">
        <v>0</v>
      </c>
      <c r="AO987" s="8">
        <f>AG987+AJ987+AK987-AN987</f>
        <v>983892.80550399981</v>
      </c>
      <c r="AP987" s="11">
        <f t="shared" si="381"/>
        <v>1790.0676906775341</v>
      </c>
      <c r="AQ987" s="18"/>
      <c r="AR987" s="107"/>
      <c r="AS987" s="18">
        <v>1156952</v>
      </c>
      <c r="AT987" s="18"/>
      <c r="AU987" s="18"/>
      <c r="AV987" s="18"/>
    </row>
    <row r="988" spans="1:48" ht="15" x14ac:dyDescent="0.25">
      <c r="A988" s="97">
        <v>45142</v>
      </c>
      <c r="B988" s="18"/>
      <c r="C988" s="5" t="s">
        <v>66</v>
      </c>
      <c r="D988" s="5">
        <v>987</v>
      </c>
      <c r="E988" s="5" t="s">
        <v>182</v>
      </c>
      <c r="F988" s="5" t="s">
        <v>72</v>
      </c>
      <c r="G988" s="221">
        <v>9800282161</v>
      </c>
      <c r="H988" s="18" t="s">
        <v>1320</v>
      </c>
      <c r="I988" s="48">
        <v>45140</v>
      </c>
      <c r="J988" s="48" t="str">
        <f t="shared" si="384"/>
        <v>August</v>
      </c>
      <c r="K988" s="4"/>
      <c r="L988" s="18"/>
      <c r="M988" s="18">
        <v>3330029652</v>
      </c>
      <c r="N988" s="15">
        <v>45099</v>
      </c>
      <c r="O988" s="18">
        <v>278.27</v>
      </c>
      <c r="P988" s="4" t="s">
        <v>54</v>
      </c>
      <c r="Q988" s="4">
        <v>965</v>
      </c>
      <c r="R988" s="7">
        <f t="shared" si="369"/>
        <v>268530.55</v>
      </c>
      <c r="S988" s="7">
        <f t="shared" si="370"/>
        <v>37594.276999999995</v>
      </c>
      <c r="T988" s="7">
        <f t="shared" si="371"/>
        <v>11278.283099999999</v>
      </c>
      <c r="U988" s="7">
        <f t="shared" si="372"/>
        <v>751.88553999999988</v>
      </c>
      <c r="V988" s="8">
        <f t="shared" si="373"/>
        <v>0</v>
      </c>
      <c r="W988" s="5">
        <v>0</v>
      </c>
      <c r="X988" s="8">
        <v>1.021003086419753</v>
      </c>
      <c r="Y988" s="18">
        <v>568.23</v>
      </c>
      <c r="Z988" s="8">
        <v>40</v>
      </c>
      <c r="AA988" s="7">
        <f t="shared" si="374"/>
        <v>11130.8</v>
      </c>
      <c r="AB988" s="7">
        <f t="shared" si="375"/>
        <v>3130.5374999999999</v>
      </c>
      <c r="AC988" s="7">
        <f t="shared" si="376"/>
        <v>3130.5374999999999</v>
      </c>
      <c r="AD988" s="6">
        <v>0</v>
      </c>
      <c r="AE988" s="7">
        <f>O988*56</f>
        <v>15583.119999999999</v>
      </c>
      <c r="AF988" s="7">
        <f t="shared" si="377"/>
        <v>16696.199999999997</v>
      </c>
      <c r="AG988" s="9">
        <f t="shared" si="378"/>
        <v>368394.42063999991</v>
      </c>
      <c r="AH988" s="6">
        <v>0</v>
      </c>
      <c r="AI988" s="6">
        <v>0</v>
      </c>
      <c r="AJ988" s="9">
        <f t="shared" si="379"/>
        <v>18419.721031999994</v>
      </c>
      <c r="AK988" s="6">
        <f t="shared" si="380"/>
        <v>111308</v>
      </c>
      <c r="AL988" s="4">
        <v>0</v>
      </c>
      <c r="AM988" s="6">
        <v>0</v>
      </c>
      <c r="AN988" s="4">
        <v>0</v>
      </c>
      <c r="AO988" s="8">
        <f>AG988+AJ988+AK988-AN988+0.01</f>
        <v>498122.15167199989</v>
      </c>
      <c r="AP988" s="11">
        <f t="shared" si="381"/>
        <v>1790.0677459733349</v>
      </c>
      <c r="AQ988" s="18"/>
      <c r="AR988" s="107"/>
      <c r="AS988" s="18">
        <v>1156952</v>
      </c>
      <c r="AT988" s="18"/>
      <c r="AU988" s="18"/>
      <c r="AV988" s="18"/>
    </row>
    <row r="989" spans="1:48" ht="15" x14ac:dyDescent="0.25">
      <c r="A989" s="97">
        <v>45142</v>
      </c>
      <c r="B989" s="156" t="s">
        <v>415</v>
      </c>
      <c r="C989" s="5" t="s">
        <v>66</v>
      </c>
      <c r="D989" s="5">
        <v>988</v>
      </c>
      <c r="E989" s="5" t="s">
        <v>182</v>
      </c>
      <c r="F989" s="5" t="s">
        <v>45</v>
      </c>
      <c r="G989" s="221">
        <v>9800282340</v>
      </c>
      <c r="H989" s="18" t="s">
        <v>1321</v>
      </c>
      <c r="I989" s="15">
        <v>45138</v>
      </c>
      <c r="J989" s="15" t="str">
        <f t="shared" si="384"/>
        <v>July</v>
      </c>
      <c r="K989" s="4"/>
      <c r="L989" s="18"/>
      <c r="M989" s="18">
        <v>3330029515</v>
      </c>
      <c r="N989" s="15">
        <v>45098</v>
      </c>
      <c r="O989" s="18">
        <v>1546.29</v>
      </c>
      <c r="P989" s="4" t="s">
        <v>54</v>
      </c>
      <c r="Q989" s="4">
        <v>965</v>
      </c>
      <c r="R989" s="7">
        <f t="shared" si="369"/>
        <v>1492169.8499999999</v>
      </c>
      <c r="S989" s="7">
        <f t="shared" si="370"/>
        <v>208903.77899999998</v>
      </c>
      <c r="T989" s="7">
        <f t="shared" si="371"/>
        <v>62671.133699999991</v>
      </c>
      <c r="U989" s="7">
        <f t="shared" si="372"/>
        <v>4178.0755799999997</v>
      </c>
      <c r="V989" s="8">
        <f t="shared" si="373"/>
        <v>0</v>
      </c>
      <c r="W989" s="5">
        <v>0</v>
      </c>
      <c r="X989" s="8">
        <v>1.021003086419753</v>
      </c>
      <c r="Y989" s="18">
        <v>1578.76</v>
      </c>
      <c r="Z989" s="8">
        <v>40</v>
      </c>
      <c r="AA989" s="7">
        <f t="shared" si="374"/>
        <v>61851.6</v>
      </c>
      <c r="AB989" s="7">
        <f t="shared" si="375"/>
        <v>17395.762500000001</v>
      </c>
      <c r="AC989" s="7">
        <f t="shared" si="376"/>
        <v>17395.762500000001</v>
      </c>
      <c r="AD989" s="6">
        <v>0</v>
      </c>
      <c r="AE989" s="7">
        <f>O989*56</f>
        <v>86592.239999999991</v>
      </c>
      <c r="AF989" s="7">
        <f t="shared" si="377"/>
        <v>92777.4</v>
      </c>
      <c r="AG989" s="9">
        <f t="shared" si="378"/>
        <v>2045514.3632799995</v>
      </c>
      <c r="AH989" s="6">
        <v>0</v>
      </c>
      <c r="AI989" s="6">
        <v>0</v>
      </c>
      <c r="AJ989" s="9">
        <f t="shared" si="379"/>
        <v>102275.71816399998</v>
      </c>
      <c r="AK989" s="6">
        <f t="shared" si="380"/>
        <v>618516</v>
      </c>
      <c r="AL989" s="4">
        <v>0</v>
      </c>
      <c r="AM989" s="6">
        <v>0</v>
      </c>
      <c r="AN989" s="4">
        <v>0</v>
      </c>
      <c r="AO989" s="8">
        <f>AG989+AJ989+AK989-AN989</f>
        <v>2766306.0814439994</v>
      </c>
      <c r="AP989" s="11">
        <f t="shared" si="381"/>
        <v>1788.9956485807963</v>
      </c>
      <c r="AQ989" s="18"/>
      <c r="AR989" s="107"/>
      <c r="AS989" s="18">
        <v>1146369</v>
      </c>
      <c r="AT989" s="18"/>
      <c r="AU989" s="18"/>
      <c r="AV989" s="18"/>
    </row>
    <row r="990" spans="1:48" ht="15" x14ac:dyDescent="0.25">
      <c r="A990" s="100">
        <v>45145</v>
      </c>
      <c r="B990" s="18"/>
      <c r="C990" s="5" t="s">
        <v>66</v>
      </c>
      <c r="D990" s="5">
        <v>989</v>
      </c>
      <c r="E990" s="5" t="s">
        <v>182</v>
      </c>
      <c r="F990" s="18" t="s">
        <v>67</v>
      </c>
      <c r="G990" s="221">
        <v>9800282405</v>
      </c>
      <c r="H990" s="18" t="s">
        <v>1322</v>
      </c>
      <c r="I990" s="48">
        <v>45139</v>
      </c>
      <c r="J990" s="48" t="str">
        <f t="shared" si="384"/>
        <v>August</v>
      </c>
      <c r="K990" s="4"/>
      <c r="L990" s="18"/>
      <c r="M990" s="18">
        <v>3330029346</v>
      </c>
      <c r="N990" s="15">
        <v>45096</v>
      </c>
      <c r="O990" s="18">
        <v>1668.59</v>
      </c>
      <c r="P990" s="4" t="s">
        <v>54</v>
      </c>
      <c r="Q990" s="4">
        <v>965</v>
      </c>
      <c r="R990" s="7">
        <f t="shared" si="369"/>
        <v>1610189.3499999999</v>
      </c>
      <c r="S990" s="7">
        <f t="shared" si="370"/>
        <v>225426.50899999999</v>
      </c>
      <c r="T990" s="7">
        <f t="shared" si="371"/>
        <v>67627.952699999994</v>
      </c>
      <c r="U990" s="7">
        <f t="shared" si="372"/>
        <v>4508.5301799999997</v>
      </c>
      <c r="V990" s="8">
        <f t="shared" si="373"/>
        <v>22.799998801383204</v>
      </c>
      <c r="W990" s="18">
        <v>38043.85</v>
      </c>
      <c r="X990" s="8">
        <v>1.021003086419753</v>
      </c>
      <c r="Y990" s="5">
        <v>1755.36</v>
      </c>
      <c r="Z990" s="8">
        <v>40</v>
      </c>
      <c r="AA990" s="7">
        <f t="shared" si="374"/>
        <v>66743.599999999991</v>
      </c>
      <c r="AB990" s="7">
        <f t="shared" si="375"/>
        <v>18771.637500000001</v>
      </c>
      <c r="AC990" s="7">
        <f t="shared" si="376"/>
        <v>18771.637500000001</v>
      </c>
      <c r="AD990" s="6">
        <v>0</v>
      </c>
      <c r="AE990" s="7">
        <f>O990*87</f>
        <v>145167.32999999999</v>
      </c>
      <c r="AF990" s="7">
        <f t="shared" si="377"/>
        <v>100115.4</v>
      </c>
      <c r="AG990" s="9">
        <f t="shared" si="378"/>
        <v>2297121.1568800001</v>
      </c>
      <c r="AH990" s="6">
        <v>0</v>
      </c>
      <c r="AI990" s="6">
        <v>0</v>
      </c>
      <c r="AJ990" s="9">
        <f t="shared" si="379"/>
        <v>114856.05784400001</v>
      </c>
      <c r="AK990" s="6">
        <f t="shared" si="380"/>
        <v>667436</v>
      </c>
      <c r="AL990" s="4">
        <v>0</v>
      </c>
      <c r="AM990" s="6">
        <v>0</v>
      </c>
      <c r="AN990" s="4">
        <v>0</v>
      </c>
      <c r="AO990" s="8">
        <f>AG990+AJ990+AK990-AN990+0.01</f>
        <v>3079413.2247239999</v>
      </c>
      <c r="AP990" s="11">
        <f t="shared" si="381"/>
        <v>1845.5182068237254</v>
      </c>
      <c r="AQ990" s="18"/>
      <c r="AR990" s="107"/>
      <c r="AS990" s="18">
        <v>1156952</v>
      </c>
      <c r="AT990" s="18"/>
      <c r="AU990" s="18"/>
      <c r="AV990" s="18"/>
    </row>
    <row r="991" spans="1:48" ht="15" x14ac:dyDescent="0.25">
      <c r="A991" s="100">
        <v>45145</v>
      </c>
      <c r="B991" s="18"/>
      <c r="C991" s="5" t="s">
        <v>66</v>
      </c>
      <c r="D991" s="5">
        <v>990</v>
      </c>
      <c r="E991" s="5" t="s">
        <v>182</v>
      </c>
      <c r="F991" s="18" t="s">
        <v>67</v>
      </c>
      <c r="G991" s="221">
        <v>9800282418</v>
      </c>
      <c r="H991" s="18" t="s">
        <v>1323</v>
      </c>
      <c r="I991" s="48">
        <v>45139</v>
      </c>
      <c r="J991" s="48" t="str">
        <f t="shared" si="384"/>
        <v>August</v>
      </c>
      <c r="K991" s="4"/>
      <c r="L991" s="18"/>
      <c r="M991" s="18">
        <v>3330030818</v>
      </c>
      <c r="N991" s="48">
        <v>45125</v>
      </c>
      <c r="O991" s="18">
        <v>503.32</v>
      </c>
      <c r="P991" s="4" t="s">
        <v>54</v>
      </c>
      <c r="Q991" s="4">
        <v>965</v>
      </c>
      <c r="R991" s="7">
        <f t="shared" si="369"/>
        <v>485703.8</v>
      </c>
      <c r="S991" s="7">
        <f t="shared" si="370"/>
        <v>67998.531999999992</v>
      </c>
      <c r="T991" s="7">
        <f t="shared" si="371"/>
        <v>20399.559599999997</v>
      </c>
      <c r="U991" s="7">
        <f t="shared" si="372"/>
        <v>1359.9706399999998</v>
      </c>
      <c r="V991" s="8">
        <f t="shared" si="373"/>
        <v>22.800007947230391</v>
      </c>
      <c r="W991" s="18">
        <v>11475.7</v>
      </c>
      <c r="X991" s="8">
        <v>1.021003086419753</v>
      </c>
      <c r="Y991" s="5">
        <v>529.49</v>
      </c>
      <c r="Z991" s="8">
        <v>40</v>
      </c>
      <c r="AA991" s="7">
        <f t="shared" si="374"/>
        <v>20132.8</v>
      </c>
      <c r="AB991" s="7">
        <f t="shared" si="375"/>
        <v>5662.35</v>
      </c>
      <c r="AC991" s="7">
        <f t="shared" si="376"/>
        <v>5662.35</v>
      </c>
      <c r="AD991" s="6">
        <v>0</v>
      </c>
      <c r="AE991" s="7">
        <f>O991*87</f>
        <v>43788.84</v>
      </c>
      <c r="AF991" s="7">
        <f t="shared" si="377"/>
        <v>30199.200000000001</v>
      </c>
      <c r="AG991" s="9">
        <f t="shared" si="378"/>
        <v>692912.59223999979</v>
      </c>
      <c r="AH991" s="6">
        <v>0</v>
      </c>
      <c r="AI991" s="6">
        <v>0</v>
      </c>
      <c r="AJ991" s="9">
        <f t="shared" si="379"/>
        <v>34645.62961199999</v>
      </c>
      <c r="AK991" s="6">
        <f t="shared" si="380"/>
        <v>201328</v>
      </c>
      <c r="AL991" s="4">
        <v>0</v>
      </c>
      <c r="AM991" s="6">
        <v>0</v>
      </c>
      <c r="AN991" s="4">
        <v>0</v>
      </c>
      <c r="AO991" s="8">
        <f>AG991+AJ991+AK991-AN991</f>
        <v>928886.22185199976</v>
      </c>
      <c r="AP991" s="11">
        <f t="shared" si="381"/>
        <v>1845.5182028371607</v>
      </c>
      <c r="AQ991" s="18"/>
      <c r="AR991" s="107"/>
      <c r="AS991" s="18">
        <v>1156952</v>
      </c>
      <c r="AT991" s="18"/>
      <c r="AU991" s="18"/>
      <c r="AV991" s="18"/>
    </row>
    <row r="992" spans="1:48" ht="15" x14ac:dyDescent="0.25">
      <c r="A992" s="100">
        <v>45145</v>
      </c>
      <c r="B992" s="18"/>
      <c r="C992" s="5" t="s">
        <v>66</v>
      </c>
      <c r="D992" s="5">
        <v>991</v>
      </c>
      <c r="E992" s="5" t="s">
        <v>182</v>
      </c>
      <c r="F992" s="18" t="s">
        <v>67</v>
      </c>
      <c r="G992" s="221">
        <v>9800282419</v>
      </c>
      <c r="H992" s="18" t="s">
        <v>1324</v>
      </c>
      <c r="I992" s="48">
        <v>45139</v>
      </c>
      <c r="J992" s="48" t="str">
        <f t="shared" si="384"/>
        <v>August</v>
      </c>
      <c r="K992" s="4"/>
      <c r="L992" s="18"/>
      <c r="M992" s="18">
        <v>3330030257</v>
      </c>
      <c r="N992" s="15">
        <v>45111</v>
      </c>
      <c r="O992" s="18">
        <v>1234.97</v>
      </c>
      <c r="P992" s="4" t="s">
        <v>54</v>
      </c>
      <c r="Q992" s="4">
        <v>965</v>
      </c>
      <c r="R992" s="7">
        <f t="shared" si="369"/>
        <v>1191746.05</v>
      </c>
      <c r="S992" s="7">
        <f t="shared" si="370"/>
        <v>166844.44699999999</v>
      </c>
      <c r="T992" s="7">
        <f t="shared" si="371"/>
        <v>50053.334099999993</v>
      </c>
      <c r="U992" s="7">
        <f t="shared" si="372"/>
        <v>3336.8889399999998</v>
      </c>
      <c r="V992" s="8">
        <f t="shared" si="373"/>
        <v>22.800003238945074</v>
      </c>
      <c r="W992" s="18">
        <v>28157.32</v>
      </c>
      <c r="X992" s="8">
        <v>1.021003086419753</v>
      </c>
      <c r="Y992" s="18">
        <v>1299.19</v>
      </c>
      <c r="Z992" s="8">
        <v>40</v>
      </c>
      <c r="AA992" s="7">
        <f t="shared" si="374"/>
        <v>49398.8</v>
      </c>
      <c r="AB992" s="7">
        <f t="shared" si="375"/>
        <v>13893.4125</v>
      </c>
      <c r="AC992" s="7">
        <f t="shared" si="376"/>
        <v>13893.4125</v>
      </c>
      <c r="AD992" s="6">
        <v>0</v>
      </c>
      <c r="AE992" s="7">
        <f t="shared" ref="AE992:AE999" si="387">O992*87</f>
        <v>107442.39</v>
      </c>
      <c r="AF992" s="7">
        <f t="shared" si="377"/>
        <v>74098.2</v>
      </c>
      <c r="AG992" s="9">
        <f t="shared" si="378"/>
        <v>1700163.4450400001</v>
      </c>
      <c r="AH992" s="6">
        <v>0</v>
      </c>
      <c r="AI992" s="6">
        <v>0</v>
      </c>
      <c r="AJ992" s="9">
        <f t="shared" si="379"/>
        <v>85008.172252000018</v>
      </c>
      <c r="AK992" s="6">
        <f t="shared" si="380"/>
        <v>493988</v>
      </c>
      <c r="AL992" s="4">
        <v>0</v>
      </c>
      <c r="AM992" s="6">
        <v>0</v>
      </c>
      <c r="AN992" s="4">
        <v>0</v>
      </c>
      <c r="AO992" s="8">
        <f>AG992+AJ992+AK992-AN992</f>
        <v>2279159.617292</v>
      </c>
      <c r="AP992" s="11">
        <f t="shared" si="381"/>
        <v>1845.5182047272403</v>
      </c>
      <c r="AQ992" s="18"/>
      <c r="AR992" s="107"/>
      <c r="AS992" s="18">
        <v>1156952</v>
      </c>
      <c r="AT992" s="18"/>
      <c r="AU992" s="18"/>
      <c r="AV992" s="18"/>
    </row>
    <row r="993" spans="1:48" ht="15" x14ac:dyDescent="0.25">
      <c r="A993" s="100">
        <v>45145</v>
      </c>
      <c r="B993" s="18"/>
      <c r="C993" s="5" t="s">
        <v>66</v>
      </c>
      <c r="D993" s="5">
        <v>992</v>
      </c>
      <c r="E993" s="5" t="s">
        <v>182</v>
      </c>
      <c r="F993" s="18" t="s">
        <v>67</v>
      </c>
      <c r="G993" s="221">
        <v>9800282481</v>
      </c>
      <c r="H993" s="18" t="s">
        <v>1325</v>
      </c>
      <c r="I993" s="48">
        <v>45140</v>
      </c>
      <c r="J993" s="48" t="str">
        <f t="shared" si="384"/>
        <v>August</v>
      </c>
      <c r="K993" s="4"/>
      <c r="L993" s="18"/>
      <c r="M993" s="18">
        <v>3330030254</v>
      </c>
      <c r="N993" s="15">
        <v>45111</v>
      </c>
      <c r="O993" s="18">
        <v>1935.38</v>
      </c>
      <c r="P993" s="4" t="s">
        <v>54</v>
      </c>
      <c r="Q993" s="4">
        <v>965</v>
      </c>
      <c r="R993" s="7">
        <f t="shared" si="369"/>
        <v>1867641.7000000002</v>
      </c>
      <c r="S993" s="7">
        <f t="shared" si="370"/>
        <v>261469.83800000002</v>
      </c>
      <c r="T993" s="7">
        <f t="shared" si="371"/>
        <v>78440.951400000005</v>
      </c>
      <c r="U993" s="7">
        <f t="shared" si="372"/>
        <v>5229.3967600000005</v>
      </c>
      <c r="V993" s="8">
        <f t="shared" si="373"/>
        <v>22.799997933222418</v>
      </c>
      <c r="W993" s="18">
        <v>44126.66</v>
      </c>
      <c r="X993" s="8">
        <v>1.021003086419753</v>
      </c>
      <c r="Y993" s="18">
        <v>2036.02</v>
      </c>
      <c r="Z993" s="8">
        <v>40</v>
      </c>
      <c r="AA993" s="7">
        <f t="shared" si="374"/>
        <v>77415.200000000012</v>
      </c>
      <c r="AB993" s="7">
        <f t="shared" si="375"/>
        <v>21773.025000000001</v>
      </c>
      <c r="AC993" s="7">
        <f t="shared" si="376"/>
        <v>21773.025000000001</v>
      </c>
      <c r="AD993" s="6">
        <v>0</v>
      </c>
      <c r="AE993" s="7">
        <f t="shared" si="387"/>
        <v>168378.06</v>
      </c>
      <c r="AF993" s="7">
        <f t="shared" si="377"/>
        <v>116122.8</v>
      </c>
      <c r="AG993" s="9">
        <f t="shared" si="378"/>
        <v>2664406.6761600003</v>
      </c>
      <c r="AH993" s="6">
        <v>0</v>
      </c>
      <c r="AI993" s="6">
        <v>0</v>
      </c>
      <c r="AJ993" s="9">
        <f t="shared" si="379"/>
        <v>133220.33380800002</v>
      </c>
      <c r="AK993" s="6">
        <f t="shared" si="380"/>
        <v>774152</v>
      </c>
      <c r="AL993" s="4">
        <v>0</v>
      </c>
      <c r="AM993" s="6">
        <v>0</v>
      </c>
      <c r="AN993" s="4">
        <v>0</v>
      </c>
      <c r="AO993" s="8">
        <f t="shared" ref="AO993:AO997" si="388">AG993+AJ993+AK993-AN993+0.01</f>
        <v>3571779.0199680002</v>
      </c>
      <c r="AP993" s="11">
        <f t="shared" si="381"/>
        <v>1845.5182031270344</v>
      </c>
      <c r="AQ993" s="18"/>
      <c r="AR993" s="107"/>
      <c r="AS993" s="18">
        <v>1156952</v>
      </c>
      <c r="AT993" s="18"/>
      <c r="AU993" s="18"/>
      <c r="AV993" s="18"/>
    </row>
    <row r="994" spans="1:48" ht="15" x14ac:dyDescent="0.25">
      <c r="A994" s="100">
        <v>45145</v>
      </c>
      <c r="B994" s="18"/>
      <c r="C994" s="5" t="s">
        <v>66</v>
      </c>
      <c r="D994" s="5">
        <v>993</v>
      </c>
      <c r="E994" s="5" t="s">
        <v>182</v>
      </c>
      <c r="F994" s="18" t="s">
        <v>67</v>
      </c>
      <c r="G994" s="221">
        <v>9800282484</v>
      </c>
      <c r="H994" s="18" t="s">
        <v>1326</v>
      </c>
      <c r="I994" s="48">
        <v>45140</v>
      </c>
      <c r="J994" s="48" t="str">
        <f t="shared" si="384"/>
        <v>August</v>
      </c>
      <c r="K994" s="4"/>
      <c r="L994" s="18"/>
      <c r="M994" s="18">
        <v>3330030818</v>
      </c>
      <c r="N994" s="48">
        <v>45125</v>
      </c>
      <c r="O994" s="18">
        <v>119.56</v>
      </c>
      <c r="P994" s="4" t="s">
        <v>54</v>
      </c>
      <c r="Q994" s="4">
        <v>965</v>
      </c>
      <c r="R994" s="7">
        <f t="shared" si="369"/>
        <v>115375.40000000001</v>
      </c>
      <c r="S994" s="7">
        <f t="shared" si="370"/>
        <v>16152.556</v>
      </c>
      <c r="T994" s="7">
        <f t="shared" si="371"/>
        <v>4845.7668000000003</v>
      </c>
      <c r="U994" s="7">
        <f t="shared" si="372"/>
        <v>323.05112000000003</v>
      </c>
      <c r="V994" s="8">
        <f t="shared" si="373"/>
        <v>1.0520240883238541</v>
      </c>
      <c r="W994" s="18">
        <v>125.78</v>
      </c>
      <c r="X994" s="8">
        <v>1.021003086419753</v>
      </c>
      <c r="Y994" s="18">
        <v>2725.97</v>
      </c>
      <c r="Z994" s="8">
        <v>40</v>
      </c>
      <c r="AA994" s="7">
        <f t="shared" si="374"/>
        <v>4782.3999999999996</v>
      </c>
      <c r="AB994" s="7">
        <f t="shared" si="375"/>
        <v>1345.05</v>
      </c>
      <c r="AC994" s="7">
        <f t="shared" si="376"/>
        <v>1345.05</v>
      </c>
      <c r="AD994" s="6">
        <v>0</v>
      </c>
      <c r="AE994" s="7">
        <f t="shared" si="387"/>
        <v>10401.719999999999</v>
      </c>
      <c r="AF994" s="7">
        <f t="shared" si="377"/>
        <v>7173.6</v>
      </c>
      <c r="AG994" s="9">
        <f t="shared" si="378"/>
        <v>164596.34391999998</v>
      </c>
      <c r="AH994" s="6">
        <v>0</v>
      </c>
      <c r="AI994" s="6">
        <v>0</v>
      </c>
      <c r="AJ994" s="9">
        <f t="shared" si="379"/>
        <v>8229.817196</v>
      </c>
      <c r="AK994" s="6">
        <f t="shared" si="380"/>
        <v>47824</v>
      </c>
      <c r="AL994" s="4">
        <v>0</v>
      </c>
      <c r="AM994" s="6">
        <v>0</v>
      </c>
      <c r="AN994" s="4">
        <v>0</v>
      </c>
      <c r="AO994" s="8">
        <f t="shared" si="388"/>
        <v>220650.17111599998</v>
      </c>
      <c r="AP994" s="11">
        <f t="shared" si="381"/>
        <v>1845.5183264971561</v>
      </c>
      <c r="AQ994" s="18"/>
      <c r="AR994" s="107"/>
      <c r="AS994" s="18">
        <v>1156952</v>
      </c>
      <c r="AT994" s="18"/>
      <c r="AU994" s="18"/>
      <c r="AV994" s="18"/>
    </row>
    <row r="995" spans="1:48" ht="15" x14ac:dyDescent="0.25">
      <c r="A995" s="100">
        <v>45145</v>
      </c>
      <c r="B995" s="18"/>
      <c r="C995" s="5" t="s">
        <v>66</v>
      </c>
      <c r="D995" s="5">
        <v>994</v>
      </c>
      <c r="E995" s="5" t="s">
        <v>182</v>
      </c>
      <c r="F995" s="18" t="s">
        <v>67</v>
      </c>
      <c r="G995" s="221">
        <v>9800282493</v>
      </c>
      <c r="H995" s="18" t="s">
        <v>1327</v>
      </c>
      <c r="I995" s="48">
        <v>45142</v>
      </c>
      <c r="J995" s="48" t="str">
        <f t="shared" si="384"/>
        <v>August</v>
      </c>
      <c r="K995" s="4"/>
      <c r="L995" s="18"/>
      <c r="M995" s="18">
        <v>3330030257</v>
      </c>
      <c r="N995" s="15">
        <v>45111</v>
      </c>
      <c r="O995" s="18">
        <v>156.24</v>
      </c>
      <c r="P995" s="4" t="s">
        <v>54</v>
      </c>
      <c r="Q995" s="4">
        <v>965</v>
      </c>
      <c r="R995" s="7">
        <f t="shared" si="369"/>
        <v>150771.6</v>
      </c>
      <c r="S995" s="7">
        <f t="shared" si="370"/>
        <v>21108.024000000001</v>
      </c>
      <c r="T995" s="7">
        <f t="shared" si="371"/>
        <v>6332.4072000000006</v>
      </c>
      <c r="U995" s="7">
        <f t="shared" si="372"/>
        <v>422.16048000000001</v>
      </c>
      <c r="V995" s="8">
        <f t="shared" si="373"/>
        <v>22.799987199180745</v>
      </c>
      <c r="W995" s="18">
        <v>3562.27</v>
      </c>
      <c r="X995" s="8">
        <v>1.021003086419753</v>
      </c>
      <c r="Y995" s="18">
        <v>164.36</v>
      </c>
      <c r="Z995" s="8">
        <v>40</v>
      </c>
      <c r="AA995" s="7">
        <f t="shared" si="374"/>
        <v>6249.6</v>
      </c>
      <c r="AB995" s="7">
        <f t="shared" si="375"/>
        <v>1757.7</v>
      </c>
      <c r="AC995" s="7">
        <f t="shared" si="376"/>
        <v>1757.7</v>
      </c>
      <c r="AD995" s="6">
        <v>0</v>
      </c>
      <c r="AE995" s="7">
        <f t="shared" si="387"/>
        <v>13592.880000000001</v>
      </c>
      <c r="AF995" s="7">
        <f t="shared" si="377"/>
        <v>9374.4000000000015</v>
      </c>
      <c r="AG995" s="9">
        <f t="shared" si="378"/>
        <v>215093.10167999999</v>
      </c>
      <c r="AH995" s="6">
        <v>0</v>
      </c>
      <c r="AI995" s="6">
        <v>0</v>
      </c>
      <c r="AJ995" s="9">
        <f t="shared" si="379"/>
        <v>10754.655084</v>
      </c>
      <c r="AK995" s="6">
        <f t="shared" si="380"/>
        <v>62496</v>
      </c>
      <c r="AL995" s="4">
        <v>0</v>
      </c>
      <c r="AM995" s="6">
        <v>0</v>
      </c>
      <c r="AN995" s="4">
        <v>0</v>
      </c>
      <c r="AO995" s="8">
        <f t="shared" si="388"/>
        <v>288343.766764</v>
      </c>
      <c r="AP995" s="11">
        <f t="shared" si="381"/>
        <v>1845.5182204557091</v>
      </c>
      <c r="AQ995" s="18"/>
      <c r="AR995" s="107"/>
      <c r="AS995" s="18">
        <v>1156952</v>
      </c>
      <c r="AT995" s="18"/>
      <c r="AU995" s="18"/>
      <c r="AV995" s="18"/>
    </row>
    <row r="996" spans="1:48" ht="15" x14ac:dyDescent="0.25">
      <c r="A996" s="100">
        <v>45145</v>
      </c>
      <c r="B996" s="18"/>
      <c r="C996" s="5" t="s">
        <v>66</v>
      </c>
      <c r="D996" s="5">
        <v>995</v>
      </c>
      <c r="E996" s="5" t="s">
        <v>182</v>
      </c>
      <c r="F996" s="18" t="s">
        <v>72</v>
      </c>
      <c r="G996" s="221">
        <v>9800282668</v>
      </c>
      <c r="H996" s="18" t="s">
        <v>1328</v>
      </c>
      <c r="I996" s="48">
        <v>45141</v>
      </c>
      <c r="J996" s="48" t="str">
        <f t="shared" si="384"/>
        <v>August</v>
      </c>
      <c r="K996" s="4"/>
      <c r="L996" s="18"/>
      <c r="M996" s="18">
        <v>3330029652</v>
      </c>
      <c r="N996" s="48">
        <v>45099</v>
      </c>
      <c r="O996" s="18">
        <v>1910.42</v>
      </c>
      <c r="P996" s="4" t="s">
        <v>54</v>
      </c>
      <c r="Q996" s="4">
        <v>965</v>
      </c>
      <c r="R996" s="7">
        <f t="shared" si="369"/>
        <v>1843555.3</v>
      </c>
      <c r="S996" s="7">
        <f t="shared" si="370"/>
        <v>258097.742</v>
      </c>
      <c r="T996" s="7">
        <f t="shared" si="371"/>
        <v>77429.3226</v>
      </c>
      <c r="U996" s="7">
        <f t="shared" si="372"/>
        <v>5161.9548400000003</v>
      </c>
      <c r="V996" s="8">
        <f t="shared" si="373"/>
        <v>0</v>
      </c>
      <c r="W996" s="18">
        <v>0</v>
      </c>
      <c r="X996" s="8">
        <v>1.021003086419753</v>
      </c>
      <c r="Y996" s="18">
        <v>3901.08</v>
      </c>
      <c r="Z996" s="8">
        <v>40</v>
      </c>
      <c r="AA996" s="7">
        <f t="shared" si="374"/>
        <v>76416.800000000003</v>
      </c>
      <c r="AB996" s="7">
        <f t="shared" si="375"/>
        <v>21492.225000000002</v>
      </c>
      <c r="AC996" s="7">
        <f t="shared" si="376"/>
        <v>21492.225000000002</v>
      </c>
      <c r="AD996" s="6">
        <v>0</v>
      </c>
      <c r="AE996" s="7">
        <f>O996*56</f>
        <v>106983.52</v>
      </c>
      <c r="AF996" s="7">
        <f t="shared" si="377"/>
        <v>114625.20000000001</v>
      </c>
      <c r="AG996" s="9">
        <f t="shared" si="378"/>
        <v>2529155.36944</v>
      </c>
      <c r="AH996" s="6">
        <v>0</v>
      </c>
      <c r="AI996" s="6">
        <v>0</v>
      </c>
      <c r="AJ996" s="9">
        <f t="shared" si="379"/>
        <v>126457.76847200001</v>
      </c>
      <c r="AK996" s="6">
        <f t="shared" si="380"/>
        <v>764168</v>
      </c>
      <c r="AL996" s="4">
        <v>0</v>
      </c>
      <c r="AM996" s="6">
        <v>0</v>
      </c>
      <c r="AN996" s="4">
        <v>0</v>
      </c>
      <c r="AO996" s="8">
        <f>AG996+AJ996+AK996-AN996</f>
        <v>3419781.1379120001</v>
      </c>
      <c r="AP996" s="11">
        <f t="shared" si="381"/>
        <v>1790.0677012970968</v>
      </c>
      <c r="AQ996" s="18"/>
      <c r="AR996" s="107"/>
      <c r="AS996" s="18">
        <v>1156952</v>
      </c>
      <c r="AT996" s="18"/>
      <c r="AU996" s="18"/>
      <c r="AV996" s="18"/>
    </row>
    <row r="997" spans="1:48" ht="15" x14ac:dyDescent="0.25">
      <c r="A997" s="100">
        <v>45145</v>
      </c>
      <c r="B997" s="18"/>
      <c r="C997" s="5" t="s">
        <v>66</v>
      </c>
      <c r="D997" s="5">
        <v>996</v>
      </c>
      <c r="E997" s="5" t="s">
        <v>182</v>
      </c>
      <c r="F997" s="18" t="s">
        <v>67</v>
      </c>
      <c r="G997" s="221">
        <v>9800282737</v>
      </c>
      <c r="H997" s="18" t="s">
        <v>1329</v>
      </c>
      <c r="I997" s="48">
        <v>45141</v>
      </c>
      <c r="J997" s="48" t="str">
        <f t="shared" si="384"/>
        <v>August</v>
      </c>
      <c r="K997" s="4"/>
      <c r="L997" s="18"/>
      <c r="M997" s="18">
        <v>3330030257</v>
      </c>
      <c r="N997" s="15">
        <v>45111</v>
      </c>
      <c r="O997" s="18">
        <v>536.70000000000005</v>
      </c>
      <c r="P997" s="4" t="s">
        <v>54</v>
      </c>
      <c r="Q997" s="4">
        <v>965</v>
      </c>
      <c r="R997" s="7">
        <f t="shared" si="369"/>
        <v>517915.50000000006</v>
      </c>
      <c r="S997" s="7">
        <f t="shared" si="370"/>
        <v>72508.17</v>
      </c>
      <c r="T997" s="7">
        <f t="shared" si="371"/>
        <v>21752.451000000001</v>
      </c>
      <c r="U997" s="7">
        <f t="shared" si="372"/>
        <v>1450.1633999999999</v>
      </c>
      <c r="V997" s="8">
        <f t="shared" si="373"/>
        <v>22.799999999999997</v>
      </c>
      <c r="W997" s="18">
        <v>12236.76</v>
      </c>
      <c r="X997" s="8">
        <v>1.021003086419753</v>
      </c>
      <c r="Y997" s="18">
        <v>564.61</v>
      </c>
      <c r="Z997" s="8">
        <v>40</v>
      </c>
      <c r="AA997" s="7">
        <f t="shared" si="374"/>
        <v>21468</v>
      </c>
      <c r="AB997" s="7">
        <f t="shared" si="375"/>
        <v>6037.8750000000009</v>
      </c>
      <c r="AC997" s="7">
        <f t="shared" si="376"/>
        <v>6037.8750000000009</v>
      </c>
      <c r="AD997" s="6">
        <v>0</v>
      </c>
      <c r="AE997" s="7">
        <f t="shared" si="387"/>
        <v>46692.9</v>
      </c>
      <c r="AF997" s="7">
        <f t="shared" si="377"/>
        <v>32202.000000000004</v>
      </c>
      <c r="AG997" s="9">
        <f t="shared" si="378"/>
        <v>738866.30440000002</v>
      </c>
      <c r="AH997" s="6">
        <v>0</v>
      </c>
      <c r="AI997" s="6">
        <v>0</v>
      </c>
      <c r="AJ997" s="9">
        <f t="shared" si="379"/>
        <v>36943.315219999997</v>
      </c>
      <c r="AK997" s="6">
        <f t="shared" si="380"/>
        <v>214680.00000000003</v>
      </c>
      <c r="AL997" s="4">
        <v>0</v>
      </c>
      <c r="AM997" s="6">
        <v>0</v>
      </c>
      <c r="AN997" s="4">
        <v>0</v>
      </c>
      <c r="AO997" s="8">
        <f t="shared" si="388"/>
        <v>990489.62962000002</v>
      </c>
      <c r="AP997" s="11">
        <f t="shared" si="381"/>
        <v>1845.5182217626234</v>
      </c>
      <c r="AQ997" s="18"/>
      <c r="AR997" s="107"/>
      <c r="AS997" s="18">
        <v>1156952</v>
      </c>
      <c r="AT997" s="18"/>
      <c r="AU997" s="18"/>
      <c r="AV997" s="18"/>
    </row>
    <row r="998" spans="1:48" ht="15" x14ac:dyDescent="0.25">
      <c r="A998" s="100">
        <v>45145</v>
      </c>
      <c r="B998" s="18"/>
      <c r="C998" s="5" t="s">
        <v>66</v>
      </c>
      <c r="D998" s="5">
        <v>997</v>
      </c>
      <c r="E998" s="5" t="s">
        <v>182</v>
      </c>
      <c r="F998" s="18" t="s">
        <v>67</v>
      </c>
      <c r="G998" s="221">
        <v>9800282771</v>
      </c>
      <c r="H998" s="18" t="s">
        <v>1330</v>
      </c>
      <c r="I998" s="48">
        <v>45141</v>
      </c>
      <c r="J998" s="48" t="str">
        <f t="shared" si="384"/>
        <v>August</v>
      </c>
      <c r="K998" s="4"/>
      <c r="L998" s="18"/>
      <c r="M998" s="18">
        <v>3330030254</v>
      </c>
      <c r="N998" s="15">
        <v>45111</v>
      </c>
      <c r="O998" s="18">
        <v>29.57</v>
      </c>
      <c r="P998" s="4" t="s">
        <v>54</v>
      </c>
      <c r="Q998" s="4">
        <v>965</v>
      </c>
      <c r="R998" s="7">
        <f t="shared" si="369"/>
        <v>28535.05</v>
      </c>
      <c r="S998" s="7">
        <f t="shared" si="370"/>
        <v>3994.9069999999997</v>
      </c>
      <c r="T998" s="7">
        <f t="shared" si="371"/>
        <v>1198.4721</v>
      </c>
      <c r="U998" s="7">
        <f t="shared" si="372"/>
        <v>79.898139999999998</v>
      </c>
      <c r="V998" s="8">
        <f t="shared" si="373"/>
        <v>22.800135272235377</v>
      </c>
      <c r="W998" s="18">
        <v>674.2</v>
      </c>
      <c r="X998" s="8">
        <v>1.021003086419753</v>
      </c>
      <c r="Y998" s="18">
        <v>31.11</v>
      </c>
      <c r="Z998" s="8">
        <v>40</v>
      </c>
      <c r="AA998" s="7">
        <f t="shared" si="374"/>
        <v>1182.8</v>
      </c>
      <c r="AB998" s="7">
        <f t="shared" si="375"/>
        <v>332.66250000000002</v>
      </c>
      <c r="AC998" s="7">
        <f t="shared" si="376"/>
        <v>332.66250000000002</v>
      </c>
      <c r="AD998" s="6">
        <v>0</v>
      </c>
      <c r="AE998" s="7">
        <f t="shared" si="387"/>
        <v>2572.59</v>
      </c>
      <c r="AF998" s="7">
        <f t="shared" si="377"/>
        <v>1774.2</v>
      </c>
      <c r="AG998" s="9">
        <f t="shared" si="378"/>
        <v>40708.55223999999</v>
      </c>
      <c r="AH998" s="6">
        <v>0</v>
      </c>
      <c r="AI998" s="6">
        <v>0</v>
      </c>
      <c r="AJ998" s="9">
        <f t="shared" si="379"/>
        <v>2035.4276119999995</v>
      </c>
      <c r="AK998" s="6">
        <f t="shared" si="380"/>
        <v>11828</v>
      </c>
      <c r="AL998" s="4">
        <v>0</v>
      </c>
      <c r="AM998" s="6">
        <v>0</v>
      </c>
      <c r="AN998" s="4">
        <v>0</v>
      </c>
      <c r="AO998" s="8">
        <f>AG998+AJ998+AK998-AN998</f>
        <v>54571.979851999989</v>
      </c>
      <c r="AP998" s="11">
        <f t="shared" si="381"/>
        <v>1845.5184258369966</v>
      </c>
      <c r="AQ998" s="18"/>
      <c r="AR998" s="107"/>
      <c r="AS998" s="18">
        <v>1156952</v>
      </c>
      <c r="AT998" s="18"/>
      <c r="AU998" s="18"/>
      <c r="AV998" s="18"/>
    </row>
    <row r="999" spans="1:48" ht="15" x14ac:dyDescent="0.25">
      <c r="A999" s="100">
        <v>45145</v>
      </c>
      <c r="B999" s="18"/>
      <c r="C999" s="5" t="s">
        <v>66</v>
      </c>
      <c r="D999" s="5">
        <v>998</v>
      </c>
      <c r="E999" s="5" t="s">
        <v>182</v>
      </c>
      <c r="F999" s="18" t="s">
        <v>67</v>
      </c>
      <c r="G999" s="221">
        <v>9800282786</v>
      </c>
      <c r="H999" s="18" t="s">
        <v>1331</v>
      </c>
      <c r="I999" s="48">
        <v>45141</v>
      </c>
      <c r="J999" s="48" t="str">
        <f t="shared" si="384"/>
        <v>August</v>
      </c>
      <c r="K999" s="4"/>
      <c r="L999" s="18"/>
      <c r="M999" s="18">
        <v>3330030818</v>
      </c>
      <c r="N999" s="48">
        <v>45125</v>
      </c>
      <c r="O999" s="18">
        <v>297.23</v>
      </c>
      <c r="P999" s="4" t="s">
        <v>54</v>
      </c>
      <c r="Q999" s="4">
        <v>965</v>
      </c>
      <c r="R999" s="7">
        <f t="shared" si="369"/>
        <v>286826.95</v>
      </c>
      <c r="S999" s="7">
        <f t="shared" si="370"/>
        <v>40155.773000000001</v>
      </c>
      <c r="T999" s="7">
        <f t="shared" si="371"/>
        <v>12046.731899999999</v>
      </c>
      <c r="U999" s="7">
        <f t="shared" si="372"/>
        <v>803.11545999999998</v>
      </c>
      <c r="V999" s="8">
        <f t="shared" si="373"/>
        <v>22.799986542408234</v>
      </c>
      <c r="W999" s="18">
        <v>6776.84</v>
      </c>
      <c r="X999" s="8">
        <v>1.021003086419753</v>
      </c>
      <c r="Y999" s="18">
        <v>312.69</v>
      </c>
      <c r="Z999" s="8">
        <v>40</v>
      </c>
      <c r="AA999" s="7">
        <f t="shared" si="374"/>
        <v>11889.2</v>
      </c>
      <c r="AB999" s="7">
        <f t="shared" si="375"/>
        <v>3343.8375000000001</v>
      </c>
      <c r="AC999" s="7">
        <f t="shared" si="376"/>
        <v>3343.8375000000001</v>
      </c>
      <c r="AD999" s="6">
        <v>0</v>
      </c>
      <c r="AE999" s="7">
        <f t="shared" si="387"/>
        <v>25859.010000000002</v>
      </c>
      <c r="AF999" s="7">
        <f t="shared" si="377"/>
        <v>17833.800000000003</v>
      </c>
      <c r="AG999" s="9">
        <f t="shared" si="378"/>
        <v>409191.7853600001</v>
      </c>
      <c r="AH999" s="6">
        <v>0</v>
      </c>
      <c r="AI999" s="6">
        <v>0</v>
      </c>
      <c r="AJ999" s="9">
        <f t="shared" si="379"/>
        <v>20459.589268000003</v>
      </c>
      <c r="AK999" s="6">
        <f t="shared" si="380"/>
        <v>118892</v>
      </c>
      <c r="AL999" s="4">
        <v>0</v>
      </c>
      <c r="AM999" s="6">
        <v>0</v>
      </c>
      <c r="AN999" s="4">
        <v>0</v>
      </c>
      <c r="AO999" s="8">
        <f t="shared" ref="AO999:AO1007" si="389">AG999+AJ999+AK999-AN999+0.01</f>
        <v>548543.38462800009</v>
      </c>
      <c r="AP999" s="11">
        <f t="shared" si="381"/>
        <v>1845.5182337852843</v>
      </c>
      <c r="AQ999" s="18"/>
      <c r="AR999" s="107"/>
      <c r="AS999" s="18">
        <v>1156952</v>
      </c>
      <c r="AT999" s="18"/>
      <c r="AU999" s="18"/>
      <c r="AV999" s="18"/>
    </row>
    <row r="1000" spans="1:48" ht="15" x14ac:dyDescent="0.25">
      <c r="A1000" s="100">
        <v>45145</v>
      </c>
      <c r="B1000" s="18"/>
      <c r="C1000" s="5" t="s">
        <v>66</v>
      </c>
      <c r="D1000" s="5">
        <v>999</v>
      </c>
      <c r="E1000" s="5" t="s">
        <v>182</v>
      </c>
      <c r="F1000" s="18" t="s">
        <v>45</v>
      </c>
      <c r="G1000" s="221">
        <v>9800283334</v>
      </c>
      <c r="H1000" s="18" t="s">
        <v>1332</v>
      </c>
      <c r="I1000" s="48">
        <v>45139</v>
      </c>
      <c r="J1000" s="48" t="str">
        <f t="shared" si="384"/>
        <v>August</v>
      </c>
      <c r="K1000" s="4"/>
      <c r="L1000" s="18"/>
      <c r="M1000" s="18">
        <v>3330029515</v>
      </c>
      <c r="N1000" s="15">
        <v>45098</v>
      </c>
      <c r="O1000" s="18">
        <v>1687.57</v>
      </c>
      <c r="P1000" s="4" t="s">
        <v>54</v>
      </c>
      <c r="Q1000" s="4">
        <v>965</v>
      </c>
      <c r="R1000" s="7">
        <f t="shared" si="369"/>
        <v>1628505.05</v>
      </c>
      <c r="S1000" s="7">
        <f t="shared" si="370"/>
        <v>227990.70699999999</v>
      </c>
      <c r="T1000" s="7">
        <f t="shared" si="371"/>
        <v>68397.212100000004</v>
      </c>
      <c r="U1000" s="7">
        <f t="shared" si="372"/>
        <v>4559.8141399999995</v>
      </c>
      <c r="V1000" s="8">
        <f t="shared" si="373"/>
        <v>0</v>
      </c>
      <c r="W1000" s="18">
        <v>0</v>
      </c>
      <c r="X1000" s="8">
        <v>1.021003086419753</v>
      </c>
      <c r="Y1000" s="18">
        <v>1723.01</v>
      </c>
      <c r="Z1000" s="8">
        <v>40</v>
      </c>
      <c r="AA1000" s="7">
        <f t="shared" si="374"/>
        <v>67502.8</v>
      </c>
      <c r="AB1000" s="7">
        <f t="shared" si="375"/>
        <v>18985.162499999999</v>
      </c>
      <c r="AC1000" s="7">
        <f t="shared" si="376"/>
        <v>18985.162499999999</v>
      </c>
      <c r="AD1000" s="6">
        <v>0</v>
      </c>
      <c r="AE1000" s="7">
        <f>O1000*56</f>
        <v>94503.92</v>
      </c>
      <c r="AF1000" s="7">
        <f t="shared" si="377"/>
        <v>101254.2</v>
      </c>
      <c r="AG1000" s="9">
        <f t="shared" si="378"/>
        <v>2232407.0382400001</v>
      </c>
      <c r="AH1000" s="6">
        <v>0</v>
      </c>
      <c r="AI1000" s="6">
        <v>0</v>
      </c>
      <c r="AJ1000" s="9">
        <f t="shared" si="379"/>
        <v>111620.35191200001</v>
      </c>
      <c r="AK1000" s="6">
        <f t="shared" si="380"/>
        <v>675028</v>
      </c>
      <c r="AL1000" s="4">
        <v>0</v>
      </c>
      <c r="AM1000" s="6">
        <v>0</v>
      </c>
      <c r="AN1000" s="4">
        <v>0</v>
      </c>
      <c r="AO1000" s="8">
        <f>AG1000+AJ1000+AK1000-AN1000-0.01</f>
        <v>3019055.3801520006</v>
      </c>
      <c r="AP1000" s="11">
        <f t="shared" si="381"/>
        <v>1788.9956447151826</v>
      </c>
      <c r="AQ1000" s="18"/>
      <c r="AR1000" s="107"/>
      <c r="AS1000" s="18">
        <v>1156952</v>
      </c>
      <c r="AT1000" s="18"/>
      <c r="AU1000" s="18"/>
      <c r="AV1000" s="18"/>
    </row>
    <row r="1001" spans="1:48" ht="15" x14ac:dyDescent="0.25">
      <c r="A1001" s="100">
        <v>45145</v>
      </c>
      <c r="B1001" s="18"/>
      <c r="C1001" s="5" t="s">
        <v>66</v>
      </c>
      <c r="D1001" s="5">
        <v>1000</v>
      </c>
      <c r="E1001" s="5" t="s">
        <v>182</v>
      </c>
      <c r="F1001" s="18" t="s">
        <v>45</v>
      </c>
      <c r="G1001" s="221">
        <v>9800283335</v>
      </c>
      <c r="H1001" s="18" t="s">
        <v>1333</v>
      </c>
      <c r="I1001" s="48">
        <v>45141</v>
      </c>
      <c r="J1001" s="48" t="str">
        <f t="shared" si="384"/>
        <v>August</v>
      </c>
      <c r="K1001" s="4"/>
      <c r="L1001" s="18"/>
      <c r="M1001" s="18">
        <v>3330029515</v>
      </c>
      <c r="N1001" s="15">
        <v>45098</v>
      </c>
      <c r="O1001" s="18">
        <v>170.3</v>
      </c>
      <c r="P1001" s="4" t="s">
        <v>54</v>
      </c>
      <c r="Q1001" s="4">
        <v>965</v>
      </c>
      <c r="R1001" s="7">
        <f t="shared" si="369"/>
        <v>164339.5</v>
      </c>
      <c r="S1001" s="7">
        <f t="shared" si="370"/>
        <v>23007.53</v>
      </c>
      <c r="T1001" s="7">
        <f t="shared" si="371"/>
        <v>6902.2589999999991</v>
      </c>
      <c r="U1001" s="7">
        <f t="shared" si="372"/>
        <v>460.1506</v>
      </c>
      <c r="V1001" s="8">
        <f t="shared" si="373"/>
        <v>0</v>
      </c>
      <c r="W1001" s="18">
        <v>0</v>
      </c>
      <c r="X1001" s="8">
        <v>1.021003086419753</v>
      </c>
      <c r="Y1001" s="18">
        <v>173.88</v>
      </c>
      <c r="Z1001" s="8">
        <v>40</v>
      </c>
      <c r="AA1001" s="7">
        <f t="shared" si="374"/>
        <v>6812</v>
      </c>
      <c r="AB1001" s="7">
        <f t="shared" si="375"/>
        <v>1915.8750000000002</v>
      </c>
      <c r="AC1001" s="7">
        <f t="shared" si="376"/>
        <v>1915.8750000000002</v>
      </c>
      <c r="AD1001" s="6">
        <v>0</v>
      </c>
      <c r="AE1001" s="7">
        <f>O1001*56</f>
        <v>9536.8000000000011</v>
      </c>
      <c r="AF1001" s="7">
        <f t="shared" si="377"/>
        <v>10218</v>
      </c>
      <c r="AG1001" s="9">
        <f t="shared" si="378"/>
        <v>225281.86959999998</v>
      </c>
      <c r="AH1001" s="6">
        <v>0</v>
      </c>
      <c r="AI1001" s="6">
        <v>0</v>
      </c>
      <c r="AJ1001" s="9">
        <f t="shared" si="379"/>
        <v>11264.093479999998</v>
      </c>
      <c r="AK1001" s="6">
        <f t="shared" si="380"/>
        <v>68120</v>
      </c>
      <c r="AL1001" s="4">
        <v>0</v>
      </c>
      <c r="AM1001" s="6">
        <v>0</v>
      </c>
      <c r="AN1001" s="4">
        <v>0</v>
      </c>
      <c r="AO1001" s="8">
        <f t="shared" si="389"/>
        <v>304665.97308000003</v>
      </c>
      <c r="AP1001" s="11">
        <f t="shared" si="381"/>
        <v>1788.9957315325896</v>
      </c>
      <c r="AQ1001" s="18"/>
      <c r="AR1001" s="107"/>
      <c r="AS1001" s="18">
        <v>1156952</v>
      </c>
      <c r="AT1001" s="18"/>
      <c r="AU1001" s="18"/>
      <c r="AV1001" s="18"/>
    </row>
    <row r="1002" spans="1:48" ht="15" x14ac:dyDescent="0.25">
      <c r="A1002" s="100">
        <v>45145</v>
      </c>
      <c r="B1002" s="18"/>
      <c r="C1002" s="5" t="s">
        <v>66</v>
      </c>
      <c r="D1002" s="5">
        <v>1001</v>
      </c>
      <c r="E1002" s="5" t="s">
        <v>182</v>
      </c>
      <c r="F1002" s="18" t="s">
        <v>45</v>
      </c>
      <c r="G1002" s="221">
        <v>9800283336</v>
      </c>
      <c r="H1002" s="18" t="s">
        <v>1334</v>
      </c>
      <c r="I1002" s="48">
        <v>45141</v>
      </c>
      <c r="J1002" s="48" t="str">
        <f t="shared" si="384"/>
        <v>August</v>
      </c>
      <c r="K1002" s="4"/>
      <c r="L1002" s="18"/>
      <c r="M1002" s="18">
        <v>3330029516</v>
      </c>
      <c r="N1002" s="15">
        <v>45098</v>
      </c>
      <c r="O1002" s="18">
        <v>1014.06</v>
      </c>
      <c r="P1002" s="4" t="s">
        <v>54</v>
      </c>
      <c r="Q1002" s="4">
        <v>965</v>
      </c>
      <c r="R1002" s="7">
        <f t="shared" si="369"/>
        <v>978567.89999999991</v>
      </c>
      <c r="S1002" s="7">
        <f t="shared" si="370"/>
        <v>136999.50599999999</v>
      </c>
      <c r="T1002" s="7">
        <f t="shared" si="371"/>
        <v>41099.851799999997</v>
      </c>
      <c r="U1002" s="7">
        <f t="shared" si="372"/>
        <v>2739.9901199999999</v>
      </c>
      <c r="V1002" s="8">
        <f t="shared" si="373"/>
        <v>0</v>
      </c>
      <c r="W1002" s="18">
        <v>0</v>
      </c>
      <c r="X1002" s="8">
        <v>1.021003086419753</v>
      </c>
      <c r="Y1002" s="18">
        <v>1035.3599999999999</v>
      </c>
      <c r="Z1002" s="8">
        <v>40</v>
      </c>
      <c r="AA1002" s="7">
        <f t="shared" si="374"/>
        <v>40562.399999999994</v>
      </c>
      <c r="AB1002" s="7">
        <f t="shared" si="375"/>
        <v>11408.174999999999</v>
      </c>
      <c r="AC1002" s="7">
        <f t="shared" si="376"/>
        <v>11408.174999999999</v>
      </c>
      <c r="AD1002" s="6">
        <v>0</v>
      </c>
      <c r="AE1002" s="7">
        <f>O1002*56</f>
        <v>56787.360000000001</v>
      </c>
      <c r="AF1002" s="7">
        <f t="shared" si="377"/>
        <v>60843.6</v>
      </c>
      <c r="AG1002" s="9">
        <f t="shared" si="378"/>
        <v>1341452.3179200003</v>
      </c>
      <c r="AH1002" s="6">
        <v>0</v>
      </c>
      <c r="AI1002" s="6">
        <v>0</v>
      </c>
      <c r="AJ1002" s="9">
        <f t="shared" si="379"/>
        <v>67072.615896000018</v>
      </c>
      <c r="AK1002" s="6">
        <f t="shared" si="380"/>
        <v>405624</v>
      </c>
      <c r="AL1002" s="4">
        <v>0</v>
      </c>
      <c r="AM1002" s="6">
        <v>0</v>
      </c>
      <c r="AN1002" s="4">
        <v>0</v>
      </c>
      <c r="AO1002" s="8">
        <f>AG1002+AJ1002+AK1002-AN1002+0.02</f>
        <v>1814148.9538160004</v>
      </c>
      <c r="AP1002" s="11">
        <f t="shared" si="381"/>
        <v>1788.995674630693</v>
      </c>
      <c r="AQ1002" s="18"/>
      <c r="AR1002" s="107"/>
      <c r="AS1002" s="18">
        <v>1156952</v>
      </c>
      <c r="AT1002" s="18"/>
      <c r="AU1002" s="18"/>
      <c r="AV1002" s="18"/>
    </row>
    <row r="1003" spans="1:48" ht="15" x14ac:dyDescent="0.25">
      <c r="A1003" s="100">
        <v>45145</v>
      </c>
      <c r="B1003" s="18"/>
      <c r="C1003" s="5" t="s">
        <v>66</v>
      </c>
      <c r="D1003" s="5">
        <v>1002</v>
      </c>
      <c r="E1003" s="5" t="s">
        <v>182</v>
      </c>
      <c r="F1003" s="18" t="s">
        <v>45</v>
      </c>
      <c r="G1003" s="221">
        <v>9800283338</v>
      </c>
      <c r="H1003" s="18" t="s">
        <v>1335</v>
      </c>
      <c r="I1003" s="48">
        <v>45141</v>
      </c>
      <c r="J1003" s="48" t="str">
        <f t="shared" si="384"/>
        <v>August</v>
      </c>
      <c r="K1003" s="4"/>
      <c r="L1003" s="18"/>
      <c r="M1003" s="18">
        <v>3330029520</v>
      </c>
      <c r="N1003" s="15">
        <v>45098</v>
      </c>
      <c r="O1003" s="18">
        <v>1952.66</v>
      </c>
      <c r="P1003" s="4" t="s">
        <v>54</v>
      </c>
      <c r="Q1003" s="4">
        <v>965</v>
      </c>
      <c r="R1003" s="7">
        <f t="shared" si="369"/>
        <v>1884316.9000000001</v>
      </c>
      <c r="S1003" s="7">
        <f t="shared" si="370"/>
        <v>263804.36599999998</v>
      </c>
      <c r="T1003" s="7">
        <f t="shared" si="371"/>
        <v>79141.309799999988</v>
      </c>
      <c r="U1003" s="7">
        <f t="shared" si="372"/>
        <v>5276.0873199999996</v>
      </c>
      <c r="V1003" s="8">
        <f t="shared" si="373"/>
        <v>0</v>
      </c>
      <c r="W1003" s="18">
        <v>0</v>
      </c>
      <c r="X1003" s="8">
        <v>1.021003086419753</v>
      </c>
      <c r="Y1003" s="18">
        <v>1993.67</v>
      </c>
      <c r="Z1003" s="8">
        <v>40</v>
      </c>
      <c r="AA1003" s="7">
        <f t="shared" si="374"/>
        <v>78106.400000000009</v>
      </c>
      <c r="AB1003" s="7">
        <f t="shared" si="375"/>
        <v>21967.424999999999</v>
      </c>
      <c r="AC1003" s="7">
        <f t="shared" si="376"/>
        <v>21967.424999999999</v>
      </c>
      <c r="AD1003" s="6">
        <v>0</v>
      </c>
      <c r="AE1003" s="7">
        <f t="shared" ref="AE1003" si="390">O1003*56</f>
        <v>109348.96</v>
      </c>
      <c r="AF1003" s="7">
        <f t="shared" si="377"/>
        <v>117159.6</v>
      </c>
      <c r="AG1003" s="9">
        <f t="shared" si="378"/>
        <v>2583082.1431199997</v>
      </c>
      <c r="AH1003" s="6">
        <v>0</v>
      </c>
      <c r="AI1003" s="6">
        <v>0</v>
      </c>
      <c r="AJ1003" s="9">
        <f t="shared" si="379"/>
        <v>129154.10715599998</v>
      </c>
      <c r="AK1003" s="6">
        <f t="shared" si="380"/>
        <v>781064</v>
      </c>
      <c r="AL1003" s="4">
        <v>0</v>
      </c>
      <c r="AM1003" s="6">
        <v>0</v>
      </c>
      <c r="AN1003" s="4">
        <v>0</v>
      </c>
      <c r="AO1003" s="8">
        <f>AG1003+AJ1003+AK1003-AN1003+0.02</f>
        <v>3493300.2702759998</v>
      </c>
      <c r="AP1003" s="11">
        <f t="shared" si="381"/>
        <v>1788.9956624686324</v>
      </c>
      <c r="AQ1003" s="18"/>
      <c r="AR1003" s="107"/>
      <c r="AS1003" s="18">
        <v>1156952</v>
      </c>
      <c r="AT1003" s="18"/>
      <c r="AU1003" s="18"/>
      <c r="AV1003" s="18"/>
    </row>
    <row r="1004" spans="1:48" ht="15" x14ac:dyDescent="0.25">
      <c r="A1004" s="100">
        <v>45145</v>
      </c>
      <c r="B1004" s="18"/>
      <c r="C1004" s="5" t="s">
        <v>66</v>
      </c>
      <c r="D1004" s="5">
        <v>1003</v>
      </c>
      <c r="E1004" s="5" t="s">
        <v>182</v>
      </c>
      <c r="F1004" s="18" t="s">
        <v>67</v>
      </c>
      <c r="G1004" s="221">
        <v>9800283443</v>
      </c>
      <c r="H1004" s="18" t="s">
        <v>1336</v>
      </c>
      <c r="I1004" s="48">
        <v>45142</v>
      </c>
      <c r="J1004" s="48" t="str">
        <f t="shared" si="384"/>
        <v>August</v>
      </c>
      <c r="K1004" s="4"/>
      <c r="L1004" s="18"/>
      <c r="M1004" s="18">
        <v>3330030257</v>
      </c>
      <c r="N1004" s="15">
        <v>45111</v>
      </c>
      <c r="O1004" s="18">
        <v>395.74</v>
      </c>
      <c r="P1004" s="4" t="s">
        <v>54</v>
      </c>
      <c r="Q1004" s="4">
        <v>965</v>
      </c>
      <c r="R1004" s="7">
        <f t="shared" si="369"/>
        <v>381889.10000000003</v>
      </c>
      <c r="S1004" s="7">
        <f t="shared" si="370"/>
        <v>53464.474000000002</v>
      </c>
      <c r="T1004" s="7">
        <f t="shared" si="371"/>
        <v>16039.342199999999</v>
      </c>
      <c r="U1004" s="7">
        <f t="shared" si="372"/>
        <v>1069.2894800000001</v>
      </c>
      <c r="V1004" s="8">
        <f t="shared" si="373"/>
        <v>22.799994946176785</v>
      </c>
      <c r="W1004" s="18">
        <v>9022.8700000000008</v>
      </c>
      <c r="X1004" s="8">
        <v>1.021003086419753</v>
      </c>
      <c r="Y1004" s="18">
        <v>416.32</v>
      </c>
      <c r="Z1004" s="8">
        <v>40</v>
      </c>
      <c r="AA1004" s="7">
        <f t="shared" si="374"/>
        <v>15829.6</v>
      </c>
      <c r="AB1004" s="7">
        <f t="shared" si="375"/>
        <v>4452.0749999999998</v>
      </c>
      <c r="AC1004" s="7">
        <f t="shared" si="376"/>
        <v>4452.0749999999998</v>
      </c>
      <c r="AD1004" s="6">
        <v>0</v>
      </c>
      <c r="AE1004" s="7">
        <f>O1004*87</f>
        <v>34429.379999999997</v>
      </c>
      <c r="AF1004" s="7">
        <f t="shared" si="377"/>
        <v>23744.400000000001</v>
      </c>
      <c r="AG1004" s="9">
        <f t="shared" si="378"/>
        <v>544808.92567999999</v>
      </c>
      <c r="AH1004" s="6">
        <v>0</v>
      </c>
      <c r="AI1004" s="6">
        <v>0</v>
      </c>
      <c r="AJ1004" s="9">
        <f t="shared" si="379"/>
        <v>27240.446283999998</v>
      </c>
      <c r="AK1004" s="6">
        <f t="shared" si="380"/>
        <v>158296</v>
      </c>
      <c r="AL1004" s="4">
        <v>0</v>
      </c>
      <c r="AM1004" s="6">
        <v>0</v>
      </c>
      <c r="AN1004" s="4">
        <v>0</v>
      </c>
      <c r="AO1004" s="8">
        <f t="shared" si="389"/>
        <v>730345.38196399994</v>
      </c>
      <c r="AP1004" s="11">
        <f t="shared" si="381"/>
        <v>1845.5182239955525</v>
      </c>
      <c r="AQ1004" s="18"/>
      <c r="AR1004" s="107"/>
      <c r="AS1004" s="18">
        <v>1156952</v>
      </c>
      <c r="AT1004" s="18"/>
      <c r="AU1004" s="18"/>
      <c r="AV1004" s="18"/>
    </row>
    <row r="1005" spans="1:48" ht="15" x14ac:dyDescent="0.25">
      <c r="A1005" s="100">
        <v>45145</v>
      </c>
      <c r="B1005" s="18"/>
      <c r="C1005" s="5" t="s">
        <v>66</v>
      </c>
      <c r="D1005" s="5">
        <v>1004</v>
      </c>
      <c r="E1005" s="5" t="s">
        <v>182</v>
      </c>
      <c r="F1005" s="18" t="s">
        <v>67</v>
      </c>
      <c r="G1005" s="221">
        <v>9800283468</v>
      </c>
      <c r="H1005" s="18" t="s">
        <v>1337</v>
      </c>
      <c r="I1005" s="48">
        <v>45142</v>
      </c>
      <c r="J1005" s="48" t="str">
        <f t="shared" si="384"/>
        <v>August</v>
      </c>
      <c r="K1005" s="4"/>
      <c r="L1005" s="18"/>
      <c r="M1005" s="18">
        <v>3330030818</v>
      </c>
      <c r="N1005" s="48">
        <v>45125</v>
      </c>
      <c r="O1005" s="18">
        <v>288.99</v>
      </c>
      <c r="P1005" s="4" t="s">
        <v>54</v>
      </c>
      <c r="Q1005" s="4">
        <v>965</v>
      </c>
      <c r="R1005" s="7">
        <f t="shared" si="369"/>
        <v>278875.35000000003</v>
      </c>
      <c r="S1005" s="7">
        <f t="shared" si="370"/>
        <v>39042.548999999999</v>
      </c>
      <c r="T1005" s="7">
        <f t="shared" si="371"/>
        <v>11712.7647</v>
      </c>
      <c r="U1005" s="7">
        <f t="shared" si="372"/>
        <v>780.85097999999994</v>
      </c>
      <c r="V1005" s="8">
        <f t="shared" si="373"/>
        <v>22.799993079345306</v>
      </c>
      <c r="W1005" s="18">
        <v>6588.97</v>
      </c>
      <c r="X1005" s="8">
        <v>1.021003086419753</v>
      </c>
      <c r="Y1005" s="18">
        <v>304.02</v>
      </c>
      <c r="Z1005" s="8">
        <v>40</v>
      </c>
      <c r="AA1005" s="7">
        <f t="shared" si="374"/>
        <v>11559.6</v>
      </c>
      <c r="AB1005" s="7">
        <f t="shared" si="375"/>
        <v>3251.1375000000003</v>
      </c>
      <c r="AC1005" s="7">
        <f t="shared" si="376"/>
        <v>3251.1375000000003</v>
      </c>
      <c r="AD1005" s="6">
        <v>0</v>
      </c>
      <c r="AE1005" s="7">
        <f>O1005*87</f>
        <v>25142.13</v>
      </c>
      <c r="AF1005" s="7">
        <f t="shared" si="377"/>
        <v>17339.400000000001</v>
      </c>
      <c r="AG1005" s="9">
        <f t="shared" si="378"/>
        <v>397847.90968000004</v>
      </c>
      <c r="AH1005" s="6">
        <v>0</v>
      </c>
      <c r="AI1005" s="6">
        <v>0</v>
      </c>
      <c r="AJ1005" s="9">
        <f t="shared" si="379"/>
        <v>19892.395484000001</v>
      </c>
      <c r="AK1005" s="6">
        <f t="shared" si="380"/>
        <v>115596</v>
      </c>
      <c r="AL1005" s="4">
        <v>0</v>
      </c>
      <c r="AM1005" s="6">
        <v>0</v>
      </c>
      <c r="AN1005" s="4">
        <v>0</v>
      </c>
      <c r="AO1005" s="8">
        <f t="shared" si="389"/>
        <v>533336.31516400003</v>
      </c>
      <c r="AP1005" s="11">
        <f t="shared" si="381"/>
        <v>1845.5182364926122</v>
      </c>
      <c r="AQ1005" s="18"/>
      <c r="AR1005" s="107"/>
      <c r="AS1005" s="18">
        <v>1156952</v>
      </c>
      <c r="AT1005" s="18"/>
      <c r="AU1005" s="18"/>
      <c r="AV1005" s="18"/>
    </row>
    <row r="1006" spans="1:48" ht="15" x14ac:dyDescent="0.25">
      <c r="A1006" s="100">
        <v>45145</v>
      </c>
      <c r="B1006" s="18"/>
      <c r="C1006" s="5" t="s">
        <v>66</v>
      </c>
      <c r="D1006" s="5">
        <v>1005</v>
      </c>
      <c r="E1006" s="5" t="s">
        <v>182</v>
      </c>
      <c r="F1006" s="18" t="s">
        <v>67</v>
      </c>
      <c r="G1006" s="221">
        <v>9800283491</v>
      </c>
      <c r="H1006" s="18" t="s">
        <v>1338</v>
      </c>
      <c r="I1006" s="48">
        <v>45142</v>
      </c>
      <c r="J1006" s="48" t="str">
        <f t="shared" si="384"/>
        <v>August</v>
      </c>
      <c r="K1006" s="4"/>
      <c r="L1006" s="18"/>
      <c r="M1006" s="18">
        <v>3330030254</v>
      </c>
      <c r="N1006" s="15">
        <v>45111</v>
      </c>
      <c r="O1006" s="18">
        <v>828.37</v>
      </c>
      <c r="P1006" s="4" t="s">
        <v>54</v>
      </c>
      <c r="Q1006" s="4">
        <v>965</v>
      </c>
      <c r="R1006" s="7">
        <f t="shared" si="369"/>
        <v>799377.05</v>
      </c>
      <c r="S1006" s="7">
        <f t="shared" si="370"/>
        <v>111912.787</v>
      </c>
      <c r="T1006" s="7">
        <f t="shared" si="371"/>
        <v>33573.8361</v>
      </c>
      <c r="U1006" s="7">
        <f t="shared" si="372"/>
        <v>2238.2557400000001</v>
      </c>
      <c r="V1006" s="8">
        <f t="shared" si="373"/>
        <v>22.800004828760095</v>
      </c>
      <c r="W1006" s="18">
        <v>18886.84</v>
      </c>
      <c r="X1006" s="8">
        <v>1.021003086419753</v>
      </c>
      <c r="Y1006" s="18">
        <v>871.45</v>
      </c>
      <c r="Z1006" s="8">
        <v>40</v>
      </c>
      <c r="AA1006" s="7">
        <f t="shared" si="374"/>
        <v>33134.800000000003</v>
      </c>
      <c r="AB1006" s="7">
        <f t="shared" si="375"/>
        <v>9319.1625000000004</v>
      </c>
      <c r="AC1006" s="7">
        <f t="shared" si="376"/>
        <v>9319.1625000000004</v>
      </c>
      <c r="AD1006" s="6">
        <v>0</v>
      </c>
      <c r="AE1006" s="7">
        <f>O1006*87</f>
        <v>72068.19</v>
      </c>
      <c r="AF1006" s="7">
        <f t="shared" si="377"/>
        <v>49702.2</v>
      </c>
      <c r="AG1006" s="9">
        <f t="shared" si="378"/>
        <v>1140403.7338399999</v>
      </c>
      <c r="AH1006" s="6">
        <v>0</v>
      </c>
      <c r="AI1006" s="6">
        <v>0</v>
      </c>
      <c r="AJ1006" s="9">
        <f t="shared" si="379"/>
        <v>57020.186691999996</v>
      </c>
      <c r="AK1006" s="6">
        <f t="shared" si="380"/>
        <v>331348</v>
      </c>
      <c r="AL1006" s="4">
        <v>0</v>
      </c>
      <c r="AM1006" s="6">
        <v>0</v>
      </c>
      <c r="AN1006" s="4">
        <v>0</v>
      </c>
      <c r="AO1006" s="8">
        <f t="shared" si="389"/>
        <v>1528771.9305319998</v>
      </c>
      <c r="AP1006" s="11">
        <f t="shared" si="381"/>
        <v>1845.5182231756339</v>
      </c>
      <c r="AQ1006" s="18"/>
      <c r="AR1006" s="107"/>
      <c r="AS1006" s="18">
        <v>1156952</v>
      </c>
      <c r="AT1006" s="18"/>
      <c r="AU1006" s="18"/>
      <c r="AV1006" s="18"/>
    </row>
    <row r="1007" spans="1:48" ht="15" x14ac:dyDescent="0.25">
      <c r="A1007" s="100">
        <v>45145</v>
      </c>
      <c r="B1007" s="18"/>
      <c r="C1007" s="5" t="s">
        <v>66</v>
      </c>
      <c r="D1007" s="5">
        <v>1006</v>
      </c>
      <c r="E1007" s="5" t="s">
        <v>182</v>
      </c>
      <c r="F1007" s="18" t="s">
        <v>72</v>
      </c>
      <c r="G1007" s="221">
        <v>9800283494</v>
      </c>
      <c r="H1007" s="18" t="s">
        <v>1339</v>
      </c>
      <c r="I1007" s="48">
        <v>45142</v>
      </c>
      <c r="J1007" s="48" t="str">
        <f t="shared" si="384"/>
        <v>August</v>
      </c>
      <c r="K1007" s="4"/>
      <c r="L1007" s="18"/>
      <c r="M1007" s="18">
        <v>3330029652</v>
      </c>
      <c r="N1007" s="48">
        <v>45099</v>
      </c>
      <c r="O1007" s="18">
        <v>766.47</v>
      </c>
      <c r="P1007" s="4" t="s">
        <v>54</v>
      </c>
      <c r="Q1007" s="4">
        <v>965</v>
      </c>
      <c r="R1007" s="7">
        <f t="shared" si="369"/>
        <v>739643.55</v>
      </c>
      <c r="S1007" s="7">
        <f t="shared" si="370"/>
        <v>103550.09699999999</v>
      </c>
      <c r="T1007" s="7">
        <f t="shared" si="371"/>
        <v>31065.029099999996</v>
      </c>
      <c r="U1007" s="7">
        <f t="shared" si="372"/>
        <v>2071.0019400000001</v>
      </c>
      <c r="V1007" s="8">
        <f t="shared" si="373"/>
        <v>0</v>
      </c>
      <c r="W1007" s="18">
        <v>0</v>
      </c>
      <c r="X1007" s="8">
        <v>1.021003086419753</v>
      </c>
      <c r="Y1007" s="18">
        <v>1565.13</v>
      </c>
      <c r="Z1007" s="8">
        <v>40</v>
      </c>
      <c r="AA1007" s="7">
        <f t="shared" si="374"/>
        <v>30658.800000000003</v>
      </c>
      <c r="AB1007" s="7">
        <f t="shared" si="375"/>
        <v>8622.7875000000004</v>
      </c>
      <c r="AC1007" s="7">
        <f t="shared" si="376"/>
        <v>8622.7875000000004</v>
      </c>
      <c r="AD1007" s="6">
        <v>0</v>
      </c>
      <c r="AE1007" s="7">
        <f>O1007*56</f>
        <v>42922.32</v>
      </c>
      <c r="AF1007" s="7">
        <f t="shared" si="377"/>
        <v>45988.200000000004</v>
      </c>
      <c r="AG1007" s="9">
        <f t="shared" si="378"/>
        <v>1014709.7030399999</v>
      </c>
      <c r="AH1007" s="6">
        <v>0</v>
      </c>
      <c r="AI1007" s="6">
        <v>0</v>
      </c>
      <c r="AJ1007" s="9">
        <f t="shared" si="379"/>
        <v>50735.485151999994</v>
      </c>
      <c r="AK1007" s="6">
        <f t="shared" si="380"/>
        <v>306588</v>
      </c>
      <c r="AL1007" s="4">
        <v>0</v>
      </c>
      <c r="AM1007" s="6">
        <v>0</v>
      </c>
      <c r="AN1007" s="4">
        <v>0</v>
      </c>
      <c r="AO1007" s="8">
        <f t="shared" si="389"/>
        <v>1372033.1981919999</v>
      </c>
      <c r="AP1007" s="11">
        <f t="shared" si="381"/>
        <v>1790.0677106631699</v>
      </c>
      <c r="AQ1007" s="18"/>
      <c r="AR1007" s="107"/>
      <c r="AS1007" s="18">
        <v>1156952</v>
      </c>
      <c r="AT1007" s="18"/>
      <c r="AU1007" s="18"/>
      <c r="AV1007" s="18"/>
    </row>
    <row r="1008" spans="1:48" ht="15" x14ac:dyDescent="0.25">
      <c r="A1008" s="100">
        <v>45145</v>
      </c>
      <c r="B1008" s="18"/>
      <c r="C1008" s="5" t="s">
        <v>66</v>
      </c>
      <c r="D1008" s="5">
        <v>1007</v>
      </c>
      <c r="E1008" s="5" t="s">
        <v>182</v>
      </c>
      <c r="F1008" s="18" t="s">
        <v>72</v>
      </c>
      <c r="G1008" s="221">
        <v>9800283527</v>
      </c>
      <c r="H1008" s="18" t="s">
        <v>1340</v>
      </c>
      <c r="I1008" s="48">
        <v>45142</v>
      </c>
      <c r="J1008" s="48" t="str">
        <f t="shared" si="384"/>
        <v>August</v>
      </c>
      <c r="K1008" s="4"/>
      <c r="L1008" s="18"/>
      <c r="M1008" s="18">
        <v>3330029511</v>
      </c>
      <c r="N1008" s="15">
        <v>45098</v>
      </c>
      <c r="O1008" s="18">
        <v>29.57</v>
      </c>
      <c r="P1008" s="4" t="s">
        <v>54</v>
      </c>
      <c r="Q1008" s="4">
        <v>965</v>
      </c>
      <c r="R1008" s="7">
        <f t="shared" si="369"/>
        <v>28535.05</v>
      </c>
      <c r="S1008" s="7">
        <f t="shared" si="370"/>
        <v>3994.9069999999997</v>
      </c>
      <c r="T1008" s="7">
        <f t="shared" si="371"/>
        <v>1198.4721</v>
      </c>
      <c r="U1008" s="7">
        <f t="shared" si="372"/>
        <v>79.898139999999998</v>
      </c>
      <c r="V1008" s="8">
        <f t="shared" si="373"/>
        <v>0</v>
      </c>
      <c r="W1008" s="18">
        <v>0</v>
      </c>
      <c r="X1008" s="8">
        <v>1.021003086419753</v>
      </c>
      <c r="Y1008" s="18">
        <v>60.38</v>
      </c>
      <c r="Z1008" s="8">
        <v>40</v>
      </c>
      <c r="AA1008" s="7">
        <f t="shared" si="374"/>
        <v>1182.8</v>
      </c>
      <c r="AB1008" s="7">
        <f t="shared" si="375"/>
        <v>332.66250000000002</v>
      </c>
      <c r="AC1008" s="7">
        <f t="shared" si="376"/>
        <v>332.66250000000002</v>
      </c>
      <c r="AD1008" s="6">
        <v>0</v>
      </c>
      <c r="AE1008" s="7">
        <f>O1008*56</f>
        <v>1655.92</v>
      </c>
      <c r="AF1008" s="7">
        <f t="shared" si="377"/>
        <v>1774.2</v>
      </c>
      <c r="AG1008" s="9">
        <f t="shared" si="378"/>
        <v>39146.952239999991</v>
      </c>
      <c r="AH1008" s="6">
        <v>0</v>
      </c>
      <c r="AI1008" s="6">
        <v>0</v>
      </c>
      <c r="AJ1008" s="9">
        <f t="shared" si="379"/>
        <v>1957.3476119999996</v>
      </c>
      <c r="AK1008" s="6">
        <f t="shared" si="380"/>
        <v>11828</v>
      </c>
      <c r="AL1008" s="4">
        <v>0</v>
      </c>
      <c r="AM1008" s="6">
        <v>0</v>
      </c>
      <c r="AN1008" s="4">
        <v>0</v>
      </c>
      <c r="AO1008" s="8">
        <f>AG1008+AJ1008+AK1008-AN1008</f>
        <v>52932.299851999989</v>
      </c>
      <c r="AP1008" s="11">
        <f t="shared" si="381"/>
        <v>1790.0676311126138</v>
      </c>
      <c r="AQ1008" s="18"/>
      <c r="AR1008" s="107"/>
      <c r="AS1008" s="18">
        <v>1156952</v>
      </c>
      <c r="AT1008" s="18"/>
      <c r="AU1008" s="18"/>
      <c r="AV1008" s="18"/>
    </row>
    <row r="1009" spans="1:48" ht="15" x14ac:dyDescent="0.25">
      <c r="A1009" s="100">
        <v>45145</v>
      </c>
      <c r="B1009" s="18"/>
      <c r="C1009" s="5" t="s">
        <v>66</v>
      </c>
      <c r="D1009" s="5">
        <v>1008</v>
      </c>
      <c r="E1009" s="5" t="s">
        <v>182</v>
      </c>
      <c r="F1009" s="18" t="s">
        <v>45</v>
      </c>
      <c r="G1009" s="221">
        <v>9800283706</v>
      </c>
      <c r="H1009" s="18" t="s">
        <v>1341</v>
      </c>
      <c r="I1009" s="48">
        <v>45140</v>
      </c>
      <c r="J1009" s="48" t="str">
        <f t="shared" si="384"/>
        <v>August</v>
      </c>
      <c r="K1009" s="4"/>
      <c r="L1009" s="18"/>
      <c r="M1009" s="18">
        <v>3330029515</v>
      </c>
      <c r="N1009" s="15">
        <v>45098</v>
      </c>
      <c r="O1009" s="18">
        <v>164.53</v>
      </c>
      <c r="P1009" s="4" t="s">
        <v>54</v>
      </c>
      <c r="Q1009" s="4">
        <v>965</v>
      </c>
      <c r="R1009" s="7">
        <f t="shared" si="369"/>
        <v>158771.45000000001</v>
      </c>
      <c r="S1009" s="7">
        <f t="shared" si="370"/>
        <v>22228.003000000001</v>
      </c>
      <c r="T1009" s="7">
        <f t="shared" si="371"/>
        <v>6668.4008999999996</v>
      </c>
      <c r="U1009" s="7">
        <f t="shared" si="372"/>
        <v>444.56006000000002</v>
      </c>
      <c r="V1009" s="8">
        <f t="shared" si="373"/>
        <v>0</v>
      </c>
      <c r="W1009" s="18">
        <v>0</v>
      </c>
      <c r="X1009" s="8">
        <v>1.021003086419753</v>
      </c>
      <c r="Y1009" s="18">
        <v>167.99</v>
      </c>
      <c r="Z1009" s="8">
        <v>40</v>
      </c>
      <c r="AA1009" s="7">
        <f t="shared" si="374"/>
        <v>6581.2</v>
      </c>
      <c r="AB1009" s="7">
        <f t="shared" si="375"/>
        <v>1850.9625000000001</v>
      </c>
      <c r="AC1009" s="7">
        <f t="shared" si="376"/>
        <v>1850.9625000000001</v>
      </c>
      <c r="AD1009" s="6">
        <v>0</v>
      </c>
      <c r="AE1009" s="7">
        <f>O1009*56</f>
        <v>9213.68</v>
      </c>
      <c r="AF1009" s="7">
        <f t="shared" si="377"/>
        <v>9871.7999999999993</v>
      </c>
      <c r="AG1009" s="9">
        <f t="shared" si="378"/>
        <v>217649.00895999998</v>
      </c>
      <c r="AH1009" s="6">
        <v>0</v>
      </c>
      <c r="AI1009" s="6">
        <v>0</v>
      </c>
      <c r="AJ1009" s="9">
        <f t="shared" si="379"/>
        <v>10882.450447999998</v>
      </c>
      <c r="AK1009" s="6">
        <f t="shared" si="380"/>
        <v>65812</v>
      </c>
      <c r="AL1009" s="4">
        <v>0</v>
      </c>
      <c r="AM1009" s="6">
        <v>0</v>
      </c>
      <c r="AN1009" s="4">
        <v>0</v>
      </c>
      <c r="AO1009" s="8">
        <f>AG1009+AJ1009+AK1009-AN1009-0.01</f>
        <v>294343.44940799999</v>
      </c>
      <c r="AP1009" s="11">
        <f t="shared" si="381"/>
        <v>1788.9956203002491</v>
      </c>
      <c r="AQ1009" s="18"/>
      <c r="AR1009" s="107"/>
      <c r="AS1009" s="18">
        <v>1156952</v>
      </c>
      <c r="AT1009" s="18"/>
      <c r="AU1009" s="18"/>
      <c r="AV1009" s="18"/>
    </row>
    <row r="1010" spans="1:48" ht="15" x14ac:dyDescent="0.25">
      <c r="A1010" s="100">
        <v>45145</v>
      </c>
      <c r="B1010" s="18"/>
      <c r="C1010" s="5" t="s">
        <v>66</v>
      </c>
      <c r="D1010" s="5">
        <v>1009</v>
      </c>
      <c r="E1010" s="5" t="s">
        <v>182</v>
      </c>
      <c r="F1010" s="18" t="s">
        <v>45</v>
      </c>
      <c r="G1010" s="221">
        <v>9800283707</v>
      </c>
      <c r="H1010" s="18" t="s">
        <v>1342</v>
      </c>
      <c r="I1010" s="48">
        <v>45140</v>
      </c>
      <c r="J1010" s="48" t="str">
        <f t="shared" si="384"/>
        <v>August</v>
      </c>
      <c r="K1010" s="4"/>
      <c r="L1010" s="18"/>
      <c r="M1010" s="18">
        <v>3330029516</v>
      </c>
      <c r="N1010" s="15">
        <v>45098</v>
      </c>
      <c r="O1010" s="18">
        <v>69.569999999999993</v>
      </c>
      <c r="P1010" s="4" t="s">
        <v>54</v>
      </c>
      <c r="Q1010" s="4">
        <v>965</v>
      </c>
      <c r="R1010" s="7">
        <f t="shared" si="369"/>
        <v>67135.049999999988</v>
      </c>
      <c r="S1010" s="7">
        <f t="shared" si="370"/>
        <v>9398.9069999999992</v>
      </c>
      <c r="T1010" s="7">
        <f t="shared" si="371"/>
        <v>2819.6720999999998</v>
      </c>
      <c r="U1010" s="7">
        <f t="shared" si="372"/>
        <v>187.97814</v>
      </c>
      <c r="V1010" s="8">
        <f t="shared" si="373"/>
        <v>0</v>
      </c>
      <c r="W1010" s="18">
        <v>0</v>
      </c>
      <c r="X1010" s="8">
        <v>1.021003086419753</v>
      </c>
      <c r="Y1010" s="18">
        <v>71.03</v>
      </c>
      <c r="Z1010" s="8">
        <v>40</v>
      </c>
      <c r="AA1010" s="7">
        <f t="shared" si="374"/>
        <v>2782.7999999999997</v>
      </c>
      <c r="AB1010" s="7">
        <f t="shared" si="375"/>
        <v>782.66249999999991</v>
      </c>
      <c r="AC1010" s="7">
        <f t="shared" si="376"/>
        <v>782.66249999999991</v>
      </c>
      <c r="AD1010" s="6">
        <v>0</v>
      </c>
      <c r="AE1010" s="7">
        <f t="shared" ref="AE1010:AE1013" si="391">O1010*56</f>
        <v>3895.9199999999996</v>
      </c>
      <c r="AF1010" s="7">
        <f t="shared" si="377"/>
        <v>4174.2</v>
      </c>
      <c r="AG1010" s="9">
        <f t="shared" si="378"/>
        <v>92030.882240000006</v>
      </c>
      <c r="AH1010" s="6">
        <v>0</v>
      </c>
      <c r="AI1010" s="6">
        <v>0</v>
      </c>
      <c r="AJ1010" s="9">
        <f t="shared" si="379"/>
        <v>4601.5441120000005</v>
      </c>
      <c r="AK1010" s="6">
        <f t="shared" si="380"/>
        <v>27827.999999999996</v>
      </c>
      <c r="AL1010" s="4">
        <v>0</v>
      </c>
      <c r="AM1010" s="6">
        <v>0</v>
      </c>
      <c r="AN1010" s="4">
        <v>0</v>
      </c>
      <c r="AO1010" s="8">
        <f t="shared" ref="AO1010" si="392">AG1010+AJ1010+AK1010-AN1010-0.01</f>
        <v>124460.41635200001</v>
      </c>
      <c r="AP1010" s="11">
        <f t="shared" si="381"/>
        <v>1788.9954916199515</v>
      </c>
      <c r="AQ1010" s="18"/>
      <c r="AR1010" s="107"/>
      <c r="AS1010" s="18">
        <v>1156952</v>
      </c>
      <c r="AT1010" s="18"/>
      <c r="AU1010" s="18"/>
      <c r="AV1010" s="18"/>
    </row>
    <row r="1011" spans="1:48" ht="15" x14ac:dyDescent="0.25">
      <c r="A1011" s="100">
        <v>45145</v>
      </c>
      <c r="B1011" s="18"/>
      <c r="C1011" s="5" t="s">
        <v>66</v>
      </c>
      <c r="D1011" s="5">
        <v>1010</v>
      </c>
      <c r="E1011" s="5" t="s">
        <v>182</v>
      </c>
      <c r="F1011" s="18" t="s">
        <v>45</v>
      </c>
      <c r="G1011" s="221">
        <v>9800283709</v>
      </c>
      <c r="H1011" s="18" t="s">
        <v>1343</v>
      </c>
      <c r="I1011" s="48">
        <v>45140</v>
      </c>
      <c r="J1011" s="48" t="str">
        <f t="shared" si="384"/>
        <v>August</v>
      </c>
      <c r="K1011" s="4"/>
      <c r="L1011" s="18"/>
      <c r="M1011" s="18">
        <v>3330029520</v>
      </c>
      <c r="N1011" s="15">
        <v>45098</v>
      </c>
      <c r="O1011" s="18">
        <v>2106.66</v>
      </c>
      <c r="P1011" s="4" t="s">
        <v>54</v>
      </c>
      <c r="Q1011" s="4">
        <v>965</v>
      </c>
      <c r="R1011" s="7">
        <f t="shared" si="369"/>
        <v>2032926.9</v>
      </c>
      <c r="S1011" s="7">
        <f t="shared" si="370"/>
        <v>284609.76599999995</v>
      </c>
      <c r="T1011" s="7">
        <f t="shared" si="371"/>
        <v>85382.929799999984</v>
      </c>
      <c r="U1011" s="7">
        <f t="shared" si="372"/>
        <v>5692.1953199999989</v>
      </c>
      <c r="V1011" s="8">
        <f t="shared" si="373"/>
        <v>0</v>
      </c>
      <c r="W1011" s="18">
        <v>0</v>
      </c>
      <c r="X1011" s="8">
        <v>1.021003086419753</v>
      </c>
      <c r="Y1011" s="18">
        <v>2150.9</v>
      </c>
      <c r="Z1011" s="8">
        <v>40</v>
      </c>
      <c r="AA1011" s="7">
        <f t="shared" si="374"/>
        <v>84266.4</v>
      </c>
      <c r="AB1011" s="7">
        <f t="shared" si="375"/>
        <v>23699.924999999999</v>
      </c>
      <c r="AC1011" s="7">
        <f t="shared" si="376"/>
        <v>23699.924999999999</v>
      </c>
      <c r="AD1011" s="6">
        <v>0</v>
      </c>
      <c r="AE1011" s="7">
        <f t="shared" si="391"/>
        <v>117972.95999999999</v>
      </c>
      <c r="AF1011" s="7">
        <f t="shared" si="377"/>
        <v>126399.59999999999</v>
      </c>
      <c r="AG1011" s="9">
        <f t="shared" si="378"/>
        <v>2786801.5011199992</v>
      </c>
      <c r="AH1011" s="6">
        <v>0</v>
      </c>
      <c r="AI1011" s="6">
        <v>0</v>
      </c>
      <c r="AJ1011" s="9">
        <f t="shared" si="379"/>
        <v>139340.07505599997</v>
      </c>
      <c r="AK1011" s="6">
        <f t="shared" si="380"/>
        <v>842664</v>
      </c>
      <c r="AL1011" s="4">
        <v>0</v>
      </c>
      <c r="AM1011" s="6">
        <v>0</v>
      </c>
      <c r="AN1011" s="4">
        <v>0</v>
      </c>
      <c r="AO1011" s="8">
        <f>AG1011+AJ1011+AK1011-AN1011+0.02</f>
        <v>3768805.5961759994</v>
      </c>
      <c r="AP1011" s="11">
        <f t="shared" si="381"/>
        <v>1788.9956595634794</v>
      </c>
      <c r="AQ1011" s="18"/>
      <c r="AR1011" s="107"/>
      <c r="AS1011" s="18">
        <v>1156952</v>
      </c>
      <c r="AT1011" s="18"/>
      <c r="AU1011" s="18"/>
      <c r="AV1011" s="18"/>
    </row>
    <row r="1012" spans="1:48" ht="15" x14ac:dyDescent="0.25">
      <c r="A1012" s="100">
        <v>45146</v>
      </c>
      <c r="B1012" s="18"/>
      <c r="C1012" s="5" t="s">
        <v>66</v>
      </c>
      <c r="D1012" s="5">
        <v>1011</v>
      </c>
      <c r="E1012" s="5" t="s">
        <v>182</v>
      </c>
      <c r="F1012" s="18" t="s">
        <v>72</v>
      </c>
      <c r="G1012" s="221">
        <v>9800283823</v>
      </c>
      <c r="H1012" s="18" t="s">
        <v>1344</v>
      </c>
      <c r="I1012" s="48">
        <v>45143</v>
      </c>
      <c r="J1012" s="48" t="str">
        <f t="shared" si="384"/>
        <v>August</v>
      </c>
      <c r="K1012" s="4"/>
      <c r="L1012" s="18"/>
      <c r="M1012" s="18">
        <v>3330029652</v>
      </c>
      <c r="N1012" s="48">
        <v>45099</v>
      </c>
      <c r="O1012" s="18">
        <v>252.58</v>
      </c>
      <c r="P1012" s="4" t="s">
        <v>54</v>
      </c>
      <c r="Q1012" s="4">
        <v>965</v>
      </c>
      <c r="R1012" s="7">
        <f t="shared" si="369"/>
        <v>243739.7</v>
      </c>
      <c r="S1012" s="7">
        <f t="shared" si="370"/>
        <v>34123.557999999997</v>
      </c>
      <c r="T1012" s="7">
        <f t="shared" si="371"/>
        <v>10237.067399999998</v>
      </c>
      <c r="U1012" s="7">
        <f t="shared" si="372"/>
        <v>682.47115999999994</v>
      </c>
      <c r="V1012" s="8">
        <f t="shared" si="373"/>
        <v>0</v>
      </c>
      <c r="W1012" s="18">
        <v>0</v>
      </c>
      <c r="X1012" s="8">
        <v>1.021003086419753</v>
      </c>
      <c r="Y1012" s="18">
        <v>515.77</v>
      </c>
      <c r="Z1012" s="8">
        <v>40</v>
      </c>
      <c r="AA1012" s="7">
        <f t="shared" si="374"/>
        <v>10103.200000000001</v>
      </c>
      <c r="AB1012" s="7">
        <f t="shared" si="375"/>
        <v>2841.5250000000001</v>
      </c>
      <c r="AC1012" s="7">
        <f t="shared" si="376"/>
        <v>2841.5250000000001</v>
      </c>
      <c r="AD1012" s="6">
        <v>0</v>
      </c>
      <c r="AE1012" s="7">
        <f t="shared" si="391"/>
        <v>14144.480000000001</v>
      </c>
      <c r="AF1012" s="7">
        <f t="shared" si="377"/>
        <v>15154.800000000001</v>
      </c>
      <c r="AG1012" s="9">
        <f t="shared" si="378"/>
        <v>334384.09656000009</v>
      </c>
      <c r="AH1012" s="6">
        <v>0</v>
      </c>
      <c r="AI1012" s="6">
        <v>0</v>
      </c>
      <c r="AJ1012" s="9">
        <f t="shared" si="379"/>
        <v>16719.204828000002</v>
      </c>
      <c r="AK1012" s="6">
        <f t="shared" si="380"/>
        <v>101032</v>
      </c>
      <c r="AL1012" s="4">
        <v>0</v>
      </c>
      <c r="AM1012" s="6">
        <v>0</v>
      </c>
      <c r="AN1012" s="4">
        <v>0</v>
      </c>
      <c r="AO1012" s="8">
        <f>AG1012+AJ1012+AK1012-AN1012+0.02</f>
        <v>452135.3213880001</v>
      </c>
      <c r="AP1012" s="11">
        <f t="shared" si="381"/>
        <v>1790.0677860004755</v>
      </c>
      <c r="AQ1012" s="18"/>
      <c r="AR1012" s="107"/>
      <c r="AS1012" s="18">
        <v>1156952</v>
      </c>
      <c r="AT1012" s="18"/>
      <c r="AU1012" s="18"/>
      <c r="AV1012" s="18"/>
    </row>
    <row r="1013" spans="1:48" ht="15" x14ac:dyDescent="0.25">
      <c r="A1013" s="100">
        <v>45146</v>
      </c>
      <c r="B1013" s="18"/>
      <c r="C1013" s="5" t="s">
        <v>66</v>
      </c>
      <c r="D1013" s="5">
        <v>1012</v>
      </c>
      <c r="E1013" s="5" t="s">
        <v>182</v>
      </c>
      <c r="F1013" s="18" t="s">
        <v>72</v>
      </c>
      <c r="G1013" s="221">
        <v>9800283868</v>
      </c>
      <c r="H1013" s="18" t="s">
        <v>1345</v>
      </c>
      <c r="I1013" s="48">
        <v>45143</v>
      </c>
      <c r="J1013" s="48" t="str">
        <f t="shared" si="384"/>
        <v>August</v>
      </c>
      <c r="K1013" s="4"/>
      <c r="L1013" s="18"/>
      <c r="M1013" s="18">
        <v>3330029511</v>
      </c>
      <c r="N1013" s="15">
        <v>45098</v>
      </c>
      <c r="O1013" s="18">
        <v>62.44</v>
      </c>
      <c r="P1013" s="4" t="s">
        <v>54</v>
      </c>
      <c r="Q1013" s="4">
        <v>965</v>
      </c>
      <c r="R1013" s="7">
        <f t="shared" si="369"/>
        <v>60254.6</v>
      </c>
      <c r="S1013" s="7">
        <f t="shared" si="370"/>
        <v>8435.6440000000002</v>
      </c>
      <c r="T1013" s="7">
        <f t="shared" si="371"/>
        <v>2530.6932000000002</v>
      </c>
      <c r="U1013" s="7">
        <f t="shared" si="372"/>
        <v>168.71288000000001</v>
      </c>
      <c r="V1013" s="8">
        <f t="shared" si="373"/>
        <v>0</v>
      </c>
      <c r="W1013" s="18">
        <v>0</v>
      </c>
      <c r="X1013" s="8">
        <v>1.021003086419753</v>
      </c>
      <c r="Y1013" s="18">
        <v>127.5</v>
      </c>
      <c r="Z1013" s="8">
        <v>40</v>
      </c>
      <c r="AA1013" s="7">
        <f t="shared" si="374"/>
        <v>2497.6</v>
      </c>
      <c r="AB1013" s="7">
        <f t="shared" si="375"/>
        <v>702.44999999999993</v>
      </c>
      <c r="AC1013" s="7">
        <f t="shared" si="376"/>
        <v>702.44999999999993</v>
      </c>
      <c r="AD1013" s="6">
        <v>0</v>
      </c>
      <c r="AE1013" s="7">
        <f t="shared" si="391"/>
        <v>3496.64</v>
      </c>
      <c r="AF1013" s="7">
        <f t="shared" si="377"/>
        <v>3746.3999999999996</v>
      </c>
      <c r="AG1013" s="9">
        <f t="shared" si="378"/>
        <v>82662.69008</v>
      </c>
      <c r="AH1013" s="6">
        <v>0</v>
      </c>
      <c r="AI1013" s="6">
        <v>0</v>
      </c>
      <c r="AJ1013" s="9">
        <f t="shared" si="379"/>
        <v>4133.1345039999997</v>
      </c>
      <c r="AK1013" s="6">
        <f t="shared" si="380"/>
        <v>24976</v>
      </c>
      <c r="AL1013" s="4">
        <v>0</v>
      </c>
      <c r="AM1013" s="6">
        <v>0</v>
      </c>
      <c r="AN1013" s="4">
        <v>0</v>
      </c>
      <c r="AO1013" s="8">
        <f>AG1013+AJ1013+AK1013-AN1013-0.01</f>
        <v>111771.81458400001</v>
      </c>
      <c r="AP1013" s="11">
        <f t="shared" si="381"/>
        <v>1790.0674981422167</v>
      </c>
      <c r="AQ1013" s="18"/>
      <c r="AR1013" s="107"/>
      <c r="AS1013" s="18">
        <v>1156952</v>
      </c>
      <c r="AT1013" s="18"/>
      <c r="AU1013" s="18"/>
      <c r="AV1013" s="18"/>
    </row>
    <row r="1014" spans="1:48" ht="15" x14ac:dyDescent="0.25">
      <c r="A1014" s="100">
        <v>45146</v>
      </c>
      <c r="B1014" s="18"/>
      <c r="C1014" s="5" t="s">
        <v>66</v>
      </c>
      <c r="D1014" s="5">
        <v>1013</v>
      </c>
      <c r="E1014" s="5" t="s">
        <v>182</v>
      </c>
      <c r="F1014" s="18" t="s">
        <v>67</v>
      </c>
      <c r="G1014" s="221">
        <v>9800284092</v>
      </c>
      <c r="H1014" s="18" t="s">
        <v>1346</v>
      </c>
      <c r="I1014" s="48">
        <v>45144</v>
      </c>
      <c r="J1014" s="48" t="str">
        <f t="shared" si="384"/>
        <v>August</v>
      </c>
      <c r="K1014" s="4"/>
      <c r="L1014" s="18"/>
      <c r="M1014" s="18">
        <v>3330030818</v>
      </c>
      <c r="N1014" s="48">
        <v>45125</v>
      </c>
      <c r="O1014" s="18">
        <v>97.58</v>
      </c>
      <c r="P1014" s="4" t="s">
        <v>54</v>
      </c>
      <c r="Q1014" s="4">
        <v>965</v>
      </c>
      <c r="R1014" s="7">
        <f t="shared" si="369"/>
        <v>94164.7</v>
      </c>
      <c r="S1014" s="7">
        <f t="shared" si="370"/>
        <v>13183.057999999999</v>
      </c>
      <c r="T1014" s="7">
        <f t="shared" si="371"/>
        <v>3954.9173999999998</v>
      </c>
      <c r="U1014" s="7">
        <f t="shared" si="372"/>
        <v>263.66116</v>
      </c>
      <c r="V1014" s="8">
        <f t="shared" si="373"/>
        <v>22.799959007993444</v>
      </c>
      <c r="W1014" s="18">
        <v>2224.8200000000002</v>
      </c>
      <c r="X1014" s="8">
        <v>1.021003086419753</v>
      </c>
      <c r="Y1014" s="18">
        <v>102.65</v>
      </c>
      <c r="Z1014" s="8">
        <v>40</v>
      </c>
      <c r="AA1014" s="7">
        <f t="shared" si="374"/>
        <v>3903.2</v>
      </c>
      <c r="AB1014" s="7">
        <f t="shared" si="375"/>
        <v>1097.7750000000001</v>
      </c>
      <c r="AC1014" s="7">
        <f t="shared" si="376"/>
        <v>1097.7750000000001</v>
      </c>
      <c r="AD1014" s="6">
        <v>0</v>
      </c>
      <c r="AE1014" s="7">
        <f>O1014*87</f>
        <v>8489.4599999999991</v>
      </c>
      <c r="AF1014" s="7">
        <f t="shared" si="377"/>
        <v>5854.8</v>
      </c>
      <c r="AG1014" s="9">
        <f t="shared" si="378"/>
        <v>134336.81655999998</v>
      </c>
      <c r="AH1014" s="6">
        <v>0</v>
      </c>
      <c r="AI1014" s="6">
        <v>0</v>
      </c>
      <c r="AJ1014" s="9">
        <f t="shared" si="379"/>
        <v>6716.8408279999985</v>
      </c>
      <c r="AK1014" s="6">
        <f t="shared" si="380"/>
        <v>39032</v>
      </c>
      <c r="AL1014" s="4">
        <v>0</v>
      </c>
      <c r="AM1014" s="6">
        <v>0</v>
      </c>
      <c r="AN1014" s="4">
        <v>0</v>
      </c>
      <c r="AO1014" s="8">
        <f>AG1014+AJ1014+AK1014-AN1014+0.01</f>
        <v>180085.66738799997</v>
      </c>
      <c r="AP1014" s="11">
        <f t="shared" si="381"/>
        <v>1845.5182146751381</v>
      </c>
      <c r="AQ1014" s="18"/>
      <c r="AR1014" s="107"/>
      <c r="AS1014" s="18">
        <v>1156952</v>
      </c>
      <c r="AT1014" s="18"/>
      <c r="AU1014" s="18"/>
      <c r="AV1014" s="18"/>
    </row>
    <row r="1015" spans="1:48" ht="15" x14ac:dyDescent="0.25">
      <c r="A1015" s="100">
        <v>45146</v>
      </c>
      <c r="B1015" s="18"/>
      <c r="C1015" s="5" t="s">
        <v>66</v>
      </c>
      <c r="D1015" s="5">
        <v>1014</v>
      </c>
      <c r="E1015" s="5" t="s">
        <v>182</v>
      </c>
      <c r="F1015" s="18" t="s">
        <v>45</v>
      </c>
      <c r="G1015" s="221">
        <v>9800284310</v>
      </c>
      <c r="H1015" s="18" t="s">
        <v>1347</v>
      </c>
      <c r="I1015" s="48">
        <v>45142</v>
      </c>
      <c r="J1015" s="48" t="str">
        <f t="shared" si="384"/>
        <v>August</v>
      </c>
      <c r="K1015" s="4"/>
      <c r="L1015" s="18"/>
      <c r="M1015" s="18">
        <v>3330029515</v>
      </c>
      <c r="N1015" s="15">
        <v>45098</v>
      </c>
      <c r="O1015" s="18">
        <v>45.97</v>
      </c>
      <c r="P1015" s="4" t="s">
        <v>54</v>
      </c>
      <c r="Q1015" s="4">
        <v>965</v>
      </c>
      <c r="R1015" s="7">
        <f t="shared" ref="R1015:R1078" si="393">+O1015*Q1015</f>
        <v>44361.049999999996</v>
      </c>
      <c r="S1015" s="7">
        <f t="shared" ref="S1015:S1078" si="394">Q1015*14/100*O1015</f>
        <v>6210.5469999999996</v>
      </c>
      <c r="T1015" s="7">
        <f t="shared" ref="T1015:T1078" si="395">S1015*30/100</f>
        <v>1863.1640999999997</v>
      </c>
      <c r="U1015" s="7">
        <f t="shared" ref="U1015:U1078" si="396">S1015*2/100</f>
        <v>124.21093999999999</v>
      </c>
      <c r="V1015" s="8">
        <f t="shared" ref="V1015:V1040" si="397">W1015/O1015</f>
        <v>0</v>
      </c>
      <c r="W1015" s="18">
        <v>0</v>
      </c>
      <c r="X1015" s="8">
        <v>1.021003086419753</v>
      </c>
      <c r="Y1015" s="18">
        <v>46.94</v>
      </c>
      <c r="Z1015" s="8">
        <v>40</v>
      </c>
      <c r="AA1015" s="7">
        <f t="shared" ref="AA1015:AA1078" si="398">O1015*Z1015</f>
        <v>1838.8</v>
      </c>
      <c r="AB1015" s="7">
        <f t="shared" ref="AB1015:AB1078" si="399">O1015*11.25</f>
        <v>517.16250000000002</v>
      </c>
      <c r="AC1015" s="7">
        <f t="shared" ref="AC1015:AC1078" si="400">O1015*11.25</f>
        <v>517.16250000000002</v>
      </c>
      <c r="AD1015" s="6">
        <v>0</v>
      </c>
      <c r="AE1015" s="7">
        <f>O1015*56</f>
        <v>2574.3199999999997</v>
      </c>
      <c r="AF1015" s="7">
        <f t="shared" ref="AF1015:AF1078" si="401">O1015*60</f>
        <v>2758.2</v>
      </c>
      <c r="AG1015" s="9">
        <f t="shared" ref="AG1015:AG1078" si="402">R1015+S1015+T1015+U1015+W1015+Y1015+AA1015+AB1015+AC1015+AE1015+AF1015</f>
        <v>60811.557039999992</v>
      </c>
      <c r="AH1015" s="6">
        <v>0</v>
      </c>
      <c r="AI1015" s="6">
        <v>0</v>
      </c>
      <c r="AJ1015" s="9">
        <f t="shared" ref="AJ1015:AJ1078" si="403">AG1015*5/100</f>
        <v>3040.5778519999999</v>
      </c>
      <c r="AK1015" s="6">
        <f t="shared" ref="AK1015:AK1078" si="404">O1015*400</f>
        <v>18388</v>
      </c>
      <c r="AL1015" s="4">
        <v>0</v>
      </c>
      <c r="AM1015" s="6">
        <v>0</v>
      </c>
      <c r="AN1015" s="4">
        <v>0</v>
      </c>
      <c r="AO1015" s="8">
        <f>AG1015+AJ1015+AK1015-AN1015+0.01</f>
        <v>82240.144891999997</v>
      </c>
      <c r="AP1015" s="11">
        <f t="shared" ref="AP1015:AP1078" si="405">AO1015/O1015</f>
        <v>1788.9959732869263</v>
      </c>
      <c r="AQ1015" s="18"/>
      <c r="AR1015" s="107"/>
      <c r="AS1015" s="18">
        <v>1156952</v>
      </c>
      <c r="AT1015" s="18"/>
      <c r="AU1015" s="18"/>
      <c r="AV1015" s="18"/>
    </row>
    <row r="1016" spans="1:48" ht="15" x14ac:dyDescent="0.25">
      <c r="A1016" s="100">
        <v>45146</v>
      </c>
      <c r="B1016" s="18"/>
      <c r="C1016" s="5" t="s">
        <v>66</v>
      </c>
      <c r="D1016" s="5">
        <v>1015</v>
      </c>
      <c r="E1016" s="5" t="s">
        <v>182</v>
      </c>
      <c r="F1016" s="18" t="s">
        <v>45</v>
      </c>
      <c r="G1016" s="221">
        <v>9800284311</v>
      </c>
      <c r="H1016" s="18" t="s">
        <v>1348</v>
      </c>
      <c r="I1016" s="48">
        <v>45142</v>
      </c>
      <c r="J1016" s="48" t="str">
        <f t="shared" si="384"/>
        <v>August</v>
      </c>
      <c r="K1016" s="4"/>
      <c r="L1016" s="18"/>
      <c r="M1016" s="18">
        <v>3330029516</v>
      </c>
      <c r="N1016" s="15">
        <v>45098</v>
      </c>
      <c r="O1016" s="18">
        <v>1598.07</v>
      </c>
      <c r="P1016" s="4" t="s">
        <v>54</v>
      </c>
      <c r="Q1016" s="4">
        <v>965</v>
      </c>
      <c r="R1016" s="7">
        <f t="shared" si="393"/>
        <v>1542137.55</v>
      </c>
      <c r="S1016" s="7">
        <f t="shared" si="394"/>
        <v>215899.25699999998</v>
      </c>
      <c r="T1016" s="7">
        <f t="shared" si="395"/>
        <v>64769.777099999992</v>
      </c>
      <c r="U1016" s="7">
        <f t="shared" si="396"/>
        <v>4317.9851399999998</v>
      </c>
      <c r="V1016" s="8">
        <f t="shared" si="397"/>
        <v>0</v>
      </c>
      <c r="W1016" s="18">
        <v>0</v>
      </c>
      <c r="X1016" s="8">
        <v>1.021003086419753</v>
      </c>
      <c r="Y1016" s="18">
        <v>1631.63</v>
      </c>
      <c r="Z1016" s="8">
        <v>40</v>
      </c>
      <c r="AA1016" s="7">
        <f t="shared" si="398"/>
        <v>63922.799999999996</v>
      </c>
      <c r="AB1016" s="7">
        <f t="shared" si="399"/>
        <v>17978.287499999999</v>
      </c>
      <c r="AC1016" s="7">
        <f t="shared" si="400"/>
        <v>17978.287499999999</v>
      </c>
      <c r="AD1016" s="6">
        <v>0</v>
      </c>
      <c r="AE1016" s="7">
        <f>O1016*56</f>
        <v>89491.92</v>
      </c>
      <c r="AF1016" s="7">
        <f t="shared" si="401"/>
        <v>95884.2</v>
      </c>
      <c r="AG1016" s="9">
        <f t="shared" si="402"/>
        <v>2114011.6942400001</v>
      </c>
      <c r="AH1016" s="6">
        <v>0</v>
      </c>
      <c r="AI1016" s="6">
        <v>0</v>
      </c>
      <c r="AJ1016" s="9">
        <f t="shared" si="403"/>
        <v>105700.58471200001</v>
      </c>
      <c r="AK1016" s="6">
        <f t="shared" si="404"/>
        <v>639228</v>
      </c>
      <c r="AL1016" s="4">
        <v>0</v>
      </c>
      <c r="AM1016" s="6">
        <v>0</v>
      </c>
      <c r="AN1016" s="4">
        <v>0</v>
      </c>
      <c r="AO1016" s="8">
        <f>AG1016+AJ1016+AK1016-AN1016+0.02</f>
        <v>2858940.2989520002</v>
      </c>
      <c r="AP1016" s="11">
        <f t="shared" si="405"/>
        <v>1788.995662863329</v>
      </c>
      <c r="AQ1016" s="18"/>
      <c r="AR1016" s="107"/>
      <c r="AS1016" s="18">
        <v>1156952</v>
      </c>
      <c r="AT1016" s="18"/>
      <c r="AU1016" s="18"/>
      <c r="AV1016" s="18"/>
    </row>
    <row r="1017" spans="1:48" ht="15" x14ac:dyDescent="0.25">
      <c r="A1017" s="100">
        <v>45146</v>
      </c>
      <c r="B1017" s="18"/>
      <c r="C1017" s="5" t="s">
        <v>66</v>
      </c>
      <c r="D1017" s="5">
        <v>1016</v>
      </c>
      <c r="E1017" s="5" t="s">
        <v>182</v>
      </c>
      <c r="F1017" s="18" t="s">
        <v>45</v>
      </c>
      <c r="G1017" s="221">
        <v>9800284313</v>
      </c>
      <c r="H1017" s="18" t="s">
        <v>1349</v>
      </c>
      <c r="I1017" s="48">
        <v>45142</v>
      </c>
      <c r="J1017" s="48" t="str">
        <f t="shared" si="384"/>
        <v>August</v>
      </c>
      <c r="K1017" s="4"/>
      <c r="L1017" s="18"/>
      <c r="M1017" s="18">
        <v>3330029520</v>
      </c>
      <c r="N1017" s="15">
        <v>45098</v>
      </c>
      <c r="O1017" s="18">
        <v>3133.19</v>
      </c>
      <c r="P1017" s="4" t="s">
        <v>54</v>
      </c>
      <c r="Q1017" s="4">
        <v>965</v>
      </c>
      <c r="R1017" s="7">
        <f t="shared" si="393"/>
        <v>3023528.35</v>
      </c>
      <c r="S1017" s="7">
        <f t="shared" si="394"/>
        <v>423293.96899999998</v>
      </c>
      <c r="T1017" s="7">
        <f t="shared" si="395"/>
        <v>126988.19070000001</v>
      </c>
      <c r="U1017" s="7">
        <f t="shared" si="396"/>
        <v>8465.8793800000003</v>
      </c>
      <c r="V1017" s="8">
        <f t="shared" si="397"/>
        <v>0</v>
      </c>
      <c r="W1017" s="18">
        <v>0</v>
      </c>
      <c r="X1017" s="8">
        <v>1.021003086419753</v>
      </c>
      <c r="Y1017" s="18">
        <v>3198.99</v>
      </c>
      <c r="Z1017" s="8">
        <v>40</v>
      </c>
      <c r="AA1017" s="7">
        <f t="shared" si="398"/>
        <v>125327.6</v>
      </c>
      <c r="AB1017" s="7">
        <f t="shared" si="399"/>
        <v>35248.387499999997</v>
      </c>
      <c r="AC1017" s="7">
        <f t="shared" si="400"/>
        <v>35248.387499999997</v>
      </c>
      <c r="AD1017" s="6">
        <v>0</v>
      </c>
      <c r="AE1017" s="7">
        <f>O1017*56</f>
        <v>175458.64</v>
      </c>
      <c r="AF1017" s="7">
        <f t="shared" si="401"/>
        <v>187991.4</v>
      </c>
      <c r="AG1017" s="9">
        <f t="shared" si="402"/>
        <v>4144749.7940800008</v>
      </c>
      <c r="AH1017" s="6">
        <v>0</v>
      </c>
      <c r="AI1017" s="6">
        <v>0</v>
      </c>
      <c r="AJ1017" s="9">
        <f t="shared" si="403"/>
        <v>207237.48970400007</v>
      </c>
      <c r="AK1017" s="6">
        <f t="shared" si="404"/>
        <v>1253276</v>
      </c>
      <c r="AL1017" s="4">
        <v>0</v>
      </c>
      <c r="AM1017" s="6">
        <v>0</v>
      </c>
      <c r="AN1017" s="4">
        <v>0</v>
      </c>
      <c r="AO1017" s="8">
        <f>AG1017+AJ1017+AK1017-AN1017+0.01</f>
        <v>5605263.2937840009</v>
      </c>
      <c r="AP1017" s="11">
        <f t="shared" si="405"/>
        <v>1788.995654200352</v>
      </c>
      <c r="AQ1017" s="18"/>
      <c r="AR1017" s="107"/>
      <c r="AS1017" s="18">
        <v>1156952</v>
      </c>
      <c r="AT1017" s="18"/>
      <c r="AU1017" s="18"/>
      <c r="AV1017" s="18"/>
    </row>
    <row r="1018" spans="1:48" ht="15" x14ac:dyDescent="0.25">
      <c r="A1018" s="97">
        <v>45147</v>
      </c>
      <c r="B1018" s="5"/>
      <c r="C1018" s="5" t="s">
        <v>66</v>
      </c>
      <c r="D1018" s="5">
        <v>1017</v>
      </c>
      <c r="E1018" s="5" t="s">
        <v>182</v>
      </c>
      <c r="F1018" s="5" t="s">
        <v>67</v>
      </c>
      <c r="G1018" s="220">
        <v>9800283617</v>
      </c>
      <c r="H1018" s="5" t="s">
        <v>1350</v>
      </c>
      <c r="I1018" s="15">
        <v>45143</v>
      </c>
      <c r="J1018" s="15" t="str">
        <f t="shared" si="384"/>
        <v>August</v>
      </c>
      <c r="K1018" s="4"/>
      <c r="L1018" s="5"/>
      <c r="M1018" s="5">
        <v>3330030257</v>
      </c>
      <c r="N1018" s="15">
        <v>45111</v>
      </c>
      <c r="O1018" s="5">
        <v>1467.86</v>
      </c>
      <c r="P1018" s="4" t="s">
        <v>54</v>
      </c>
      <c r="Q1018" s="4">
        <v>965</v>
      </c>
      <c r="R1018" s="7">
        <f t="shared" si="393"/>
        <v>1416484.9</v>
      </c>
      <c r="S1018" s="7">
        <f t="shared" si="394"/>
        <v>198307.88599999997</v>
      </c>
      <c r="T1018" s="7">
        <f t="shared" si="395"/>
        <v>59492.365799999992</v>
      </c>
      <c r="U1018" s="7">
        <f t="shared" si="396"/>
        <v>3966.1577199999992</v>
      </c>
      <c r="V1018" s="8">
        <f t="shared" si="397"/>
        <v>22.800001362527762</v>
      </c>
      <c r="W1018" s="5">
        <v>33467.21</v>
      </c>
      <c r="X1018" s="8">
        <v>1.021003086419753</v>
      </c>
      <c r="Y1018" s="5">
        <v>1544.19</v>
      </c>
      <c r="Z1018" s="8">
        <v>40</v>
      </c>
      <c r="AA1018" s="7">
        <f t="shared" si="398"/>
        <v>58714.399999999994</v>
      </c>
      <c r="AB1018" s="7">
        <f t="shared" si="399"/>
        <v>16513.424999999999</v>
      </c>
      <c r="AC1018" s="7">
        <f t="shared" si="400"/>
        <v>16513.424999999999</v>
      </c>
      <c r="AD1018" s="6">
        <v>0</v>
      </c>
      <c r="AE1018" s="7">
        <f t="shared" ref="AE1018:AE1024" si="406">O1018*87</f>
        <v>127703.81999999999</v>
      </c>
      <c r="AF1018" s="7">
        <f t="shared" si="401"/>
        <v>88071.599999999991</v>
      </c>
      <c r="AG1018" s="9">
        <f t="shared" si="402"/>
        <v>2020779.37952</v>
      </c>
      <c r="AH1018" s="6">
        <v>0</v>
      </c>
      <c r="AI1018" s="6">
        <v>0</v>
      </c>
      <c r="AJ1018" s="9">
        <f t="shared" si="403"/>
        <v>101038.96897599999</v>
      </c>
      <c r="AK1018" s="6">
        <f t="shared" si="404"/>
        <v>587144</v>
      </c>
      <c r="AL1018" s="4">
        <v>0</v>
      </c>
      <c r="AM1018" s="6">
        <v>0</v>
      </c>
      <c r="AN1018" s="4">
        <v>0</v>
      </c>
      <c r="AO1018" s="8">
        <f>AG1018+AJ1018+AK1018-AN1018+0.02</f>
        <v>2708962.3684959998</v>
      </c>
      <c r="AP1018" s="11">
        <f t="shared" si="405"/>
        <v>1845.5182159715505</v>
      </c>
      <c r="AQ1018" s="5"/>
      <c r="AR1018" s="107"/>
      <c r="AS1018" s="18">
        <v>1156952</v>
      </c>
      <c r="AT1018" s="18"/>
      <c r="AU1018" s="18"/>
      <c r="AV1018" s="18"/>
    </row>
    <row r="1019" spans="1:48" ht="15" x14ac:dyDescent="0.25">
      <c r="A1019" s="97">
        <v>45147</v>
      </c>
      <c r="B1019" s="5"/>
      <c r="C1019" s="5" t="s">
        <v>66</v>
      </c>
      <c r="D1019" s="5">
        <v>1018</v>
      </c>
      <c r="E1019" s="5" t="s">
        <v>182</v>
      </c>
      <c r="F1019" s="5" t="s">
        <v>67</v>
      </c>
      <c r="G1019" s="220">
        <v>9800283675</v>
      </c>
      <c r="H1019" s="5" t="s">
        <v>1351</v>
      </c>
      <c r="I1019" s="15">
        <v>45143</v>
      </c>
      <c r="J1019" s="15" t="str">
        <f t="shared" si="384"/>
        <v>August</v>
      </c>
      <c r="K1019" s="4"/>
      <c r="L1019" s="5"/>
      <c r="M1019" s="5">
        <v>3330030818</v>
      </c>
      <c r="N1019" s="15">
        <v>45125</v>
      </c>
      <c r="O1019" s="5">
        <v>119.9</v>
      </c>
      <c r="P1019" s="4" t="s">
        <v>54</v>
      </c>
      <c r="Q1019" s="4">
        <v>965</v>
      </c>
      <c r="R1019" s="7">
        <f t="shared" si="393"/>
        <v>115703.5</v>
      </c>
      <c r="S1019" s="7">
        <f t="shared" si="394"/>
        <v>16198.49</v>
      </c>
      <c r="T1019" s="7">
        <f t="shared" si="395"/>
        <v>4859.5470000000005</v>
      </c>
      <c r="U1019" s="7">
        <f t="shared" si="396"/>
        <v>323.96980000000002</v>
      </c>
      <c r="V1019" s="8">
        <f t="shared" si="397"/>
        <v>22.799999999999997</v>
      </c>
      <c r="W1019" s="5">
        <v>2733.72</v>
      </c>
      <c r="X1019" s="8">
        <v>1.021003086419753</v>
      </c>
      <c r="Y1019" s="5">
        <v>126.13</v>
      </c>
      <c r="Z1019" s="8">
        <v>40</v>
      </c>
      <c r="AA1019" s="7">
        <f t="shared" si="398"/>
        <v>4796</v>
      </c>
      <c r="AB1019" s="7">
        <f t="shared" si="399"/>
        <v>1348.875</v>
      </c>
      <c r="AC1019" s="7">
        <f t="shared" si="400"/>
        <v>1348.875</v>
      </c>
      <c r="AD1019" s="6">
        <v>0</v>
      </c>
      <c r="AE1019" s="7">
        <f t="shared" si="406"/>
        <v>10431.300000000001</v>
      </c>
      <c r="AF1019" s="7">
        <f t="shared" si="401"/>
        <v>7194</v>
      </c>
      <c r="AG1019" s="9">
        <f t="shared" si="402"/>
        <v>165064.40679999997</v>
      </c>
      <c r="AH1019" s="6">
        <v>0</v>
      </c>
      <c r="AI1019" s="6">
        <v>0</v>
      </c>
      <c r="AJ1019" s="9">
        <f t="shared" si="403"/>
        <v>8253.220339999998</v>
      </c>
      <c r="AK1019" s="6">
        <f t="shared" si="404"/>
        <v>47960</v>
      </c>
      <c r="AL1019" s="4">
        <v>0</v>
      </c>
      <c r="AM1019" s="6">
        <v>0</v>
      </c>
      <c r="AN1019" s="4">
        <v>0</v>
      </c>
      <c r="AO1019" s="8">
        <f>AG1019+AJ1019+AK1019-AN1019+0.01</f>
        <v>221277.63713999998</v>
      </c>
      <c r="AP1019" s="11">
        <f t="shared" si="405"/>
        <v>1845.5182413678062</v>
      </c>
      <c r="AQ1019" s="5"/>
      <c r="AR1019" s="107"/>
      <c r="AS1019" s="18">
        <v>1156952</v>
      </c>
      <c r="AT1019" s="18"/>
      <c r="AU1019" s="18"/>
      <c r="AV1019" s="18"/>
    </row>
    <row r="1020" spans="1:48" ht="15" x14ac:dyDescent="0.25">
      <c r="A1020" s="97">
        <v>45147</v>
      </c>
      <c r="B1020" s="5"/>
      <c r="C1020" s="5" t="s">
        <v>66</v>
      </c>
      <c r="D1020" s="5">
        <v>1019</v>
      </c>
      <c r="E1020" s="5" t="s">
        <v>182</v>
      </c>
      <c r="F1020" s="5" t="s">
        <v>67</v>
      </c>
      <c r="G1020" s="220">
        <v>9800283985</v>
      </c>
      <c r="H1020" s="5" t="s">
        <v>1352</v>
      </c>
      <c r="I1020" s="15">
        <v>45144</v>
      </c>
      <c r="J1020" s="15" t="str">
        <f t="shared" si="384"/>
        <v>August</v>
      </c>
      <c r="K1020" s="4"/>
      <c r="L1020" s="5"/>
      <c r="M1020" s="5">
        <v>3330030254</v>
      </c>
      <c r="N1020" s="15">
        <v>45111</v>
      </c>
      <c r="O1020" s="5">
        <v>1865.73</v>
      </c>
      <c r="P1020" s="4" t="s">
        <v>54</v>
      </c>
      <c r="Q1020" s="4">
        <v>965</v>
      </c>
      <c r="R1020" s="7">
        <f t="shared" si="393"/>
        <v>1800429.45</v>
      </c>
      <c r="S1020" s="7">
        <f t="shared" si="394"/>
        <v>252060.12299999999</v>
      </c>
      <c r="T1020" s="7">
        <f t="shared" si="395"/>
        <v>75618.036899999992</v>
      </c>
      <c r="U1020" s="7">
        <f t="shared" si="396"/>
        <v>5041.2024599999995</v>
      </c>
      <c r="V1020" s="8">
        <f t="shared" si="397"/>
        <v>22.799997856067062</v>
      </c>
      <c r="W1020" s="5">
        <v>42538.64</v>
      </c>
      <c r="X1020" s="8">
        <v>1.021003086419753</v>
      </c>
      <c r="Y1020" s="5">
        <v>1962.75</v>
      </c>
      <c r="Z1020" s="8">
        <v>40</v>
      </c>
      <c r="AA1020" s="7">
        <f t="shared" si="398"/>
        <v>74629.2</v>
      </c>
      <c r="AB1020" s="7">
        <f t="shared" si="399"/>
        <v>20989.462500000001</v>
      </c>
      <c r="AC1020" s="7">
        <f t="shared" si="400"/>
        <v>20989.462500000001</v>
      </c>
      <c r="AD1020" s="6">
        <v>0</v>
      </c>
      <c r="AE1020" s="7">
        <f t="shared" si="406"/>
        <v>162318.51</v>
      </c>
      <c r="AF1020" s="7">
        <f t="shared" si="401"/>
        <v>111943.8</v>
      </c>
      <c r="AG1020" s="9">
        <f t="shared" si="402"/>
        <v>2568520.6373600001</v>
      </c>
      <c r="AH1020" s="6">
        <v>0</v>
      </c>
      <c r="AI1020" s="6">
        <v>0</v>
      </c>
      <c r="AJ1020" s="9">
        <f t="shared" si="403"/>
        <v>128426.03186799999</v>
      </c>
      <c r="AK1020" s="6">
        <f t="shared" si="404"/>
        <v>746292</v>
      </c>
      <c r="AL1020" s="4">
        <v>0</v>
      </c>
      <c r="AM1020" s="6">
        <v>0</v>
      </c>
      <c r="AN1020" s="4">
        <v>0</v>
      </c>
      <c r="AO1020" s="8">
        <f>AG1020+AJ1020+AK1020-AN1020-0.01</f>
        <v>3443238.6592280003</v>
      </c>
      <c r="AP1020" s="11">
        <f t="shared" si="405"/>
        <v>1845.5181935371143</v>
      </c>
      <c r="AQ1020" s="5"/>
      <c r="AR1020" s="107"/>
      <c r="AS1020" s="18">
        <v>1156952</v>
      </c>
      <c r="AT1020" s="18"/>
      <c r="AU1020" s="18"/>
      <c r="AV1020" s="18"/>
    </row>
    <row r="1021" spans="1:48" ht="15" x14ac:dyDescent="0.25">
      <c r="A1021" s="97">
        <v>45147</v>
      </c>
      <c r="B1021" s="5"/>
      <c r="C1021" s="5" t="s">
        <v>66</v>
      </c>
      <c r="D1021" s="5">
        <v>1020</v>
      </c>
      <c r="E1021" s="5" t="s">
        <v>182</v>
      </c>
      <c r="F1021" s="5" t="s">
        <v>67</v>
      </c>
      <c r="G1021" s="220">
        <v>9800284043</v>
      </c>
      <c r="H1021" s="5" t="s">
        <v>1353</v>
      </c>
      <c r="I1021" s="15">
        <v>45144</v>
      </c>
      <c r="J1021" s="15" t="str">
        <f t="shared" si="384"/>
        <v>August</v>
      </c>
      <c r="K1021" s="4"/>
      <c r="L1021" s="5"/>
      <c r="M1021" s="5">
        <v>3330030257</v>
      </c>
      <c r="N1021" s="15">
        <v>45111</v>
      </c>
      <c r="O1021" s="5">
        <v>899.73</v>
      </c>
      <c r="P1021" s="4" t="s">
        <v>54</v>
      </c>
      <c r="Q1021" s="4">
        <v>965</v>
      </c>
      <c r="R1021" s="7">
        <f t="shared" si="393"/>
        <v>868239.45000000007</v>
      </c>
      <c r="S1021" s="7">
        <f t="shared" si="394"/>
        <v>121553.523</v>
      </c>
      <c r="T1021" s="7">
        <f t="shared" si="395"/>
        <v>36466.056899999996</v>
      </c>
      <c r="U1021" s="7">
        <f t="shared" si="396"/>
        <v>2431.0704599999999</v>
      </c>
      <c r="V1021" s="8">
        <f t="shared" si="397"/>
        <v>22.799995554221823</v>
      </c>
      <c r="W1021" s="5">
        <v>20513.84</v>
      </c>
      <c r="X1021" s="8">
        <v>1.021003086419753</v>
      </c>
      <c r="Y1021" s="5">
        <v>946.52</v>
      </c>
      <c r="Z1021" s="8">
        <v>40</v>
      </c>
      <c r="AA1021" s="7">
        <f t="shared" si="398"/>
        <v>35989.199999999997</v>
      </c>
      <c r="AB1021" s="7">
        <f t="shared" si="399"/>
        <v>10121.9625</v>
      </c>
      <c r="AC1021" s="7">
        <f t="shared" si="400"/>
        <v>10121.9625</v>
      </c>
      <c r="AD1021" s="6">
        <v>0</v>
      </c>
      <c r="AE1021" s="7">
        <f t="shared" si="406"/>
        <v>78276.509999999995</v>
      </c>
      <c r="AF1021" s="7">
        <f t="shared" si="401"/>
        <v>53983.8</v>
      </c>
      <c r="AG1021" s="9">
        <f t="shared" si="402"/>
        <v>1238643.89536</v>
      </c>
      <c r="AH1021" s="6">
        <v>0</v>
      </c>
      <c r="AI1021" s="6">
        <v>0</v>
      </c>
      <c r="AJ1021" s="9">
        <f t="shared" si="403"/>
        <v>61932.194768000001</v>
      </c>
      <c r="AK1021" s="6">
        <f t="shared" si="404"/>
        <v>359892</v>
      </c>
      <c r="AL1021" s="4">
        <v>0</v>
      </c>
      <c r="AM1021" s="6">
        <v>0</v>
      </c>
      <c r="AN1021" s="4">
        <v>0</v>
      </c>
      <c r="AO1021" s="8">
        <f>AG1021+AJ1021+AK1021-AN1021-0.01</f>
        <v>1660468.0801279999</v>
      </c>
      <c r="AP1021" s="11">
        <f t="shared" si="405"/>
        <v>1845.518188932235</v>
      </c>
      <c r="AQ1021" s="5"/>
      <c r="AR1021" s="107"/>
      <c r="AS1021" s="18">
        <v>1156952</v>
      </c>
      <c r="AT1021" s="18"/>
      <c r="AU1021" s="18"/>
      <c r="AV1021" s="18"/>
    </row>
    <row r="1022" spans="1:48" ht="15" x14ac:dyDescent="0.25">
      <c r="A1022" s="97">
        <v>45147</v>
      </c>
      <c r="B1022" s="5"/>
      <c r="C1022" s="5" t="s">
        <v>66</v>
      </c>
      <c r="D1022" s="5">
        <v>1021</v>
      </c>
      <c r="E1022" s="5" t="s">
        <v>182</v>
      </c>
      <c r="F1022" s="5" t="s">
        <v>67</v>
      </c>
      <c r="G1022" s="220">
        <v>9800284634</v>
      </c>
      <c r="H1022" s="5" t="s">
        <v>1354</v>
      </c>
      <c r="I1022" s="15">
        <v>45145</v>
      </c>
      <c r="J1022" s="15" t="str">
        <f t="shared" si="384"/>
        <v>August</v>
      </c>
      <c r="K1022" s="4"/>
      <c r="L1022" s="5"/>
      <c r="M1022" s="5">
        <v>3330030254</v>
      </c>
      <c r="N1022" s="15">
        <v>45111</v>
      </c>
      <c r="O1022" s="5">
        <v>1741.31</v>
      </c>
      <c r="P1022" s="4" t="s">
        <v>54</v>
      </c>
      <c r="Q1022" s="4">
        <v>965</v>
      </c>
      <c r="R1022" s="7">
        <f t="shared" si="393"/>
        <v>1680364.15</v>
      </c>
      <c r="S1022" s="7">
        <f t="shared" si="394"/>
        <v>235250.98099999997</v>
      </c>
      <c r="T1022" s="7">
        <f t="shared" si="395"/>
        <v>70575.294299999994</v>
      </c>
      <c r="U1022" s="7">
        <f t="shared" si="396"/>
        <v>4705.0196199999991</v>
      </c>
      <c r="V1022" s="8">
        <f t="shared" si="397"/>
        <v>22.800001148560568</v>
      </c>
      <c r="W1022" s="5">
        <v>39701.870000000003</v>
      </c>
      <c r="X1022" s="8">
        <v>1.021003086419753</v>
      </c>
      <c r="Y1022" s="5">
        <v>1831.86</v>
      </c>
      <c r="Z1022" s="8">
        <v>40</v>
      </c>
      <c r="AA1022" s="7">
        <f t="shared" si="398"/>
        <v>69652.399999999994</v>
      </c>
      <c r="AB1022" s="7">
        <f t="shared" si="399"/>
        <v>19589.737499999999</v>
      </c>
      <c r="AC1022" s="7">
        <f t="shared" si="400"/>
        <v>19589.737499999999</v>
      </c>
      <c r="AD1022" s="6">
        <v>0</v>
      </c>
      <c r="AE1022" s="7">
        <f t="shared" si="406"/>
        <v>151493.97</v>
      </c>
      <c r="AF1022" s="7">
        <f t="shared" si="401"/>
        <v>104478.59999999999</v>
      </c>
      <c r="AG1022" s="9">
        <f t="shared" si="402"/>
        <v>2397233.61992</v>
      </c>
      <c r="AH1022" s="6">
        <v>0</v>
      </c>
      <c r="AI1022" s="6">
        <v>0</v>
      </c>
      <c r="AJ1022" s="9">
        <f t="shared" si="403"/>
        <v>119861.68099600001</v>
      </c>
      <c r="AK1022" s="6">
        <f t="shared" si="404"/>
        <v>696524</v>
      </c>
      <c r="AL1022" s="4">
        <v>0</v>
      </c>
      <c r="AM1022" s="6">
        <v>0</v>
      </c>
      <c r="AN1022" s="4">
        <v>0</v>
      </c>
      <c r="AO1022" s="8">
        <f>AG1022+AJ1022+AK1022-AN1022</f>
        <v>3213619.3009159998</v>
      </c>
      <c r="AP1022" s="11">
        <f t="shared" si="405"/>
        <v>1845.5182023396178</v>
      </c>
      <c r="AQ1022" s="5"/>
      <c r="AR1022" s="107"/>
      <c r="AS1022" s="18">
        <v>1156952</v>
      </c>
      <c r="AT1022" s="18"/>
      <c r="AU1022" s="18"/>
      <c r="AV1022" s="18"/>
    </row>
    <row r="1023" spans="1:48" ht="15" x14ac:dyDescent="0.25">
      <c r="A1023" s="97">
        <v>45147</v>
      </c>
      <c r="B1023" s="5"/>
      <c r="C1023" s="5" t="s">
        <v>66</v>
      </c>
      <c r="D1023" s="5">
        <v>1022</v>
      </c>
      <c r="E1023" s="5" t="s">
        <v>182</v>
      </c>
      <c r="F1023" s="5" t="s">
        <v>67</v>
      </c>
      <c r="G1023" s="220">
        <v>9800284642</v>
      </c>
      <c r="H1023" s="5" t="s">
        <v>1355</v>
      </c>
      <c r="I1023" s="15">
        <v>45145</v>
      </c>
      <c r="J1023" s="15" t="str">
        <f t="shared" si="384"/>
        <v>August</v>
      </c>
      <c r="K1023" s="4"/>
      <c r="L1023" s="5"/>
      <c r="M1023" s="5">
        <v>3330030257</v>
      </c>
      <c r="N1023" s="15">
        <v>45111</v>
      </c>
      <c r="O1023" s="5">
        <v>1679.99</v>
      </c>
      <c r="P1023" s="4" t="s">
        <v>54</v>
      </c>
      <c r="Q1023" s="4">
        <v>965</v>
      </c>
      <c r="R1023" s="7">
        <f t="shared" si="393"/>
        <v>1621190.35</v>
      </c>
      <c r="S1023" s="7">
        <f t="shared" si="394"/>
        <v>226966.649</v>
      </c>
      <c r="T1023" s="7">
        <f t="shared" si="395"/>
        <v>68089.994699999996</v>
      </c>
      <c r="U1023" s="7">
        <f t="shared" si="396"/>
        <v>4539.3329800000001</v>
      </c>
      <c r="V1023" s="8">
        <f t="shared" si="397"/>
        <v>22.799998809516723</v>
      </c>
      <c r="W1023" s="5">
        <v>38303.769999999997</v>
      </c>
      <c r="X1023" s="8">
        <v>1.021003086419753</v>
      </c>
      <c r="Y1023" s="5">
        <v>1767.35</v>
      </c>
      <c r="Z1023" s="8">
        <v>40</v>
      </c>
      <c r="AA1023" s="7">
        <f t="shared" si="398"/>
        <v>67199.600000000006</v>
      </c>
      <c r="AB1023" s="7">
        <f t="shared" si="399"/>
        <v>18899.887500000001</v>
      </c>
      <c r="AC1023" s="7">
        <f t="shared" si="400"/>
        <v>18899.887500000001</v>
      </c>
      <c r="AD1023" s="6">
        <v>0</v>
      </c>
      <c r="AE1023" s="7">
        <f t="shared" si="406"/>
        <v>146159.13</v>
      </c>
      <c r="AF1023" s="7">
        <f t="shared" si="401"/>
        <v>100799.4</v>
      </c>
      <c r="AG1023" s="9">
        <f t="shared" si="402"/>
        <v>2312815.3516799998</v>
      </c>
      <c r="AH1023" s="6">
        <v>0</v>
      </c>
      <c r="AI1023" s="6">
        <v>0</v>
      </c>
      <c r="AJ1023" s="9">
        <f t="shared" si="403"/>
        <v>115640.76758399999</v>
      </c>
      <c r="AK1023" s="6">
        <f t="shared" si="404"/>
        <v>671996</v>
      </c>
      <c r="AL1023" s="4">
        <v>0</v>
      </c>
      <c r="AM1023" s="6">
        <v>0</v>
      </c>
      <c r="AN1023" s="4">
        <v>0</v>
      </c>
      <c r="AO1023" s="8">
        <f>AG1023+AJ1023+AK1023-AN1023+0.01</f>
        <v>3100452.1292639994</v>
      </c>
      <c r="AP1023" s="11">
        <f t="shared" si="405"/>
        <v>1845.5182050274104</v>
      </c>
      <c r="AQ1023" s="5"/>
      <c r="AR1023" s="107"/>
      <c r="AS1023" s="18">
        <v>1156952</v>
      </c>
      <c r="AT1023" s="18"/>
      <c r="AU1023" s="18"/>
      <c r="AV1023" s="18"/>
    </row>
    <row r="1024" spans="1:48" ht="15" x14ac:dyDescent="0.25">
      <c r="A1024" s="97">
        <v>45147</v>
      </c>
      <c r="B1024" s="5"/>
      <c r="C1024" s="5" t="s">
        <v>66</v>
      </c>
      <c r="D1024" s="5">
        <v>1023</v>
      </c>
      <c r="E1024" s="5" t="s">
        <v>182</v>
      </c>
      <c r="F1024" s="5" t="s">
        <v>67</v>
      </c>
      <c r="G1024" s="220">
        <v>9800284647</v>
      </c>
      <c r="H1024" s="5" t="s">
        <v>1356</v>
      </c>
      <c r="I1024" s="15">
        <v>45145</v>
      </c>
      <c r="J1024" s="15" t="str">
        <f t="shared" si="384"/>
        <v>August</v>
      </c>
      <c r="K1024" s="4"/>
      <c r="L1024" s="5"/>
      <c r="M1024" s="5">
        <v>3330030818</v>
      </c>
      <c r="N1024" s="15">
        <v>45125</v>
      </c>
      <c r="O1024" s="5">
        <v>582.71</v>
      </c>
      <c r="P1024" s="4" t="s">
        <v>54</v>
      </c>
      <c r="Q1024" s="4">
        <v>965</v>
      </c>
      <c r="R1024" s="7">
        <f t="shared" si="393"/>
        <v>562315.15</v>
      </c>
      <c r="S1024" s="7">
        <f t="shared" si="394"/>
        <v>78724.120999999999</v>
      </c>
      <c r="T1024" s="7">
        <f t="shared" si="395"/>
        <v>23617.2363</v>
      </c>
      <c r="U1024" s="7">
        <f t="shared" si="396"/>
        <v>1574.48242</v>
      </c>
      <c r="V1024" s="8">
        <f t="shared" si="397"/>
        <v>22.80000343223902</v>
      </c>
      <c r="W1024" s="5">
        <v>13285.79</v>
      </c>
      <c r="X1024" s="8">
        <v>1.021003086419753</v>
      </c>
      <c r="Y1024" s="5">
        <v>613.01</v>
      </c>
      <c r="Z1024" s="8">
        <v>40</v>
      </c>
      <c r="AA1024" s="7">
        <f t="shared" si="398"/>
        <v>23308.400000000001</v>
      </c>
      <c r="AB1024" s="7">
        <f t="shared" si="399"/>
        <v>6555.4875000000002</v>
      </c>
      <c r="AC1024" s="7">
        <f t="shared" si="400"/>
        <v>6555.4875000000002</v>
      </c>
      <c r="AD1024" s="6">
        <v>0</v>
      </c>
      <c r="AE1024" s="7">
        <f t="shared" si="406"/>
        <v>50695.770000000004</v>
      </c>
      <c r="AF1024" s="7">
        <f t="shared" si="401"/>
        <v>34962.600000000006</v>
      </c>
      <c r="AG1024" s="9">
        <f t="shared" si="402"/>
        <v>802207.53472000023</v>
      </c>
      <c r="AH1024" s="6">
        <v>0</v>
      </c>
      <c r="AI1024" s="6">
        <v>0</v>
      </c>
      <c r="AJ1024" s="9">
        <f t="shared" si="403"/>
        <v>40110.376736000013</v>
      </c>
      <c r="AK1024" s="6">
        <f t="shared" si="404"/>
        <v>233084</v>
      </c>
      <c r="AL1024" s="4">
        <v>0</v>
      </c>
      <c r="AM1024" s="6">
        <v>0</v>
      </c>
      <c r="AN1024" s="4">
        <v>0</v>
      </c>
      <c r="AO1024" s="8">
        <f>AG1024+AJ1024+AK1024-AN1024+0.01</f>
        <v>1075401.9214560003</v>
      </c>
      <c r="AP1024" s="11">
        <f t="shared" si="405"/>
        <v>1845.5182191072749</v>
      </c>
      <c r="AQ1024" s="5"/>
      <c r="AR1024" s="107"/>
      <c r="AS1024" s="18">
        <v>1156952</v>
      </c>
      <c r="AT1024" s="18"/>
      <c r="AU1024" s="18"/>
      <c r="AV1024" s="18"/>
    </row>
    <row r="1025" spans="1:48" ht="15" x14ac:dyDescent="0.25">
      <c r="A1025" s="97">
        <v>45147</v>
      </c>
      <c r="B1025" s="5"/>
      <c r="C1025" s="5" t="s">
        <v>66</v>
      </c>
      <c r="D1025" s="5">
        <v>1024</v>
      </c>
      <c r="E1025" s="5" t="s">
        <v>182</v>
      </c>
      <c r="F1025" s="5" t="s">
        <v>45</v>
      </c>
      <c r="G1025" s="220">
        <v>9800284724</v>
      </c>
      <c r="H1025" s="5" t="s">
        <v>1357</v>
      </c>
      <c r="I1025" s="15">
        <v>45143</v>
      </c>
      <c r="J1025" s="15" t="str">
        <f t="shared" si="384"/>
        <v>August</v>
      </c>
      <c r="K1025" s="4"/>
      <c r="L1025" s="5"/>
      <c r="M1025" s="5">
        <v>3330029520</v>
      </c>
      <c r="N1025" s="15">
        <v>45098</v>
      </c>
      <c r="O1025" s="5">
        <v>3955.74</v>
      </c>
      <c r="P1025" s="4" t="s">
        <v>54</v>
      </c>
      <c r="Q1025" s="4">
        <v>965</v>
      </c>
      <c r="R1025" s="7">
        <f t="shared" si="393"/>
        <v>3817289.0999999996</v>
      </c>
      <c r="S1025" s="7">
        <f t="shared" si="394"/>
        <v>534420.47399999993</v>
      </c>
      <c r="T1025" s="7">
        <f t="shared" si="395"/>
        <v>160326.1422</v>
      </c>
      <c r="U1025" s="7">
        <f t="shared" si="396"/>
        <v>10688.409479999998</v>
      </c>
      <c r="V1025" s="8">
        <f t="shared" si="397"/>
        <v>0</v>
      </c>
      <c r="W1025" s="5">
        <v>0</v>
      </c>
      <c r="X1025" s="8">
        <v>1.021003086419753</v>
      </c>
      <c r="Y1025" s="5">
        <v>4038.81</v>
      </c>
      <c r="Z1025" s="8">
        <v>40</v>
      </c>
      <c r="AA1025" s="7">
        <f t="shared" si="398"/>
        <v>158229.59999999998</v>
      </c>
      <c r="AB1025" s="7">
        <f t="shared" si="399"/>
        <v>44502.074999999997</v>
      </c>
      <c r="AC1025" s="7">
        <f t="shared" si="400"/>
        <v>44502.074999999997</v>
      </c>
      <c r="AD1025" s="6">
        <v>0</v>
      </c>
      <c r="AE1025" s="7">
        <f>O1025*56</f>
        <v>221521.44</v>
      </c>
      <c r="AF1025" s="7">
        <f t="shared" si="401"/>
        <v>237344.4</v>
      </c>
      <c r="AG1025" s="9">
        <f t="shared" si="402"/>
        <v>5232862.525679999</v>
      </c>
      <c r="AH1025" s="6">
        <v>0</v>
      </c>
      <c r="AI1025" s="6">
        <v>0</v>
      </c>
      <c r="AJ1025" s="9">
        <f t="shared" si="403"/>
        <v>261643.12628399994</v>
      </c>
      <c r="AK1025" s="6">
        <f t="shared" si="404"/>
        <v>1582296</v>
      </c>
      <c r="AL1025" s="4">
        <v>0</v>
      </c>
      <c r="AM1025" s="6">
        <v>0</v>
      </c>
      <c r="AN1025" s="4">
        <v>0</v>
      </c>
      <c r="AO1025" s="8">
        <f>AG1025+AJ1025+AK1025-AN1025+0.01</f>
        <v>7076801.6619639983</v>
      </c>
      <c r="AP1025" s="11">
        <f t="shared" si="405"/>
        <v>1788.9956523846356</v>
      </c>
      <c r="AQ1025" s="5"/>
      <c r="AR1025" s="107"/>
      <c r="AS1025" s="18">
        <v>1156952</v>
      </c>
      <c r="AT1025" s="18"/>
      <c r="AU1025" s="18"/>
      <c r="AV1025" s="18"/>
    </row>
    <row r="1026" spans="1:48" ht="15" x14ac:dyDescent="0.25">
      <c r="A1026" s="97">
        <v>45147</v>
      </c>
      <c r="B1026" s="5"/>
      <c r="C1026" s="5" t="s">
        <v>66</v>
      </c>
      <c r="D1026" s="5">
        <v>1025</v>
      </c>
      <c r="E1026" s="5" t="s">
        <v>182</v>
      </c>
      <c r="F1026" s="5" t="s">
        <v>45</v>
      </c>
      <c r="G1026" s="220">
        <v>9800284754</v>
      </c>
      <c r="H1026" s="5" t="s">
        <v>1358</v>
      </c>
      <c r="I1026" s="15">
        <v>45143</v>
      </c>
      <c r="J1026" s="15" t="str">
        <f t="shared" si="384"/>
        <v>August</v>
      </c>
      <c r="K1026" s="4"/>
      <c r="L1026" s="5"/>
      <c r="M1026" s="5">
        <v>3330030258</v>
      </c>
      <c r="N1026" s="15">
        <v>45111</v>
      </c>
      <c r="O1026" s="5">
        <v>88.07</v>
      </c>
      <c r="P1026" s="4" t="s">
        <v>54</v>
      </c>
      <c r="Q1026" s="4">
        <v>965</v>
      </c>
      <c r="R1026" s="7">
        <f t="shared" si="393"/>
        <v>84987.549999999988</v>
      </c>
      <c r="S1026" s="7">
        <f t="shared" si="394"/>
        <v>11898.256999999998</v>
      </c>
      <c r="T1026" s="7">
        <f t="shared" si="395"/>
        <v>3569.4770999999996</v>
      </c>
      <c r="U1026" s="7">
        <f t="shared" si="396"/>
        <v>237.96513999999996</v>
      </c>
      <c r="V1026" s="8">
        <f t="shared" si="397"/>
        <v>0</v>
      </c>
      <c r="W1026" s="5">
        <v>0</v>
      </c>
      <c r="X1026" s="8">
        <v>1.021003086419753</v>
      </c>
      <c r="Y1026" s="5">
        <v>92.65</v>
      </c>
      <c r="Z1026" s="8">
        <v>40</v>
      </c>
      <c r="AA1026" s="7">
        <f t="shared" si="398"/>
        <v>3522.7999999999997</v>
      </c>
      <c r="AB1026" s="7">
        <f t="shared" si="399"/>
        <v>990.78749999999991</v>
      </c>
      <c r="AC1026" s="7">
        <f t="shared" si="400"/>
        <v>990.78749999999991</v>
      </c>
      <c r="AD1026" s="6">
        <v>0</v>
      </c>
      <c r="AE1026" s="7">
        <f>O1026*87</f>
        <v>7662.0899999999992</v>
      </c>
      <c r="AF1026" s="7">
        <f t="shared" si="401"/>
        <v>5284.2</v>
      </c>
      <c r="AG1026" s="9">
        <f t="shared" si="402"/>
        <v>119236.56423999999</v>
      </c>
      <c r="AH1026" s="6">
        <v>0</v>
      </c>
      <c r="AI1026" s="6">
        <v>0</v>
      </c>
      <c r="AJ1026" s="9">
        <f t="shared" si="403"/>
        <v>5961.8282120000003</v>
      </c>
      <c r="AK1026" s="6">
        <f t="shared" si="404"/>
        <v>35228</v>
      </c>
      <c r="AL1026" s="4">
        <v>0</v>
      </c>
      <c r="AM1026" s="6">
        <v>0</v>
      </c>
      <c r="AN1026" s="4">
        <v>0</v>
      </c>
      <c r="AO1026" s="8">
        <f>AG1026+AJ1026+AK1026-AN1026+0.02</f>
        <v>160426.41245199999</v>
      </c>
      <c r="AP1026" s="11">
        <f t="shared" si="405"/>
        <v>1821.5784313841264</v>
      </c>
      <c r="AQ1026" s="5"/>
      <c r="AR1026" s="107"/>
      <c r="AS1026" s="18">
        <v>1156952</v>
      </c>
      <c r="AT1026" s="18"/>
      <c r="AU1026" s="18"/>
      <c r="AV1026" s="18"/>
    </row>
    <row r="1027" spans="1:48" ht="15" x14ac:dyDescent="0.25">
      <c r="A1027" s="97">
        <v>45147</v>
      </c>
      <c r="B1027" s="5"/>
      <c r="C1027" s="5" t="s">
        <v>66</v>
      </c>
      <c r="D1027" s="5">
        <v>1026</v>
      </c>
      <c r="E1027" s="5" t="s">
        <v>182</v>
      </c>
      <c r="F1027" s="5" t="s">
        <v>45</v>
      </c>
      <c r="G1027" s="220">
        <v>9800284995</v>
      </c>
      <c r="H1027" s="5" t="s">
        <v>1359</v>
      </c>
      <c r="I1027" s="15">
        <v>45144</v>
      </c>
      <c r="J1027" s="15" t="str">
        <f t="shared" ref="J1027:J1090" si="407">TEXT(I1027,"mmmm")</f>
        <v>August</v>
      </c>
      <c r="K1027" s="5"/>
      <c r="L1027" s="5"/>
      <c r="M1027" s="5">
        <v>3330030258</v>
      </c>
      <c r="N1027" s="15">
        <v>45111</v>
      </c>
      <c r="O1027" s="5">
        <v>1398.21</v>
      </c>
      <c r="P1027" s="4" t="s">
        <v>54</v>
      </c>
      <c r="Q1027" s="4">
        <v>965</v>
      </c>
      <c r="R1027" s="7">
        <f t="shared" si="393"/>
        <v>1349272.6500000001</v>
      </c>
      <c r="S1027" s="7">
        <f t="shared" si="394"/>
        <v>188898.171</v>
      </c>
      <c r="T1027" s="7">
        <f t="shared" si="395"/>
        <v>56669.451300000001</v>
      </c>
      <c r="U1027" s="7">
        <f t="shared" si="396"/>
        <v>3777.96342</v>
      </c>
      <c r="V1027" s="8">
        <f t="shared" si="397"/>
        <v>0</v>
      </c>
      <c r="W1027" s="5">
        <v>0</v>
      </c>
      <c r="X1027" s="8">
        <v>1.021003086419753</v>
      </c>
      <c r="Y1027" s="5">
        <v>1470.92</v>
      </c>
      <c r="Z1027" s="8">
        <v>40</v>
      </c>
      <c r="AA1027" s="7">
        <f t="shared" si="398"/>
        <v>55928.4</v>
      </c>
      <c r="AB1027" s="7">
        <f t="shared" si="399"/>
        <v>15729.862500000001</v>
      </c>
      <c r="AC1027" s="7">
        <f t="shared" si="400"/>
        <v>15729.862500000001</v>
      </c>
      <c r="AD1027" s="6">
        <v>0</v>
      </c>
      <c r="AE1027" s="7">
        <f>O1027*87</f>
        <v>121644.27</v>
      </c>
      <c r="AF1027" s="7">
        <f t="shared" si="401"/>
        <v>83892.6</v>
      </c>
      <c r="AG1027" s="9">
        <f t="shared" si="402"/>
        <v>1893014.1507200003</v>
      </c>
      <c r="AH1027" s="6">
        <v>0</v>
      </c>
      <c r="AI1027" s="6">
        <v>0</v>
      </c>
      <c r="AJ1027" s="9">
        <f t="shared" si="403"/>
        <v>94650.707536000016</v>
      </c>
      <c r="AK1027" s="6">
        <f t="shared" si="404"/>
        <v>559284</v>
      </c>
      <c r="AL1027" s="4">
        <v>0</v>
      </c>
      <c r="AM1027" s="6">
        <v>0</v>
      </c>
      <c r="AN1027" s="4">
        <v>0</v>
      </c>
      <c r="AO1027" s="8">
        <f>AG1027+AJ1027+AK1027-AN1027-0.01</f>
        <v>2546948.8482560003</v>
      </c>
      <c r="AP1027" s="11">
        <f t="shared" si="405"/>
        <v>1821.5781951609561</v>
      </c>
      <c r="AQ1027" s="5"/>
      <c r="AR1027" s="107"/>
      <c r="AS1027" s="18">
        <v>1156952</v>
      </c>
      <c r="AT1027" s="18"/>
      <c r="AU1027" s="18"/>
      <c r="AV1027" s="18"/>
    </row>
    <row r="1028" spans="1:48" ht="15" x14ac:dyDescent="0.25">
      <c r="A1028" s="100">
        <v>45149</v>
      </c>
      <c r="B1028" s="5"/>
      <c r="C1028" s="5" t="s">
        <v>66</v>
      </c>
      <c r="D1028" s="5">
        <v>1027</v>
      </c>
      <c r="E1028" s="5" t="s">
        <v>182</v>
      </c>
      <c r="F1028" s="5" t="s">
        <v>45</v>
      </c>
      <c r="G1028" s="220">
        <v>9800283610</v>
      </c>
      <c r="H1028" s="5" t="s">
        <v>1365</v>
      </c>
      <c r="I1028" s="15">
        <v>45143</v>
      </c>
      <c r="J1028" s="15" t="str">
        <f t="shared" si="407"/>
        <v>August</v>
      </c>
      <c r="K1028" s="5"/>
      <c r="L1028" s="5"/>
      <c r="M1028" s="5">
        <v>3330030254</v>
      </c>
      <c r="N1028" s="15">
        <v>45111</v>
      </c>
      <c r="O1028" s="5">
        <v>2260.7600000000002</v>
      </c>
      <c r="P1028" s="4" t="s">
        <v>54</v>
      </c>
      <c r="Q1028" s="4">
        <v>965</v>
      </c>
      <c r="R1028" s="7">
        <f t="shared" si="393"/>
        <v>2181633.4000000004</v>
      </c>
      <c r="S1028" s="7">
        <f t="shared" si="394"/>
        <v>305428.67600000004</v>
      </c>
      <c r="T1028" s="7">
        <f t="shared" si="395"/>
        <v>91628.602800000008</v>
      </c>
      <c r="U1028" s="7">
        <f t="shared" si="396"/>
        <v>6108.5735200000008</v>
      </c>
      <c r="V1028" s="8">
        <f t="shared" si="397"/>
        <v>22.800000884658257</v>
      </c>
      <c r="W1028" s="5">
        <v>51545.33</v>
      </c>
      <c r="X1028" s="8">
        <v>1.021003086419753</v>
      </c>
      <c r="Y1028" s="5">
        <v>2378.3200000000002</v>
      </c>
      <c r="Z1028" s="8">
        <v>40</v>
      </c>
      <c r="AA1028" s="7">
        <f t="shared" si="398"/>
        <v>90430.400000000009</v>
      </c>
      <c r="AB1028" s="7">
        <f t="shared" si="399"/>
        <v>25433.550000000003</v>
      </c>
      <c r="AC1028" s="7">
        <f t="shared" si="400"/>
        <v>25433.550000000003</v>
      </c>
      <c r="AD1028" s="6">
        <v>0</v>
      </c>
      <c r="AE1028" s="7">
        <f t="shared" ref="AE1028:AE1032" si="408">O1028*87</f>
        <v>196686.12000000002</v>
      </c>
      <c r="AF1028" s="7">
        <f t="shared" si="401"/>
        <v>135645.6</v>
      </c>
      <c r="AG1028" s="9">
        <f t="shared" si="402"/>
        <v>3112352.1223200001</v>
      </c>
      <c r="AH1028" s="6">
        <v>0</v>
      </c>
      <c r="AI1028" s="6">
        <v>0</v>
      </c>
      <c r="AJ1028" s="9">
        <f t="shared" si="403"/>
        <v>155617.60611600001</v>
      </c>
      <c r="AK1028" s="6">
        <f t="shared" si="404"/>
        <v>904304.00000000012</v>
      </c>
      <c r="AL1028" s="4">
        <v>0</v>
      </c>
      <c r="AM1028" s="6">
        <v>0</v>
      </c>
      <c r="AN1028" s="4">
        <v>0</v>
      </c>
      <c r="AO1028" s="8">
        <f>AG1028+AJ1028+AK1028-AN1028</f>
        <v>4172273.7284360002</v>
      </c>
      <c r="AP1028" s="11">
        <f t="shared" si="405"/>
        <v>1845.518201151825</v>
      </c>
      <c r="AQ1028" s="5"/>
      <c r="AR1028" s="107"/>
      <c r="AS1028" s="18">
        <v>1156952</v>
      </c>
      <c r="AT1028" s="18"/>
      <c r="AU1028" s="18"/>
      <c r="AV1028" s="18"/>
    </row>
    <row r="1029" spans="1:48" ht="15" x14ac:dyDescent="0.25">
      <c r="A1029" s="100">
        <v>45149</v>
      </c>
      <c r="B1029" s="5"/>
      <c r="C1029" s="5" t="s">
        <v>66</v>
      </c>
      <c r="D1029" s="5">
        <v>1028</v>
      </c>
      <c r="E1029" s="5" t="s">
        <v>182</v>
      </c>
      <c r="F1029" s="5" t="s">
        <v>45</v>
      </c>
      <c r="G1029" s="221">
        <v>9800285349</v>
      </c>
      <c r="H1029" s="18" t="s">
        <v>1366</v>
      </c>
      <c r="I1029" s="15">
        <v>45145</v>
      </c>
      <c r="J1029" s="15" t="str">
        <f t="shared" si="407"/>
        <v>August</v>
      </c>
      <c r="K1029" s="18"/>
      <c r="L1029" s="18"/>
      <c r="M1029" s="18">
        <v>3330030258</v>
      </c>
      <c r="N1029" s="15">
        <v>45111</v>
      </c>
      <c r="O1029" s="18">
        <v>1099.43</v>
      </c>
      <c r="P1029" s="4" t="s">
        <v>54</v>
      </c>
      <c r="Q1029" s="4">
        <v>965</v>
      </c>
      <c r="R1029" s="7">
        <f t="shared" si="393"/>
        <v>1060949.95</v>
      </c>
      <c r="S1029" s="7">
        <f t="shared" si="394"/>
        <v>148532.99300000002</v>
      </c>
      <c r="T1029" s="7">
        <f t="shared" si="395"/>
        <v>44559.897900000011</v>
      </c>
      <c r="U1029" s="7">
        <f t="shared" si="396"/>
        <v>2970.6598600000002</v>
      </c>
      <c r="V1029" s="8">
        <f t="shared" si="397"/>
        <v>0</v>
      </c>
      <c r="W1029" s="5">
        <v>0</v>
      </c>
      <c r="X1029" s="8">
        <v>1.021003086419753</v>
      </c>
      <c r="Y1029" s="18">
        <v>1156.5999999999999</v>
      </c>
      <c r="Z1029" s="8">
        <v>40</v>
      </c>
      <c r="AA1029" s="7">
        <f t="shared" si="398"/>
        <v>43977.200000000004</v>
      </c>
      <c r="AB1029" s="7">
        <f t="shared" si="399"/>
        <v>12368.587500000001</v>
      </c>
      <c r="AC1029" s="7">
        <f t="shared" si="400"/>
        <v>12368.587500000001</v>
      </c>
      <c r="AD1029" s="6">
        <v>0</v>
      </c>
      <c r="AE1029" s="7">
        <f t="shared" si="408"/>
        <v>95650.41</v>
      </c>
      <c r="AF1029" s="7">
        <f t="shared" si="401"/>
        <v>65965.8</v>
      </c>
      <c r="AG1029" s="9">
        <f t="shared" si="402"/>
        <v>1488500.6857599998</v>
      </c>
      <c r="AH1029" s="6">
        <v>0</v>
      </c>
      <c r="AI1029" s="6">
        <v>0</v>
      </c>
      <c r="AJ1029" s="9">
        <f t="shared" si="403"/>
        <v>74425.034287999995</v>
      </c>
      <c r="AK1029" s="6">
        <f t="shared" si="404"/>
        <v>439772</v>
      </c>
      <c r="AL1029" s="4">
        <v>0</v>
      </c>
      <c r="AM1029" s="6">
        <v>0</v>
      </c>
      <c r="AN1029" s="4">
        <v>0</v>
      </c>
      <c r="AO1029" s="8">
        <f>AG1029+AJ1029+AK1029-AN1029</f>
        <v>2002697.7200479999</v>
      </c>
      <c r="AP1029" s="11">
        <f t="shared" si="405"/>
        <v>1821.5781996561852</v>
      </c>
      <c r="AQ1029" s="18"/>
      <c r="AR1029" s="107"/>
      <c r="AS1029" s="18">
        <v>1156952</v>
      </c>
      <c r="AT1029" s="18"/>
      <c r="AU1029" s="18"/>
      <c r="AV1029" s="18"/>
    </row>
    <row r="1030" spans="1:48" ht="15" x14ac:dyDescent="0.25">
      <c r="A1030" s="100">
        <v>45149</v>
      </c>
      <c r="B1030" s="5"/>
      <c r="C1030" s="5" t="s">
        <v>66</v>
      </c>
      <c r="D1030" s="5">
        <v>1029</v>
      </c>
      <c r="E1030" s="5" t="s">
        <v>182</v>
      </c>
      <c r="F1030" s="5" t="s">
        <v>67</v>
      </c>
      <c r="G1030" s="221">
        <v>9800285411</v>
      </c>
      <c r="H1030" s="18" t="s">
        <v>1367</v>
      </c>
      <c r="I1030" s="15">
        <v>45146</v>
      </c>
      <c r="J1030" s="15" t="str">
        <f t="shared" si="407"/>
        <v>August</v>
      </c>
      <c r="K1030" s="18"/>
      <c r="L1030" s="18"/>
      <c r="M1030" s="18">
        <v>3330030257</v>
      </c>
      <c r="N1030" s="15">
        <v>45111</v>
      </c>
      <c r="O1030" s="18">
        <v>2257.77</v>
      </c>
      <c r="P1030" s="4" t="s">
        <v>54</v>
      </c>
      <c r="Q1030" s="4">
        <v>965</v>
      </c>
      <c r="R1030" s="7">
        <f t="shared" si="393"/>
        <v>2178748.0499999998</v>
      </c>
      <c r="S1030" s="7">
        <f t="shared" si="394"/>
        <v>305024.72700000001</v>
      </c>
      <c r="T1030" s="7">
        <f t="shared" si="395"/>
        <v>91507.41810000001</v>
      </c>
      <c r="U1030" s="7">
        <f t="shared" si="396"/>
        <v>6100.4945400000006</v>
      </c>
      <c r="V1030" s="8">
        <f t="shared" si="397"/>
        <v>22.800001771659648</v>
      </c>
      <c r="W1030" s="8">
        <v>51477.16</v>
      </c>
      <c r="X1030" s="8">
        <v>1.021003086419753</v>
      </c>
      <c r="Y1030" s="18">
        <v>2375.17</v>
      </c>
      <c r="Z1030" s="8">
        <v>40</v>
      </c>
      <c r="AA1030" s="7">
        <f t="shared" si="398"/>
        <v>90310.8</v>
      </c>
      <c r="AB1030" s="7">
        <f t="shared" si="399"/>
        <v>25399.912499999999</v>
      </c>
      <c r="AC1030" s="7">
        <f t="shared" si="400"/>
        <v>25399.912499999999</v>
      </c>
      <c r="AD1030" s="6">
        <v>0</v>
      </c>
      <c r="AE1030" s="7">
        <f t="shared" si="408"/>
        <v>196425.99</v>
      </c>
      <c r="AF1030" s="7">
        <f t="shared" si="401"/>
        <v>135466.20000000001</v>
      </c>
      <c r="AG1030" s="9">
        <f t="shared" si="402"/>
        <v>3108235.83464</v>
      </c>
      <c r="AH1030" s="6">
        <v>0</v>
      </c>
      <c r="AI1030" s="6">
        <v>0</v>
      </c>
      <c r="AJ1030" s="9">
        <f t="shared" si="403"/>
        <v>155411.79173200001</v>
      </c>
      <c r="AK1030" s="6">
        <f t="shared" si="404"/>
        <v>903108</v>
      </c>
      <c r="AL1030" s="4">
        <v>0</v>
      </c>
      <c r="AM1030" s="6">
        <v>0</v>
      </c>
      <c r="AN1030" s="4">
        <v>0</v>
      </c>
      <c r="AO1030" s="8">
        <f>AG1030+AJ1030+AK1030-AN1030-0.01</f>
        <v>4166755.6163720004</v>
      </c>
      <c r="AP1030" s="11">
        <f t="shared" si="405"/>
        <v>1845.5181955522487</v>
      </c>
      <c r="AQ1030" s="18"/>
      <c r="AR1030" s="107"/>
      <c r="AS1030" s="18">
        <v>1156952</v>
      </c>
      <c r="AT1030" s="18"/>
      <c r="AU1030" s="18"/>
      <c r="AV1030" s="18"/>
    </row>
    <row r="1031" spans="1:48" ht="15" x14ac:dyDescent="0.25">
      <c r="A1031" s="100">
        <v>45149</v>
      </c>
      <c r="B1031" s="5"/>
      <c r="C1031" s="5" t="s">
        <v>66</v>
      </c>
      <c r="D1031" s="5">
        <v>1030</v>
      </c>
      <c r="E1031" s="5" t="s">
        <v>182</v>
      </c>
      <c r="F1031" s="5" t="s">
        <v>67</v>
      </c>
      <c r="G1031" s="221">
        <v>9800285416</v>
      </c>
      <c r="H1031" s="18" t="s">
        <v>1368</v>
      </c>
      <c r="I1031" s="15">
        <v>45146</v>
      </c>
      <c r="J1031" s="15" t="str">
        <f t="shared" si="407"/>
        <v>August</v>
      </c>
      <c r="K1031" s="18"/>
      <c r="L1031" s="18"/>
      <c r="M1031" s="18">
        <v>3330030818</v>
      </c>
      <c r="N1031" s="15">
        <v>45125</v>
      </c>
      <c r="O1031" s="18">
        <v>894.07</v>
      </c>
      <c r="P1031" s="4" t="s">
        <v>54</v>
      </c>
      <c r="Q1031" s="4">
        <v>965</v>
      </c>
      <c r="R1031" s="7">
        <f t="shared" si="393"/>
        <v>862777.55</v>
      </c>
      <c r="S1031" s="7">
        <f t="shared" si="394"/>
        <v>120788.857</v>
      </c>
      <c r="T1031" s="7">
        <f t="shared" si="395"/>
        <v>36236.657099999997</v>
      </c>
      <c r="U1031" s="7">
        <f t="shared" si="396"/>
        <v>2415.7771400000001</v>
      </c>
      <c r="V1031" s="8">
        <f t="shared" si="397"/>
        <v>22.80000447392262</v>
      </c>
      <c r="W1031" s="8">
        <v>20384.8</v>
      </c>
      <c r="X1031" s="8">
        <v>1.021003086419753</v>
      </c>
      <c r="Y1031" s="18">
        <v>940.56</v>
      </c>
      <c r="Z1031" s="8">
        <v>40</v>
      </c>
      <c r="AA1031" s="7">
        <f t="shared" si="398"/>
        <v>35762.800000000003</v>
      </c>
      <c r="AB1031" s="7">
        <f t="shared" si="399"/>
        <v>10058.2875</v>
      </c>
      <c r="AC1031" s="7">
        <f t="shared" si="400"/>
        <v>10058.2875</v>
      </c>
      <c r="AD1031" s="6">
        <v>0</v>
      </c>
      <c r="AE1031" s="7">
        <f t="shared" si="408"/>
        <v>77784.090000000011</v>
      </c>
      <c r="AF1031" s="7">
        <f t="shared" si="401"/>
        <v>53644.200000000004</v>
      </c>
      <c r="AG1031" s="9">
        <f t="shared" si="402"/>
        <v>1230851.8662400004</v>
      </c>
      <c r="AH1031" s="6">
        <v>0</v>
      </c>
      <c r="AI1031" s="6">
        <v>0</v>
      </c>
      <c r="AJ1031" s="9">
        <f t="shared" si="403"/>
        <v>61542.593312000019</v>
      </c>
      <c r="AK1031" s="6">
        <f t="shared" si="404"/>
        <v>357628</v>
      </c>
      <c r="AL1031" s="4">
        <v>0</v>
      </c>
      <c r="AM1031" s="6">
        <v>0</v>
      </c>
      <c r="AN1031" s="4">
        <v>0</v>
      </c>
      <c r="AO1031" s="8">
        <f>AG1031+AJ1031+AK1031-AN1031+0.01</f>
        <v>1650022.4695520003</v>
      </c>
      <c r="AP1031" s="11">
        <f t="shared" si="405"/>
        <v>1845.518213956402</v>
      </c>
      <c r="AQ1031" s="18"/>
      <c r="AR1031" s="107"/>
      <c r="AS1031" s="18">
        <v>1156952</v>
      </c>
      <c r="AT1031" s="18"/>
      <c r="AU1031" s="18"/>
      <c r="AV1031" s="18"/>
    </row>
    <row r="1032" spans="1:48" ht="15" x14ac:dyDescent="0.25">
      <c r="A1032" s="100">
        <v>45149</v>
      </c>
      <c r="B1032" s="5"/>
      <c r="C1032" s="5" t="s">
        <v>66</v>
      </c>
      <c r="D1032" s="5">
        <v>1031</v>
      </c>
      <c r="E1032" s="5" t="s">
        <v>182</v>
      </c>
      <c r="F1032" s="5" t="s">
        <v>67</v>
      </c>
      <c r="G1032" s="221">
        <v>9800285423</v>
      </c>
      <c r="H1032" s="18" t="s">
        <v>1369</v>
      </c>
      <c r="I1032" s="15">
        <v>45146</v>
      </c>
      <c r="J1032" s="15" t="str">
        <f t="shared" si="407"/>
        <v>August</v>
      </c>
      <c r="K1032" s="18"/>
      <c r="L1032" s="18"/>
      <c r="M1032" s="18">
        <v>3330030254</v>
      </c>
      <c r="N1032" s="15">
        <v>45111</v>
      </c>
      <c r="O1032" s="18">
        <v>2487.67</v>
      </c>
      <c r="P1032" s="4" t="s">
        <v>54</v>
      </c>
      <c r="Q1032" s="4">
        <v>965</v>
      </c>
      <c r="R1032" s="7">
        <f t="shared" si="393"/>
        <v>2400601.5500000003</v>
      </c>
      <c r="S1032" s="7">
        <f t="shared" si="394"/>
        <v>336084.217</v>
      </c>
      <c r="T1032" s="7">
        <f t="shared" si="395"/>
        <v>100825.2651</v>
      </c>
      <c r="U1032" s="7">
        <f t="shared" si="396"/>
        <v>6721.6843399999998</v>
      </c>
      <c r="V1032" s="8">
        <f t="shared" si="397"/>
        <v>22.800001607930312</v>
      </c>
      <c r="W1032" s="8">
        <v>56718.879999999997</v>
      </c>
      <c r="X1032" s="8">
        <v>1.021003086419753</v>
      </c>
      <c r="Y1032" s="18">
        <v>2617.0300000000002</v>
      </c>
      <c r="Z1032" s="8">
        <v>40</v>
      </c>
      <c r="AA1032" s="7">
        <f t="shared" si="398"/>
        <v>99506.8</v>
      </c>
      <c r="AB1032" s="7">
        <f t="shared" si="399"/>
        <v>27986.287500000002</v>
      </c>
      <c r="AC1032" s="7">
        <f t="shared" si="400"/>
        <v>27986.287500000002</v>
      </c>
      <c r="AD1032" s="6">
        <v>0</v>
      </c>
      <c r="AE1032" s="7">
        <f t="shared" si="408"/>
        <v>216427.29</v>
      </c>
      <c r="AF1032" s="7">
        <f t="shared" si="401"/>
        <v>149260.20000000001</v>
      </c>
      <c r="AG1032" s="9">
        <f t="shared" si="402"/>
        <v>3424735.4914400005</v>
      </c>
      <c r="AH1032" s="6">
        <v>0</v>
      </c>
      <c r="AI1032" s="6">
        <v>0</v>
      </c>
      <c r="AJ1032" s="9">
        <f t="shared" si="403"/>
        <v>171236.77457200002</v>
      </c>
      <c r="AK1032" s="6">
        <f t="shared" si="404"/>
        <v>995068</v>
      </c>
      <c r="AL1032" s="4">
        <v>0</v>
      </c>
      <c r="AM1032" s="6">
        <v>0</v>
      </c>
      <c r="AN1032" s="4">
        <v>0</v>
      </c>
      <c r="AO1032" s="8">
        <f>AG1032+AJ1032+AK1032-AN1032+0.01</f>
        <v>4591040.2760119997</v>
      </c>
      <c r="AP1032" s="11">
        <f t="shared" si="405"/>
        <v>1845.5182061977673</v>
      </c>
      <c r="AQ1032" s="18"/>
      <c r="AR1032" s="107"/>
      <c r="AS1032" s="18">
        <v>1156952</v>
      </c>
      <c r="AT1032" s="18"/>
      <c r="AU1032" s="18"/>
      <c r="AV1032" s="18"/>
    </row>
    <row r="1033" spans="1:48" ht="15" x14ac:dyDescent="0.25">
      <c r="A1033" s="100">
        <v>45149</v>
      </c>
      <c r="B1033" s="156" t="s">
        <v>415</v>
      </c>
      <c r="C1033" s="5" t="s">
        <v>66</v>
      </c>
      <c r="D1033" s="5">
        <v>1032</v>
      </c>
      <c r="E1033" s="5" t="s">
        <v>182</v>
      </c>
      <c r="F1033" s="5" t="s">
        <v>45</v>
      </c>
      <c r="G1033" s="221">
        <v>9800267411</v>
      </c>
      <c r="H1033" s="18" t="s">
        <v>1370</v>
      </c>
      <c r="I1033" s="48">
        <v>45108</v>
      </c>
      <c r="J1033" s="48" t="str">
        <f t="shared" si="407"/>
        <v>July</v>
      </c>
      <c r="K1033" s="18"/>
      <c r="L1033" s="18"/>
      <c r="M1033" s="18">
        <v>3330029341</v>
      </c>
      <c r="N1033" s="48">
        <v>45096</v>
      </c>
      <c r="O1033" s="18">
        <v>30.07</v>
      </c>
      <c r="P1033" s="4" t="s">
        <v>54</v>
      </c>
      <c r="Q1033" s="4">
        <v>965</v>
      </c>
      <c r="R1033" s="7">
        <f t="shared" si="393"/>
        <v>29017.55</v>
      </c>
      <c r="S1033" s="7">
        <f t="shared" si="394"/>
        <v>4062.4569999999999</v>
      </c>
      <c r="T1033" s="7">
        <f t="shared" si="395"/>
        <v>1218.7370999999998</v>
      </c>
      <c r="U1033" s="7">
        <f t="shared" si="396"/>
        <v>81.249139999999997</v>
      </c>
      <c r="V1033" s="8">
        <f t="shared" si="397"/>
        <v>0</v>
      </c>
      <c r="W1033" s="5">
        <v>0</v>
      </c>
      <c r="X1033" s="8">
        <v>1.021003086419753</v>
      </c>
      <c r="Y1033" s="18">
        <v>30.7</v>
      </c>
      <c r="Z1033" s="8">
        <v>40</v>
      </c>
      <c r="AA1033" s="7">
        <f t="shared" si="398"/>
        <v>1202.8</v>
      </c>
      <c r="AB1033" s="7">
        <f t="shared" si="399"/>
        <v>338.28750000000002</v>
      </c>
      <c r="AC1033" s="7">
        <f t="shared" si="400"/>
        <v>338.28750000000002</v>
      </c>
      <c r="AD1033" s="6">
        <v>0</v>
      </c>
      <c r="AE1033" s="7">
        <f>O1033*56</f>
        <v>1683.92</v>
      </c>
      <c r="AF1033" s="7">
        <f t="shared" si="401"/>
        <v>1804.2</v>
      </c>
      <c r="AG1033" s="9">
        <f t="shared" si="402"/>
        <v>39778.188239999989</v>
      </c>
      <c r="AH1033" s="6">
        <v>0</v>
      </c>
      <c r="AI1033" s="6">
        <v>0</v>
      </c>
      <c r="AJ1033" s="9">
        <f t="shared" si="403"/>
        <v>1988.9094119999995</v>
      </c>
      <c r="AK1033" s="6">
        <f t="shared" si="404"/>
        <v>12028</v>
      </c>
      <c r="AL1033" s="4">
        <v>0</v>
      </c>
      <c r="AM1033" s="6">
        <v>0</v>
      </c>
      <c r="AN1033" s="4">
        <v>0</v>
      </c>
      <c r="AO1033" s="8">
        <f>AG1033+AJ1033+AK1033-AN1033+0.01</f>
        <v>53795.107651999992</v>
      </c>
      <c r="AP1033" s="11">
        <f t="shared" si="405"/>
        <v>1788.9959312271365</v>
      </c>
      <c r="AQ1033" s="18"/>
      <c r="AR1033" s="107"/>
      <c r="AS1033" s="18">
        <v>1146369</v>
      </c>
      <c r="AT1033" s="18"/>
      <c r="AU1033" s="18"/>
      <c r="AV1033" s="18"/>
    </row>
    <row r="1034" spans="1:48" ht="15" x14ac:dyDescent="0.25">
      <c r="A1034" s="100">
        <v>45149</v>
      </c>
      <c r="B1034" s="156" t="s">
        <v>415</v>
      </c>
      <c r="C1034" s="5" t="s">
        <v>66</v>
      </c>
      <c r="D1034" s="5">
        <v>1033</v>
      </c>
      <c r="E1034" s="5" t="s">
        <v>182</v>
      </c>
      <c r="F1034" s="5" t="s">
        <v>45</v>
      </c>
      <c r="G1034" s="221">
        <v>9800267412</v>
      </c>
      <c r="H1034" s="18" t="s">
        <v>1371</v>
      </c>
      <c r="I1034" s="48">
        <v>45109</v>
      </c>
      <c r="J1034" s="48" t="str">
        <f t="shared" si="407"/>
        <v>July</v>
      </c>
      <c r="K1034" s="18"/>
      <c r="L1034" s="18"/>
      <c r="M1034" s="18">
        <v>3330029341</v>
      </c>
      <c r="N1034" s="48">
        <v>45096</v>
      </c>
      <c r="O1034" s="18">
        <v>546.05999999999995</v>
      </c>
      <c r="P1034" s="4" t="s">
        <v>54</v>
      </c>
      <c r="Q1034" s="4">
        <v>965</v>
      </c>
      <c r="R1034" s="7">
        <f t="shared" si="393"/>
        <v>526947.89999999991</v>
      </c>
      <c r="S1034" s="7">
        <f t="shared" si="394"/>
        <v>73772.705999999991</v>
      </c>
      <c r="T1034" s="7">
        <f t="shared" si="395"/>
        <v>22131.811799999996</v>
      </c>
      <c r="U1034" s="7">
        <f t="shared" si="396"/>
        <v>1475.4541199999999</v>
      </c>
      <c r="V1034" s="8">
        <f t="shared" si="397"/>
        <v>0</v>
      </c>
      <c r="W1034" s="5">
        <v>0</v>
      </c>
      <c r="X1034" s="8">
        <v>1.021003086419753</v>
      </c>
      <c r="Y1034" s="18">
        <v>557.53</v>
      </c>
      <c r="Z1034" s="8">
        <v>40</v>
      </c>
      <c r="AA1034" s="7">
        <f t="shared" si="398"/>
        <v>21842.399999999998</v>
      </c>
      <c r="AB1034" s="7">
        <f t="shared" si="399"/>
        <v>6143.1749999999993</v>
      </c>
      <c r="AC1034" s="7">
        <f t="shared" si="400"/>
        <v>6143.1749999999993</v>
      </c>
      <c r="AD1034" s="6">
        <v>0</v>
      </c>
      <c r="AE1034" s="7">
        <f>O1034*56</f>
        <v>30579.359999999997</v>
      </c>
      <c r="AF1034" s="7">
        <f t="shared" si="401"/>
        <v>32763.599999999999</v>
      </c>
      <c r="AG1034" s="9">
        <f t="shared" si="402"/>
        <v>722357.11192000005</v>
      </c>
      <c r="AH1034" s="6">
        <v>0</v>
      </c>
      <c r="AI1034" s="6">
        <v>0</v>
      </c>
      <c r="AJ1034" s="9">
        <f t="shared" si="403"/>
        <v>36117.855596000001</v>
      </c>
      <c r="AK1034" s="6">
        <f t="shared" si="404"/>
        <v>218423.99999999997</v>
      </c>
      <c r="AL1034" s="4">
        <v>0</v>
      </c>
      <c r="AM1034" s="6">
        <v>0</v>
      </c>
      <c r="AN1034" s="4">
        <v>0</v>
      </c>
      <c r="AO1034" s="8">
        <f>AG1034+AJ1034+AK1034-AN1034+0.01</f>
        <v>976898.97751600004</v>
      </c>
      <c r="AP1034" s="11">
        <f t="shared" si="405"/>
        <v>1788.9956735816579</v>
      </c>
      <c r="AQ1034" s="18"/>
      <c r="AR1034" s="107"/>
      <c r="AS1034" s="18">
        <v>1146369</v>
      </c>
      <c r="AT1034" s="18"/>
      <c r="AU1034" s="18"/>
      <c r="AV1034" s="18"/>
    </row>
    <row r="1035" spans="1:48" ht="15" x14ac:dyDescent="0.25">
      <c r="A1035" s="100">
        <v>45149</v>
      </c>
      <c r="B1035" s="5"/>
      <c r="C1035" s="5" t="s">
        <v>66</v>
      </c>
      <c r="D1035" s="5">
        <v>1034</v>
      </c>
      <c r="E1035" s="5" t="s">
        <v>182</v>
      </c>
      <c r="F1035" s="5" t="s">
        <v>67</v>
      </c>
      <c r="G1035" s="221">
        <v>9800285633</v>
      </c>
      <c r="H1035" s="18" t="s">
        <v>1372</v>
      </c>
      <c r="I1035" s="15">
        <v>45147</v>
      </c>
      <c r="J1035" s="15" t="str">
        <f t="shared" si="407"/>
        <v>August</v>
      </c>
      <c r="K1035" s="18"/>
      <c r="L1035" s="18"/>
      <c r="M1035" s="18">
        <v>3330030257</v>
      </c>
      <c r="N1035" s="15">
        <v>45111</v>
      </c>
      <c r="O1035" s="18">
        <v>1559.04</v>
      </c>
      <c r="P1035" s="4" t="s">
        <v>54</v>
      </c>
      <c r="Q1035" s="4">
        <v>965</v>
      </c>
      <c r="R1035" s="7">
        <f t="shared" si="393"/>
        <v>1504473.5999999999</v>
      </c>
      <c r="S1035" s="7">
        <f t="shared" si="394"/>
        <v>210626.30399999997</v>
      </c>
      <c r="T1035" s="7">
        <f t="shared" si="395"/>
        <v>63187.891199999991</v>
      </c>
      <c r="U1035" s="7">
        <f t="shared" si="396"/>
        <v>4212.5260799999996</v>
      </c>
      <c r="V1035" s="8">
        <f t="shared" si="397"/>
        <v>22.79999871715928</v>
      </c>
      <c r="W1035" s="8">
        <v>35546.11</v>
      </c>
      <c r="X1035" s="8">
        <v>1.021003086419753</v>
      </c>
      <c r="Y1035" s="18">
        <v>1640.11</v>
      </c>
      <c r="Z1035" s="8">
        <v>40</v>
      </c>
      <c r="AA1035" s="7">
        <f t="shared" si="398"/>
        <v>62361.599999999999</v>
      </c>
      <c r="AB1035" s="7">
        <f t="shared" si="399"/>
        <v>17539.2</v>
      </c>
      <c r="AC1035" s="7">
        <f t="shared" si="400"/>
        <v>17539.2</v>
      </c>
      <c r="AD1035" s="6">
        <v>0</v>
      </c>
      <c r="AE1035" s="7">
        <f t="shared" ref="AE1035" si="409">O1035*87</f>
        <v>135636.48000000001</v>
      </c>
      <c r="AF1035" s="7">
        <f t="shared" si="401"/>
        <v>93542.399999999994</v>
      </c>
      <c r="AG1035" s="9">
        <f t="shared" si="402"/>
        <v>2146305.4212799999</v>
      </c>
      <c r="AH1035" s="6">
        <v>0</v>
      </c>
      <c r="AI1035" s="6">
        <v>0</v>
      </c>
      <c r="AJ1035" s="9">
        <f t="shared" si="403"/>
        <v>107315.271064</v>
      </c>
      <c r="AK1035" s="6">
        <f t="shared" si="404"/>
        <v>623616</v>
      </c>
      <c r="AL1035" s="4">
        <v>0</v>
      </c>
      <c r="AM1035" s="6">
        <v>0</v>
      </c>
      <c r="AN1035" s="4">
        <v>0</v>
      </c>
      <c r="AO1035" s="8">
        <f>AG1035+AJ1035+AK1035-AN1035</f>
        <v>2877236.6923440001</v>
      </c>
      <c r="AP1035" s="11">
        <f t="shared" si="405"/>
        <v>1845.518198599138</v>
      </c>
      <c r="AQ1035" s="18"/>
      <c r="AR1035" s="107"/>
      <c r="AS1035" s="18">
        <v>1156952</v>
      </c>
      <c r="AT1035" s="18"/>
      <c r="AU1035" s="18"/>
      <c r="AV1035" s="18"/>
    </row>
    <row r="1036" spans="1:48" ht="15" x14ac:dyDescent="0.25">
      <c r="A1036" s="100">
        <v>45149</v>
      </c>
      <c r="B1036" s="18" t="s">
        <v>415</v>
      </c>
      <c r="C1036" s="5" t="s">
        <v>66</v>
      </c>
      <c r="D1036" s="5">
        <v>1035</v>
      </c>
      <c r="E1036" s="5" t="s">
        <v>182</v>
      </c>
      <c r="F1036" s="18" t="s">
        <v>72</v>
      </c>
      <c r="G1036" s="221">
        <v>9800278336</v>
      </c>
      <c r="H1036" s="18" t="s">
        <v>1373</v>
      </c>
      <c r="I1036" s="48">
        <v>45134</v>
      </c>
      <c r="J1036" s="48" t="str">
        <f t="shared" si="407"/>
        <v>July</v>
      </c>
      <c r="K1036" s="18"/>
      <c r="L1036" s="18"/>
      <c r="M1036" s="18">
        <v>3330029511</v>
      </c>
      <c r="N1036" s="48">
        <v>45098</v>
      </c>
      <c r="O1036" s="18">
        <v>454.86</v>
      </c>
      <c r="P1036" s="4" t="s">
        <v>54</v>
      </c>
      <c r="Q1036" s="4">
        <v>965</v>
      </c>
      <c r="R1036" s="7">
        <f t="shared" si="393"/>
        <v>438939.9</v>
      </c>
      <c r="S1036" s="7">
        <f t="shared" si="394"/>
        <v>61451.585999999996</v>
      </c>
      <c r="T1036" s="7">
        <f t="shared" si="395"/>
        <v>18435.4758</v>
      </c>
      <c r="U1036" s="7">
        <f t="shared" si="396"/>
        <v>1229.03172</v>
      </c>
      <c r="V1036" s="8">
        <f t="shared" si="397"/>
        <v>0</v>
      </c>
      <c r="W1036" s="5">
        <v>0</v>
      </c>
      <c r="X1036" s="8">
        <v>1.021003086419753</v>
      </c>
      <c r="Y1036" s="18">
        <v>928.82</v>
      </c>
      <c r="Z1036" s="8">
        <v>40</v>
      </c>
      <c r="AA1036" s="7">
        <f t="shared" si="398"/>
        <v>18194.400000000001</v>
      </c>
      <c r="AB1036" s="7">
        <f t="shared" si="399"/>
        <v>5117.1750000000002</v>
      </c>
      <c r="AC1036" s="7">
        <f t="shared" si="400"/>
        <v>5117.1750000000002</v>
      </c>
      <c r="AD1036" s="6">
        <v>0</v>
      </c>
      <c r="AE1036" s="7">
        <f>O1036*56</f>
        <v>25472.16</v>
      </c>
      <c r="AF1036" s="7">
        <f t="shared" si="401"/>
        <v>27291.600000000002</v>
      </c>
      <c r="AG1036" s="9">
        <f t="shared" si="402"/>
        <v>602177.32352000021</v>
      </c>
      <c r="AH1036" s="6">
        <v>0</v>
      </c>
      <c r="AI1036" s="6">
        <v>0</v>
      </c>
      <c r="AJ1036" s="9">
        <f t="shared" si="403"/>
        <v>30108.86617600001</v>
      </c>
      <c r="AK1036" s="6">
        <f t="shared" si="404"/>
        <v>181944</v>
      </c>
      <c r="AL1036" s="4">
        <v>0</v>
      </c>
      <c r="AM1036" s="6">
        <v>0</v>
      </c>
      <c r="AN1036" s="4">
        <v>0</v>
      </c>
      <c r="AO1036" s="8">
        <f>AG1036+AJ1036+AK1036-AN1036+0.02</f>
        <v>814230.20969600021</v>
      </c>
      <c r="AP1036" s="11">
        <f t="shared" si="405"/>
        <v>1790.0677344589549</v>
      </c>
      <c r="AQ1036" s="18"/>
      <c r="AR1036" s="107"/>
      <c r="AS1036" s="18">
        <v>1146369</v>
      </c>
      <c r="AT1036" s="18"/>
      <c r="AU1036" s="18"/>
      <c r="AV1036" s="18"/>
    </row>
    <row r="1037" spans="1:48" ht="15" x14ac:dyDescent="0.25">
      <c r="A1037" s="100">
        <v>45149</v>
      </c>
      <c r="B1037" s="156" t="s">
        <v>415</v>
      </c>
      <c r="C1037" s="5" t="s">
        <v>66</v>
      </c>
      <c r="D1037" s="5">
        <v>1036</v>
      </c>
      <c r="E1037" s="5" t="s">
        <v>182</v>
      </c>
      <c r="F1037" s="18" t="s">
        <v>72</v>
      </c>
      <c r="G1037" s="221">
        <v>9800278376</v>
      </c>
      <c r="H1037" s="18" t="s">
        <v>1374</v>
      </c>
      <c r="I1037" s="48">
        <v>45134</v>
      </c>
      <c r="J1037" s="48" t="str">
        <f t="shared" si="407"/>
        <v>July</v>
      </c>
      <c r="K1037" s="18"/>
      <c r="L1037" s="18"/>
      <c r="M1037" s="18">
        <v>3330029652</v>
      </c>
      <c r="N1037" s="48">
        <v>45099</v>
      </c>
      <c r="O1037" s="18">
        <v>606.48</v>
      </c>
      <c r="P1037" s="4" t="s">
        <v>54</v>
      </c>
      <c r="Q1037" s="4">
        <v>965</v>
      </c>
      <c r="R1037" s="7">
        <f t="shared" si="393"/>
        <v>585253.20000000007</v>
      </c>
      <c r="S1037" s="7">
        <f t="shared" si="394"/>
        <v>81935.448000000004</v>
      </c>
      <c r="T1037" s="7">
        <f t="shared" si="395"/>
        <v>24580.634399999999</v>
      </c>
      <c r="U1037" s="7">
        <f t="shared" si="396"/>
        <v>1638.7089600000002</v>
      </c>
      <c r="V1037" s="8">
        <f t="shared" si="397"/>
        <v>0</v>
      </c>
      <c r="W1037" s="5">
        <v>0</v>
      </c>
      <c r="X1037" s="8">
        <v>1.021003086419753</v>
      </c>
      <c r="Y1037" s="18">
        <v>1238.43</v>
      </c>
      <c r="Z1037" s="8">
        <v>40</v>
      </c>
      <c r="AA1037" s="7">
        <f t="shared" si="398"/>
        <v>24259.200000000001</v>
      </c>
      <c r="AB1037" s="7">
        <f t="shared" si="399"/>
        <v>6822.9000000000005</v>
      </c>
      <c r="AC1037" s="7">
        <f t="shared" si="400"/>
        <v>6822.9000000000005</v>
      </c>
      <c r="AD1037" s="6">
        <v>0</v>
      </c>
      <c r="AE1037" s="7">
        <f>O1037*56</f>
        <v>33962.880000000005</v>
      </c>
      <c r="AF1037" s="7">
        <f t="shared" si="401"/>
        <v>36388.800000000003</v>
      </c>
      <c r="AG1037" s="9">
        <f t="shared" si="402"/>
        <v>802903.10136000009</v>
      </c>
      <c r="AH1037" s="6">
        <v>0</v>
      </c>
      <c r="AI1037" s="6">
        <v>0</v>
      </c>
      <c r="AJ1037" s="9">
        <f t="shared" si="403"/>
        <v>40145.155068000007</v>
      </c>
      <c r="AK1037" s="6">
        <f t="shared" si="404"/>
        <v>242592</v>
      </c>
      <c r="AL1037" s="4">
        <v>0</v>
      </c>
      <c r="AM1037" s="6">
        <v>0</v>
      </c>
      <c r="AN1037" s="4">
        <v>0</v>
      </c>
      <c r="AO1037" s="8">
        <f>AG1037+AJ1037+AK1037-AN1037+0.01</f>
        <v>1085640.2664280001</v>
      </c>
      <c r="AP1037" s="11">
        <f t="shared" si="405"/>
        <v>1790.0677127489778</v>
      </c>
      <c r="AQ1037" s="18"/>
      <c r="AR1037" s="107"/>
      <c r="AS1037" s="18">
        <v>1146369</v>
      </c>
      <c r="AT1037" s="18"/>
      <c r="AU1037" s="18"/>
      <c r="AV1037" s="18"/>
    </row>
    <row r="1038" spans="1:48" ht="15" x14ac:dyDescent="0.25">
      <c r="A1038" s="100">
        <v>45149</v>
      </c>
      <c r="B1038" s="156" t="s">
        <v>415</v>
      </c>
      <c r="C1038" s="5" t="s">
        <v>66</v>
      </c>
      <c r="D1038" s="5">
        <v>1037</v>
      </c>
      <c r="E1038" s="5" t="s">
        <v>182</v>
      </c>
      <c r="F1038" s="5" t="s">
        <v>45</v>
      </c>
      <c r="G1038" s="221">
        <v>9800267413</v>
      </c>
      <c r="H1038" s="18" t="s">
        <v>1375</v>
      </c>
      <c r="I1038" s="77">
        <v>45110</v>
      </c>
      <c r="J1038" s="77" t="str">
        <f t="shared" si="407"/>
        <v>July</v>
      </c>
      <c r="K1038" s="18"/>
      <c r="L1038" s="18"/>
      <c r="M1038" s="18">
        <v>3330029341</v>
      </c>
      <c r="N1038" s="48">
        <v>45096</v>
      </c>
      <c r="O1038" s="18">
        <v>388.49</v>
      </c>
      <c r="P1038" s="4" t="s">
        <v>54</v>
      </c>
      <c r="Q1038" s="4">
        <v>965</v>
      </c>
      <c r="R1038" s="7">
        <f t="shared" si="393"/>
        <v>374892.85000000003</v>
      </c>
      <c r="S1038" s="7">
        <f t="shared" si="394"/>
        <v>52484.998999999996</v>
      </c>
      <c r="T1038" s="7">
        <f t="shared" si="395"/>
        <v>15745.4997</v>
      </c>
      <c r="U1038" s="7">
        <f t="shared" si="396"/>
        <v>1049.6999799999999</v>
      </c>
      <c r="V1038" s="8">
        <f t="shared" si="397"/>
        <v>0</v>
      </c>
      <c r="W1038" s="5">
        <v>0</v>
      </c>
      <c r="X1038" s="8">
        <v>1.021003086419753</v>
      </c>
      <c r="Y1038" s="18">
        <v>396.65</v>
      </c>
      <c r="Z1038" s="8">
        <v>40</v>
      </c>
      <c r="AA1038" s="7">
        <f t="shared" si="398"/>
        <v>15539.6</v>
      </c>
      <c r="AB1038" s="7">
        <f t="shared" si="399"/>
        <v>4370.5124999999998</v>
      </c>
      <c r="AC1038" s="7">
        <f t="shared" si="400"/>
        <v>4370.5124999999998</v>
      </c>
      <c r="AD1038" s="6">
        <v>0</v>
      </c>
      <c r="AE1038" s="7">
        <f>O1038*56</f>
        <v>21755.440000000002</v>
      </c>
      <c r="AF1038" s="7">
        <f t="shared" si="401"/>
        <v>23309.4</v>
      </c>
      <c r="AG1038" s="9">
        <f t="shared" si="402"/>
        <v>513915.16368000006</v>
      </c>
      <c r="AH1038" s="6">
        <v>0</v>
      </c>
      <c r="AI1038" s="6">
        <v>0</v>
      </c>
      <c r="AJ1038" s="9">
        <f t="shared" si="403"/>
        <v>25695.758184000002</v>
      </c>
      <c r="AK1038" s="6">
        <f t="shared" si="404"/>
        <v>155396</v>
      </c>
      <c r="AL1038" s="4">
        <v>0</v>
      </c>
      <c r="AM1038" s="6">
        <v>0</v>
      </c>
      <c r="AN1038" s="4">
        <v>0</v>
      </c>
      <c r="AO1038" s="8">
        <f>AG1038+AJ1038+AK1038-AN1038</f>
        <v>695006.92186400003</v>
      </c>
      <c r="AP1038" s="11">
        <f t="shared" si="405"/>
        <v>1788.9956546217406</v>
      </c>
      <c r="AQ1038" s="18"/>
      <c r="AR1038" s="107"/>
      <c r="AS1038" s="18">
        <v>1146369</v>
      </c>
      <c r="AT1038" s="18"/>
      <c r="AU1038" s="18"/>
      <c r="AV1038" s="18"/>
    </row>
    <row r="1039" spans="1:48" ht="15" x14ac:dyDescent="0.25">
      <c r="A1039" s="100">
        <v>45149</v>
      </c>
      <c r="B1039" s="156" t="s">
        <v>415</v>
      </c>
      <c r="C1039" s="5" t="s">
        <v>66</v>
      </c>
      <c r="D1039" s="5">
        <v>1038</v>
      </c>
      <c r="E1039" s="5" t="s">
        <v>182</v>
      </c>
      <c r="F1039" s="5" t="s">
        <v>45</v>
      </c>
      <c r="G1039" s="221">
        <v>9800267414</v>
      </c>
      <c r="H1039" s="18" t="s">
        <v>1376</v>
      </c>
      <c r="I1039" s="48">
        <v>45109</v>
      </c>
      <c r="J1039" s="48" t="str">
        <f t="shared" si="407"/>
        <v>July</v>
      </c>
      <c r="K1039" s="18"/>
      <c r="L1039" s="18"/>
      <c r="M1039" s="18">
        <v>3330029342</v>
      </c>
      <c r="N1039" s="48">
        <v>45096</v>
      </c>
      <c r="O1039" s="18">
        <v>375.19</v>
      </c>
      <c r="P1039" s="4" t="s">
        <v>54</v>
      </c>
      <c r="Q1039" s="4">
        <v>965</v>
      </c>
      <c r="R1039" s="7">
        <f t="shared" si="393"/>
        <v>362058.35</v>
      </c>
      <c r="S1039" s="7">
        <f t="shared" si="394"/>
        <v>50688.168999999994</v>
      </c>
      <c r="T1039" s="7">
        <f t="shared" si="395"/>
        <v>15206.450699999998</v>
      </c>
      <c r="U1039" s="7">
        <f t="shared" si="396"/>
        <v>1013.7633799999999</v>
      </c>
      <c r="V1039" s="8">
        <f t="shared" si="397"/>
        <v>0</v>
      </c>
      <c r="W1039" s="5">
        <v>0</v>
      </c>
      <c r="X1039" s="8">
        <v>1.021003086419753</v>
      </c>
      <c r="Y1039" s="18">
        <v>394.7</v>
      </c>
      <c r="Z1039" s="8">
        <v>40</v>
      </c>
      <c r="AA1039" s="7">
        <f t="shared" si="398"/>
        <v>15007.6</v>
      </c>
      <c r="AB1039" s="7">
        <f t="shared" si="399"/>
        <v>4220.8874999999998</v>
      </c>
      <c r="AC1039" s="7">
        <f t="shared" si="400"/>
        <v>4220.8874999999998</v>
      </c>
      <c r="AD1039" s="6">
        <v>0</v>
      </c>
      <c r="AE1039" s="7">
        <f t="shared" ref="AE1039:AE1063" si="410">O1039*87</f>
        <v>32641.53</v>
      </c>
      <c r="AF1039" s="7">
        <f t="shared" si="401"/>
        <v>22511.4</v>
      </c>
      <c r="AG1039" s="9">
        <f t="shared" si="402"/>
        <v>507963.73808000004</v>
      </c>
      <c r="AH1039" s="6">
        <v>0</v>
      </c>
      <c r="AI1039" s="6">
        <v>0</v>
      </c>
      <c r="AJ1039" s="9">
        <f t="shared" si="403"/>
        <v>25398.186904000002</v>
      </c>
      <c r="AK1039" s="6">
        <f t="shared" si="404"/>
        <v>150076</v>
      </c>
      <c r="AL1039" s="18"/>
      <c r="AM1039" s="18"/>
      <c r="AN1039" s="18"/>
      <c r="AO1039" s="8">
        <f>AG1039+AJ1039+AK1039-AN1039+0.01</f>
        <v>683437.93498400005</v>
      </c>
      <c r="AP1039" s="11">
        <f t="shared" si="405"/>
        <v>1821.5782269889924</v>
      </c>
      <c r="AQ1039" s="18"/>
      <c r="AR1039" s="107"/>
      <c r="AS1039" s="18">
        <v>1146369</v>
      </c>
      <c r="AT1039" s="18"/>
      <c r="AU1039" s="18"/>
      <c r="AV1039" s="18"/>
    </row>
    <row r="1040" spans="1:48" ht="15" x14ac:dyDescent="0.25">
      <c r="A1040" s="100">
        <v>45149</v>
      </c>
      <c r="B1040" s="156" t="s">
        <v>415</v>
      </c>
      <c r="C1040" s="5" t="s">
        <v>66</v>
      </c>
      <c r="D1040" s="5">
        <v>1039</v>
      </c>
      <c r="E1040" s="5" t="s">
        <v>182</v>
      </c>
      <c r="F1040" s="5" t="s">
        <v>45</v>
      </c>
      <c r="G1040" s="221">
        <v>9800267415</v>
      </c>
      <c r="H1040" s="18" t="s">
        <v>1377</v>
      </c>
      <c r="I1040" s="77">
        <v>45110</v>
      </c>
      <c r="J1040" s="77" t="str">
        <f t="shared" si="407"/>
        <v>July</v>
      </c>
      <c r="K1040" s="18"/>
      <c r="L1040" s="18"/>
      <c r="M1040" s="18">
        <v>3330029342</v>
      </c>
      <c r="N1040" s="48">
        <v>45096</v>
      </c>
      <c r="O1040" s="18">
        <v>538.21</v>
      </c>
      <c r="P1040" s="4" t="s">
        <v>54</v>
      </c>
      <c r="Q1040" s="4">
        <v>965</v>
      </c>
      <c r="R1040" s="7">
        <f t="shared" si="393"/>
        <v>519372.65</v>
      </c>
      <c r="S1040" s="7">
        <f t="shared" si="394"/>
        <v>72712.171000000002</v>
      </c>
      <c r="T1040" s="7">
        <f t="shared" si="395"/>
        <v>21813.651299999998</v>
      </c>
      <c r="U1040" s="7">
        <f t="shared" si="396"/>
        <v>1454.24342</v>
      </c>
      <c r="V1040" s="8">
        <f t="shared" si="397"/>
        <v>0</v>
      </c>
      <c r="W1040" s="5">
        <v>0</v>
      </c>
      <c r="X1040" s="8">
        <v>1.021003086419753</v>
      </c>
      <c r="Y1040" s="18">
        <v>566.20000000000005</v>
      </c>
      <c r="Z1040" s="8">
        <v>40</v>
      </c>
      <c r="AA1040" s="7">
        <f t="shared" si="398"/>
        <v>21528.400000000001</v>
      </c>
      <c r="AB1040" s="7">
        <f t="shared" si="399"/>
        <v>6054.8625000000002</v>
      </c>
      <c r="AC1040" s="7">
        <f t="shared" si="400"/>
        <v>6054.8625000000002</v>
      </c>
      <c r="AD1040" s="6">
        <v>0</v>
      </c>
      <c r="AE1040" s="7">
        <f t="shared" si="410"/>
        <v>46824.270000000004</v>
      </c>
      <c r="AF1040" s="7">
        <f t="shared" si="401"/>
        <v>32292.600000000002</v>
      </c>
      <c r="AG1040" s="9">
        <f t="shared" si="402"/>
        <v>728673.91072000004</v>
      </c>
      <c r="AH1040" s="6">
        <v>0</v>
      </c>
      <c r="AI1040" s="6">
        <v>0</v>
      </c>
      <c r="AJ1040" s="9">
        <f t="shared" si="403"/>
        <v>36433.695535999999</v>
      </c>
      <c r="AK1040" s="6">
        <f t="shared" si="404"/>
        <v>215284</v>
      </c>
      <c r="AL1040" s="18"/>
      <c r="AM1040" s="18"/>
      <c r="AN1040" s="18"/>
      <c r="AO1040" s="8">
        <f>AG1040+AJ1040+AK1040-AN1040-0.01</f>
        <v>980391.59625599999</v>
      </c>
      <c r="AP1040" s="11">
        <f t="shared" si="405"/>
        <v>1821.5781874286986</v>
      </c>
      <c r="AQ1040" s="46"/>
      <c r="AR1040" s="107"/>
      <c r="AS1040" s="18">
        <v>1146369</v>
      </c>
      <c r="AT1040" s="18"/>
      <c r="AU1040" s="18"/>
      <c r="AV1040" s="18"/>
    </row>
    <row r="1041" spans="1:48" ht="15" x14ac:dyDescent="0.25">
      <c r="A1041" s="100">
        <v>45149</v>
      </c>
      <c r="B1041" s="18" t="s">
        <v>415</v>
      </c>
      <c r="C1041" s="5" t="s">
        <v>66</v>
      </c>
      <c r="D1041" s="5">
        <v>1040</v>
      </c>
      <c r="E1041" s="5" t="s">
        <v>182</v>
      </c>
      <c r="F1041" s="5" t="s">
        <v>67</v>
      </c>
      <c r="G1041" s="221">
        <v>9800266615</v>
      </c>
      <c r="H1041" s="16" t="s">
        <v>1378</v>
      </c>
      <c r="I1041" s="77">
        <v>45110</v>
      </c>
      <c r="J1041" s="77" t="str">
        <f t="shared" si="407"/>
        <v>July</v>
      </c>
      <c r="K1041" s="18"/>
      <c r="L1041" s="18"/>
      <c r="M1041" s="16">
        <v>3330028321</v>
      </c>
      <c r="N1041" s="48">
        <v>45068</v>
      </c>
      <c r="O1041" s="157">
        <v>163.22999999999999</v>
      </c>
      <c r="P1041" s="4" t="s">
        <v>54</v>
      </c>
      <c r="Q1041" s="4">
        <v>965</v>
      </c>
      <c r="R1041" s="7">
        <f t="shared" si="393"/>
        <v>157516.94999999998</v>
      </c>
      <c r="S1041" s="7">
        <f t="shared" si="394"/>
        <v>22052.372999999996</v>
      </c>
      <c r="T1041" s="7">
        <f t="shared" si="395"/>
        <v>6615.7118999999984</v>
      </c>
      <c r="U1041" s="7">
        <f t="shared" si="396"/>
        <v>441.04745999999994</v>
      </c>
      <c r="V1041" s="18"/>
      <c r="W1041" s="16">
        <v>3721.64</v>
      </c>
      <c r="X1041" s="8">
        <v>1.021003086419753</v>
      </c>
      <c r="Y1041" s="16">
        <v>171.72</v>
      </c>
      <c r="Z1041" s="8">
        <v>40</v>
      </c>
      <c r="AA1041" s="7">
        <f t="shared" si="398"/>
        <v>6529.2</v>
      </c>
      <c r="AB1041" s="7">
        <f t="shared" si="399"/>
        <v>1836.3374999999999</v>
      </c>
      <c r="AC1041" s="7">
        <f t="shared" si="400"/>
        <v>1836.3374999999999</v>
      </c>
      <c r="AD1041" s="6">
        <v>0</v>
      </c>
      <c r="AE1041" s="7">
        <f t="shared" si="410"/>
        <v>14201.009999999998</v>
      </c>
      <c r="AF1041" s="7">
        <f t="shared" si="401"/>
        <v>9793.7999999999993</v>
      </c>
      <c r="AG1041" s="9">
        <f t="shared" si="402"/>
        <v>224716.12735999998</v>
      </c>
      <c r="AH1041" s="6">
        <v>0</v>
      </c>
      <c r="AI1041" s="6">
        <v>0</v>
      </c>
      <c r="AJ1041" s="9">
        <f t="shared" si="403"/>
        <v>11235.806368</v>
      </c>
      <c r="AK1041" s="6">
        <f t="shared" si="404"/>
        <v>65291.999999999993</v>
      </c>
      <c r="AL1041" s="18"/>
      <c r="AM1041" s="18"/>
      <c r="AN1041" s="18"/>
      <c r="AO1041" s="8">
        <f>AG1041+AJ1041+AK1041-AN1041</f>
        <v>301243.93372799997</v>
      </c>
      <c r="AP1041" s="11">
        <f t="shared" si="405"/>
        <v>1845.5181873920235</v>
      </c>
      <c r="AQ1041" s="16"/>
      <c r="AR1041" s="107"/>
      <c r="AS1041" s="18">
        <v>1146369</v>
      </c>
      <c r="AT1041" s="18"/>
      <c r="AU1041" s="18"/>
      <c r="AV1041" s="18"/>
    </row>
    <row r="1042" spans="1:48" ht="15" x14ac:dyDescent="0.25">
      <c r="A1042" s="100">
        <v>45149</v>
      </c>
      <c r="B1042" s="18" t="s">
        <v>415</v>
      </c>
      <c r="C1042" s="5" t="s">
        <v>66</v>
      </c>
      <c r="D1042" s="5">
        <v>1041</v>
      </c>
      <c r="E1042" s="5" t="s">
        <v>182</v>
      </c>
      <c r="F1042" s="5" t="s">
        <v>67</v>
      </c>
      <c r="G1042" s="223">
        <v>9800266664</v>
      </c>
      <c r="H1042" s="16" t="s">
        <v>1379</v>
      </c>
      <c r="I1042" s="77">
        <v>45111</v>
      </c>
      <c r="J1042" s="77" t="str">
        <f t="shared" si="407"/>
        <v>July</v>
      </c>
      <c r="K1042" s="18"/>
      <c r="L1042" s="18"/>
      <c r="M1042" s="16">
        <v>3330028321</v>
      </c>
      <c r="N1042" s="48">
        <v>45068</v>
      </c>
      <c r="O1042" s="16">
        <v>36.270000000000003</v>
      </c>
      <c r="P1042" s="4" t="s">
        <v>54</v>
      </c>
      <c r="Q1042" s="4">
        <v>965</v>
      </c>
      <c r="R1042" s="7">
        <f t="shared" si="393"/>
        <v>35000.550000000003</v>
      </c>
      <c r="S1042" s="7">
        <f t="shared" si="394"/>
        <v>4900.0770000000002</v>
      </c>
      <c r="T1042" s="7">
        <f t="shared" si="395"/>
        <v>1470.0230999999999</v>
      </c>
      <c r="U1042" s="7">
        <f t="shared" si="396"/>
        <v>98.001540000000006</v>
      </c>
      <c r="V1042" s="18"/>
      <c r="W1042" s="16">
        <v>826.96</v>
      </c>
      <c r="X1042" s="8">
        <v>1.021003086419753</v>
      </c>
      <c r="Y1042" s="16">
        <v>38.159999999999997</v>
      </c>
      <c r="Z1042" s="8">
        <v>40</v>
      </c>
      <c r="AA1042" s="7">
        <f t="shared" si="398"/>
        <v>1450.8000000000002</v>
      </c>
      <c r="AB1042" s="7">
        <f t="shared" si="399"/>
        <v>408.03750000000002</v>
      </c>
      <c r="AC1042" s="7">
        <f t="shared" si="400"/>
        <v>408.03750000000002</v>
      </c>
      <c r="AD1042" s="6">
        <v>0</v>
      </c>
      <c r="AE1042" s="7">
        <f t="shared" si="410"/>
        <v>3155.4900000000002</v>
      </c>
      <c r="AF1042" s="7">
        <f t="shared" si="401"/>
        <v>2176.2000000000003</v>
      </c>
      <c r="AG1042" s="9">
        <f t="shared" si="402"/>
        <v>49932.336639999994</v>
      </c>
      <c r="AH1042" s="6">
        <v>0</v>
      </c>
      <c r="AI1042" s="6">
        <v>0</v>
      </c>
      <c r="AJ1042" s="9">
        <f t="shared" si="403"/>
        <v>2496.6168319999997</v>
      </c>
      <c r="AK1042" s="6">
        <f t="shared" si="404"/>
        <v>14508.000000000002</v>
      </c>
      <c r="AL1042" s="18"/>
      <c r="AM1042" s="18"/>
      <c r="AN1042" s="18"/>
      <c r="AO1042" s="8">
        <f>AG1042+AJ1042+AK1042-AN1042</f>
        <v>66936.953471999994</v>
      </c>
      <c r="AP1042" s="11">
        <f t="shared" si="405"/>
        <v>1845.5184304383786</v>
      </c>
      <c r="AQ1042" s="16"/>
      <c r="AR1042" s="107"/>
      <c r="AS1042" s="18">
        <v>1146369</v>
      </c>
      <c r="AT1042" s="18"/>
      <c r="AU1042" s="18"/>
      <c r="AV1042" s="18"/>
    </row>
    <row r="1043" spans="1:48" ht="15" x14ac:dyDescent="0.25">
      <c r="A1043" s="100">
        <v>45149</v>
      </c>
      <c r="B1043" s="156" t="s">
        <v>415</v>
      </c>
      <c r="C1043" s="5" t="s">
        <v>66</v>
      </c>
      <c r="D1043" s="5">
        <v>1042</v>
      </c>
      <c r="E1043" s="5" t="s">
        <v>182</v>
      </c>
      <c r="F1043" s="5" t="s">
        <v>45</v>
      </c>
      <c r="G1043" s="223">
        <v>9800267340</v>
      </c>
      <c r="H1043" s="16" t="s">
        <v>1380</v>
      </c>
      <c r="I1043" s="77">
        <v>45108</v>
      </c>
      <c r="J1043" s="77" t="str">
        <f t="shared" si="407"/>
        <v>July</v>
      </c>
      <c r="K1043" s="18"/>
      <c r="L1043" s="18"/>
      <c r="M1043" s="16">
        <v>3330028491</v>
      </c>
      <c r="N1043" s="48">
        <v>45072</v>
      </c>
      <c r="O1043" s="16">
        <v>3345.79</v>
      </c>
      <c r="P1043" s="4" t="s">
        <v>54</v>
      </c>
      <c r="Q1043" s="4">
        <v>965</v>
      </c>
      <c r="R1043" s="7">
        <f t="shared" si="393"/>
        <v>3228687.35</v>
      </c>
      <c r="S1043" s="7">
        <f t="shared" si="394"/>
        <v>452016.22899999999</v>
      </c>
      <c r="T1043" s="7">
        <f t="shared" si="395"/>
        <v>135604.86869999999</v>
      </c>
      <c r="U1043" s="7">
        <f t="shared" si="396"/>
        <v>9040.3245800000004</v>
      </c>
      <c r="V1043" s="18"/>
      <c r="W1043" s="16">
        <v>0</v>
      </c>
      <c r="X1043" s="8">
        <v>1.021003086419753</v>
      </c>
      <c r="Y1043" s="16">
        <v>3519.77</v>
      </c>
      <c r="Z1043" s="8">
        <v>40</v>
      </c>
      <c r="AA1043" s="7">
        <f t="shared" si="398"/>
        <v>133831.6</v>
      </c>
      <c r="AB1043" s="7">
        <f t="shared" si="399"/>
        <v>37640.137499999997</v>
      </c>
      <c r="AC1043" s="7">
        <f t="shared" si="400"/>
        <v>37640.137499999997</v>
      </c>
      <c r="AD1043" s="6">
        <v>0</v>
      </c>
      <c r="AE1043" s="7">
        <f t="shared" si="410"/>
        <v>291083.73</v>
      </c>
      <c r="AF1043" s="7">
        <f t="shared" si="401"/>
        <v>200747.4</v>
      </c>
      <c r="AG1043" s="9">
        <f t="shared" si="402"/>
        <v>4529811.5472800005</v>
      </c>
      <c r="AH1043" s="6">
        <v>0</v>
      </c>
      <c r="AI1043" s="6">
        <v>0</v>
      </c>
      <c r="AJ1043" s="9">
        <f t="shared" si="403"/>
        <v>226490.577364</v>
      </c>
      <c r="AK1043" s="6">
        <f t="shared" si="404"/>
        <v>1338316</v>
      </c>
      <c r="AL1043" s="18"/>
      <c r="AM1043" s="18"/>
      <c r="AN1043" s="18"/>
      <c r="AO1043" s="8">
        <f>AG1043+AJ1043+AK1043-AN1043</f>
        <v>6094618.1246440001</v>
      </c>
      <c r="AP1043" s="11">
        <f t="shared" si="405"/>
        <v>1821.5781996610667</v>
      </c>
      <c r="AQ1043" s="16"/>
      <c r="AR1043" s="107"/>
      <c r="AS1043" s="18">
        <v>1146369</v>
      </c>
      <c r="AT1043" s="18"/>
      <c r="AU1043" s="18"/>
      <c r="AV1043" s="18"/>
    </row>
    <row r="1044" spans="1:48" ht="15" x14ac:dyDescent="0.25">
      <c r="A1044" s="100">
        <v>45149</v>
      </c>
      <c r="B1044" s="156" t="s">
        <v>415</v>
      </c>
      <c r="C1044" s="5" t="s">
        <v>66</v>
      </c>
      <c r="D1044" s="5">
        <v>1043</v>
      </c>
      <c r="E1044" s="5" t="s">
        <v>182</v>
      </c>
      <c r="F1044" s="5" t="s">
        <v>45</v>
      </c>
      <c r="G1044" s="223">
        <v>9800267341</v>
      </c>
      <c r="H1044" s="16" t="s">
        <v>1381</v>
      </c>
      <c r="I1044" s="77">
        <v>45109</v>
      </c>
      <c r="J1044" s="77" t="str">
        <f t="shared" si="407"/>
        <v>July</v>
      </c>
      <c r="K1044" s="18"/>
      <c r="L1044" s="18"/>
      <c r="M1044" s="16">
        <v>3330028491</v>
      </c>
      <c r="N1044" s="48">
        <v>45072</v>
      </c>
      <c r="O1044" s="16">
        <v>4343.12</v>
      </c>
      <c r="P1044" s="4" t="s">
        <v>54</v>
      </c>
      <c r="Q1044" s="4">
        <v>965</v>
      </c>
      <c r="R1044" s="7">
        <f t="shared" si="393"/>
        <v>4191110.8</v>
      </c>
      <c r="S1044" s="7">
        <f t="shared" si="394"/>
        <v>586755.51199999999</v>
      </c>
      <c r="T1044" s="7">
        <f t="shared" si="395"/>
        <v>176026.65359999999</v>
      </c>
      <c r="U1044" s="7">
        <f t="shared" si="396"/>
        <v>11735.11024</v>
      </c>
      <c r="V1044" s="18"/>
      <c r="W1044" s="16">
        <v>0</v>
      </c>
      <c r="X1044" s="8">
        <v>1.021003086419753</v>
      </c>
      <c r="Y1044" s="16">
        <v>4568.96</v>
      </c>
      <c r="Z1044" s="8">
        <v>40</v>
      </c>
      <c r="AA1044" s="7">
        <f t="shared" si="398"/>
        <v>173724.79999999999</v>
      </c>
      <c r="AB1044" s="7">
        <f t="shared" si="399"/>
        <v>48860.1</v>
      </c>
      <c r="AC1044" s="7">
        <f t="shared" si="400"/>
        <v>48860.1</v>
      </c>
      <c r="AD1044" s="6">
        <v>0</v>
      </c>
      <c r="AE1044" s="7">
        <f t="shared" si="410"/>
        <v>377851.44</v>
      </c>
      <c r="AF1044" s="7">
        <f t="shared" si="401"/>
        <v>260587.19999999998</v>
      </c>
      <c r="AG1044" s="9">
        <f t="shared" si="402"/>
        <v>5880080.6758399997</v>
      </c>
      <c r="AH1044" s="6">
        <v>0</v>
      </c>
      <c r="AI1044" s="6">
        <v>0</v>
      </c>
      <c r="AJ1044" s="9">
        <f t="shared" si="403"/>
        <v>294004.03379199997</v>
      </c>
      <c r="AK1044" s="6">
        <f t="shared" si="404"/>
        <v>1737248</v>
      </c>
      <c r="AL1044" s="18"/>
      <c r="AM1044" s="18"/>
      <c r="AN1044" s="18"/>
      <c r="AO1044" s="8">
        <f>AG1044+AJ1044+AK1044-AN1044-0.01</f>
        <v>7911332.6996320002</v>
      </c>
      <c r="AP1044" s="11">
        <f t="shared" si="405"/>
        <v>1821.5781971559618</v>
      </c>
      <c r="AQ1044" s="16"/>
      <c r="AR1044" s="107"/>
      <c r="AS1044" s="18">
        <v>1146369</v>
      </c>
      <c r="AT1044" s="18"/>
      <c r="AU1044" s="18"/>
      <c r="AV1044" s="18"/>
    </row>
    <row r="1045" spans="1:48" ht="15" x14ac:dyDescent="0.25">
      <c r="A1045" s="100">
        <v>45149</v>
      </c>
      <c r="B1045" s="156" t="s">
        <v>415</v>
      </c>
      <c r="C1045" s="5" t="s">
        <v>66</v>
      </c>
      <c r="D1045" s="5">
        <v>1044</v>
      </c>
      <c r="E1045" s="5" t="s">
        <v>182</v>
      </c>
      <c r="F1045" s="5" t="s">
        <v>45</v>
      </c>
      <c r="G1045" s="224" t="s">
        <v>1382</v>
      </c>
      <c r="H1045" s="16" t="s">
        <v>1383</v>
      </c>
      <c r="I1045" s="158">
        <v>45110</v>
      </c>
      <c r="J1045" s="158" t="str">
        <f t="shared" si="407"/>
        <v>July</v>
      </c>
      <c r="K1045" s="18"/>
      <c r="L1045" s="18"/>
      <c r="M1045" s="16">
        <v>3330028491</v>
      </c>
      <c r="N1045" s="48">
        <v>45072</v>
      </c>
      <c r="O1045" s="159">
        <v>4755.49</v>
      </c>
      <c r="P1045" s="4" t="s">
        <v>54</v>
      </c>
      <c r="Q1045" s="4">
        <v>965</v>
      </c>
      <c r="R1045" s="7">
        <f t="shared" si="393"/>
        <v>4589047.8499999996</v>
      </c>
      <c r="S1045" s="7">
        <f t="shared" si="394"/>
        <v>642466.69899999991</v>
      </c>
      <c r="T1045" s="7">
        <f t="shared" si="395"/>
        <v>192740.0097</v>
      </c>
      <c r="U1045" s="7">
        <f t="shared" si="396"/>
        <v>12849.333979999998</v>
      </c>
      <c r="V1045" s="18"/>
      <c r="W1045" s="16">
        <v>0</v>
      </c>
      <c r="X1045" s="8">
        <v>1.021003086419753</v>
      </c>
      <c r="Y1045" s="16">
        <v>5002.78</v>
      </c>
      <c r="Z1045" s="8">
        <v>40</v>
      </c>
      <c r="AA1045" s="7">
        <f t="shared" si="398"/>
        <v>190219.59999999998</v>
      </c>
      <c r="AB1045" s="7">
        <f t="shared" si="399"/>
        <v>53499.262499999997</v>
      </c>
      <c r="AC1045" s="7">
        <f t="shared" si="400"/>
        <v>53499.262499999997</v>
      </c>
      <c r="AD1045" s="6">
        <v>0</v>
      </c>
      <c r="AE1045" s="7">
        <f t="shared" si="410"/>
        <v>413727.63</v>
      </c>
      <c r="AF1045" s="7">
        <f t="shared" si="401"/>
        <v>285329.39999999997</v>
      </c>
      <c r="AG1045" s="9">
        <f t="shared" si="402"/>
        <v>6438381.8276800001</v>
      </c>
      <c r="AH1045" s="6">
        <v>0</v>
      </c>
      <c r="AI1045" s="6">
        <v>0</v>
      </c>
      <c r="AJ1045" s="9">
        <f t="shared" si="403"/>
        <v>321919.09138399997</v>
      </c>
      <c r="AK1045" s="6">
        <f t="shared" si="404"/>
        <v>1902196</v>
      </c>
      <c r="AL1045" s="18"/>
      <c r="AM1045" s="18"/>
      <c r="AN1045" s="18"/>
      <c r="AO1045" s="8">
        <f>AG1045+AJ1045+AK1045-AN1045-0.01</f>
        <v>8662496.9090640005</v>
      </c>
      <c r="AP1045" s="11">
        <f t="shared" si="405"/>
        <v>1821.5781988951719</v>
      </c>
      <c r="AQ1045" s="16"/>
      <c r="AR1045" s="107"/>
      <c r="AS1045" s="18">
        <v>1146369</v>
      </c>
      <c r="AT1045" s="18"/>
      <c r="AU1045" s="18"/>
      <c r="AV1045" s="18"/>
    </row>
    <row r="1046" spans="1:48" ht="15" x14ac:dyDescent="0.25">
      <c r="A1046" s="100">
        <v>45149</v>
      </c>
      <c r="B1046" s="156" t="s">
        <v>415</v>
      </c>
      <c r="C1046" s="5" t="s">
        <v>66</v>
      </c>
      <c r="D1046" s="5">
        <v>1045</v>
      </c>
      <c r="E1046" s="5" t="s">
        <v>182</v>
      </c>
      <c r="F1046" s="5" t="s">
        <v>45</v>
      </c>
      <c r="G1046" s="221">
        <v>9800268274</v>
      </c>
      <c r="H1046" s="16" t="s">
        <v>1384</v>
      </c>
      <c r="I1046" s="158">
        <v>45112</v>
      </c>
      <c r="J1046" s="158" t="str">
        <f t="shared" si="407"/>
        <v>July</v>
      </c>
      <c r="K1046" s="18"/>
      <c r="L1046" s="18"/>
      <c r="M1046" s="18">
        <v>3330029341</v>
      </c>
      <c r="N1046" s="48">
        <v>45096</v>
      </c>
      <c r="O1046" s="18">
        <v>794.34</v>
      </c>
      <c r="P1046" s="4" t="s">
        <v>54</v>
      </c>
      <c r="Q1046" s="4">
        <v>965</v>
      </c>
      <c r="R1046" s="7">
        <f t="shared" si="393"/>
        <v>766538.1</v>
      </c>
      <c r="S1046" s="7">
        <f t="shared" si="394"/>
        <v>107315.334</v>
      </c>
      <c r="T1046" s="7">
        <f t="shared" si="395"/>
        <v>32194.600200000001</v>
      </c>
      <c r="U1046" s="7">
        <f t="shared" si="396"/>
        <v>2146.3066800000001</v>
      </c>
      <c r="V1046" s="18"/>
      <c r="W1046" s="16">
        <v>0</v>
      </c>
      <c r="X1046" s="8">
        <v>1.021003086419753</v>
      </c>
      <c r="Y1046" s="18">
        <v>811.02</v>
      </c>
      <c r="Z1046" s="8">
        <v>40</v>
      </c>
      <c r="AA1046" s="7">
        <f t="shared" si="398"/>
        <v>31773.600000000002</v>
      </c>
      <c r="AB1046" s="7">
        <f t="shared" si="399"/>
        <v>8936.3250000000007</v>
      </c>
      <c r="AC1046" s="7">
        <f t="shared" si="400"/>
        <v>8936.3250000000007</v>
      </c>
      <c r="AD1046" s="6">
        <v>0</v>
      </c>
      <c r="AE1046" s="7">
        <f>O1046*56</f>
        <v>44483.040000000001</v>
      </c>
      <c r="AF1046" s="7">
        <f t="shared" si="401"/>
        <v>47660.4</v>
      </c>
      <c r="AG1046" s="9">
        <f t="shared" si="402"/>
        <v>1050795.05088</v>
      </c>
      <c r="AH1046" s="6">
        <v>0</v>
      </c>
      <c r="AI1046" s="6">
        <v>0</v>
      </c>
      <c r="AJ1046" s="9">
        <f t="shared" si="403"/>
        <v>52539.752544000003</v>
      </c>
      <c r="AK1046" s="6">
        <f t="shared" si="404"/>
        <v>317736</v>
      </c>
      <c r="AL1046" s="18"/>
      <c r="AM1046" s="18"/>
      <c r="AN1046" s="18"/>
      <c r="AO1046" s="8">
        <f>AG1046+AJ1046+AK1046-AN1046-0.01</f>
        <v>1421070.793424</v>
      </c>
      <c r="AP1046" s="11">
        <f t="shared" si="405"/>
        <v>1788.9956359040209</v>
      </c>
      <c r="AQ1046" s="18"/>
      <c r="AR1046" s="18"/>
      <c r="AS1046" s="18">
        <v>1146369</v>
      </c>
      <c r="AT1046" s="18"/>
      <c r="AU1046" s="18"/>
      <c r="AV1046" s="18"/>
    </row>
    <row r="1047" spans="1:48" ht="15" x14ac:dyDescent="0.25">
      <c r="A1047" s="100">
        <v>45155</v>
      </c>
      <c r="B1047" s="18"/>
      <c r="C1047" s="5" t="s">
        <v>66</v>
      </c>
      <c r="D1047" s="5">
        <v>1046</v>
      </c>
      <c r="E1047" s="5" t="s">
        <v>182</v>
      </c>
      <c r="F1047" s="5" t="s">
        <v>67</v>
      </c>
      <c r="G1047" s="221">
        <v>9800286200</v>
      </c>
      <c r="H1047" s="18" t="s">
        <v>1394</v>
      </c>
      <c r="I1047" s="15">
        <v>45148</v>
      </c>
      <c r="J1047" s="15" t="str">
        <f t="shared" si="407"/>
        <v>August</v>
      </c>
      <c r="K1047" s="18"/>
      <c r="L1047" s="18"/>
      <c r="M1047" s="18">
        <v>3330030254</v>
      </c>
      <c r="N1047" s="158">
        <v>45111</v>
      </c>
      <c r="O1047" s="18">
        <v>1847.97</v>
      </c>
      <c r="P1047" s="4" t="s">
        <v>54</v>
      </c>
      <c r="Q1047" s="4">
        <v>965</v>
      </c>
      <c r="R1047" s="7">
        <f t="shared" si="393"/>
        <v>1783291.05</v>
      </c>
      <c r="S1047" s="7">
        <f t="shared" si="394"/>
        <v>249660.747</v>
      </c>
      <c r="T1047" s="7">
        <f t="shared" si="395"/>
        <v>74898.224100000007</v>
      </c>
      <c r="U1047" s="7">
        <f t="shared" si="396"/>
        <v>4993.2149399999998</v>
      </c>
      <c r="V1047" s="8">
        <f t="shared" ref="V1047:V1110" si="411">W1047/O1047</f>
        <v>22.800002164537304</v>
      </c>
      <c r="W1047" s="18">
        <v>42133.72</v>
      </c>
      <c r="X1047" s="8">
        <v>1.021003086419753</v>
      </c>
      <c r="Y1047" s="18">
        <v>1944.06</v>
      </c>
      <c r="Z1047" s="8">
        <v>40</v>
      </c>
      <c r="AA1047" s="7">
        <f t="shared" si="398"/>
        <v>73918.8</v>
      </c>
      <c r="AB1047" s="7">
        <f t="shared" si="399"/>
        <v>20789.662499999999</v>
      </c>
      <c r="AC1047" s="7">
        <f t="shared" si="400"/>
        <v>20789.662499999999</v>
      </c>
      <c r="AD1047" s="6">
        <v>0</v>
      </c>
      <c r="AE1047" s="7">
        <f t="shared" si="410"/>
        <v>160773.39000000001</v>
      </c>
      <c r="AF1047" s="7">
        <f t="shared" si="401"/>
        <v>110878.2</v>
      </c>
      <c r="AG1047" s="9">
        <f t="shared" si="402"/>
        <v>2544070.7310400004</v>
      </c>
      <c r="AH1047" s="6">
        <v>0</v>
      </c>
      <c r="AI1047" s="6">
        <v>0</v>
      </c>
      <c r="AJ1047" s="9">
        <f t="shared" si="403"/>
        <v>127203.53655200003</v>
      </c>
      <c r="AK1047" s="6">
        <f t="shared" si="404"/>
        <v>739188</v>
      </c>
      <c r="AL1047" s="4">
        <v>0</v>
      </c>
      <c r="AM1047" s="6">
        <v>0</v>
      </c>
      <c r="AN1047" s="4">
        <v>0</v>
      </c>
      <c r="AO1047" s="8">
        <f>AG1047+AJ1047+AK1047-AN1047</f>
        <v>3410462.2675920003</v>
      </c>
      <c r="AP1047" s="11">
        <f t="shared" si="405"/>
        <v>1845.518199749996</v>
      </c>
      <c r="AQ1047" s="18"/>
      <c r="AR1047" s="46"/>
      <c r="AS1047" s="18">
        <v>1156952</v>
      </c>
      <c r="AT1047" s="18"/>
      <c r="AU1047" s="18"/>
      <c r="AV1047" s="18"/>
    </row>
    <row r="1048" spans="1:48" ht="15" x14ac:dyDescent="0.25">
      <c r="A1048" s="100">
        <v>45155</v>
      </c>
      <c r="B1048" s="18"/>
      <c r="C1048" s="5" t="s">
        <v>66</v>
      </c>
      <c r="D1048" s="5">
        <v>1047</v>
      </c>
      <c r="E1048" s="5" t="s">
        <v>182</v>
      </c>
      <c r="F1048" s="5" t="s">
        <v>67</v>
      </c>
      <c r="G1048" s="221">
        <v>9800286308</v>
      </c>
      <c r="H1048" s="18" t="s">
        <v>1395</v>
      </c>
      <c r="I1048" s="15">
        <v>45148</v>
      </c>
      <c r="J1048" s="15" t="str">
        <f t="shared" si="407"/>
        <v>August</v>
      </c>
      <c r="K1048" s="18"/>
      <c r="L1048" s="18"/>
      <c r="M1048" s="62">
        <v>3330030257</v>
      </c>
      <c r="N1048" s="158">
        <v>45111</v>
      </c>
      <c r="O1048" s="18">
        <v>2130.7199999999998</v>
      </c>
      <c r="P1048" s="4" t="s">
        <v>54</v>
      </c>
      <c r="Q1048" s="4">
        <v>965</v>
      </c>
      <c r="R1048" s="7">
        <f t="shared" si="393"/>
        <v>2056144.7999999998</v>
      </c>
      <c r="S1048" s="7">
        <f t="shared" si="394"/>
        <v>287860.27199999994</v>
      </c>
      <c r="T1048" s="7">
        <f t="shared" si="395"/>
        <v>86358.081599999976</v>
      </c>
      <c r="U1048" s="7">
        <f t="shared" si="396"/>
        <v>5757.2054399999988</v>
      </c>
      <c r="V1048" s="8">
        <f t="shared" si="411"/>
        <v>22.800001877299692</v>
      </c>
      <c r="W1048" s="18">
        <v>48580.42</v>
      </c>
      <c r="X1048" s="8">
        <v>1.021003086419753</v>
      </c>
      <c r="Y1048" s="18">
        <v>2241.52</v>
      </c>
      <c r="Z1048" s="8">
        <v>40</v>
      </c>
      <c r="AA1048" s="7">
        <f t="shared" si="398"/>
        <v>85228.799999999988</v>
      </c>
      <c r="AB1048" s="7">
        <f t="shared" si="399"/>
        <v>23970.6</v>
      </c>
      <c r="AC1048" s="7">
        <f t="shared" si="400"/>
        <v>23970.6</v>
      </c>
      <c r="AD1048" s="6">
        <v>0</v>
      </c>
      <c r="AE1048" s="7">
        <f t="shared" si="410"/>
        <v>185372.63999999998</v>
      </c>
      <c r="AF1048" s="7">
        <f t="shared" si="401"/>
        <v>127843.19999999998</v>
      </c>
      <c r="AG1048" s="9">
        <f t="shared" si="402"/>
        <v>2933328.1390400003</v>
      </c>
      <c r="AH1048" s="6">
        <v>0</v>
      </c>
      <c r="AI1048" s="6">
        <v>0</v>
      </c>
      <c r="AJ1048" s="9">
        <f t="shared" si="403"/>
        <v>146666.40695200002</v>
      </c>
      <c r="AK1048" s="6">
        <f t="shared" si="404"/>
        <v>852287.99999999988</v>
      </c>
      <c r="AL1048" s="4">
        <v>0</v>
      </c>
      <c r="AM1048" s="6">
        <v>0</v>
      </c>
      <c r="AN1048" s="4">
        <v>0</v>
      </c>
      <c r="AO1048" s="8">
        <f>AG1048+AJ1048+AK1048-AN1048</f>
        <v>3932282.5459920005</v>
      </c>
      <c r="AP1048" s="11">
        <f t="shared" si="405"/>
        <v>1845.5182032327104</v>
      </c>
      <c r="AQ1048" s="18"/>
      <c r="AR1048" s="46"/>
      <c r="AS1048" s="18">
        <v>1156952</v>
      </c>
      <c r="AT1048" s="18"/>
      <c r="AU1048" s="18"/>
      <c r="AV1048" s="18"/>
    </row>
    <row r="1049" spans="1:48" ht="15" x14ac:dyDescent="0.25">
      <c r="A1049" s="100">
        <v>45155</v>
      </c>
      <c r="B1049" s="18"/>
      <c r="C1049" s="5" t="s">
        <v>66</v>
      </c>
      <c r="D1049" s="5">
        <v>1048</v>
      </c>
      <c r="E1049" s="5" t="s">
        <v>182</v>
      </c>
      <c r="F1049" s="5" t="s">
        <v>67</v>
      </c>
      <c r="G1049" s="221">
        <v>9800286338</v>
      </c>
      <c r="H1049" s="18" t="s">
        <v>1396</v>
      </c>
      <c r="I1049" s="15">
        <v>45148</v>
      </c>
      <c r="J1049" s="15" t="str">
        <f t="shared" si="407"/>
        <v>August</v>
      </c>
      <c r="K1049" s="18"/>
      <c r="L1049" s="18"/>
      <c r="M1049" s="62">
        <v>3330030818</v>
      </c>
      <c r="N1049" s="48">
        <v>45125</v>
      </c>
      <c r="O1049" s="18">
        <v>145.76</v>
      </c>
      <c r="P1049" s="4" t="s">
        <v>54</v>
      </c>
      <c r="Q1049" s="4">
        <v>965</v>
      </c>
      <c r="R1049" s="7">
        <f t="shared" si="393"/>
        <v>140658.4</v>
      </c>
      <c r="S1049" s="7">
        <f t="shared" si="394"/>
        <v>19692.175999999999</v>
      </c>
      <c r="T1049" s="7">
        <f t="shared" si="395"/>
        <v>5907.6527999999998</v>
      </c>
      <c r="U1049" s="7">
        <f t="shared" si="396"/>
        <v>393.84352000000001</v>
      </c>
      <c r="V1049" s="8">
        <f t="shared" si="411"/>
        <v>22.800013721185511</v>
      </c>
      <c r="W1049" s="18">
        <v>3323.33</v>
      </c>
      <c r="X1049" s="8">
        <v>1.021003086419753</v>
      </c>
      <c r="Y1049" s="18">
        <v>153.34</v>
      </c>
      <c r="Z1049" s="8">
        <v>40</v>
      </c>
      <c r="AA1049" s="7">
        <f t="shared" si="398"/>
        <v>5830.4</v>
      </c>
      <c r="AB1049" s="7">
        <f t="shared" si="399"/>
        <v>1639.8</v>
      </c>
      <c r="AC1049" s="7">
        <f t="shared" si="400"/>
        <v>1639.8</v>
      </c>
      <c r="AD1049" s="6">
        <v>0</v>
      </c>
      <c r="AE1049" s="7">
        <f t="shared" si="410"/>
        <v>12681.119999999999</v>
      </c>
      <c r="AF1049" s="7">
        <f t="shared" si="401"/>
        <v>8745.5999999999985</v>
      </c>
      <c r="AG1049" s="9">
        <f t="shared" si="402"/>
        <v>200665.46231999996</v>
      </c>
      <c r="AH1049" s="6">
        <v>0</v>
      </c>
      <c r="AI1049" s="6">
        <v>0</v>
      </c>
      <c r="AJ1049" s="9">
        <f t="shared" si="403"/>
        <v>10033.273115999998</v>
      </c>
      <c r="AK1049" s="6">
        <f t="shared" si="404"/>
        <v>58304</v>
      </c>
      <c r="AL1049" s="4">
        <v>0</v>
      </c>
      <c r="AM1049" s="6">
        <v>0</v>
      </c>
      <c r="AN1049" s="4">
        <v>0</v>
      </c>
      <c r="AO1049" s="8">
        <f t="shared" ref="AO1049" si="412">AG1049+AJ1049+AK1049-AN1049-0.01</f>
        <v>269002.72543599992</v>
      </c>
      <c r="AP1049" s="11">
        <f t="shared" si="405"/>
        <v>1845.5181492590555</v>
      </c>
      <c r="AQ1049" s="18"/>
      <c r="AR1049" s="46"/>
      <c r="AS1049" s="18">
        <v>1156952</v>
      </c>
      <c r="AT1049" s="18"/>
      <c r="AU1049" s="18"/>
      <c r="AV1049" s="18"/>
    </row>
    <row r="1050" spans="1:48" ht="15" x14ac:dyDescent="0.25">
      <c r="A1050" s="100">
        <v>45155</v>
      </c>
      <c r="B1050" s="18"/>
      <c r="C1050" s="5" t="s">
        <v>66</v>
      </c>
      <c r="D1050" s="5">
        <v>1049</v>
      </c>
      <c r="E1050" s="5" t="s">
        <v>182</v>
      </c>
      <c r="F1050" s="5" t="s">
        <v>67</v>
      </c>
      <c r="G1050" s="221">
        <v>9800286755</v>
      </c>
      <c r="H1050" s="18" t="s">
        <v>1397</v>
      </c>
      <c r="I1050" s="15">
        <v>45149</v>
      </c>
      <c r="J1050" s="15" t="str">
        <f t="shared" si="407"/>
        <v>August</v>
      </c>
      <c r="K1050" s="18"/>
      <c r="L1050" s="18"/>
      <c r="M1050" s="62">
        <v>3330030254</v>
      </c>
      <c r="N1050" s="158">
        <v>45111</v>
      </c>
      <c r="O1050" s="18">
        <v>1962.01</v>
      </c>
      <c r="P1050" s="4" t="s">
        <v>54</v>
      </c>
      <c r="Q1050" s="4">
        <v>965</v>
      </c>
      <c r="R1050" s="7">
        <f t="shared" si="393"/>
        <v>1893339.65</v>
      </c>
      <c r="S1050" s="7">
        <f t="shared" si="394"/>
        <v>265067.55099999998</v>
      </c>
      <c r="T1050" s="7">
        <f t="shared" si="395"/>
        <v>79520.265299999999</v>
      </c>
      <c r="U1050" s="7">
        <f t="shared" si="396"/>
        <v>5301.3510199999992</v>
      </c>
      <c r="V1050" s="8">
        <f t="shared" si="411"/>
        <v>22.800001019362796</v>
      </c>
      <c r="W1050" s="18">
        <v>44733.83</v>
      </c>
      <c r="X1050" s="8">
        <v>1.021003086419753</v>
      </c>
      <c r="Y1050" s="18">
        <v>2064.0300000000002</v>
      </c>
      <c r="Z1050" s="8">
        <v>40</v>
      </c>
      <c r="AA1050" s="7">
        <f t="shared" si="398"/>
        <v>78480.399999999994</v>
      </c>
      <c r="AB1050" s="7">
        <f t="shared" si="399"/>
        <v>22072.612499999999</v>
      </c>
      <c r="AC1050" s="7">
        <f t="shared" si="400"/>
        <v>22072.612499999999</v>
      </c>
      <c r="AD1050" s="6">
        <v>0</v>
      </c>
      <c r="AE1050" s="7">
        <f t="shared" si="410"/>
        <v>170694.87</v>
      </c>
      <c r="AF1050" s="7">
        <f t="shared" si="401"/>
        <v>117720.6</v>
      </c>
      <c r="AG1050" s="9">
        <f t="shared" si="402"/>
        <v>2701067.7723199995</v>
      </c>
      <c r="AH1050" s="6">
        <v>0</v>
      </c>
      <c r="AI1050" s="6">
        <v>0</v>
      </c>
      <c r="AJ1050" s="9">
        <f t="shared" si="403"/>
        <v>135053.38861599995</v>
      </c>
      <c r="AK1050" s="6">
        <f t="shared" si="404"/>
        <v>784804</v>
      </c>
      <c r="AL1050" s="4">
        <v>0</v>
      </c>
      <c r="AM1050" s="6">
        <v>0</v>
      </c>
      <c r="AN1050" s="4">
        <v>0</v>
      </c>
      <c r="AO1050" s="8">
        <f>AG1050+AJ1050+AK1050-AN1050</f>
        <v>3620925.1609359994</v>
      </c>
      <c r="AP1050" s="11">
        <f t="shared" si="405"/>
        <v>1845.5181986513826</v>
      </c>
      <c r="AQ1050" s="18"/>
      <c r="AR1050" s="46"/>
      <c r="AS1050" s="18">
        <v>1156952</v>
      </c>
      <c r="AT1050" s="18"/>
      <c r="AU1050" s="18"/>
      <c r="AV1050" s="18"/>
    </row>
    <row r="1051" spans="1:48" ht="15" x14ac:dyDescent="0.25">
      <c r="A1051" s="100">
        <v>45155</v>
      </c>
      <c r="B1051" s="18"/>
      <c r="C1051" s="5" t="s">
        <v>66</v>
      </c>
      <c r="D1051" s="5">
        <v>1050</v>
      </c>
      <c r="E1051" s="5" t="s">
        <v>182</v>
      </c>
      <c r="F1051" s="5" t="s">
        <v>67</v>
      </c>
      <c r="G1051" s="221">
        <v>9800286757</v>
      </c>
      <c r="H1051" s="18" t="s">
        <v>1398</v>
      </c>
      <c r="I1051" s="15">
        <v>45149</v>
      </c>
      <c r="J1051" s="15" t="str">
        <f t="shared" si="407"/>
        <v>August</v>
      </c>
      <c r="K1051" s="18"/>
      <c r="L1051" s="18"/>
      <c r="M1051" s="62">
        <v>3330030257</v>
      </c>
      <c r="N1051" s="158">
        <v>45111</v>
      </c>
      <c r="O1051" s="18">
        <v>1587.24</v>
      </c>
      <c r="P1051" s="4" t="s">
        <v>54</v>
      </c>
      <c r="Q1051" s="4">
        <v>965</v>
      </c>
      <c r="R1051" s="7">
        <f t="shared" si="393"/>
        <v>1531686.6</v>
      </c>
      <c r="S1051" s="7">
        <f t="shared" si="394"/>
        <v>214436.12399999998</v>
      </c>
      <c r="T1051" s="7">
        <f t="shared" si="395"/>
        <v>64330.837199999994</v>
      </c>
      <c r="U1051" s="7">
        <f t="shared" si="396"/>
        <v>4288.7224799999995</v>
      </c>
      <c r="V1051" s="8">
        <f t="shared" si="411"/>
        <v>22.799998739951111</v>
      </c>
      <c r="W1051" s="18">
        <v>36189.07</v>
      </c>
      <c r="X1051" s="8">
        <v>1.021003086419753</v>
      </c>
      <c r="Y1051" s="18">
        <v>1669.78</v>
      </c>
      <c r="Z1051" s="8">
        <v>40</v>
      </c>
      <c r="AA1051" s="7">
        <f t="shared" si="398"/>
        <v>63489.599999999999</v>
      </c>
      <c r="AB1051" s="7">
        <f t="shared" si="399"/>
        <v>17856.45</v>
      </c>
      <c r="AC1051" s="7">
        <f t="shared" si="400"/>
        <v>17856.45</v>
      </c>
      <c r="AD1051" s="6">
        <v>0</v>
      </c>
      <c r="AE1051" s="7">
        <f t="shared" si="410"/>
        <v>138089.88</v>
      </c>
      <c r="AF1051" s="7">
        <f t="shared" si="401"/>
        <v>95234.4</v>
      </c>
      <c r="AG1051" s="9">
        <f t="shared" si="402"/>
        <v>2185127.9136800002</v>
      </c>
      <c r="AH1051" s="6">
        <v>0</v>
      </c>
      <c r="AI1051" s="6">
        <v>0</v>
      </c>
      <c r="AJ1051" s="9">
        <f t="shared" si="403"/>
        <v>109256.39568400002</v>
      </c>
      <c r="AK1051" s="6">
        <f t="shared" si="404"/>
        <v>634896</v>
      </c>
      <c r="AL1051" s="4">
        <v>0</v>
      </c>
      <c r="AM1051" s="6">
        <v>0</v>
      </c>
      <c r="AN1051" s="4">
        <v>0</v>
      </c>
      <c r="AO1051" s="8">
        <f>AG1051+AJ1051+AK1051-AN1051</f>
        <v>2929280.3093640003</v>
      </c>
      <c r="AP1051" s="11">
        <f t="shared" si="405"/>
        <v>1845.5182010055191</v>
      </c>
      <c r="AQ1051" s="18"/>
      <c r="AR1051" s="46"/>
      <c r="AS1051" s="18">
        <v>1156952</v>
      </c>
      <c r="AT1051" s="18"/>
      <c r="AU1051" s="18"/>
      <c r="AV1051" s="18"/>
    </row>
    <row r="1052" spans="1:48" ht="15" x14ac:dyDescent="0.25">
      <c r="A1052" s="100">
        <v>45155</v>
      </c>
      <c r="B1052" s="18"/>
      <c r="C1052" s="5" t="s">
        <v>66</v>
      </c>
      <c r="D1052" s="5">
        <v>1051</v>
      </c>
      <c r="E1052" s="5" t="s">
        <v>182</v>
      </c>
      <c r="F1052" s="5" t="s">
        <v>67</v>
      </c>
      <c r="G1052" s="221">
        <v>9800286797</v>
      </c>
      <c r="H1052" s="18" t="s">
        <v>1399</v>
      </c>
      <c r="I1052" s="15">
        <v>45149</v>
      </c>
      <c r="J1052" s="15" t="str">
        <f t="shared" si="407"/>
        <v>August</v>
      </c>
      <c r="K1052" s="18"/>
      <c r="L1052" s="18"/>
      <c r="M1052" s="62">
        <v>3330030818</v>
      </c>
      <c r="N1052" s="48">
        <v>45125</v>
      </c>
      <c r="O1052" s="18">
        <v>402.33</v>
      </c>
      <c r="P1052" s="4" t="s">
        <v>54</v>
      </c>
      <c r="Q1052" s="4">
        <v>965</v>
      </c>
      <c r="R1052" s="7">
        <f t="shared" si="393"/>
        <v>388248.45</v>
      </c>
      <c r="S1052" s="7">
        <f t="shared" si="394"/>
        <v>54354.782999999996</v>
      </c>
      <c r="T1052" s="7">
        <f t="shared" si="395"/>
        <v>16306.434899999998</v>
      </c>
      <c r="U1052" s="7">
        <f t="shared" si="396"/>
        <v>1087.09566</v>
      </c>
      <c r="V1052" s="8">
        <f t="shared" si="411"/>
        <v>22.799990057912662</v>
      </c>
      <c r="W1052" s="18">
        <v>9173.1200000000008</v>
      </c>
      <c r="X1052" s="8">
        <v>1.021003086419753</v>
      </c>
      <c r="Y1052" s="18">
        <v>423.25</v>
      </c>
      <c r="Z1052" s="8">
        <v>40</v>
      </c>
      <c r="AA1052" s="7">
        <f t="shared" si="398"/>
        <v>16093.199999999999</v>
      </c>
      <c r="AB1052" s="7">
        <f t="shared" si="399"/>
        <v>4526.2124999999996</v>
      </c>
      <c r="AC1052" s="7">
        <f t="shared" si="400"/>
        <v>4526.2124999999996</v>
      </c>
      <c r="AD1052" s="6">
        <v>0</v>
      </c>
      <c r="AE1052" s="7">
        <f t="shared" si="410"/>
        <v>35002.71</v>
      </c>
      <c r="AF1052" s="7">
        <f t="shared" si="401"/>
        <v>24139.8</v>
      </c>
      <c r="AG1052" s="9">
        <f t="shared" si="402"/>
        <v>553881.26856000011</v>
      </c>
      <c r="AH1052" s="6">
        <v>0</v>
      </c>
      <c r="AI1052" s="6">
        <v>0</v>
      </c>
      <c r="AJ1052" s="9">
        <f t="shared" si="403"/>
        <v>27694.063428000009</v>
      </c>
      <c r="AK1052" s="6">
        <f t="shared" si="404"/>
        <v>160932</v>
      </c>
      <c r="AL1052" s="4">
        <v>0</v>
      </c>
      <c r="AM1052" s="6">
        <v>0</v>
      </c>
      <c r="AN1052" s="4">
        <v>0</v>
      </c>
      <c r="AO1052" s="8">
        <f>AG1052+AJ1052+AK1052-AN1052-0.01</f>
        <v>742507.32198800007</v>
      </c>
      <c r="AP1052" s="11">
        <f t="shared" si="405"/>
        <v>1845.5181616782245</v>
      </c>
      <c r="AQ1052" s="18"/>
      <c r="AR1052" s="46"/>
      <c r="AS1052" s="18">
        <v>1156952</v>
      </c>
      <c r="AT1052" s="18"/>
      <c r="AU1052" s="18"/>
      <c r="AV1052" s="18"/>
    </row>
    <row r="1053" spans="1:48" ht="15" x14ac:dyDescent="0.25">
      <c r="A1053" s="100">
        <v>45155</v>
      </c>
      <c r="B1053" s="18"/>
      <c r="C1053" s="5" t="s">
        <v>66</v>
      </c>
      <c r="D1053" s="5">
        <v>1052</v>
      </c>
      <c r="E1053" s="5" t="s">
        <v>182</v>
      </c>
      <c r="F1053" s="5" t="s">
        <v>67</v>
      </c>
      <c r="G1053" s="221">
        <v>9800286810</v>
      </c>
      <c r="H1053" s="18" t="s">
        <v>1400</v>
      </c>
      <c r="I1053" s="15">
        <v>45149</v>
      </c>
      <c r="J1053" s="15" t="str">
        <f t="shared" si="407"/>
        <v>August</v>
      </c>
      <c r="K1053" s="18"/>
      <c r="L1053" s="18"/>
      <c r="M1053" s="62">
        <v>3330030085</v>
      </c>
      <c r="N1053" s="158">
        <v>45108</v>
      </c>
      <c r="O1053" s="18">
        <v>57.25</v>
      </c>
      <c r="P1053" s="4" t="s">
        <v>54</v>
      </c>
      <c r="Q1053" s="4">
        <v>965</v>
      </c>
      <c r="R1053" s="7">
        <f t="shared" si="393"/>
        <v>55246.25</v>
      </c>
      <c r="S1053" s="7">
        <f t="shared" si="394"/>
        <v>7734.4749999999995</v>
      </c>
      <c r="T1053" s="7">
        <f t="shared" si="395"/>
        <v>2320.3424999999997</v>
      </c>
      <c r="U1053" s="7">
        <f t="shared" si="396"/>
        <v>154.68949999999998</v>
      </c>
      <c r="V1053" s="8">
        <f t="shared" si="411"/>
        <v>22.8</v>
      </c>
      <c r="W1053" s="18">
        <v>1305.3</v>
      </c>
      <c r="X1053" s="8">
        <v>1.021003086419753</v>
      </c>
      <c r="Y1053" s="18">
        <v>60.23</v>
      </c>
      <c r="Z1053" s="8">
        <v>40</v>
      </c>
      <c r="AA1053" s="7">
        <f t="shared" si="398"/>
        <v>2290</v>
      </c>
      <c r="AB1053" s="7">
        <f t="shared" si="399"/>
        <v>644.0625</v>
      </c>
      <c r="AC1053" s="7">
        <f t="shared" si="400"/>
        <v>644.0625</v>
      </c>
      <c r="AD1053" s="6">
        <v>0</v>
      </c>
      <c r="AE1053" s="7">
        <f t="shared" si="410"/>
        <v>4980.75</v>
      </c>
      <c r="AF1053" s="7">
        <f t="shared" si="401"/>
        <v>3435</v>
      </c>
      <c r="AG1053" s="9">
        <f t="shared" si="402"/>
        <v>78815.161999999997</v>
      </c>
      <c r="AH1053" s="6">
        <v>0</v>
      </c>
      <c r="AI1053" s="6">
        <v>0</v>
      </c>
      <c r="AJ1053" s="9">
        <f t="shared" si="403"/>
        <v>3940.7581</v>
      </c>
      <c r="AK1053" s="6">
        <f t="shared" si="404"/>
        <v>22900</v>
      </c>
      <c r="AL1053" s="4">
        <v>0</v>
      </c>
      <c r="AM1053" s="6">
        <v>0</v>
      </c>
      <c r="AN1053" s="4">
        <v>0</v>
      </c>
      <c r="AO1053" s="8">
        <f>AG1053+AJ1053+AK1053-AN1053</f>
        <v>105655.9201</v>
      </c>
      <c r="AP1053" s="11">
        <f t="shared" si="405"/>
        <v>1845.5182550218342</v>
      </c>
      <c r="AQ1053" s="18"/>
      <c r="AR1053" s="46"/>
      <c r="AS1053" s="18">
        <v>1156952</v>
      </c>
      <c r="AT1053" s="18"/>
      <c r="AU1053" s="18"/>
      <c r="AV1053" s="18"/>
    </row>
    <row r="1054" spans="1:48" ht="15" x14ac:dyDescent="0.25">
      <c r="A1054" s="100">
        <v>45155</v>
      </c>
      <c r="B1054" s="18"/>
      <c r="C1054" s="5" t="s">
        <v>66</v>
      </c>
      <c r="D1054" s="5">
        <v>1053</v>
      </c>
      <c r="E1054" s="5" t="s">
        <v>182</v>
      </c>
      <c r="F1054" s="5" t="s">
        <v>67</v>
      </c>
      <c r="G1054" s="221">
        <v>9800286908</v>
      </c>
      <c r="H1054" s="18" t="s">
        <v>1401</v>
      </c>
      <c r="I1054" s="15">
        <v>45150</v>
      </c>
      <c r="J1054" s="15" t="str">
        <f t="shared" si="407"/>
        <v>August</v>
      </c>
      <c r="K1054" s="18"/>
      <c r="L1054" s="18"/>
      <c r="M1054" s="62">
        <v>3330030085</v>
      </c>
      <c r="N1054" s="158">
        <v>45108</v>
      </c>
      <c r="O1054" s="18">
        <v>2318.9899999999998</v>
      </c>
      <c r="P1054" s="4" t="s">
        <v>54</v>
      </c>
      <c r="Q1054" s="4">
        <v>965</v>
      </c>
      <c r="R1054" s="7">
        <f t="shared" si="393"/>
        <v>2237825.3499999996</v>
      </c>
      <c r="S1054" s="7">
        <f t="shared" si="394"/>
        <v>313295.54899999994</v>
      </c>
      <c r="T1054" s="7">
        <f t="shared" si="395"/>
        <v>93988.664699999994</v>
      </c>
      <c r="U1054" s="7">
        <f t="shared" si="396"/>
        <v>6265.9109799999987</v>
      </c>
      <c r="V1054" s="8">
        <f t="shared" si="411"/>
        <v>22.799999137555577</v>
      </c>
      <c r="W1054" s="18">
        <v>52872.97</v>
      </c>
      <c r="X1054" s="8">
        <v>1.021003086419753</v>
      </c>
      <c r="Y1054" s="18">
        <v>2439.58</v>
      </c>
      <c r="Z1054" s="8">
        <v>40</v>
      </c>
      <c r="AA1054" s="7">
        <f t="shared" si="398"/>
        <v>92759.599999999991</v>
      </c>
      <c r="AB1054" s="7">
        <f t="shared" si="399"/>
        <v>26088.637499999997</v>
      </c>
      <c r="AC1054" s="7">
        <f t="shared" si="400"/>
        <v>26088.637499999997</v>
      </c>
      <c r="AD1054" s="6">
        <v>0</v>
      </c>
      <c r="AE1054" s="7">
        <f t="shared" si="410"/>
        <v>201752.12999999998</v>
      </c>
      <c r="AF1054" s="7">
        <f t="shared" si="401"/>
        <v>139139.4</v>
      </c>
      <c r="AG1054" s="9">
        <f t="shared" si="402"/>
        <v>3192516.4296800005</v>
      </c>
      <c r="AH1054" s="6">
        <v>0</v>
      </c>
      <c r="AI1054" s="6">
        <v>0</v>
      </c>
      <c r="AJ1054" s="9">
        <f t="shared" si="403"/>
        <v>159625.82148400004</v>
      </c>
      <c r="AK1054" s="6">
        <f t="shared" si="404"/>
        <v>927595.99999999988</v>
      </c>
      <c r="AL1054" s="4">
        <v>0</v>
      </c>
      <c r="AM1054" s="6">
        <v>0</v>
      </c>
      <c r="AN1054" s="4">
        <v>0</v>
      </c>
      <c r="AO1054" s="8">
        <f>AG1054+AJ1054+AK1054-AN1054+0.01</f>
        <v>4279738.2611640003</v>
      </c>
      <c r="AP1054" s="11">
        <f t="shared" si="405"/>
        <v>1845.5182045476697</v>
      </c>
      <c r="AQ1054" s="18"/>
      <c r="AR1054" s="46"/>
      <c r="AS1054" s="18">
        <v>1156952</v>
      </c>
      <c r="AT1054" s="18"/>
      <c r="AU1054" s="18"/>
      <c r="AV1054" s="18"/>
    </row>
    <row r="1055" spans="1:48" ht="15" x14ac:dyDescent="0.25">
      <c r="A1055" s="100">
        <v>45155</v>
      </c>
      <c r="B1055" s="18"/>
      <c r="C1055" s="5" t="s">
        <v>66</v>
      </c>
      <c r="D1055" s="5">
        <v>1054</v>
      </c>
      <c r="E1055" s="5" t="s">
        <v>182</v>
      </c>
      <c r="F1055" s="5" t="s">
        <v>67</v>
      </c>
      <c r="G1055" s="221">
        <v>9800286909</v>
      </c>
      <c r="H1055" s="18" t="s">
        <v>1402</v>
      </c>
      <c r="I1055" s="15">
        <v>45149</v>
      </c>
      <c r="J1055" s="15" t="str">
        <f t="shared" si="407"/>
        <v>August</v>
      </c>
      <c r="K1055" s="18"/>
      <c r="L1055" s="18"/>
      <c r="M1055" s="62">
        <v>3330030254</v>
      </c>
      <c r="N1055" s="158">
        <v>45111</v>
      </c>
      <c r="O1055" s="18">
        <v>2505.91</v>
      </c>
      <c r="P1055" s="4" t="s">
        <v>54</v>
      </c>
      <c r="Q1055" s="4">
        <v>965</v>
      </c>
      <c r="R1055" s="7">
        <f t="shared" si="393"/>
        <v>2418203.15</v>
      </c>
      <c r="S1055" s="7">
        <f t="shared" si="394"/>
        <v>338548.44099999999</v>
      </c>
      <c r="T1055" s="7">
        <f t="shared" si="395"/>
        <v>101564.53230000001</v>
      </c>
      <c r="U1055" s="7">
        <f t="shared" si="396"/>
        <v>6770.9688200000001</v>
      </c>
      <c r="V1055" s="8">
        <f t="shared" si="411"/>
        <v>22.800000798113263</v>
      </c>
      <c r="W1055" s="18">
        <v>57134.75</v>
      </c>
      <c r="X1055" s="8">
        <v>1.021003086419753</v>
      </c>
      <c r="Y1055" s="18">
        <v>2636.22</v>
      </c>
      <c r="Z1055" s="8">
        <v>40</v>
      </c>
      <c r="AA1055" s="7">
        <f t="shared" si="398"/>
        <v>100236.4</v>
      </c>
      <c r="AB1055" s="7">
        <f t="shared" si="399"/>
        <v>28191.487499999999</v>
      </c>
      <c r="AC1055" s="7">
        <f t="shared" si="400"/>
        <v>28191.487499999999</v>
      </c>
      <c r="AD1055" s="6">
        <v>0</v>
      </c>
      <c r="AE1055" s="7">
        <f t="shared" si="410"/>
        <v>218014.16999999998</v>
      </c>
      <c r="AF1055" s="7">
        <f t="shared" si="401"/>
        <v>150354.59999999998</v>
      </c>
      <c r="AG1055" s="9">
        <f t="shared" si="402"/>
        <v>3449846.2071199999</v>
      </c>
      <c r="AH1055" s="6">
        <v>0</v>
      </c>
      <c r="AI1055" s="6">
        <v>0</v>
      </c>
      <c r="AJ1055" s="9">
        <f t="shared" si="403"/>
        <v>172492.310356</v>
      </c>
      <c r="AK1055" s="6">
        <f t="shared" si="404"/>
        <v>1002364</v>
      </c>
      <c r="AL1055" s="4">
        <v>0</v>
      </c>
      <c r="AM1055" s="6">
        <v>0</v>
      </c>
      <c r="AN1055" s="4">
        <v>0</v>
      </c>
      <c r="AO1055" s="8">
        <f>AG1055+AJ1055+AK1055-AN1055</f>
        <v>4624702.5174759999</v>
      </c>
      <c r="AP1055" s="11">
        <f t="shared" si="405"/>
        <v>1845.5182019609642</v>
      </c>
      <c r="AQ1055" s="18"/>
      <c r="AR1055" s="46"/>
      <c r="AS1055" s="18">
        <v>1156952</v>
      </c>
      <c r="AT1055" s="18"/>
      <c r="AU1055" s="18"/>
      <c r="AV1055" s="18"/>
    </row>
    <row r="1056" spans="1:48" ht="15" x14ac:dyDescent="0.25">
      <c r="A1056" s="100">
        <v>45155</v>
      </c>
      <c r="B1056" s="18"/>
      <c r="C1056" s="5" t="s">
        <v>66</v>
      </c>
      <c r="D1056" s="5">
        <v>1055</v>
      </c>
      <c r="E1056" s="5" t="s">
        <v>182</v>
      </c>
      <c r="F1056" s="5" t="s">
        <v>67</v>
      </c>
      <c r="G1056" s="221">
        <v>9800286911</v>
      </c>
      <c r="H1056" s="18" t="s">
        <v>1403</v>
      </c>
      <c r="I1056" s="15">
        <v>45150</v>
      </c>
      <c r="J1056" s="15" t="str">
        <f t="shared" si="407"/>
        <v>August</v>
      </c>
      <c r="K1056" s="18"/>
      <c r="L1056" s="18"/>
      <c r="M1056" s="62">
        <v>3330030818</v>
      </c>
      <c r="N1056" s="48">
        <v>45125</v>
      </c>
      <c r="O1056" s="18">
        <v>2217.7600000000002</v>
      </c>
      <c r="P1056" s="4" t="s">
        <v>54</v>
      </c>
      <c r="Q1056" s="4">
        <v>965</v>
      </c>
      <c r="R1056" s="7">
        <f t="shared" si="393"/>
        <v>2140138.4000000004</v>
      </c>
      <c r="S1056" s="7">
        <f t="shared" si="394"/>
        <v>299619.37599999999</v>
      </c>
      <c r="T1056" s="7">
        <f t="shared" si="395"/>
        <v>89885.8128</v>
      </c>
      <c r="U1056" s="7">
        <f t="shared" si="396"/>
        <v>5992.3875200000002</v>
      </c>
      <c r="V1056" s="8">
        <f t="shared" si="411"/>
        <v>22.800000901810833</v>
      </c>
      <c r="W1056" s="8">
        <v>50564.93</v>
      </c>
      <c r="X1056" s="8">
        <v>1.021003086419753</v>
      </c>
      <c r="Y1056" s="18">
        <v>2333.08</v>
      </c>
      <c r="Z1056" s="8">
        <v>40</v>
      </c>
      <c r="AA1056" s="7">
        <f t="shared" si="398"/>
        <v>88710.400000000009</v>
      </c>
      <c r="AB1056" s="7">
        <f t="shared" si="399"/>
        <v>24949.800000000003</v>
      </c>
      <c r="AC1056" s="7">
        <f t="shared" si="400"/>
        <v>24949.800000000003</v>
      </c>
      <c r="AD1056" s="6">
        <v>0</v>
      </c>
      <c r="AE1056" s="7">
        <f t="shared" si="410"/>
        <v>192945.12000000002</v>
      </c>
      <c r="AF1056" s="7">
        <f t="shared" si="401"/>
        <v>133065.60000000001</v>
      </c>
      <c r="AG1056" s="9">
        <f t="shared" si="402"/>
        <v>3053154.7063200003</v>
      </c>
      <c r="AH1056" s="6">
        <v>0</v>
      </c>
      <c r="AI1056" s="6">
        <v>0</v>
      </c>
      <c r="AJ1056" s="9">
        <f t="shared" si="403"/>
        <v>152657.73531600003</v>
      </c>
      <c r="AK1056" s="6">
        <f t="shared" si="404"/>
        <v>887104.00000000012</v>
      </c>
      <c r="AL1056" s="4">
        <v>0</v>
      </c>
      <c r="AM1056" s="6">
        <v>0</v>
      </c>
      <c r="AN1056" s="4">
        <v>0</v>
      </c>
      <c r="AO1056" s="8">
        <f>AG1056+AJ1056+AK1056-AN1056+0.01</f>
        <v>4092916.4516360001</v>
      </c>
      <c r="AP1056" s="11">
        <f t="shared" si="405"/>
        <v>1845.518203789409</v>
      </c>
      <c r="AQ1056" s="18"/>
      <c r="AR1056" s="46"/>
      <c r="AS1056" s="18">
        <v>1156952</v>
      </c>
      <c r="AT1056" s="18"/>
      <c r="AU1056" s="18"/>
      <c r="AV1056" s="18"/>
    </row>
    <row r="1057" spans="1:48" ht="15" x14ac:dyDescent="0.25">
      <c r="A1057" s="100">
        <v>45155</v>
      </c>
      <c r="B1057" s="18"/>
      <c r="C1057" s="5" t="s">
        <v>66</v>
      </c>
      <c r="D1057" s="5">
        <v>1056</v>
      </c>
      <c r="E1057" s="5" t="s">
        <v>182</v>
      </c>
      <c r="F1057" s="5" t="s">
        <v>67</v>
      </c>
      <c r="G1057" s="221">
        <v>9800286918</v>
      </c>
      <c r="H1057" s="18" t="s">
        <v>1404</v>
      </c>
      <c r="I1057" s="15">
        <v>45150</v>
      </c>
      <c r="J1057" s="15" t="str">
        <f t="shared" si="407"/>
        <v>August</v>
      </c>
      <c r="K1057" s="18"/>
      <c r="L1057" s="18"/>
      <c r="M1057" s="62">
        <v>3330030257</v>
      </c>
      <c r="N1057" s="158">
        <v>45111</v>
      </c>
      <c r="O1057" s="18">
        <v>692.35</v>
      </c>
      <c r="P1057" s="4" t="s">
        <v>54</v>
      </c>
      <c r="Q1057" s="4">
        <v>965</v>
      </c>
      <c r="R1057" s="7">
        <f t="shared" si="393"/>
        <v>668117.75</v>
      </c>
      <c r="S1057" s="7">
        <f t="shared" si="394"/>
        <v>93536.485000000001</v>
      </c>
      <c r="T1057" s="7">
        <f t="shared" si="395"/>
        <v>28060.945499999998</v>
      </c>
      <c r="U1057" s="7">
        <f t="shared" si="396"/>
        <v>1870.7297000000001</v>
      </c>
      <c r="V1057" s="8">
        <f t="shared" si="411"/>
        <v>22.8</v>
      </c>
      <c r="W1057" s="18">
        <v>15785.58</v>
      </c>
      <c r="X1057" s="8">
        <v>1.021003086419753</v>
      </c>
      <c r="Y1057" s="18">
        <v>728.35</v>
      </c>
      <c r="Z1057" s="8">
        <v>40</v>
      </c>
      <c r="AA1057" s="7">
        <f t="shared" si="398"/>
        <v>27694</v>
      </c>
      <c r="AB1057" s="7">
        <f t="shared" si="399"/>
        <v>7788.9375</v>
      </c>
      <c r="AC1057" s="7">
        <f t="shared" si="400"/>
        <v>7788.9375</v>
      </c>
      <c r="AD1057" s="6">
        <v>0</v>
      </c>
      <c r="AE1057" s="7">
        <f t="shared" si="410"/>
        <v>60234.450000000004</v>
      </c>
      <c r="AF1057" s="7">
        <f t="shared" si="401"/>
        <v>41541</v>
      </c>
      <c r="AG1057" s="9">
        <f t="shared" si="402"/>
        <v>953147.16519999993</v>
      </c>
      <c r="AH1057" s="6">
        <v>0</v>
      </c>
      <c r="AI1057" s="6">
        <v>0</v>
      </c>
      <c r="AJ1057" s="9">
        <f t="shared" si="403"/>
        <v>47657.358259999994</v>
      </c>
      <c r="AK1057" s="6">
        <f t="shared" si="404"/>
        <v>276940</v>
      </c>
      <c r="AL1057" s="4">
        <v>0</v>
      </c>
      <c r="AM1057" s="6">
        <v>0</v>
      </c>
      <c r="AN1057" s="4">
        <v>0</v>
      </c>
      <c r="AO1057" s="8">
        <f>AG1057+AJ1057+AK1057-AN1057+0.02</f>
        <v>1277744.5434599998</v>
      </c>
      <c r="AP1057" s="11">
        <f t="shared" si="405"/>
        <v>1845.5182255506604</v>
      </c>
      <c r="AQ1057" s="18"/>
      <c r="AR1057" s="46"/>
      <c r="AS1057" s="18">
        <v>1156952</v>
      </c>
      <c r="AT1057" s="18"/>
      <c r="AU1057" s="18"/>
      <c r="AV1057" s="18"/>
    </row>
    <row r="1058" spans="1:48" ht="15" x14ac:dyDescent="0.25">
      <c r="A1058" s="100">
        <v>45155</v>
      </c>
      <c r="B1058" s="18"/>
      <c r="C1058" s="5" t="s">
        <v>66</v>
      </c>
      <c r="D1058" s="5">
        <v>1057</v>
      </c>
      <c r="E1058" s="5" t="s">
        <v>182</v>
      </c>
      <c r="F1058" s="5" t="s">
        <v>67</v>
      </c>
      <c r="G1058" s="221">
        <v>9800287359</v>
      </c>
      <c r="H1058" s="18" t="s">
        <v>1405</v>
      </c>
      <c r="I1058" s="15">
        <v>45151</v>
      </c>
      <c r="J1058" s="15" t="str">
        <f t="shared" si="407"/>
        <v>August</v>
      </c>
      <c r="K1058" s="18"/>
      <c r="L1058" s="18"/>
      <c r="M1058" s="62">
        <v>3330030085</v>
      </c>
      <c r="N1058" s="158">
        <v>45108</v>
      </c>
      <c r="O1058" s="18">
        <v>2933.8</v>
      </c>
      <c r="P1058" s="4" t="s">
        <v>54</v>
      </c>
      <c r="Q1058" s="4">
        <v>965</v>
      </c>
      <c r="R1058" s="7">
        <f t="shared" si="393"/>
        <v>2831117</v>
      </c>
      <c r="S1058" s="7">
        <f t="shared" si="394"/>
        <v>396356.38</v>
      </c>
      <c r="T1058" s="7">
        <f t="shared" si="395"/>
        <v>118906.914</v>
      </c>
      <c r="U1058" s="7">
        <f t="shared" si="396"/>
        <v>7927.1275999999998</v>
      </c>
      <c r="V1058" s="8">
        <f t="shared" si="411"/>
        <v>22.799999999999997</v>
      </c>
      <c r="W1058" s="18">
        <v>66890.64</v>
      </c>
      <c r="X1058" s="8">
        <v>1.021003086419753</v>
      </c>
      <c r="Y1058" s="18">
        <v>3086.36</v>
      </c>
      <c r="Z1058" s="8">
        <v>40</v>
      </c>
      <c r="AA1058" s="7">
        <f t="shared" si="398"/>
        <v>117352</v>
      </c>
      <c r="AB1058" s="7">
        <f t="shared" si="399"/>
        <v>33005.25</v>
      </c>
      <c r="AC1058" s="7">
        <f t="shared" si="400"/>
        <v>33005.25</v>
      </c>
      <c r="AD1058" s="6">
        <v>0</v>
      </c>
      <c r="AE1058" s="7">
        <f t="shared" si="410"/>
        <v>255240.6</v>
      </c>
      <c r="AF1058" s="7">
        <f t="shared" si="401"/>
        <v>176028</v>
      </c>
      <c r="AG1058" s="9">
        <f t="shared" si="402"/>
        <v>4038915.5215999996</v>
      </c>
      <c r="AH1058" s="6">
        <v>0</v>
      </c>
      <c r="AI1058" s="6">
        <v>0</v>
      </c>
      <c r="AJ1058" s="9">
        <f t="shared" si="403"/>
        <v>201945.77607999998</v>
      </c>
      <c r="AK1058" s="6">
        <f t="shared" si="404"/>
        <v>1173520</v>
      </c>
      <c r="AL1058" s="4">
        <v>0</v>
      </c>
      <c r="AM1058" s="6">
        <v>0</v>
      </c>
      <c r="AN1058" s="4">
        <v>0</v>
      </c>
      <c r="AO1058" s="8">
        <f t="shared" ref="AO1058:AO1063" si="413">AG1058+AJ1058+AK1058-AN1058+0.01</f>
        <v>5414381.3076799996</v>
      </c>
      <c r="AP1058" s="11">
        <f t="shared" si="405"/>
        <v>1845.5182042675026</v>
      </c>
      <c r="AQ1058" s="18"/>
      <c r="AR1058" s="46"/>
      <c r="AS1058" s="18">
        <v>1156952</v>
      </c>
      <c r="AT1058" s="18"/>
      <c r="AU1058" s="18"/>
      <c r="AV1058" s="18"/>
    </row>
    <row r="1059" spans="1:48" ht="15" x14ac:dyDescent="0.25">
      <c r="A1059" s="100">
        <v>45155</v>
      </c>
      <c r="B1059" s="18"/>
      <c r="C1059" s="5" t="s">
        <v>66</v>
      </c>
      <c r="D1059" s="5">
        <v>1058</v>
      </c>
      <c r="E1059" s="5" t="s">
        <v>182</v>
      </c>
      <c r="F1059" s="5" t="s">
        <v>67</v>
      </c>
      <c r="G1059" s="221">
        <v>9800287365</v>
      </c>
      <c r="H1059" s="18" t="s">
        <v>1406</v>
      </c>
      <c r="I1059" s="15">
        <v>45151</v>
      </c>
      <c r="J1059" s="15" t="str">
        <f t="shared" si="407"/>
        <v>August</v>
      </c>
      <c r="K1059" s="18"/>
      <c r="L1059" s="18"/>
      <c r="M1059" s="62">
        <v>3330030254</v>
      </c>
      <c r="N1059" s="158">
        <v>45111</v>
      </c>
      <c r="O1059" s="18">
        <v>2875.6</v>
      </c>
      <c r="P1059" s="4" t="s">
        <v>54</v>
      </c>
      <c r="Q1059" s="4">
        <v>965</v>
      </c>
      <c r="R1059" s="7">
        <f t="shared" si="393"/>
        <v>2774954</v>
      </c>
      <c r="S1059" s="7">
        <f t="shared" si="394"/>
        <v>388493.56</v>
      </c>
      <c r="T1059" s="7">
        <f t="shared" si="395"/>
        <v>116548.06800000001</v>
      </c>
      <c r="U1059" s="7">
        <f t="shared" si="396"/>
        <v>7769.8711999999996</v>
      </c>
      <c r="V1059" s="8">
        <f t="shared" si="411"/>
        <v>22.799999999999997</v>
      </c>
      <c r="W1059" s="18">
        <v>65563.679999999993</v>
      </c>
      <c r="X1059" s="8">
        <v>1.021003086419753</v>
      </c>
      <c r="Y1059" s="18">
        <v>3025.13</v>
      </c>
      <c r="Z1059" s="8">
        <v>40</v>
      </c>
      <c r="AA1059" s="7">
        <f t="shared" si="398"/>
        <v>115024</v>
      </c>
      <c r="AB1059" s="7">
        <f t="shared" si="399"/>
        <v>32350.5</v>
      </c>
      <c r="AC1059" s="7">
        <f t="shared" si="400"/>
        <v>32350.5</v>
      </c>
      <c r="AD1059" s="6">
        <v>0</v>
      </c>
      <c r="AE1059" s="7">
        <f t="shared" si="410"/>
        <v>250177.19999999998</v>
      </c>
      <c r="AF1059" s="7">
        <f t="shared" si="401"/>
        <v>172536</v>
      </c>
      <c r="AG1059" s="9">
        <f t="shared" si="402"/>
        <v>3958792.5092000002</v>
      </c>
      <c r="AH1059" s="6">
        <v>0</v>
      </c>
      <c r="AI1059" s="6">
        <v>0</v>
      </c>
      <c r="AJ1059" s="9">
        <f t="shared" si="403"/>
        <v>197939.62546000001</v>
      </c>
      <c r="AK1059" s="6">
        <f t="shared" si="404"/>
        <v>1150240</v>
      </c>
      <c r="AL1059" s="18"/>
      <c r="AM1059" s="6">
        <v>0</v>
      </c>
      <c r="AN1059" s="4">
        <v>0</v>
      </c>
      <c r="AO1059" s="8">
        <f t="shared" si="413"/>
        <v>5306972.1446599998</v>
      </c>
      <c r="AP1059" s="11">
        <f t="shared" si="405"/>
        <v>1845.5182030393657</v>
      </c>
      <c r="AQ1059" s="18"/>
      <c r="AR1059" s="46"/>
      <c r="AS1059" s="18">
        <v>1156952</v>
      </c>
      <c r="AT1059" s="18"/>
      <c r="AU1059" s="18"/>
      <c r="AV1059" s="18"/>
    </row>
    <row r="1060" spans="1:48" ht="15" x14ac:dyDescent="0.25">
      <c r="A1060" s="100">
        <v>45155</v>
      </c>
      <c r="B1060" s="18"/>
      <c r="C1060" s="5" t="s">
        <v>66</v>
      </c>
      <c r="D1060" s="5">
        <v>1059</v>
      </c>
      <c r="E1060" s="5" t="s">
        <v>182</v>
      </c>
      <c r="F1060" s="5" t="s">
        <v>67</v>
      </c>
      <c r="G1060" s="221">
        <v>9800287368</v>
      </c>
      <c r="H1060" s="18" t="s">
        <v>1407</v>
      </c>
      <c r="I1060" s="15">
        <v>45151</v>
      </c>
      <c r="J1060" s="15" t="str">
        <f t="shared" si="407"/>
        <v>August</v>
      </c>
      <c r="K1060" s="18"/>
      <c r="L1060" s="18"/>
      <c r="M1060" s="62">
        <v>3330030818</v>
      </c>
      <c r="N1060" s="48">
        <v>45125</v>
      </c>
      <c r="O1060" s="18">
        <v>1412.39</v>
      </c>
      <c r="P1060" s="4" t="s">
        <v>54</v>
      </c>
      <c r="Q1060" s="4">
        <v>965</v>
      </c>
      <c r="R1060" s="7">
        <f t="shared" si="393"/>
        <v>1362956.35</v>
      </c>
      <c r="S1060" s="7">
        <f t="shared" si="394"/>
        <v>190813.889</v>
      </c>
      <c r="T1060" s="7">
        <f t="shared" si="395"/>
        <v>57244.166700000002</v>
      </c>
      <c r="U1060" s="7">
        <f t="shared" si="396"/>
        <v>3816.2777799999999</v>
      </c>
      <c r="V1060" s="8">
        <f t="shared" si="411"/>
        <v>22.799998583960519</v>
      </c>
      <c r="W1060" s="18">
        <v>32202.49</v>
      </c>
      <c r="X1060" s="8">
        <v>1.021003086419753</v>
      </c>
      <c r="Y1060" s="18">
        <v>1485.83</v>
      </c>
      <c r="Z1060" s="8">
        <v>40</v>
      </c>
      <c r="AA1060" s="7">
        <f t="shared" si="398"/>
        <v>56495.600000000006</v>
      </c>
      <c r="AB1060" s="7">
        <f t="shared" si="399"/>
        <v>15889.387500000001</v>
      </c>
      <c r="AC1060" s="7">
        <f t="shared" si="400"/>
        <v>15889.387500000001</v>
      </c>
      <c r="AD1060" s="6">
        <v>0</v>
      </c>
      <c r="AE1060" s="7">
        <f t="shared" si="410"/>
        <v>122877.93000000001</v>
      </c>
      <c r="AF1060" s="7">
        <f t="shared" si="401"/>
        <v>84743.400000000009</v>
      </c>
      <c r="AG1060" s="9">
        <f t="shared" si="402"/>
        <v>1944414.7084799998</v>
      </c>
      <c r="AH1060" s="6">
        <v>0</v>
      </c>
      <c r="AI1060" s="6">
        <v>0</v>
      </c>
      <c r="AJ1060" s="9">
        <f t="shared" si="403"/>
        <v>97220.735423999984</v>
      </c>
      <c r="AK1060" s="6">
        <f t="shared" si="404"/>
        <v>564956</v>
      </c>
      <c r="AL1060" s="18"/>
      <c r="AM1060" s="18"/>
      <c r="AN1060" s="18"/>
      <c r="AO1060" s="8">
        <f>AG1060+AJ1060+AK1060-AN1060+0.02</f>
        <v>2606591.4639039999</v>
      </c>
      <c r="AP1060" s="11">
        <f t="shared" si="405"/>
        <v>1845.5182094917125</v>
      </c>
      <c r="AQ1060" s="18"/>
      <c r="AR1060" s="46"/>
      <c r="AS1060" s="18">
        <v>1156952</v>
      </c>
      <c r="AT1060" s="18"/>
      <c r="AU1060" s="18"/>
      <c r="AV1060" s="18"/>
    </row>
    <row r="1061" spans="1:48" ht="15" x14ac:dyDescent="0.25">
      <c r="A1061" s="100">
        <v>45155</v>
      </c>
      <c r="B1061" s="18"/>
      <c r="C1061" s="5" t="s">
        <v>66</v>
      </c>
      <c r="D1061" s="5">
        <v>1060</v>
      </c>
      <c r="E1061" s="5" t="s">
        <v>182</v>
      </c>
      <c r="F1061" s="5" t="s">
        <v>67</v>
      </c>
      <c r="G1061" s="221">
        <v>9800287439</v>
      </c>
      <c r="H1061" s="18" t="s">
        <v>1408</v>
      </c>
      <c r="I1061" s="15">
        <v>45151</v>
      </c>
      <c r="J1061" s="15" t="str">
        <f t="shared" si="407"/>
        <v>August</v>
      </c>
      <c r="K1061" s="18"/>
      <c r="L1061" s="18"/>
      <c r="M1061" s="62">
        <v>3330030257</v>
      </c>
      <c r="N1061" s="158">
        <v>45111</v>
      </c>
      <c r="O1061" s="18">
        <v>474.77</v>
      </c>
      <c r="P1061" s="4" t="s">
        <v>54</v>
      </c>
      <c r="Q1061" s="4">
        <v>965</v>
      </c>
      <c r="R1061" s="7">
        <f t="shared" si="393"/>
        <v>458153.05</v>
      </c>
      <c r="S1061" s="7">
        <f t="shared" si="394"/>
        <v>64141.426999999996</v>
      </c>
      <c r="T1061" s="7">
        <f t="shared" si="395"/>
        <v>19242.428099999997</v>
      </c>
      <c r="U1061" s="7">
        <f t="shared" si="396"/>
        <v>1282.82854</v>
      </c>
      <c r="V1061" s="8">
        <f t="shared" si="411"/>
        <v>22.80000842513217</v>
      </c>
      <c r="W1061" s="18">
        <v>10824.76</v>
      </c>
      <c r="X1061" s="8">
        <v>1.021003086419753</v>
      </c>
      <c r="Y1061" s="18">
        <v>499.46</v>
      </c>
      <c r="Z1061" s="8">
        <v>40</v>
      </c>
      <c r="AA1061" s="7">
        <f t="shared" si="398"/>
        <v>18990.8</v>
      </c>
      <c r="AB1061" s="7">
        <f t="shared" si="399"/>
        <v>5341.1624999999995</v>
      </c>
      <c r="AC1061" s="7">
        <f t="shared" si="400"/>
        <v>5341.1624999999995</v>
      </c>
      <c r="AD1061" s="6">
        <v>0</v>
      </c>
      <c r="AE1061" s="7">
        <f t="shared" si="410"/>
        <v>41304.99</v>
      </c>
      <c r="AF1061" s="7">
        <f t="shared" si="401"/>
        <v>28486.199999999997</v>
      </c>
      <c r="AG1061" s="9">
        <f t="shared" si="402"/>
        <v>653608.26863999991</v>
      </c>
      <c r="AH1061" s="6">
        <v>0</v>
      </c>
      <c r="AI1061" s="6">
        <v>0</v>
      </c>
      <c r="AJ1061" s="9">
        <f t="shared" si="403"/>
        <v>32680.413431999994</v>
      </c>
      <c r="AK1061" s="6">
        <f t="shared" si="404"/>
        <v>189908</v>
      </c>
      <c r="AL1061" s="18"/>
      <c r="AM1061" s="18"/>
      <c r="AN1061" s="18"/>
      <c r="AO1061" s="8">
        <f>AG1061+AJ1061+AK1061-AN1061</f>
        <v>876196.68207199988</v>
      </c>
      <c r="AP1061" s="11">
        <f t="shared" si="405"/>
        <v>1845.5182131811191</v>
      </c>
      <c r="AQ1061" s="18"/>
      <c r="AR1061" s="46"/>
      <c r="AS1061" s="18">
        <v>1156952</v>
      </c>
      <c r="AT1061" s="18"/>
      <c r="AU1061" s="18"/>
      <c r="AV1061" s="18"/>
    </row>
    <row r="1062" spans="1:48" ht="15" x14ac:dyDescent="0.25">
      <c r="A1062" s="100">
        <v>45155</v>
      </c>
      <c r="B1062" s="18"/>
      <c r="C1062" s="5" t="s">
        <v>66</v>
      </c>
      <c r="D1062" s="5">
        <v>1061</v>
      </c>
      <c r="E1062" s="5" t="s">
        <v>182</v>
      </c>
      <c r="F1062" s="5" t="s">
        <v>45</v>
      </c>
      <c r="G1062" s="221">
        <v>9800287562</v>
      </c>
      <c r="H1062" s="18" t="s">
        <v>1409</v>
      </c>
      <c r="I1062" s="15">
        <v>45149</v>
      </c>
      <c r="J1062" s="15" t="str">
        <f t="shared" si="407"/>
        <v>August</v>
      </c>
      <c r="K1062" s="18"/>
      <c r="L1062" s="18"/>
      <c r="M1062" s="62">
        <v>3330030258</v>
      </c>
      <c r="N1062" s="158">
        <v>45111</v>
      </c>
      <c r="O1062" s="18">
        <v>285.17</v>
      </c>
      <c r="P1062" s="4" t="s">
        <v>54</v>
      </c>
      <c r="Q1062" s="4">
        <v>965</v>
      </c>
      <c r="R1062" s="7">
        <f t="shared" si="393"/>
        <v>275189.05</v>
      </c>
      <c r="S1062" s="7">
        <f t="shared" si="394"/>
        <v>38526.466999999997</v>
      </c>
      <c r="T1062" s="7">
        <f t="shared" si="395"/>
        <v>11557.9401</v>
      </c>
      <c r="U1062" s="7">
        <f t="shared" si="396"/>
        <v>770.52933999999993</v>
      </c>
      <c r="V1062" s="8">
        <f t="shared" si="411"/>
        <v>0</v>
      </c>
      <c r="W1062" s="18">
        <v>0</v>
      </c>
      <c r="X1062" s="8">
        <v>1.021003086419753</v>
      </c>
      <c r="Y1062" s="18">
        <v>300</v>
      </c>
      <c r="Z1062" s="8">
        <v>40</v>
      </c>
      <c r="AA1062" s="7">
        <f t="shared" si="398"/>
        <v>11406.800000000001</v>
      </c>
      <c r="AB1062" s="7">
        <f t="shared" si="399"/>
        <v>3208.1625000000004</v>
      </c>
      <c r="AC1062" s="7">
        <f t="shared" si="400"/>
        <v>3208.1625000000004</v>
      </c>
      <c r="AD1062" s="6">
        <v>0</v>
      </c>
      <c r="AE1062" s="7">
        <f t="shared" si="410"/>
        <v>24809.79</v>
      </c>
      <c r="AF1062" s="7">
        <f t="shared" si="401"/>
        <v>17110.2</v>
      </c>
      <c r="AG1062" s="9">
        <f t="shared" si="402"/>
        <v>386087.10143999994</v>
      </c>
      <c r="AH1062" s="6">
        <v>0</v>
      </c>
      <c r="AI1062" s="6">
        <v>0</v>
      </c>
      <c r="AJ1062" s="9">
        <f t="shared" si="403"/>
        <v>19304.355071999995</v>
      </c>
      <c r="AK1062" s="6">
        <f t="shared" si="404"/>
        <v>114068</v>
      </c>
      <c r="AL1062" s="18"/>
      <c r="AM1062" s="18"/>
      <c r="AN1062" s="18"/>
      <c r="AO1062" s="8">
        <f>AG1062+AJ1062+AK1062-AN1062</f>
        <v>519459.45651199995</v>
      </c>
      <c r="AP1062" s="11">
        <f t="shared" si="405"/>
        <v>1821.5782042711362</v>
      </c>
      <c r="AQ1062" s="18"/>
      <c r="AR1062" s="46"/>
      <c r="AS1062" s="18">
        <v>1156952</v>
      </c>
      <c r="AT1062" s="18"/>
      <c r="AU1062" s="18"/>
      <c r="AV1062" s="18"/>
    </row>
    <row r="1063" spans="1:48" ht="15" x14ac:dyDescent="0.25">
      <c r="A1063" s="100">
        <v>45155</v>
      </c>
      <c r="B1063" s="18"/>
      <c r="C1063" s="5" t="s">
        <v>66</v>
      </c>
      <c r="D1063" s="5">
        <v>1062</v>
      </c>
      <c r="E1063" s="5" t="s">
        <v>182</v>
      </c>
      <c r="F1063" s="5" t="s">
        <v>45</v>
      </c>
      <c r="G1063" s="221">
        <v>9800287562</v>
      </c>
      <c r="H1063" s="18" t="s">
        <v>1409</v>
      </c>
      <c r="I1063" s="15">
        <v>45149</v>
      </c>
      <c r="J1063" s="15" t="str">
        <f t="shared" si="407"/>
        <v>August</v>
      </c>
      <c r="K1063" s="18"/>
      <c r="L1063" s="18"/>
      <c r="M1063" s="62">
        <v>3330030258</v>
      </c>
      <c r="N1063" s="158">
        <v>45111</v>
      </c>
      <c r="O1063" s="18">
        <v>730.1</v>
      </c>
      <c r="P1063" s="4" t="s">
        <v>54</v>
      </c>
      <c r="Q1063" s="4">
        <v>965</v>
      </c>
      <c r="R1063" s="7">
        <f t="shared" si="393"/>
        <v>704546.5</v>
      </c>
      <c r="S1063" s="7">
        <f t="shared" si="394"/>
        <v>98636.51</v>
      </c>
      <c r="T1063" s="7">
        <f t="shared" si="395"/>
        <v>29590.952999999998</v>
      </c>
      <c r="U1063" s="7">
        <f t="shared" si="396"/>
        <v>1972.7302</v>
      </c>
      <c r="V1063" s="8">
        <f t="shared" si="411"/>
        <v>0</v>
      </c>
      <c r="W1063" s="18">
        <v>0</v>
      </c>
      <c r="X1063" s="8">
        <v>1.021003086419753</v>
      </c>
      <c r="Y1063" s="18">
        <v>768.07</v>
      </c>
      <c r="Z1063" s="8">
        <v>40</v>
      </c>
      <c r="AA1063" s="7">
        <f t="shared" si="398"/>
        <v>29204</v>
      </c>
      <c r="AB1063" s="7">
        <f t="shared" si="399"/>
        <v>8213.625</v>
      </c>
      <c r="AC1063" s="7">
        <f t="shared" si="400"/>
        <v>8213.625</v>
      </c>
      <c r="AD1063" s="6">
        <v>0</v>
      </c>
      <c r="AE1063" s="7">
        <f t="shared" si="410"/>
        <v>63518.700000000004</v>
      </c>
      <c r="AF1063" s="7">
        <f t="shared" si="401"/>
        <v>43806</v>
      </c>
      <c r="AG1063" s="9">
        <f t="shared" si="402"/>
        <v>988470.71319999988</v>
      </c>
      <c r="AH1063" s="6">
        <v>0</v>
      </c>
      <c r="AI1063" s="6">
        <v>0</v>
      </c>
      <c r="AJ1063" s="9">
        <f t="shared" si="403"/>
        <v>49423.535659999994</v>
      </c>
      <c r="AK1063" s="6">
        <f t="shared" si="404"/>
        <v>292040</v>
      </c>
      <c r="AL1063" s="18"/>
      <c r="AM1063" s="18"/>
      <c r="AN1063" s="18"/>
      <c r="AO1063" s="8">
        <f t="shared" si="413"/>
        <v>1329934.2588599999</v>
      </c>
      <c r="AP1063" s="11">
        <f t="shared" si="405"/>
        <v>1821.5782205999176</v>
      </c>
      <c r="AQ1063" s="18"/>
      <c r="AR1063" s="46"/>
      <c r="AS1063" s="18">
        <v>1156952</v>
      </c>
      <c r="AT1063" s="18"/>
      <c r="AU1063" s="18"/>
      <c r="AV1063" s="18"/>
    </row>
    <row r="1064" spans="1:48" ht="15" x14ac:dyDescent="0.25">
      <c r="A1064" s="100">
        <v>45155</v>
      </c>
      <c r="B1064" s="18"/>
      <c r="C1064" s="5" t="s">
        <v>66</v>
      </c>
      <c r="D1064" s="5">
        <v>1063</v>
      </c>
      <c r="E1064" s="5" t="s">
        <v>182</v>
      </c>
      <c r="F1064" s="5" t="s">
        <v>45</v>
      </c>
      <c r="G1064" s="221">
        <v>9800287563</v>
      </c>
      <c r="H1064" s="18" t="s">
        <v>1410</v>
      </c>
      <c r="I1064" s="15">
        <v>45148</v>
      </c>
      <c r="J1064" s="15" t="str">
        <f t="shared" si="407"/>
        <v>August</v>
      </c>
      <c r="K1064" s="18"/>
      <c r="L1064" s="18"/>
      <c r="M1064" s="62">
        <v>3330030259</v>
      </c>
      <c r="N1064" s="158">
        <v>45111</v>
      </c>
      <c r="O1064" s="18">
        <v>1354.24</v>
      </c>
      <c r="P1064" s="4" t="s">
        <v>54</v>
      </c>
      <c r="Q1064" s="4">
        <v>965</v>
      </c>
      <c r="R1064" s="7">
        <f t="shared" si="393"/>
        <v>1306841.6000000001</v>
      </c>
      <c r="S1064" s="7">
        <f t="shared" si="394"/>
        <v>182957.82399999999</v>
      </c>
      <c r="T1064" s="7">
        <f t="shared" si="395"/>
        <v>54887.347199999997</v>
      </c>
      <c r="U1064" s="7">
        <f t="shared" si="396"/>
        <v>3659.1564799999996</v>
      </c>
      <c r="V1064" s="8">
        <f t="shared" si="411"/>
        <v>0</v>
      </c>
      <c r="W1064" s="18">
        <v>0</v>
      </c>
      <c r="X1064" s="8">
        <v>1.021003086419753</v>
      </c>
      <c r="Y1064" s="18">
        <v>1382.68</v>
      </c>
      <c r="Z1064" s="8">
        <v>40</v>
      </c>
      <c r="AA1064" s="7">
        <f t="shared" si="398"/>
        <v>54169.599999999999</v>
      </c>
      <c r="AB1064" s="7">
        <f t="shared" si="399"/>
        <v>15235.2</v>
      </c>
      <c r="AC1064" s="7">
        <f t="shared" si="400"/>
        <v>15235.2</v>
      </c>
      <c r="AD1064" s="6">
        <v>0</v>
      </c>
      <c r="AE1064" s="7">
        <f>O1064*56</f>
        <v>75837.440000000002</v>
      </c>
      <c r="AF1064" s="7">
        <f t="shared" si="401"/>
        <v>81254.399999999994</v>
      </c>
      <c r="AG1064" s="9">
        <f t="shared" si="402"/>
        <v>1791460.4476799998</v>
      </c>
      <c r="AH1064" s="6">
        <v>0</v>
      </c>
      <c r="AI1064" s="6">
        <v>0</v>
      </c>
      <c r="AJ1064" s="9">
        <f t="shared" si="403"/>
        <v>89573.022383999996</v>
      </c>
      <c r="AK1064" s="6">
        <f t="shared" si="404"/>
        <v>541696</v>
      </c>
      <c r="AL1064" s="18"/>
      <c r="AM1064" s="18"/>
      <c r="AN1064" s="18"/>
      <c r="AO1064" s="8">
        <f>AG1064+AJ1064+AK1064-AN1064</f>
        <v>2422729.4700639998</v>
      </c>
      <c r="AP1064" s="11">
        <f t="shared" si="405"/>
        <v>1788.9956507443287</v>
      </c>
      <c r="AQ1064" s="18"/>
      <c r="AR1064" s="46"/>
      <c r="AS1064" s="18">
        <v>1156952</v>
      </c>
      <c r="AT1064" s="18"/>
      <c r="AU1064" s="18"/>
      <c r="AV1064" s="18"/>
    </row>
    <row r="1065" spans="1:48" ht="15" x14ac:dyDescent="0.25">
      <c r="A1065" s="100">
        <v>45155</v>
      </c>
      <c r="B1065" s="18"/>
      <c r="C1065" s="5" t="s">
        <v>66</v>
      </c>
      <c r="D1065" s="5">
        <v>1064</v>
      </c>
      <c r="E1065" s="5" t="s">
        <v>182</v>
      </c>
      <c r="F1065" s="5" t="s">
        <v>45</v>
      </c>
      <c r="G1065" s="221">
        <v>9800287563</v>
      </c>
      <c r="H1065" s="18" t="s">
        <v>1410</v>
      </c>
      <c r="I1065" s="15">
        <v>45148</v>
      </c>
      <c r="J1065" s="15" t="str">
        <f t="shared" si="407"/>
        <v>August</v>
      </c>
      <c r="K1065" s="18"/>
      <c r="L1065" s="18"/>
      <c r="M1065" s="62">
        <v>3330030259</v>
      </c>
      <c r="N1065" s="158">
        <v>45111</v>
      </c>
      <c r="O1065" s="18">
        <v>2031.78</v>
      </c>
      <c r="P1065" s="4" t="s">
        <v>54</v>
      </c>
      <c r="Q1065" s="4">
        <v>965</v>
      </c>
      <c r="R1065" s="7">
        <f t="shared" si="393"/>
        <v>1960667.7</v>
      </c>
      <c r="S1065" s="7">
        <f t="shared" si="394"/>
        <v>274493.478</v>
      </c>
      <c r="T1065" s="7">
        <f t="shared" si="395"/>
        <v>82348.043399999995</v>
      </c>
      <c r="U1065" s="7">
        <f t="shared" si="396"/>
        <v>5489.8695600000001</v>
      </c>
      <c r="V1065" s="8">
        <f t="shared" si="411"/>
        <v>0</v>
      </c>
      <c r="W1065" s="18">
        <v>0</v>
      </c>
      <c r="X1065" s="8">
        <v>1.021003086419753</v>
      </c>
      <c r="Y1065" s="18">
        <v>2074.4499999999998</v>
      </c>
      <c r="Z1065" s="8">
        <v>40</v>
      </c>
      <c r="AA1065" s="7">
        <f t="shared" si="398"/>
        <v>81271.199999999997</v>
      </c>
      <c r="AB1065" s="7">
        <f t="shared" si="399"/>
        <v>22857.525000000001</v>
      </c>
      <c r="AC1065" s="7">
        <f t="shared" si="400"/>
        <v>22857.525000000001</v>
      </c>
      <c r="AD1065" s="6">
        <v>0</v>
      </c>
      <c r="AE1065" s="7">
        <f>O1065*56</f>
        <v>113779.68</v>
      </c>
      <c r="AF1065" s="7">
        <f t="shared" si="401"/>
        <v>121906.8</v>
      </c>
      <c r="AG1065" s="9">
        <f t="shared" si="402"/>
        <v>2687746.2709599999</v>
      </c>
      <c r="AH1065" s="6">
        <v>0</v>
      </c>
      <c r="AI1065" s="6">
        <v>0</v>
      </c>
      <c r="AJ1065" s="9">
        <f t="shared" si="403"/>
        <v>134387.31354799998</v>
      </c>
      <c r="AK1065" s="6">
        <f t="shared" si="404"/>
        <v>812712</v>
      </c>
      <c r="AL1065" s="18"/>
      <c r="AM1065" s="18"/>
      <c r="AN1065" s="18"/>
      <c r="AO1065" s="8">
        <f t="shared" ref="AO1065" si="414">AG1065+AJ1065+AK1065-AN1065+0.01</f>
        <v>3634845.5945079997</v>
      </c>
      <c r="AP1065" s="11">
        <f t="shared" si="405"/>
        <v>1788.9956562757777</v>
      </c>
      <c r="AQ1065" s="18"/>
      <c r="AR1065" s="46"/>
      <c r="AS1065" s="18">
        <v>1156952</v>
      </c>
      <c r="AT1065" s="18"/>
      <c r="AU1065" s="18"/>
      <c r="AV1065" s="18"/>
    </row>
    <row r="1066" spans="1:48" ht="15" x14ac:dyDescent="0.25">
      <c r="A1066" s="100">
        <v>45155</v>
      </c>
      <c r="B1066" s="18"/>
      <c r="C1066" s="5" t="s">
        <v>66</v>
      </c>
      <c r="D1066" s="5">
        <v>1065</v>
      </c>
      <c r="E1066" s="5" t="s">
        <v>182</v>
      </c>
      <c r="F1066" s="5" t="s">
        <v>45</v>
      </c>
      <c r="G1066" s="221">
        <v>9800287572</v>
      </c>
      <c r="H1066" s="18" t="s">
        <v>1411</v>
      </c>
      <c r="I1066" s="15">
        <v>45148</v>
      </c>
      <c r="J1066" s="15" t="str">
        <f t="shared" si="407"/>
        <v>August</v>
      </c>
      <c r="K1066" s="18"/>
      <c r="L1066" s="18"/>
      <c r="M1066" s="62">
        <v>3330030820</v>
      </c>
      <c r="N1066" s="48">
        <v>45125</v>
      </c>
      <c r="O1066" s="18">
        <v>612.74</v>
      </c>
      <c r="P1066" s="4" t="s">
        <v>54</v>
      </c>
      <c r="Q1066" s="4">
        <v>965</v>
      </c>
      <c r="R1066" s="7">
        <f t="shared" si="393"/>
        <v>591294.1</v>
      </c>
      <c r="S1066" s="7">
        <f t="shared" si="394"/>
        <v>82781.173999999999</v>
      </c>
      <c r="T1066" s="7">
        <f t="shared" si="395"/>
        <v>24834.352199999998</v>
      </c>
      <c r="U1066" s="7">
        <f t="shared" si="396"/>
        <v>1655.62348</v>
      </c>
      <c r="V1066" s="8">
        <f t="shared" si="411"/>
        <v>0</v>
      </c>
      <c r="W1066" s="18">
        <v>0</v>
      </c>
      <c r="X1066" s="8">
        <v>1.021003086419753</v>
      </c>
      <c r="Y1066" s="18">
        <v>644.6</v>
      </c>
      <c r="Z1066" s="8">
        <v>40</v>
      </c>
      <c r="AA1066" s="7">
        <f t="shared" si="398"/>
        <v>24509.599999999999</v>
      </c>
      <c r="AB1066" s="7">
        <f t="shared" si="399"/>
        <v>6893.3249999999998</v>
      </c>
      <c r="AC1066" s="7">
        <f t="shared" si="400"/>
        <v>6893.3249999999998</v>
      </c>
      <c r="AD1066" s="6">
        <v>0</v>
      </c>
      <c r="AE1066" s="7">
        <f>O1066*87</f>
        <v>53308.38</v>
      </c>
      <c r="AF1066" s="7">
        <f t="shared" si="401"/>
        <v>36764.400000000001</v>
      </c>
      <c r="AG1066" s="9">
        <f t="shared" si="402"/>
        <v>829578.87967999978</v>
      </c>
      <c r="AH1066" s="6">
        <v>0</v>
      </c>
      <c r="AI1066" s="6">
        <v>0</v>
      </c>
      <c r="AJ1066" s="9">
        <f t="shared" si="403"/>
        <v>41478.94398399999</v>
      </c>
      <c r="AK1066" s="6">
        <f t="shared" si="404"/>
        <v>245096</v>
      </c>
      <c r="AL1066" s="18"/>
      <c r="AM1066" s="18"/>
      <c r="AN1066" s="18"/>
      <c r="AO1066" s="8">
        <f>AG1066+AJ1066+AK1066-AN1066</f>
        <v>1116153.8236639998</v>
      </c>
      <c r="AP1066" s="11">
        <f t="shared" si="405"/>
        <v>1821.5781957502363</v>
      </c>
      <c r="AQ1066" s="18"/>
      <c r="AR1066" s="18"/>
      <c r="AS1066" s="18">
        <v>1156952</v>
      </c>
      <c r="AT1066" s="18"/>
      <c r="AU1066" s="18"/>
      <c r="AV1066" s="18"/>
    </row>
    <row r="1067" spans="1:48" ht="15" x14ac:dyDescent="0.25">
      <c r="A1067" s="100">
        <v>45155</v>
      </c>
      <c r="B1067" s="18"/>
      <c r="C1067" s="5" t="s">
        <v>66</v>
      </c>
      <c r="D1067" s="5">
        <v>1066</v>
      </c>
      <c r="E1067" s="5" t="s">
        <v>182</v>
      </c>
      <c r="F1067" s="5" t="s">
        <v>45</v>
      </c>
      <c r="G1067" s="221">
        <v>9800287572</v>
      </c>
      <c r="H1067" s="18" t="s">
        <v>1411</v>
      </c>
      <c r="I1067" s="15">
        <v>45148</v>
      </c>
      <c r="J1067" s="15" t="str">
        <f t="shared" si="407"/>
        <v>August</v>
      </c>
      <c r="K1067" s="18"/>
      <c r="L1067" s="18"/>
      <c r="M1067" s="62">
        <v>3330030820</v>
      </c>
      <c r="N1067" s="48">
        <v>45125</v>
      </c>
      <c r="O1067" s="18">
        <v>883.71</v>
      </c>
      <c r="P1067" s="4" t="s">
        <v>54</v>
      </c>
      <c r="Q1067" s="4">
        <v>965</v>
      </c>
      <c r="R1067" s="7">
        <f t="shared" si="393"/>
        <v>852780.15</v>
      </c>
      <c r="S1067" s="7">
        <f t="shared" si="394"/>
        <v>119389.22100000001</v>
      </c>
      <c r="T1067" s="7">
        <f t="shared" si="395"/>
        <v>35816.766300000003</v>
      </c>
      <c r="U1067" s="7">
        <f t="shared" si="396"/>
        <v>2387.78442</v>
      </c>
      <c r="V1067" s="8">
        <f t="shared" si="411"/>
        <v>0</v>
      </c>
      <c r="W1067" s="18">
        <v>0</v>
      </c>
      <c r="X1067" s="8">
        <v>1.021003086419753</v>
      </c>
      <c r="Y1067" s="18">
        <v>929.66</v>
      </c>
      <c r="Z1067" s="8">
        <v>40</v>
      </c>
      <c r="AA1067" s="7">
        <f t="shared" si="398"/>
        <v>35348.400000000001</v>
      </c>
      <c r="AB1067" s="7">
        <f t="shared" si="399"/>
        <v>9941.7375000000011</v>
      </c>
      <c r="AC1067" s="7">
        <f t="shared" si="400"/>
        <v>9941.7375000000011</v>
      </c>
      <c r="AD1067" s="6">
        <v>0</v>
      </c>
      <c r="AE1067" s="7">
        <f>O1067*87</f>
        <v>76882.77</v>
      </c>
      <c r="AF1067" s="7">
        <f t="shared" si="401"/>
        <v>53022.600000000006</v>
      </c>
      <c r="AG1067" s="9">
        <f t="shared" si="402"/>
        <v>1196440.8267200002</v>
      </c>
      <c r="AH1067" s="6">
        <v>0</v>
      </c>
      <c r="AI1067" s="6">
        <v>0</v>
      </c>
      <c r="AJ1067" s="9">
        <f t="shared" si="403"/>
        <v>59822.041336000009</v>
      </c>
      <c r="AK1067" s="6">
        <f t="shared" si="404"/>
        <v>353484</v>
      </c>
      <c r="AL1067" s="18"/>
      <c r="AM1067" s="18"/>
      <c r="AN1067" s="18"/>
      <c r="AO1067" s="8">
        <f>AG1067+AJ1067+AK1067-AN1067</f>
        <v>1609746.8680560002</v>
      </c>
      <c r="AP1067" s="11">
        <f t="shared" si="405"/>
        <v>1821.5781965305362</v>
      </c>
      <c r="AQ1067" s="18"/>
      <c r="AR1067" s="18"/>
      <c r="AS1067" s="18">
        <v>1156952</v>
      </c>
      <c r="AT1067" s="18"/>
      <c r="AU1067" s="18"/>
      <c r="AV1067" s="18"/>
    </row>
    <row r="1068" spans="1:48" ht="15" x14ac:dyDescent="0.25">
      <c r="A1068" s="100">
        <v>45155</v>
      </c>
      <c r="B1068" s="18"/>
      <c r="C1068" s="5" t="s">
        <v>66</v>
      </c>
      <c r="D1068" s="5">
        <v>1067</v>
      </c>
      <c r="E1068" s="5" t="s">
        <v>182</v>
      </c>
      <c r="F1068" s="5" t="s">
        <v>45</v>
      </c>
      <c r="G1068" s="221">
        <v>9800287632</v>
      </c>
      <c r="H1068" s="18" t="s">
        <v>1412</v>
      </c>
      <c r="I1068" s="15">
        <v>45149</v>
      </c>
      <c r="J1068" s="15" t="str">
        <f t="shared" si="407"/>
        <v>August</v>
      </c>
      <c r="K1068" s="18"/>
      <c r="L1068" s="18"/>
      <c r="M1068" s="62">
        <v>3330030258</v>
      </c>
      <c r="N1068" s="158">
        <v>45111</v>
      </c>
      <c r="O1068" s="18">
        <v>969.54</v>
      </c>
      <c r="P1068" s="4" t="s">
        <v>54</v>
      </c>
      <c r="Q1068" s="4">
        <v>965</v>
      </c>
      <c r="R1068" s="7">
        <f t="shared" si="393"/>
        <v>935606.1</v>
      </c>
      <c r="S1068" s="7">
        <f t="shared" si="394"/>
        <v>130984.85399999999</v>
      </c>
      <c r="T1068" s="7">
        <f t="shared" si="395"/>
        <v>39295.456199999993</v>
      </c>
      <c r="U1068" s="7">
        <f t="shared" si="396"/>
        <v>2619.6970799999999</v>
      </c>
      <c r="V1068" s="8">
        <f t="shared" si="411"/>
        <v>0</v>
      </c>
      <c r="W1068" s="18">
        <v>0</v>
      </c>
      <c r="X1068" s="8">
        <v>1.021003086419753</v>
      </c>
      <c r="Y1068" s="18">
        <v>1019.96</v>
      </c>
      <c r="Z1068" s="8">
        <v>40</v>
      </c>
      <c r="AA1068" s="7">
        <f t="shared" si="398"/>
        <v>38781.599999999999</v>
      </c>
      <c r="AB1068" s="7">
        <f t="shared" si="399"/>
        <v>10907.324999999999</v>
      </c>
      <c r="AC1068" s="7">
        <f t="shared" si="400"/>
        <v>10907.324999999999</v>
      </c>
      <c r="AD1068" s="6">
        <v>0</v>
      </c>
      <c r="AE1068" s="7">
        <f t="shared" ref="AE1068:AE1071" si="415">O1068*87</f>
        <v>84349.98</v>
      </c>
      <c r="AF1068" s="7">
        <f t="shared" si="401"/>
        <v>58172.399999999994</v>
      </c>
      <c r="AG1068" s="9">
        <f t="shared" si="402"/>
        <v>1312644.6972799997</v>
      </c>
      <c r="AH1068" s="6">
        <v>0</v>
      </c>
      <c r="AI1068" s="6">
        <v>0</v>
      </c>
      <c r="AJ1068" s="9">
        <f t="shared" si="403"/>
        <v>65632.234863999984</v>
      </c>
      <c r="AK1068" s="6">
        <f t="shared" si="404"/>
        <v>387816</v>
      </c>
      <c r="AL1068" s="18"/>
      <c r="AM1068" s="18"/>
      <c r="AN1068" s="18"/>
      <c r="AO1068" s="8">
        <f>AG1068+AJ1068+AK1068-AN1068+0.02</f>
        <v>1766092.9521439997</v>
      </c>
      <c r="AP1068" s="11">
        <f t="shared" si="405"/>
        <v>1821.5782248736512</v>
      </c>
      <c r="AQ1068" s="18"/>
      <c r="AR1068" s="46"/>
      <c r="AS1068" s="18">
        <v>1156952</v>
      </c>
      <c r="AT1068" s="18"/>
      <c r="AU1068" s="18"/>
      <c r="AV1068" s="18"/>
    </row>
    <row r="1069" spans="1:48" ht="15" x14ac:dyDescent="0.25">
      <c r="A1069" s="100">
        <v>45155</v>
      </c>
      <c r="B1069" s="18"/>
      <c r="C1069" s="5" t="s">
        <v>66</v>
      </c>
      <c r="D1069" s="5">
        <v>1068</v>
      </c>
      <c r="E1069" s="5" t="s">
        <v>182</v>
      </c>
      <c r="F1069" s="5" t="s">
        <v>45</v>
      </c>
      <c r="G1069" s="221">
        <v>9800287633</v>
      </c>
      <c r="H1069" s="18" t="s">
        <v>1413</v>
      </c>
      <c r="I1069" s="15">
        <v>45149</v>
      </c>
      <c r="J1069" s="15" t="str">
        <f t="shared" si="407"/>
        <v>August</v>
      </c>
      <c r="K1069" s="18"/>
      <c r="L1069" s="18"/>
      <c r="M1069" s="62">
        <v>3330030259</v>
      </c>
      <c r="N1069" s="158">
        <v>45111</v>
      </c>
      <c r="O1069" s="18">
        <v>2787.49</v>
      </c>
      <c r="P1069" s="4" t="s">
        <v>54</v>
      </c>
      <c r="Q1069" s="4">
        <v>965</v>
      </c>
      <c r="R1069" s="7">
        <f t="shared" si="393"/>
        <v>2689927.8499999996</v>
      </c>
      <c r="S1069" s="7">
        <f t="shared" si="394"/>
        <v>376589.89899999998</v>
      </c>
      <c r="T1069" s="7">
        <f t="shared" si="395"/>
        <v>112976.96969999999</v>
      </c>
      <c r="U1069" s="7">
        <f t="shared" si="396"/>
        <v>7531.7979799999994</v>
      </c>
      <c r="V1069" s="8">
        <f t="shared" si="411"/>
        <v>0</v>
      </c>
      <c r="W1069" s="18">
        <v>0</v>
      </c>
      <c r="X1069" s="8">
        <v>1.021003086419753</v>
      </c>
      <c r="Y1069" s="18">
        <v>2846.03</v>
      </c>
      <c r="Z1069" s="8">
        <v>40</v>
      </c>
      <c r="AA1069" s="7">
        <f t="shared" si="398"/>
        <v>111499.59999999999</v>
      </c>
      <c r="AB1069" s="7">
        <f t="shared" si="399"/>
        <v>31359.262499999997</v>
      </c>
      <c r="AC1069" s="7">
        <f t="shared" si="400"/>
        <v>31359.262499999997</v>
      </c>
      <c r="AD1069" s="6">
        <v>0</v>
      </c>
      <c r="AE1069" s="7">
        <f>O1069*56</f>
        <v>156099.44</v>
      </c>
      <c r="AF1069" s="7">
        <f t="shared" si="401"/>
        <v>167249.4</v>
      </c>
      <c r="AG1069" s="9">
        <f t="shared" si="402"/>
        <v>3687439.5116799995</v>
      </c>
      <c r="AH1069" s="6">
        <v>0</v>
      </c>
      <c r="AI1069" s="6">
        <v>0</v>
      </c>
      <c r="AJ1069" s="9">
        <f t="shared" si="403"/>
        <v>184371.97558399997</v>
      </c>
      <c r="AK1069" s="6">
        <f t="shared" si="404"/>
        <v>1114996</v>
      </c>
      <c r="AL1069" s="18"/>
      <c r="AM1069" s="18"/>
      <c r="AN1069" s="18"/>
      <c r="AO1069" s="8">
        <f>AG1069+AJ1069+AK1069-AN1069</f>
        <v>4986807.4872639999</v>
      </c>
      <c r="AP1069" s="11">
        <f t="shared" si="405"/>
        <v>1788.995651020811</v>
      </c>
      <c r="AQ1069" s="18"/>
      <c r="AR1069" s="46"/>
      <c r="AS1069" s="18">
        <v>1156952</v>
      </c>
      <c r="AT1069" s="18"/>
      <c r="AU1069" s="18"/>
      <c r="AV1069" s="18"/>
    </row>
    <row r="1070" spans="1:48" ht="15" x14ac:dyDescent="0.25">
      <c r="A1070" s="100">
        <v>45155</v>
      </c>
      <c r="B1070" s="18"/>
      <c r="C1070" s="5" t="s">
        <v>66</v>
      </c>
      <c r="D1070" s="5">
        <v>1069</v>
      </c>
      <c r="E1070" s="5" t="s">
        <v>182</v>
      </c>
      <c r="F1070" s="5" t="s">
        <v>45</v>
      </c>
      <c r="G1070" s="221">
        <v>9800287642</v>
      </c>
      <c r="H1070" s="18" t="s">
        <v>1414</v>
      </c>
      <c r="I1070" s="15">
        <v>45149</v>
      </c>
      <c r="J1070" s="15" t="str">
        <f t="shared" si="407"/>
        <v>August</v>
      </c>
      <c r="K1070" s="18"/>
      <c r="L1070" s="18"/>
      <c r="M1070" s="62">
        <v>3330030820</v>
      </c>
      <c r="N1070" s="48">
        <v>45125</v>
      </c>
      <c r="O1070" s="18">
        <v>1911.97</v>
      </c>
      <c r="P1070" s="4" t="s">
        <v>54</v>
      </c>
      <c r="Q1070" s="4">
        <v>965</v>
      </c>
      <c r="R1070" s="7">
        <f t="shared" si="393"/>
        <v>1845051.05</v>
      </c>
      <c r="S1070" s="7">
        <f t="shared" si="394"/>
        <v>258307.147</v>
      </c>
      <c r="T1070" s="7">
        <f t="shared" si="395"/>
        <v>77492.144100000005</v>
      </c>
      <c r="U1070" s="7">
        <f t="shared" si="396"/>
        <v>5166.1429399999997</v>
      </c>
      <c r="V1070" s="8">
        <f t="shared" si="411"/>
        <v>0</v>
      </c>
      <c r="W1070" s="18">
        <v>0</v>
      </c>
      <c r="X1070" s="8">
        <v>1.021003086419753</v>
      </c>
      <c r="Y1070" s="18">
        <v>2011.39</v>
      </c>
      <c r="Z1070" s="8">
        <v>40</v>
      </c>
      <c r="AA1070" s="7">
        <f t="shared" si="398"/>
        <v>76478.8</v>
      </c>
      <c r="AB1070" s="7">
        <f t="shared" si="399"/>
        <v>21509.662499999999</v>
      </c>
      <c r="AC1070" s="7">
        <f t="shared" si="400"/>
        <v>21509.662499999999</v>
      </c>
      <c r="AD1070" s="6">
        <v>0</v>
      </c>
      <c r="AE1070" s="7">
        <f t="shared" si="415"/>
        <v>166341.39000000001</v>
      </c>
      <c r="AF1070" s="7">
        <f t="shared" si="401"/>
        <v>114718.2</v>
      </c>
      <c r="AG1070" s="9">
        <f t="shared" si="402"/>
        <v>2588585.5890400009</v>
      </c>
      <c r="AH1070" s="6">
        <v>0</v>
      </c>
      <c r="AI1070" s="6">
        <v>0</v>
      </c>
      <c r="AJ1070" s="9">
        <f t="shared" si="403"/>
        <v>129429.27945200003</v>
      </c>
      <c r="AK1070" s="6">
        <f t="shared" si="404"/>
        <v>764788</v>
      </c>
      <c r="AL1070" s="18"/>
      <c r="AM1070" s="18"/>
      <c r="AN1070" s="18"/>
      <c r="AO1070" s="8">
        <f>AG1070+AJ1070+AK1070-AN1070</f>
        <v>3482802.8684920007</v>
      </c>
      <c r="AP1070" s="11">
        <f t="shared" si="405"/>
        <v>1821.5781986600211</v>
      </c>
      <c r="AQ1070" s="18"/>
      <c r="AR1070" s="46"/>
      <c r="AS1070" s="18">
        <v>1156952</v>
      </c>
      <c r="AT1070" s="18"/>
      <c r="AU1070" s="18"/>
      <c r="AV1070" s="18"/>
    </row>
    <row r="1071" spans="1:48" ht="15" x14ac:dyDescent="0.25">
      <c r="A1071" s="100">
        <v>45155</v>
      </c>
      <c r="B1071" s="18"/>
      <c r="C1071" s="5" t="s">
        <v>66</v>
      </c>
      <c r="D1071" s="5">
        <v>1070</v>
      </c>
      <c r="E1071" s="5" t="s">
        <v>182</v>
      </c>
      <c r="F1071" s="5" t="s">
        <v>45</v>
      </c>
      <c r="G1071" s="221">
        <v>9800288096</v>
      </c>
      <c r="H1071" s="18" t="s">
        <v>1415</v>
      </c>
      <c r="I1071" s="15">
        <v>45150</v>
      </c>
      <c r="J1071" s="15" t="str">
        <f t="shared" si="407"/>
        <v>August</v>
      </c>
      <c r="K1071" s="18"/>
      <c r="L1071" s="18"/>
      <c r="M1071" s="62">
        <v>3330030258</v>
      </c>
      <c r="N1071" s="158">
        <v>45111</v>
      </c>
      <c r="O1071" s="18">
        <v>1122.18</v>
      </c>
      <c r="P1071" s="4" t="s">
        <v>54</v>
      </c>
      <c r="Q1071" s="4">
        <v>965</v>
      </c>
      <c r="R1071" s="7">
        <f t="shared" si="393"/>
        <v>1082903.7</v>
      </c>
      <c r="S1071" s="7">
        <f t="shared" si="394"/>
        <v>151606.51800000001</v>
      </c>
      <c r="T1071" s="7">
        <f t="shared" si="395"/>
        <v>45481.955399999999</v>
      </c>
      <c r="U1071" s="7">
        <f t="shared" si="396"/>
        <v>3032.1303600000001</v>
      </c>
      <c r="V1071" s="8">
        <f t="shared" si="411"/>
        <v>0</v>
      </c>
      <c r="W1071" s="18">
        <v>0</v>
      </c>
      <c r="X1071" s="8">
        <v>1.021003086419753</v>
      </c>
      <c r="Y1071" s="18">
        <v>1180.53</v>
      </c>
      <c r="Z1071" s="8">
        <v>40</v>
      </c>
      <c r="AA1071" s="7">
        <f t="shared" si="398"/>
        <v>44887.200000000004</v>
      </c>
      <c r="AB1071" s="7">
        <f t="shared" si="399"/>
        <v>12624.525000000001</v>
      </c>
      <c r="AC1071" s="7">
        <f t="shared" si="400"/>
        <v>12624.525000000001</v>
      </c>
      <c r="AD1071" s="6">
        <v>0</v>
      </c>
      <c r="AE1071" s="7">
        <f t="shared" si="415"/>
        <v>97629.66</v>
      </c>
      <c r="AF1071" s="7">
        <f t="shared" si="401"/>
        <v>67330.8</v>
      </c>
      <c r="AG1071" s="9">
        <f t="shared" si="402"/>
        <v>1519301.5437599998</v>
      </c>
      <c r="AH1071" s="6">
        <v>0</v>
      </c>
      <c r="AI1071" s="6">
        <v>0</v>
      </c>
      <c r="AJ1071" s="9">
        <f t="shared" si="403"/>
        <v>75965.077187999996</v>
      </c>
      <c r="AK1071" s="6">
        <f t="shared" si="404"/>
        <v>448872</v>
      </c>
      <c r="AL1071" s="18"/>
      <c r="AM1071" s="18"/>
      <c r="AN1071" s="18"/>
      <c r="AO1071" s="8">
        <f t="shared" ref="AO1071" si="416">AG1071+AJ1071+AK1071-AN1071+0.02</f>
        <v>2044138.6409479999</v>
      </c>
      <c r="AP1071" s="11">
        <f t="shared" si="405"/>
        <v>1821.5782146785718</v>
      </c>
      <c r="AQ1071" s="18"/>
      <c r="AR1071" s="46"/>
      <c r="AS1071" s="18">
        <v>1156952</v>
      </c>
      <c r="AT1071" s="18"/>
      <c r="AU1071" s="18"/>
      <c r="AV1071" s="18"/>
    </row>
    <row r="1072" spans="1:48" ht="15" x14ac:dyDescent="0.25">
      <c r="A1072" s="100">
        <v>45155</v>
      </c>
      <c r="B1072" s="18"/>
      <c r="C1072" s="5" t="s">
        <v>66</v>
      </c>
      <c r="D1072" s="5">
        <v>1071</v>
      </c>
      <c r="E1072" s="5" t="s">
        <v>182</v>
      </c>
      <c r="F1072" s="5" t="s">
        <v>45</v>
      </c>
      <c r="G1072" s="221">
        <v>9800288097</v>
      </c>
      <c r="H1072" s="18" t="s">
        <v>1416</v>
      </c>
      <c r="I1072" s="15">
        <v>45150</v>
      </c>
      <c r="J1072" s="15" t="str">
        <f t="shared" si="407"/>
        <v>August</v>
      </c>
      <c r="K1072" s="18"/>
      <c r="L1072" s="18"/>
      <c r="M1072" s="62">
        <v>3330030259</v>
      </c>
      <c r="N1072" s="158">
        <v>45111</v>
      </c>
      <c r="O1072" s="18">
        <v>2500.04</v>
      </c>
      <c r="P1072" s="4" t="s">
        <v>54</v>
      </c>
      <c r="Q1072" s="4">
        <v>965</v>
      </c>
      <c r="R1072" s="7">
        <f t="shared" si="393"/>
        <v>2412538.6</v>
      </c>
      <c r="S1072" s="7">
        <f t="shared" si="394"/>
        <v>337755.40399999998</v>
      </c>
      <c r="T1072" s="7">
        <f t="shared" si="395"/>
        <v>101326.62119999999</v>
      </c>
      <c r="U1072" s="7">
        <f t="shared" si="396"/>
        <v>6755.10808</v>
      </c>
      <c r="V1072" s="8">
        <f t="shared" si="411"/>
        <v>0</v>
      </c>
      <c r="W1072" s="18">
        <v>0</v>
      </c>
      <c r="X1072" s="8">
        <v>1.021003086419753</v>
      </c>
      <c r="Y1072" s="18">
        <v>2552.54</v>
      </c>
      <c r="Z1072" s="8">
        <v>40</v>
      </c>
      <c r="AA1072" s="7">
        <f t="shared" si="398"/>
        <v>100001.60000000001</v>
      </c>
      <c r="AB1072" s="7">
        <f t="shared" si="399"/>
        <v>28125.45</v>
      </c>
      <c r="AC1072" s="7">
        <f t="shared" si="400"/>
        <v>28125.45</v>
      </c>
      <c r="AD1072" s="6">
        <v>0</v>
      </c>
      <c r="AE1072" s="7">
        <f>O1072*56</f>
        <v>140002.23999999999</v>
      </c>
      <c r="AF1072" s="7">
        <f t="shared" si="401"/>
        <v>150002.4</v>
      </c>
      <c r="AG1072" s="9">
        <f t="shared" si="402"/>
        <v>3307185.4132800004</v>
      </c>
      <c r="AH1072" s="6">
        <v>0</v>
      </c>
      <c r="AI1072" s="6">
        <v>0</v>
      </c>
      <c r="AJ1072" s="9">
        <f t="shared" si="403"/>
        <v>165359.27066400004</v>
      </c>
      <c r="AK1072" s="6">
        <f t="shared" si="404"/>
        <v>1000016</v>
      </c>
      <c r="AL1072" s="18"/>
      <c r="AM1072" s="18"/>
      <c r="AN1072" s="18"/>
      <c r="AO1072" s="8">
        <f>AG1072+AJ1072+AK1072-AN1072</f>
        <v>4472560.6839439999</v>
      </c>
      <c r="AP1072" s="11">
        <f t="shared" si="405"/>
        <v>1788.9956496472057</v>
      </c>
      <c r="AQ1072" s="18"/>
      <c r="AR1072" s="46"/>
      <c r="AS1072" s="18">
        <v>1156952</v>
      </c>
      <c r="AT1072" s="18"/>
      <c r="AU1072" s="18"/>
      <c r="AV1072" s="18"/>
    </row>
    <row r="1073" spans="1:48" ht="15" x14ac:dyDescent="0.25">
      <c r="A1073" s="100">
        <v>45155</v>
      </c>
      <c r="B1073" s="18"/>
      <c r="C1073" s="5" t="s">
        <v>66</v>
      </c>
      <c r="D1073" s="5">
        <v>1072</v>
      </c>
      <c r="E1073" s="5" t="s">
        <v>182</v>
      </c>
      <c r="F1073" s="5" t="s">
        <v>45</v>
      </c>
      <c r="G1073" s="221">
        <v>9800288106</v>
      </c>
      <c r="H1073" s="18" t="s">
        <v>1417</v>
      </c>
      <c r="I1073" s="15">
        <v>45150</v>
      </c>
      <c r="J1073" s="15" t="str">
        <f t="shared" si="407"/>
        <v>August</v>
      </c>
      <c r="K1073" s="18"/>
      <c r="L1073" s="18"/>
      <c r="M1073" s="62">
        <v>3330030820</v>
      </c>
      <c r="N1073" s="48">
        <v>45125</v>
      </c>
      <c r="O1073" s="18">
        <v>951.51</v>
      </c>
      <c r="P1073" s="4" t="s">
        <v>54</v>
      </c>
      <c r="Q1073" s="4">
        <v>965</v>
      </c>
      <c r="R1073" s="7">
        <f t="shared" si="393"/>
        <v>918207.15</v>
      </c>
      <c r="S1073" s="7">
        <f t="shared" si="394"/>
        <v>128549.00099999999</v>
      </c>
      <c r="T1073" s="7">
        <f t="shared" si="395"/>
        <v>38564.700299999997</v>
      </c>
      <c r="U1073" s="7">
        <f t="shared" si="396"/>
        <v>2570.98002</v>
      </c>
      <c r="V1073" s="8">
        <f t="shared" si="411"/>
        <v>0</v>
      </c>
      <c r="W1073" s="18">
        <v>0</v>
      </c>
      <c r="X1073" s="8">
        <v>1.021003086419753</v>
      </c>
      <c r="Y1073" s="18">
        <v>1000.99</v>
      </c>
      <c r="Z1073" s="8">
        <v>40</v>
      </c>
      <c r="AA1073" s="7">
        <f t="shared" si="398"/>
        <v>38060.400000000001</v>
      </c>
      <c r="AB1073" s="7">
        <f t="shared" si="399"/>
        <v>10704.487499999999</v>
      </c>
      <c r="AC1073" s="7">
        <f t="shared" si="400"/>
        <v>10704.487499999999</v>
      </c>
      <c r="AD1073" s="6">
        <v>0</v>
      </c>
      <c r="AE1073" s="7">
        <f>O1073*87</f>
        <v>82781.37</v>
      </c>
      <c r="AF1073" s="7">
        <f t="shared" si="401"/>
        <v>57090.6</v>
      </c>
      <c r="AG1073" s="9">
        <f t="shared" si="402"/>
        <v>1288234.1663199998</v>
      </c>
      <c r="AH1073" s="6">
        <v>0</v>
      </c>
      <c r="AI1073" s="6">
        <v>0</v>
      </c>
      <c r="AJ1073" s="9">
        <f t="shared" si="403"/>
        <v>64411.708315999989</v>
      </c>
      <c r="AK1073" s="6">
        <f t="shared" si="404"/>
        <v>380604</v>
      </c>
      <c r="AL1073" s="18"/>
      <c r="AM1073" s="18"/>
      <c r="AN1073" s="18"/>
      <c r="AO1073" s="8">
        <f>AG1073+AJ1073+AK1073-AN1073+0.01</f>
        <v>1733249.8846359998</v>
      </c>
      <c r="AP1073" s="11">
        <f t="shared" si="405"/>
        <v>1821.5782121428044</v>
      </c>
      <c r="AQ1073" s="18"/>
      <c r="AR1073" s="46"/>
      <c r="AS1073" s="18">
        <v>1156952</v>
      </c>
      <c r="AT1073" s="18"/>
      <c r="AU1073" s="18"/>
      <c r="AV1073" s="18"/>
    </row>
    <row r="1074" spans="1:48" ht="15" x14ac:dyDescent="0.25">
      <c r="A1074" s="100">
        <v>45155</v>
      </c>
      <c r="B1074" s="18"/>
      <c r="C1074" s="5" t="s">
        <v>66</v>
      </c>
      <c r="D1074" s="5">
        <v>1073</v>
      </c>
      <c r="E1074" s="5" t="s">
        <v>182</v>
      </c>
      <c r="F1074" s="5" t="s">
        <v>67</v>
      </c>
      <c r="G1074" s="221">
        <v>9800288361</v>
      </c>
      <c r="H1074" s="16" t="s">
        <v>1418</v>
      </c>
      <c r="I1074" s="15">
        <v>45152</v>
      </c>
      <c r="J1074" s="15" t="str">
        <f t="shared" si="407"/>
        <v>August</v>
      </c>
      <c r="K1074" s="18"/>
      <c r="L1074" s="18"/>
      <c r="M1074" s="62">
        <v>3330030085</v>
      </c>
      <c r="N1074" s="158">
        <v>45108</v>
      </c>
      <c r="O1074" s="18">
        <v>2970.41</v>
      </c>
      <c r="P1074" s="4" t="s">
        <v>54</v>
      </c>
      <c r="Q1074" s="4">
        <v>965</v>
      </c>
      <c r="R1074" s="7">
        <f t="shared" si="393"/>
        <v>2866445.65</v>
      </c>
      <c r="S1074" s="7">
        <f t="shared" si="394"/>
        <v>401302.39099999995</v>
      </c>
      <c r="T1074" s="7">
        <f t="shared" si="395"/>
        <v>120390.71729999999</v>
      </c>
      <c r="U1074" s="7">
        <f t="shared" si="396"/>
        <v>8026.0478199999989</v>
      </c>
      <c r="V1074" s="8">
        <f t="shared" si="411"/>
        <v>22.800000673307729</v>
      </c>
      <c r="W1074" s="18">
        <v>67725.350000000006</v>
      </c>
      <c r="X1074" s="8">
        <v>1.021003086419753</v>
      </c>
      <c r="Y1074" s="18">
        <v>3124.87</v>
      </c>
      <c r="Z1074" s="8">
        <v>40</v>
      </c>
      <c r="AA1074" s="7">
        <f t="shared" si="398"/>
        <v>118816.4</v>
      </c>
      <c r="AB1074" s="7">
        <f t="shared" si="399"/>
        <v>33417.112499999996</v>
      </c>
      <c r="AC1074" s="7">
        <f t="shared" si="400"/>
        <v>33417.112499999996</v>
      </c>
      <c r="AD1074" s="6">
        <v>0</v>
      </c>
      <c r="AE1074" s="7">
        <f>O1074*87</f>
        <v>258425.66999999998</v>
      </c>
      <c r="AF1074" s="7">
        <f t="shared" si="401"/>
        <v>178224.59999999998</v>
      </c>
      <c r="AG1074" s="9">
        <f t="shared" si="402"/>
        <v>4089315.9211199996</v>
      </c>
      <c r="AH1074" s="6">
        <v>0</v>
      </c>
      <c r="AI1074" s="6">
        <v>0</v>
      </c>
      <c r="AJ1074" s="9">
        <f t="shared" si="403"/>
        <v>204465.79605599999</v>
      </c>
      <c r="AK1074" s="6">
        <f t="shared" si="404"/>
        <v>1188164</v>
      </c>
      <c r="AL1074" s="18"/>
      <c r="AM1074" s="18"/>
      <c r="AN1074" s="18"/>
      <c r="AO1074" s="8">
        <f>AG1074+AJ1074+AK1074-AN1074</f>
        <v>5481945.7171759997</v>
      </c>
      <c r="AP1074" s="11">
        <f t="shared" si="405"/>
        <v>1845.5182002403708</v>
      </c>
      <c r="AQ1074" s="18"/>
      <c r="AR1074" s="46"/>
      <c r="AS1074" s="18">
        <v>1156952</v>
      </c>
      <c r="AT1074" s="18"/>
      <c r="AU1074" s="18"/>
      <c r="AV1074" s="18"/>
    </row>
    <row r="1075" spans="1:48" ht="15" x14ac:dyDescent="0.25">
      <c r="A1075" s="100">
        <v>45155</v>
      </c>
      <c r="B1075" s="18"/>
      <c r="C1075" s="5" t="s">
        <v>66</v>
      </c>
      <c r="D1075" s="5">
        <v>1074</v>
      </c>
      <c r="E1075" s="5" t="s">
        <v>182</v>
      </c>
      <c r="F1075" s="5" t="s">
        <v>67</v>
      </c>
      <c r="G1075" s="221">
        <v>9800288378</v>
      </c>
      <c r="H1075" s="16" t="s">
        <v>1419</v>
      </c>
      <c r="I1075" s="15">
        <v>45152</v>
      </c>
      <c r="J1075" s="15" t="str">
        <f t="shared" si="407"/>
        <v>August</v>
      </c>
      <c r="K1075" s="18"/>
      <c r="L1075" s="18"/>
      <c r="M1075" s="62">
        <v>3330030254</v>
      </c>
      <c r="N1075" s="158">
        <v>45111</v>
      </c>
      <c r="O1075" s="18">
        <v>3451.97</v>
      </c>
      <c r="P1075" s="4" t="s">
        <v>54</v>
      </c>
      <c r="Q1075" s="4">
        <v>965</v>
      </c>
      <c r="R1075" s="7">
        <f t="shared" si="393"/>
        <v>3331151.05</v>
      </c>
      <c r="S1075" s="7">
        <f t="shared" si="394"/>
        <v>466361.14699999994</v>
      </c>
      <c r="T1075" s="7">
        <f t="shared" si="395"/>
        <v>139908.34409999999</v>
      </c>
      <c r="U1075" s="7">
        <f t="shared" si="396"/>
        <v>9327.2229399999997</v>
      </c>
      <c r="V1075" s="8">
        <f t="shared" si="411"/>
        <v>22.800001158758622</v>
      </c>
      <c r="W1075" s="18">
        <v>78704.92</v>
      </c>
      <c r="X1075" s="8">
        <v>1.021003086419753</v>
      </c>
      <c r="Y1075" s="18">
        <v>3631.47</v>
      </c>
      <c r="Z1075" s="8">
        <v>40</v>
      </c>
      <c r="AA1075" s="7">
        <f t="shared" si="398"/>
        <v>138078.79999999999</v>
      </c>
      <c r="AB1075" s="7">
        <f t="shared" si="399"/>
        <v>38834.662499999999</v>
      </c>
      <c r="AC1075" s="7">
        <f t="shared" si="400"/>
        <v>38834.662499999999</v>
      </c>
      <c r="AD1075" s="6">
        <v>0</v>
      </c>
      <c r="AE1075" s="7">
        <f>O1075*87</f>
        <v>300321.38999999996</v>
      </c>
      <c r="AF1075" s="7">
        <f t="shared" si="401"/>
        <v>207118.19999999998</v>
      </c>
      <c r="AG1075" s="9">
        <f t="shared" si="402"/>
        <v>4752271.8690399984</v>
      </c>
      <c r="AH1075" s="6">
        <v>0</v>
      </c>
      <c r="AI1075" s="6">
        <v>0</v>
      </c>
      <c r="AJ1075" s="9">
        <f t="shared" si="403"/>
        <v>237613.59345199991</v>
      </c>
      <c r="AK1075" s="6">
        <f t="shared" si="404"/>
        <v>1380788</v>
      </c>
      <c r="AL1075" s="18"/>
      <c r="AM1075" s="18"/>
      <c r="AN1075" s="18"/>
      <c r="AO1075" s="8">
        <f>AG1075+AJ1075+AK1075-AN1075</f>
        <v>6370673.4624919984</v>
      </c>
      <c r="AP1075" s="11">
        <f t="shared" si="405"/>
        <v>1845.5182004745113</v>
      </c>
      <c r="AQ1075" s="18"/>
      <c r="AR1075" s="46"/>
      <c r="AS1075" s="18">
        <v>1156952</v>
      </c>
      <c r="AT1075" s="18"/>
      <c r="AU1075" s="18"/>
      <c r="AV1075" s="18"/>
    </row>
    <row r="1076" spans="1:48" ht="15" x14ac:dyDescent="0.25">
      <c r="A1076" s="100">
        <v>45155</v>
      </c>
      <c r="B1076" s="18"/>
      <c r="C1076" s="5" t="s">
        <v>66</v>
      </c>
      <c r="D1076" s="5">
        <v>1075</v>
      </c>
      <c r="E1076" s="5" t="s">
        <v>182</v>
      </c>
      <c r="F1076" s="5" t="s">
        <v>67</v>
      </c>
      <c r="G1076" s="221">
        <v>9800288387</v>
      </c>
      <c r="H1076" s="16" t="s">
        <v>1420</v>
      </c>
      <c r="I1076" s="15">
        <v>45152</v>
      </c>
      <c r="J1076" s="15" t="str">
        <f t="shared" si="407"/>
        <v>August</v>
      </c>
      <c r="K1076" s="18"/>
      <c r="L1076" s="18"/>
      <c r="M1076" s="62">
        <v>3330030818</v>
      </c>
      <c r="N1076" s="48">
        <v>45125</v>
      </c>
      <c r="O1076" s="18">
        <v>1458.23</v>
      </c>
      <c r="P1076" s="4" t="s">
        <v>54</v>
      </c>
      <c r="Q1076" s="4">
        <v>965</v>
      </c>
      <c r="R1076" s="7">
        <f t="shared" si="393"/>
        <v>1407191.95</v>
      </c>
      <c r="S1076" s="7">
        <f t="shared" si="394"/>
        <v>197006.87299999999</v>
      </c>
      <c r="T1076" s="7">
        <f t="shared" si="395"/>
        <v>59102.061899999993</v>
      </c>
      <c r="U1076" s="7">
        <f t="shared" si="396"/>
        <v>3940.1374599999999</v>
      </c>
      <c r="V1076" s="8">
        <f t="shared" si="411"/>
        <v>22.79999725694849</v>
      </c>
      <c r="W1076" s="18">
        <v>33247.64</v>
      </c>
      <c r="X1076" s="8">
        <v>1.021003086419753</v>
      </c>
      <c r="Y1076" s="18">
        <v>1534.06</v>
      </c>
      <c r="Z1076" s="8">
        <v>40</v>
      </c>
      <c r="AA1076" s="7">
        <f t="shared" si="398"/>
        <v>58329.2</v>
      </c>
      <c r="AB1076" s="7">
        <f t="shared" si="399"/>
        <v>16405.087500000001</v>
      </c>
      <c r="AC1076" s="7">
        <f t="shared" si="400"/>
        <v>16405.087500000001</v>
      </c>
      <c r="AD1076" s="6">
        <v>0</v>
      </c>
      <c r="AE1076" s="7">
        <f t="shared" ref="AE1076:AE1082" si="417">O1076*87</f>
        <v>126866.01</v>
      </c>
      <c r="AF1076" s="7">
        <f t="shared" si="401"/>
        <v>87493.8</v>
      </c>
      <c r="AG1076" s="9">
        <f t="shared" si="402"/>
        <v>2007521.9073599998</v>
      </c>
      <c r="AH1076" s="6">
        <v>0</v>
      </c>
      <c r="AI1076" s="6">
        <v>0</v>
      </c>
      <c r="AJ1076" s="9">
        <f t="shared" si="403"/>
        <v>100376.09536799999</v>
      </c>
      <c r="AK1076" s="6">
        <f t="shared" si="404"/>
        <v>583292</v>
      </c>
      <c r="AL1076" s="18"/>
      <c r="AM1076" s="18"/>
      <c r="AN1076" s="18"/>
      <c r="AO1076" s="8">
        <f>AG1076+AJ1076+AK1076-AN1076+0.01</f>
        <v>2691190.0127279996</v>
      </c>
      <c r="AP1076" s="11">
        <f t="shared" si="405"/>
        <v>1845.5182054463285</v>
      </c>
      <c r="AQ1076" s="18"/>
      <c r="AR1076" s="46"/>
      <c r="AS1076" s="18">
        <v>1156952</v>
      </c>
      <c r="AT1076" s="18"/>
      <c r="AU1076" s="18"/>
      <c r="AV1076" s="18"/>
    </row>
    <row r="1077" spans="1:48" ht="15" x14ac:dyDescent="0.25">
      <c r="A1077" s="100">
        <v>45155</v>
      </c>
      <c r="B1077" s="18"/>
      <c r="C1077" s="5" t="s">
        <v>66</v>
      </c>
      <c r="D1077" s="5">
        <v>1076</v>
      </c>
      <c r="E1077" s="5" t="s">
        <v>182</v>
      </c>
      <c r="F1077" s="5" t="s">
        <v>67</v>
      </c>
      <c r="G1077" s="221">
        <v>9800288410</v>
      </c>
      <c r="H1077" s="16" t="s">
        <v>1421</v>
      </c>
      <c r="I1077" s="15">
        <v>45152</v>
      </c>
      <c r="J1077" s="15" t="str">
        <f t="shared" si="407"/>
        <v>August</v>
      </c>
      <c r="K1077" s="18"/>
      <c r="L1077" s="18"/>
      <c r="M1077" s="62">
        <v>3330030257</v>
      </c>
      <c r="N1077" s="158">
        <v>45111</v>
      </c>
      <c r="O1077" s="18">
        <v>34.340000000000003</v>
      </c>
      <c r="P1077" s="4" t="s">
        <v>54</v>
      </c>
      <c r="Q1077" s="4">
        <v>965</v>
      </c>
      <c r="R1077" s="7">
        <f t="shared" si="393"/>
        <v>33138.100000000006</v>
      </c>
      <c r="S1077" s="7">
        <f t="shared" si="394"/>
        <v>4639.3339999999998</v>
      </c>
      <c r="T1077" s="7">
        <f t="shared" si="395"/>
        <v>1391.8001999999999</v>
      </c>
      <c r="U1077" s="7">
        <f t="shared" si="396"/>
        <v>92.78667999999999</v>
      </c>
      <c r="V1077" s="8">
        <f t="shared" si="411"/>
        <v>22.799941758881769</v>
      </c>
      <c r="W1077" s="18">
        <v>782.95</v>
      </c>
      <c r="X1077" s="8">
        <v>1.021003086419753</v>
      </c>
      <c r="Y1077" s="18">
        <v>36.130000000000003</v>
      </c>
      <c r="Z1077" s="8">
        <v>40</v>
      </c>
      <c r="AA1077" s="7">
        <f t="shared" si="398"/>
        <v>1373.6000000000001</v>
      </c>
      <c r="AB1077" s="7">
        <f t="shared" si="399"/>
        <v>386.32500000000005</v>
      </c>
      <c r="AC1077" s="7">
        <f t="shared" si="400"/>
        <v>386.32500000000005</v>
      </c>
      <c r="AD1077" s="6">
        <v>0</v>
      </c>
      <c r="AE1077" s="7">
        <f t="shared" si="417"/>
        <v>2987.5800000000004</v>
      </c>
      <c r="AF1077" s="7">
        <f t="shared" si="401"/>
        <v>2060.4</v>
      </c>
      <c r="AG1077" s="9">
        <f t="shared" si="402"/>
        <v>47275.330879999994</v>
      </c>
      <c r="AH1077" s="6">
        <v>0</v>
      </c>
      <c r="AI1077" s="6">
        <v>0</v>
      </c>
      <c r="AJ1077" s="9">
        <f t="shared" si="403"/>
        <v>2363.7665439999996</v>
      </c>
      <c r="AK1077" s="6">
        <f t="shared" si="404"/>
        <v>13736.000000000002</v>
      </c>
      <c r="AL1077" s="18"/>
      <c r="AM1077" s="18"/>
      <c r="AN1077" s="18"/>
      <c r="AO1077" s="8">
        <f>AG1077+AJ1077+AK1077-AN1077+0.01</f>
        <v>63375.107423999994</v>
      </c>
      <c r="AP1077" s="11">
        <f t="shared" si="405"/>
        <v>1845.5185621432729</v>
      </c>
      <c r="AQ1077" s="18"/>
      <c r="AR1077" s="46"/>
      <c r="AS1077" s="18">
        <v>1156952</v>
      </c>
      <c r="AT1077" s="18"/>
      <c r="AU1077" s="18"/>
      <c r="AV1077" s="18"/>
    </row>
    <row r="1078" spans="1:48" ht="15" x14ac:dyDescent="0.25">
      <c r="A1078" s="100">
        <v>45155</v>
      </c>
      <c r="B1078" s="18"/>
      <c r="C1078" s="5" t="s">
        <v>66</v>
      </c>
      <c r="D1078" s="5">
        <v>1077</v>
      </c>
      <c r="E1078" s="5" t="s">
        <v>182</v>
      </c>
      <c r="F1078" s="5" t="s">
        <v>67</v>
      </c>
      <c r="G1078" s="221">
        <v>9800288490</v>
      </c>
      <c r="H1078" s="16" t="s">
        <v>1422</v>
      </c>
      <c r="I1078" s="15">
        <v>45153</v>
      </c>
      <c r="J1078" s="15" t="str">
        <f t="shared" si="407"/>
        <v>August</v>
      </c>
      <c r="K1078" s="18"/>
      <c r="L1078" s="18"/>
      <c r="M1078" s="62">
        <v>3330030254</v>
      </c>
      <c r="N1078" s="158">
        <v>45111</v>
      </c>
      <c r="O1078" s="18">
        <v>3240.24</v>
      </c>
      <c r="P1078" s="4" t="s">
        <v>54</v>
      </c>
      <c r="Q1078" s="4">
        <v>965</v>
      </c>
      <c r="R1078" s="7">
        <f t="shared" si="393"/>
        <v>3126831.5999999996</v>
      </c>
      <c r="S1078" s="7">
        <f t="shared" si="394"/>
        <v>437756.42399999994</v>
      </c>
      <c r="T1078" s="7">
        <f t="shared" si="395"/>
        <v>131326.92719999998</v>
      </c>
      <c r="U1078" s="7">
        <f t="shared" si="396"/>
        <v>8755.1284799999994</v>
      </c>
      <c r="V1078" s="8">
        <f t="shared" si="411"/>
        <v>22.799999382761772</v>
      </c>
      <c r="W1078" s="18">
        <v>73877.47</v>
      </c>
      <c r="X1078" s="8">
        <v>1.021003086419753</v>
      </c>
      <c r="Y1078" s="18">
        <v>3408.73</v>
      </c>
      <c r="Z1078" s="8">
        <v>40</v>
      </c>
      <c r="AA1078" s="7">
        <f t="shared" si="398"/>
        <v>129609.59999999999</v>
      </c>
      <c r="AB1078" s="7">
        <f t="shared" si="399"/>
        <v>36452.699999999997</v>
      </c>
      <c r="AC1078" s="7">
        <f t="shared" si="400"/>
        <v>36452.699999999997</v>
      </c>
      <c r="AD1078" s="6">
        <v>0</v>
      </c>
      <c r="AE1078" s="7">
        <f t="shared" si="417"/>
        <v>281900.88</v>
      </c>
      <c r="AF1078" s="7">
        <f t="shared" si="401"/>
        <v>194414.4</v>
      </c>
      <c r="AG1078" s="9">
        <f t="shared" si="402"/>
        <v>4460786.5596800009</v>
      </c>
      <c r="AH1078" s="6">
        <v>0</v>
      </c>
      <c r="AI1078" s="6">
        <v>0</v>
      </c>
      <c r="AJ1078" s="9">
        <f t="shared" si="403"/>
        <v>223039.32798400003</v>
      </c>
      <c r="AK1078" s="6">
        <f t="shared" si="404"/>
        <v>1296096</v>
      </c>
      <c r="AL1078" s="18"/>
      <c r="AM1078" s="18"/>
      <c r="AN1078" s="18"/>
      <c r="AO1078" s="8">
        <f t="shared" ref="AO1078:AO1079" si="418">AG1078+AJ1078+AK1078-AN1078</f>
        <v>5979921.8876640005</v>
      </c>
      <c r="AP1078" s="11">
        <f t="shared" si="405"/>
        <v>1845.5181985482559</v>
      </c>
      <c r="AQ1078" s="18"/>
      <c r="AR1078" s="46"/>
      <c r="AS1078" s="18">
        <v>1156952</v>
      </c>
      <c r="AT1078" s="18"/>
      <c r="AU1078" s="18"/>
      <c r="AV1078" s="18"/>
    </row>
    <row r="1079" spans="1:48" ht="15" x14ac:dyDescent="0.25">
      <c r="A1079" s="100">
        <v>45155</v>
      </c>
      <c r="B1079" s="18"/>
      <c r="C1079" s="5" t="s">
        <v>66</v>
      </c>
      <c r="D1079" s="5">
        <v>1078</v>
      </c>
      <c r="E1079" s="5" t="s">
        <v>182</v>
      </c>
      <c r="F1079" s="5" t="s">
        <v>67</v>
      </c>
      <c r="G1079" s="223">
        <v>9800288503</v>
      </c>
      <c r="H1079" s="16" t="s">
        <v>1423</v>
      </c>
      <c r="I1079" s="15">
        <v>45153</v>
      </c>
      <c r="J1079" s="15" t="str">
        <f t="shared" si="407"/>
        <v>August</v>
      </c>
      <c r="K1079" s="18"/>
      <c r="L1079" s="18"/>
      <c r="M1079" s="62">
        <v>3330030818</v>
      </c>
      <c r="N1079" s="48">
        <v>45125</v>
      </c>
      <c r="O1079" s="18">
        <v>981.97</v>
      </c>
      <c r="P1079" s="4" t="s">
        <v>54</v>
      </c>
      <c r="Q1079" s="4">
        <v>965</v>
      </c>
      <c r="R1079" s="7">
        <f t="shared" ref="R1079:R1142" si="419">+O1079*Q1079</f>
        <v>947601.05</v>
      </c>
      <c r="S1079" s="7">
        <f t="shared" ref="S1079:S1142" si="420">Q1079*14/100*O1079</f>
        <v>132664.147</v>
      </c>
      <c r="T1079" s="7">
        <f t="shared" ref="T1079:T1142" si="421">S1079*30/100</f>
        <v>39799.244100000004</v>
      </c>
      <c r="U1079" s="7">
        <f t="shared" ref="U1079:U1142" si="422">S1079*2/100</f>
        <v>2653.2829400000001</v>
      </c>
      <c r="V1079" s="8">
        <f t="shared" si="411"/>
        <v>22.800004073444196</v>
      </c>
      <c r="W1079" s="18">
        <v>22388.92</v>
      </c>
      <c r="X1079" s="8">
        <v>1.021003086419753</v>
      </c>
      <c r="Y1079" s="18">
        <v>1033.03</v>
      </c>
      <c r="Z1079" s="8">
        <v>40</v>
      </c>
      <c r="AA1079" s="7">
        <f t="shared" ref="AA1079:AA1142" si="423">O1079*Z1079</f>
        <v>39278.800000000003</v>
      </c>
      <c r="AB1079" s="7">
        <f t="shared" ref="AB1079:AB1142" si="424">O1079*11.25</f>
        <v>11047.1625</v>
      </c>
      <c r="AC1079" s="7">
        <f t="shared" ref="AC1079:AC1142" si="425">O1079*11.25</f>
        <v>11047.1625</v>
      </c>
      <c r="AD1079" s="6">
        <v>0</v>
      </c>
      <c r="AE1079" s="7">
        <f t="shared" si="417"/>
        <v>85431.39</v>
      </c>
      <c r="AF1079" s="7">
        <f t="shared" ref="AF1079:AF1142" si="426">O1079*60</f>
        <v>58918.200000000004</v>
      </c>
      <c r="AG1079" s="9">
        <f t="shared" ref="AG1079:AG1112" si="427">R1079+S1079+T1079+U1079+W1079+Y1079+AA1079+AB1079+AC1079+AE1079+AF1079</f>
        <v>1351862.3890400003</v>
      </c>
      <c r="AH1079" s="6">
        <v>0</v>
      </c>
      <c r="AI1079" s="6">
        <v>0</v>
      </c>
      <c r="AJ1079" s="9">
        <f t="shared" ref="AJ1079:AJ1142" si="428">AG1079*5/100</f>
        <v>67593.119452000014</v>
      </c>
      <c r="AK1079" s="6">
        <f t="shared" ref="AK1079:AK1142" si="429">O1079*400</f>
        <v>392788</v>
      </c>
      <c r="AL1079" s="18"/>
      <c r="AM1079" s="18"/>
      <c r="AN1079" s="18"/>
      <c r="AO1079" s="8">
        <f t="shared" si="418"/>
        <v>1812243.5084920004</v>
      </c>
      <c r="AP1079" s="11">
        <f t="shared" ref="AP1079:AP1142" si="430">AO1079/O1079</f>
        <v>1845.5182016680758</v>
      </c>
      <c r="AQ1079" s="18"/>
      <c r="AR1079" s="46"/>
      <c r="AS1079" s="18">
        <v>1156952</v>
      </c>
      <c r="AT1079" s="18"/>
      <c r="AU1079" s="18"/>
      <c r="AV1079" s="18"/>
    </row>
    <row r="1080" spans="1:48" ht="15" x14ac:dyDescent="0.25">
      <c r="A1080" s="100">
        <v>45155</v>
      </c>
      <c r="B1080" s="18"/>
      <c r="C1080" s="5" t="s">
        <v>66</v>
      </c>
      <c r="D1080" s="5">
        <v>1079</v>
      </c>
      <c r="E1080" s="5" t="s">
        <v>182</v>
      </c>
      <c r="F1080" s="5" t="s">
        <v>67</v>
      </c>
      <c r="G1080" s="221">
        <v>9800288520</v>
      </c>
      <c r="H1080" s="16" t="s">
        <v>1424</v>
      </c>
      <c r="I1080" s="15">
        <v>45153</v>
      </c>
      <c r="J1080" s="15" t="str">
        <f t="shared" si="407"/>
        <v>August</v>
      </c>
      <c r="K1080" s="18"/>
      <c r="L1080" s="18"/>
      <c r="M1080" s="62">
        <v>3330030817</v>
      </c>
      <c r="N1080" s="48">
        <v>45125</v>
      </c>
      <c r="O1080" s="18">
        <v>1737.21</v>
      </c>
      <c r="P1080" s="4" t="s">
        <v>54</v>
      </c>
      <c r="Q1080" s="4">
        <v>965</v>
      </c>
      <c r="R1080" s="7">
        <f t="shared" si="419"/>
        <v>1676407.6500000001</v>
      </c>
      <c r="S1080" s="7">
        <f t="shared" si="420"/>
        <v>234697.071</v>
      </c>
      <c r="T1080" s="7">
        <f t="shared" si="421"/>
        <v>70409.121299999999</v>
      </c>
      <c r="U1080" s="7">
        <f t="shared" si="422"/>
        <v>4693.9414200000001</v>
      </c>
      <c r="V1080" s="8">
        <f t="shared" si="411"/>
        <v>22.800001151271289</v>
      </c>
      <c r="W1080" s="18">
        <v>39608.39</v>
      </c>
      <c r="X1080" s="8">
        <v>1.021003086419753</v>
      </c>
      <c r="Y1080" s="18">
        <v>1827.54</v>
      </c>
      <c r="Z1080" s="8">
        <v>40</v>
      </c>
      <c r="AA1080" s="7">
        <f t="shared" si="423"/>
        <v>69488.399999999994</v>
      </c>
      <c r="AB1080" s="7">
        <f t="shared" si="424"/>
        <v>19543.612499999999</v>
      </c>
      <c r="AC1080" s="7">
        <f t="shared" si="425"/>
        <v>19543.612499999999</v>
      </c>
      <c r="AD1080" s="6">
        <v>0</v>
      </c>
      <c r="AE1080" s="7">
        <f t="shared" si="417"/>
        <v>151137.26999999999</v>
      </c>
      <c r="AF1080" s="7">
        <f t="shared" si="426"/>
        <v>104232.6</v>
      </c>
      <c r="AG1080" s="9">
        <f t="shared" si="427"/>
        <v>2391589.20872</v>
      </c>
      <c r="AH1080" s="6">
        <v>0</v>
      </c>
      <c r="AI1080" s="6">
        <v>0</v>
      </c>
      <c r="AJ1080" s="9">
        <f t="shared" si="428"/>
        <v>119579.46043600001</v>
      </c>
      <c r="AK1080" s="6">
        <f t="shared" si="429"/>
        <v>694884</v>
      </c>
      <c r="AL1080" s="18"/>
      <c r="AM1080" s="18"/>
      <c r="AN1080" s="18"/>
      <c r="AO1080" s="8">
        <f>AG1080+AJ1080+AK1080-AN1080</f>
        <v>3206052.669156</v>
      </c>
      <c r="AP1080" s="11">
        <f t="shared" si="430"/>
        <v>1845.5181982351012</v>
      </c>
      <c r="AQ1080" s="18"/>
      <c r="AR1080" s="46"/>
      <c r="AS1080" s="18">
        <v>1156952</v>
      </c>
      <c r="AT1080" s="18"/>
      <c r="AU1080" s="18"/>
      <c r="AV1080" s="18"/>
    </row>
    <row r="1081" spans="1:48" ht="15" x14ac:dyDescent="0.25">
      <c r="A1081" s="100">
        <v>45156</v>
      </c>
      <c r="B1081" s="18"/>
      <c r="C1081" s="5" t="s">
        <v>66</v>
      </c>
      <c r="D1081" s="5">
        <v>1080</v>
      </c>
      <c r="E1081" s="5" t="s">
        <v>182</v>
      </c>
      <c r="F1081" s="5" t="s">
        <v>45</v>
      </c>
      <c r="G1081" s="221">
        <v>9800288768</v>
      </c>
      <c r="H1081" s="18" t="s">
        <v>1427</v>
      </c>
      <c r="I1081" s="48">
        <v>45151</v>
      </c>
      <c r="J1081" s="48" t="str">
        <f t="shared" si="407"/>
        <v>August</v>
      </c>
      <c r="K1081" s="18"/>
      <c r="L1081" s="18"/>
      <c r="M1081" s="62">
        <v>3330030258</v>
      </c>
      <c r="N1081" s="158">
        <v>45111</v>
      </c>
      <c r="O1081" s="18">
        <v>1340.81</v>
      </c>
      <c r="P1081" s="4" t="s">
        <v>54</v>
      </c>
      <c r="Q1081" s="4">
        <v>965</v>
      </c>
      <c r="R1081" s="7">
        <f t="shared" si="419"/>
        <v>1293881.6499999999</v>
      </c>
      <c r="S1081" s="7">
        <f t="shared" si="420"/>
        <v>181143.43099999998</v>
      </c>
      <c r="T1081" s="7">
        <f t="shared" si="421"/>
        <v>54343.029299999995</v>
      </c>
      <c r="U1081" s="7">
        <f t="shared" si="422"/>
        <v>3622.8686199999997</v>
      </c>
      <c r="V1081" s="8">
        <f t="shared" si="411"/>
        <v>0</v>
      </c>
      <c r="W1081" s="18">
        <v>0</v>
      </c>
      <c r="X1081" s="8">
        <v>1.021003086419753</v>
      </c>
      <c r="Y1081" s="18">
        <v>1410.53</v>
      </c>
      <c r="Z1081" s="8">
        <v>40</v>
      </c>
      <c r="AA1081" s="7">
        <f t="shared" si="423"/>
        <v>53632.399999999994</v>
      </c>
      <c r="AB1081" s="7">
        <f t="shared" si="424"/>
        <v>15084.112499999999</v>
      </c>
      <c r="AC1081" s="7">
        <f t="shared" si="425"/>
        <v>15084.112499999999</v>
      </c>
      <c r="AD1081" s="6">
        <v>0</v>
      </c>
      <c r="AE1081" s="7">
        <f t="shared" si="417"/>
        <v>116650.47</v>
      </c>
      <c r="AF1081" s="7">
        <f t="shared" si="426"/>
        <v>80448.599999999991</v>
      </c>
      <c r="AG1081" s="9">
        <f t="shared" si="427"/>
        <v>1815301.20392</v>
      </c>
      <c r="AH1081" s="6">
        <v>0</v>
      </c>
      <c r="AI1081" s="6">
        <v>0</v>
      </c>
      <c r="AJ1081" s="9">
        <f t="shared" si="428"/>
        <v>90765.060196000006</v>
      </c>
      <c r="AK1081" s="6">
        <f t="shared" si="429"/>
        <v>536324</v>
      </c>
      <c r="AL1081" s="18"/>
      <c r="AM1081" s="18"/>
      <c r="AN1081" s="18"/>
      <c r="AO1081" s="8">
        <f t="shared" ref="AO1081:AO1083" si="431">AG1081+AJ1081+AK1081-AN1081</f>
        <v>2442390.2641159999</v>
      </c>
      <c r="AP1081" s="11">
        <f t="shared" si="430"/>
        <v>1821.5781983398094</v>
      </c>
      <c r="AQ1081" s="18"/>
      <c r="AR1081" s="46"/>
      <c r="AS1081" s="18">
        <v>1156952</v>
      </c>
      <c r="AT1081" s="18"/>
      <c r="AU1081" s="18"/>
      <c r="AV1081" s="18"/>
    </row>
    <row r="1082" spans="1:48" ht="15" x14ac:dyDescent="0.25">
      <c r="A1082" s="100">
        <v>45156</v>
      </c>
      <c r="B1082" s="18"/>
      <c r="C1082" s="5" t="s">
        <v>66</v>
      </c>
      <c r="D1082" s="5">
        <v>1081</v>
      </c>
      <c r="E1082" s="5" t="s">
        <v>182</v>
      </c>
      <c r="F1082" s="5" t="s">
        <v>45</v>
      </c>
      <c r="G1082" s="221">
        <v>9800288769</v>
      </c>
      <c r="H1082" s="18" t="s">
        <v>1428</v>
      </c>
      <c r="I1082" s="15">
        <v>45152</v>
      </c>
      <c r="J1082" s="15" t="str">
        <f t="shared" si="407"/>
        <v>August</v>
      </c>
      <c r="K1082" s="18"/>
      <c r="L1082" s="18"/>
      <c r="M1082" s="62">
        <v>3330030258</v>
      </c>
      <c r="N1082" s="158">
        <v>45111</v>
      </c>
      <c r="O1082" s="18">
        <v>1252.1400000000001</v>
      </c>
      <c r="P1082" s="4" t="s">
        <v>54</v>
      </c>
      <c r="Q1082" s="4">
        <v>965</v>
      </c>
      <c r="R1082" s="7">
        <f t="shared" si="419"/>
        <v>1208315.1000000001</v>
      </c>
      <c r="S1082" s="7">
        <f t="shared" si="420"/>
        <v>169164.114</v>
      </c>
      <c r="T1082" s="7">
        <f t="shared" si="421"/>
        <v>50749.234199999999</v>
      </c>
      <c r="U1082" s="7">
        <f t="shared" si="422"/>
        <v>3383.2822799999999</v>
      </c>
      <c r="V1082" s="8">
        <f t="shared" si="411"/>
        <v>0</v>
      </c>
      <c r="W1082" s="18">
        <v>0</v>
      </c>
      <c r="X1082" s="8">
        <v>1.021003086419753</v>
      </c>
      <c r="Y1082" s="18">
        <v>1317.25</v>
      </c>
      <c r="Z1082" s="8">
        <v>40</v>
      </c>
      <c r="AA1082" s="7">
        <f t="shared" si="423"/>
        <v>50085.600000000006</v>
      </c>
      <c r="AB1082" s="7">
        <f t="shared" si="424"/>
        <v>14086.575000000001</v>
      </c>
      <c r="AC1082" s="7">
        <f t="shared" si="425"/>
        <v>14086.575000000001</v>
      </c>
      <c r="AD1082" s="6">
        <v>0</v>
      </c>
      <c r="AE1082" s="7">
        <f t="shared" si="417"/>
        <v>108936.18000000001</v>
      </c>
      <c r="AF1082" s="7">
        <f t="shared" si="426"/>
        <v>75128.400000000009</v>
      </c>
      <c r="AG1082" s="9">
        <f t="shared" si="427"/>
        <v>1695252.31048</v>
      </c>
      <c r="AH1082" s="6">
        <v>0</v>
      </c>
      <c r="AI1082" s="6">
        <v>0</v>
      </c>
      <c r="AJ1082" s="9">
        <f t="shared" si="428"/>
        <v>84762.615524000008</v>
      </c>
      <c r="AK1082" s="6">
        <f t="shared" si="429"/>
        <v>500856.00000000006</v>
      </c>
      <c r="AL1082" s="18"/>
      <c r="AM1082" s="18"/>
      <c r="AN1082" s="18"/>
      <c r="AO1082" s="8">
        <f t="shared" si="431"/>
        <v>2280870.926004</v>
      </c>
      <c r="AP1082" s="11">
        <f t="shared" si="430"/>
        <v>1821.5781989266375</v>
      </c>
      <c r="AQ1082" s="18"/>
      <c r="AR1082" s="46"/>
      <c r="AS1082" s="18">
        <v>1156952</v>
      </c>
      <c r="AT1082" s="18"/>
      <c r="AU1082" s="18"/>
      <c r="AV1082" s="18"/>
    </row>
    <row r="1083" spans="1:48" ht="15" x14ac:dyDescent="0.25">
      <c r="A1083" s="100">
        <v>45156</v>
      </c>
      <c r="B1083" s="18"/>
      <c r="C1083" s="5" t="s">
        <v>66</v>
      </c>
      <c r="D1083" s="5">
        <v>1082</v>
      </c>
      <c r="E1083" s="5" t="s">
        <v>182</v>
      </c>
      <c r="F1083" s="5" t="s">
        <v>45</v>
      </c>
      <c r="G1083" s="221">
        <v>9800288771</v>
      </c>
      <c r="H1083" s="18" t="s">
        <v>1429</v>
      </c>
      <c r="I1083" s="48">
        <v>45151</v>
      </c>
      <c r="J1083" s="48" t="str">
        <f t="shared" si="407"/>
        <v>August</v>
      </c>
      <c r="K1083" s="18"/>
      <c r="L1083" s="18"/>
      <c r="M1083" s="62">
        <v>3330030259</v>
      </c>
      <c r="N1083" s="158">
        <v>45111</v>
      </c>
      <c r="O1083" s="18">
        <v>2612.04</v>
      </c>
      <c r="P1083" s="4" t="s">
        <v>54</v>
      </c>
      <c r="Q1083" s="4">
        <v>965</v>
      </c>
      <c r="R1083" s="7">
        <f t="shared" si="419"/>
        <v>2520618.6</v>
      </c>
      <c r="S1083" s="7">
        <f t="shared" si="420"/>
        <v>352886.60399999999</v>
      </c>
      <c r="T1083" s="7">
        <f t="shared" si="421"/>
        <v>105865.98119999999</v>
      </c>
      <c r="U1083" s="7">
        <f t="shared" si="422"/>
        <v>7057.7320799999998</v>
      </c>
      <c r="V1083" s="8">
        <f t="shared" si="411"/>
        <v>0</v>
      </c>
      <c r="W1083" s="18">
        <v>0</v>
      </c>
      <c r="X1083" s="8">
        <v>1.021003086419753</v>
      </c>
      <c r="Y1083" s="18">
        <v>2666.89</v>
      </c>
      <c r="Z1083" s="8">
        <v>40</v>
      </c>
      <c r="AA1083" s="7">
        <f t="shared" si="423"/>
        <v>104481.60000000001</v>
      </c>
      <c r="AB1083" s="7">
        <f t="shared" si="424"/>
        <v>29385.45</v>
      </c>
      <c r="AC1083" s="7">
        <f t="shared" si="425"/>
        <v>29385.45</v>
      </c>
      <c r="AD1083" s="6">
        <v>0</v>
      </c>
      <c r="AE1083" s="7">
        <f>O1083*56</f>
        <v>146274.23999999999</v>
      </c>
      <c r="AF1083" s="7">
        <f t="shared" si="426"/>
        <v>156722.4</v>
      </c>
      <c r="AG1083" s="9">
        <f t="shared" si="427"/>
        <v>3455344.9472800004</v>
      </c>
      <c r="AH1083" s="6">
        <v>0</v>
      </c>
      <c r="AI1083" s="6">
        <v>0</v>
      </c>
      <c r="AJ1083" s="9">
        <f t="shared" si="428"/>
        <v>172767.24736400001</v>
      </c>
      <c r="AK1083" s="6">
        <f t="shared" si="429"/>
        <v>1044816</v>
      </c>
      <c r="AL1083" s="18"/>
      <c r="AM1083" s="18"/>
      <c r="AN1083" s="18"/>
      <c r="AO1083" s="8">
        <f t="shared" si="431"/>
        <v>4672928.1946440004</v>
      </c>
      <c r="AP1083" s="11">
        <f t="shared" si="430"/>
        <v>1788.9956488583637</v>
      </c>
      <c r="AQ1083" s="18"/>
      <c r="AR1083" s="46"/>
      <c r="AS1083" s="18">
        <v>1156952</v>
      </c>
      <c r="AT1083" s="18"/>
      <c r="AU1083" s="18"/>
      <c r="AV1083" s="18"/>
    </row>
    <row r="1084" spans="1:48" ht="15" x14ac:dyDescent="0.25">
      <c r="A1084" s="100">
        <v>45156</v>
      </c>
      <c r="B1084" s="18"/>
      <c r="C1084" s="5" t="s">
        <v>66</v>
      </c>
      <c r="D1084" s="5">
        <v>1083</v>
      </c>
      <c r="E1084" s="5" t="s">
        <v>182</v>
      </c>
      <c r="F1084" s="5" t="s">
        <v>45</v>
      </c>
      <c r="G1084" s="221">
        <v>9800288772</v>
      </c>
      <c r="H1084" s="18" t="s">
        <v>1430</v>
      </c>
      <c r="I1084" s="15">
        <v>45152</v>
      </c>
      <c r="J1084" s="15" t="str">
        <f t="shared" si="407"/>
        <v>August</v>
      </c>
      <c r="K1084" s="18"/>
      <c r="L1084" s="18"/>
      <c r="M1084" s="62">
        <v>3330030259</v>
      </c>
      <c r="N1084" s="158">
        <v>45111</v>
      </c>
      <c r="O1084" s="18">
        <v>2371.9499999999998</v>
      </c>
      <c r="P1084" s="4" t="s">
        <v>54</v>
      </c>
      <c r="Q1084" s="4">
        <v>965</v>
      </c>
      <c r="R1084" s="7">
        <f t="shared" si="419"/>
        <v>2288931.75</v>
      </c>
      <c r="S1084" s="7">
        <f t="shared" si="420"/>
        <v>320450.44499999995</v>
      </c>
      <c r="T1084" s="7">
        <f t="shared" si="421"/>
        <v>96135.133499999982</v>
      </c>
      <c r="U1084" s="7">
        <f t="shared" si="422"/>
        <v>6409.0088999999989</v>
      </c>
      <c r="V1084" s="8">
        <f t="shared" si="411"/>
        <v>0</v>
      </c>
      <c r="W1084" s="18">
        <v>0</v>
      </c>
      <c r="X1084" s="8">
        <v>1.021003086419753</v>
      </c>
      <c r="Y1084" s="18">
        <v>2421.7600000000002</v>
      </c>
      <c r="Z1084" s="8">
        <v>40</v>
      </c>
      <c r="AA1084" s="7">
        <f t="shared" si="423"/>
        <v>94878</v>
      </c>
      <c r="AB1084" s="7">
        <f t="shared" si="424"/>
        <v>26684.437499999996</v>
      </c>
      <c r="AC1084" s="7">
        <f t="shared" si="425"/>
        <v>26684.437499999996</v>
      </c>
      <c r="AD1084" s="6">
        <v>0</v>
      </c>
      <c r="AE1084" s="7">
        <f>O1084*56</f>
        <v>132829.19999999998</v>
      </c>
      <c r="AF1084" s="7">
        <f t="shared" si="426"/>
        <v>142317</v>
      </c>
      <c r="AG1084" s="9">
        <f t="shared" si="427"/>
        <v>3137741.1723999996</v>
      </c>
      <c r="AH1084" s="6">
        <v>0</v>
      </c>
      <c r="AI1084" s="6">
        <v>0</v>
      </c>
      <c r="AJ1084" s="9">
        <f t="shared" si="428"/>
        <v>156887.05861999997</v>
      </c>
      <c r="AK1084" s="6">
        <f t="shared" si="429"/>
        <v>948779.99999999988</v>
      </c>
      <c r="AL1084" s="18"/>
      <c r="AM1084" s="18"/>
      <c r="AN1084" s="18"/>
      <c r="AO1084" s="8">
        <f>AG1084+AJ1084+AK1084-AN1084+0.02</f>
        <v>4243408.2510199985</v>
      </c>
      <c r="AP1084" s="11">
        <f t="shared" si="430"/>
        <v>1788.9956580113403</v>
      </c>
      <c r="AQ1084" s="18"/>
      <c r="AR1084" s="46"/>
      <c r="AS1084" s="18">
        <v>1156952</v>
      </c>
      <c r="AT1084" s="18"/>
      <c r="AU1084" s="18"/>
      <c r="AV1084" s="18"/>
    </row>
    <row r="1085" spans="1:48" ht="15" x14ac:dyDescent="0.25">
      <c r="A1085" s="100">
        <v>45156</v>
      </c>
      <c r="B1085" s="18"/>
      <c r="C1085" s="5" t="s">
        <v>66</v>
      </c>
      <c r="D1085" s="5">
        <v>1084</v>
      </c>
      <c r="E1085" s="5" t="s">
        <v>182</v>
      </c>
      <c r="F1085" s="5" t="s">
        <v>45</v>
      </c>
      <c r="G1085" s="221">
        <v>9800288789</v>
      </c>
      <c r="H1085" s="18" t="s">
        <v>1431</v>
      </c>
      <c r="I1085" s="48">
        <v>45151</v>
      </c>
      <c r="J1085" s="48" t="str">
        <f t="shared" si="407"/>
        <v>August</v>
      </c>
      <c r="K1085" s="18"/>
      <c r="L1085" s="18"/>
      <c r="M1085" s="62">
        <v>3330030820</v>
      </c>
      <c r="N1085" s="48">
        <v>45125</v>
      </c>
      <c r="O1085" s="18">
        <v>1875.88</v>
      </c>
      <c r="P1085" s="4" t="s">
        <v>54</v>
      </c>
      <c r="Q1085" s="4">
        <v>965</v>
      </c>
      <c r="R1085" s="7">
        <f t="shared" si="419"/>
        <v>1810224.2000000002</v>
      </c>
      <c r="S1085" s="7">
        <f t="shared" si="420"/>
        <v>253431.38800000001</v>
      </c>
      <c r="T1085" s="7">
        <f t="shared" si="421"/>
        <v>76029.416400000002</v>
      </c>
      <c r="U1085" s="7">
        <f t="shared" si="422"/>
        <v>5068.6277600000003</v>
      </c>
      <c r="V1085" s="8">
        <f t="shared" si="411"/>
        <v>0</v>
      </c>
      <c r="W1085" s="18">
        <v>0</v>
      </c>
      <c r="X1085" s="8">
        <v>1.021003086419753</v>
      </c>
      <c r="Y1085" s="18">
        <v>1973.43</v>
      </c>
      <c r="Z1085" s="8">
        <v>40</v>
      </c>
      <c r="AA1085" s="7">
        <f t="shared" si="423"/>
        <v>75035.200000000012</v>
      </c>
      <c r="AB1085" s="7">
        <f t="shared" si="424"/>
        <v>21103.65</v>
      </c>
      <c r="AC1085" s="7">
        <f t="shared" si="425"/>
        <v>21103.65</v>
      </c>
      <c r="AD1085" s="6">
        <v>0</v>
      </c>
      <c r="AE1085" s="7">
        <f t="shared" ref="AE1085:AE1089" si="432">O1085*87</f>
        <v>163201.56</v>
      </c>
      <c r="AF1085" s="7">
        <f t="shared" si="426"/>
        <v>112552.8</v>
      </c>
      <c r="AG1085" s="9">
        <f t="shared" si="427"/>
        <v>2539723.9221600005</v>
      </c>
      <c r="AH1085" s="6">
        <v>0</v>
      </c>
      <c r="AI1085" s="6">
        <v>0</v>
      </c>
      <c r="AJ1085" s="9">
        <f t="shared" si="428"/>
        <v>126986.19610800002</v>
      </c>
      <c r="AK1085" s="6">
        <f t="shared" si="429"/>
        <v>750352</v>
      </c>
      <c r="AL1085" s="18"/>
      <c r="AM1085" s="18"/>
      <c r="AN1085" s="18"/>
      <c r="AO1085" s="8">
        <f>AG1085+AJ1085+AK1085-AN1085+0.01</f>
        <v>3417062.1282680002</v>
      </c>
      <c r="AP1085" s="11">
        <f t="shared" si="430"/>
        <v>1821.5782077041176</v>
      </c>
      <c r="AQ1085" s="18"/>
      <c r="AR1085" s="46"/>
      <c r="AS1085" s="18">
        <v>1156952</v>
      </c>
      <c r="AT1085" s="18"/>
      <c r="AU1085" s="18"/>
      <c r="AV1085" s="18"/>
    </row>
    <row r="1086" spans="1:48" ht="15" x14ac:dyDescent="0.25">
      <c r="A1086" s="100">
        <v>45156</v>
      </c>
      <c r="B1086" s="18"/>
      <c r="C1086" s="5" t="s">
        <v>66</v>
      </c>
      <c r="D1086" s="5">
        <v>1085</v>
      </c>
      <c r="E1086" s="5" t="s">
        <v>182</v>
      </c>
      <c r="F1086" s="5" t="s">
        <v>45</v>
      </c>
      <c r="G1086" s="221">
        <v>9800288790</v>
      </c>
      <c r="H1086" s="18" t="s">
        <v>1432</v>
      </c>
      <c r="I1086" s="15">
        <v>45152</v>
      </c>
      <c r="J1086" s="15" t="str">
        <f t="shared" si="407"/>
        <v>August</v>
      </c>
      <c r="K1086" s="18"/>
      <c r="L1086" s="18"/>
      <c r="M1086" s="62">
        <v>3330030820</v>
      </c>
      <c r="N1086" s="48">
        <v>45125</v>
      </c>
      <c r="O1086" s="18">
        <v>2818.96</v>
      </c>
      <c r="P1086" s="4" t="s">
        <v>54</v>
      </c>
      <c r="Q1086" s="4">
        <v>965</v>
      </c>
      <c r="R1086" s="7">
        <f t="shared" si="419"/>
        <v>2720296.4</v>
      </c>
      <c r="S1086" s="7">
        <f t="shared" si="420"/>
        <v>380841.49599999998</v>
      </c>
      <c r="T1086" s="7">
        <f t="shared" si="421"/>
        <v>114252.44879999998</v>
      </c>
      <c r="U1086" s="7">
        <f t="shared" si="422"/>
        <v>7616.8299200000001</v>
      </c>
      <c r="V1086" s="8">
        <f t="shared" si="411"/>
        <v>0</v>
      </c>
      <c r="W1086" s="18">
        <v>0</v>
      </c>
      <c r="X1086" s="8">
        <v>1.021003086419753</v>
      </c>
      <c r="Y1086" s="18">
        <v>2965.55</v>
      </c>
      <c r="Z1086" s="8">
        <v>40</v>
      </c>
      <c r="AA1086" s="7">
        <f t="shared" si="423"/>
        <v>112758.39999999999</v>
      </c>
      <c r="AB1086" s="7">
        <f t="shared" si="424"/>
        <v>31713.3</v>
      </c>
      <c r="AC1086" s="7">
        <f t="shared" si="425"/>
        <v>31713.3</v>
      </c>
      <c r="AD1086" s="6">
        <v>0</v>
      </c>
      <c r="AE1086" s="7">
        <f t="shared" si="432"/>
        <v>245249.52</v>
      </c>
      <c r="AF1086" s="7">
        <f t="shared" si="426"/>
        <v>169137.6</v>
      </c>
      <c r="AG1086" s="9">
        <f t="shared" si="427"/>
        <v>3816544.844719999</v>
      </c>
      <c r="AH1086" s="6">
        <v>0</v>
      </c>
      <c r="AI1086" s="6">
        <v>0</v>
      </c>
      <c r="AJ1086" s="9">
        <f t="shared" si="428"/>
        <v>190827.24223599996</v>
      </c>
      <c r="AK1086" s="6">
        <f t="shared" si="429"/>
        <v>1127584</v>
      </c>
      <c r="AL1086" s="18"/>
      <c r="AM1086" s="18"/>
      <c r="AN1086" s="18"/>
      <c r="AO1086" s="8">
        <f t="shared" ref="AO1086:AO1088" si="433">AG1086+AJ1086+AK1086-AN1086</f>
        <v>5134956.086955999</v>
      </c>
      <c r="AP1086" s="11">
        <f t="shared" si="430"/>
        <v>1821.578201519709</v>
      </c>
      <c r="AQ1086" s="18"/>
      <c r="AR1086" s="46"/>
      <c r="AS1086" s="18">
        <v>1156952</v>
      </c>
      <c r="AT1086" s="18"/>
      <c r="AU1086" s="18"/>
      <c r="AV1086" s="18"/>
    </row>
    <row r="1087" spans="1:48" ht="15" x14ac:dyDescent="0.25">
      <c r="A1087" s="100">
        <v>45156</v>
      </c>
      <c r="B1087" s="18"/>
      <c r="C1087" s="5" t="s">
        <v>66</v>
      </c>
      <c r="D1087" s="5">
        <v>1086</v>
      </c>
      <c r="E1087" s="5" t="s">
        <v>182</v>
      </c>
      <c r="F1087" s="5" t="s">
        <v>45</v>
      </c>
      <c r="G1087" s="221">
        <v>9800288931</v>
      </c>
      <c r="H1087" s="18" t="s">
        <v>1433</v>
      </c>
      <c r="I1087" s="15">
        <v>45153</v>
      </c>
      <c r="J1087" s="15" t="str">
        <f t="shared" si="407"/>
        <v>August</v>
      </c>
      <c r="K1087" s="18"/>
      <c r="L1087" s="18"/>
      <c r="M1087" s="62">
        <v>3330030819</v>
      </c>
      <c r="N1087" s="48">
        <v>45125</v>
      </c>
      <c r="O1087" s="18">
        <v>30.91</v>
      </c>
      <c r="P1087" s="4" t="s">
        <v>54</v>
      </c>
      <c r="Q1087" s="4">
        <v>965</v>
      </c>
      <c r="R1087" s="7">
        <f t="shared" si="419"/>
        <v>29828.15</v>
      </c>
      <c r="S1087" s="7">
        <f t="shared" si="420"/>
        <v>4175.9409999999998</v>
      </c>
      <c r="T1087" s="7">
        <f t="shared" si="421"/>
        <v>1252.7822999999999</v>
      </c>
      <c r="U1087" s="7">
        <f t="shared" si="422"/>
        <v>83.518819999999991</v>
      </c>
      <c r="V1087" s="8">
        <f t="shared" si="411"/>
        <v>0</v>
      </c>
      <c r="W1087" s="18">
        <v>0</v>
      </c>
      <c r="X1087" s="8">
        <v>1.021003086419753</v>
      </c>
      <c r="Y1087" s="18">
        <v>32.520000000000003</v>
      </c>
      <c r="Z1087" s="8">
        <v>40</v>
      </c>
      <c r="AA1087" s="7">
        <f t="shared" si="423"/>
        <v>1236.4000000000001</v>
      </c>
      <c r="AB1087" s="7">
        <f t="shared" si="424"/>
        <v>347.73750000000001</v>
      </c>
      <c r="AC1087" s="7">
        <f t="shared" si="425"/>
        <v>347.73750000000001</v>
      </c>
      <c r="AD1087" s="6">
        <v>0</v>
      </c>
      <c r="AE1087" s="7">
        <f t="shared" si="432"/>
        <v>2689.17</v>
      </c>
      <c r="AF1087" s="7">
        <f t="shared" si="426"/>
        <v>1854.6</v>
      </c>
      <c r="AG1087" s="9">
        <f t="shared" si="427"/>
        <v>41848.557119999998</v>
      </c>
      <c r="AH1087" s="6">
        <v>0</v>
      </c>
      <c r="AI1087" s="6">
        <v>0</v>
      </c>
      <c r="AJ1087" s="9">
        <f t="shared" si="428"/>
        <v>2092.4278560000002</v>
      </c>
      <c r="AK1087" s="6">
        <f t="shared" si="429"/>
        <v>12364</v>
      </c>
      <c r="AL1087" s="18"/>
      <c r="AM1087" s="18"/>
      <c r="AN1087" s="18"/>
      <c r="AO1087" s="8">
        <f>AG1087+AJ1087+AK1087-AN1087+0.01</f>
        <v>56304.994976000002</v>
      </c>
      <c r="AP1087" s="11">
        <f t="shared" si="430"/>
        <v>1821.5786145583954</v>
      </c>
      <c r="AQ1087" s="18"/>
      <c r="AR1087" s="46"/>
      <c r="AS1087" s="18">
        <v>1156952</v>
      </c>
      <c r="AT1087" s="18"/>
      <c r="AU1087" s="18"/>
      <c r="AV1087" s="18"/>
    </row>
    <row r="1088" spans="1:48" ht="15" x14ac:dyDescent="0.25">
      <c r="A1088" s="100">
        <v>45156</v>
      </c>
      <c r="B1088" s="18"/>
      <c r="C1088" s="5" t="s">
        <v>66</v>
      </c>
      <c r="D1088" s="5">
        <v>1087</v>
      </c>
      <c r="E1088" s="5" t="s">
        <v>182</v>
      </c>
      <c r="F1088" s="5" t="s">
        <v>45</v>
      </c>
      <c r="G1088" s="221">
        <v>9800288932</v>
      </c>
      <c r="H1088" s="18" t="s">
        <v>1434</v>
      </c>
      <c r="I1088" s="15">
        <v>45153</v>
      </c>
      <c r="J1088" s="15" t="str">
        <f t="shared" si="407"/>
        <v>August</v>
      </c>
      <c r="K1088" s="18"/>
      <c r="L1088" s="18"/>
      <c r="M1088" s="62">
        <v>3330030921</v>
      </c>
      <c r="N1088" s="48">
        <v>45127</v>
      </c>
      <c r="O1088" s="18">
        <v>233.01</v>
      </c>
      <c r="P1088" s="4" t="s">
        <v>54</v>
      </c>
      <c r="Q1088" s="4">
        <v>965</v>
      </c>
      <c r="R1088" s="7">
        <f t="shared" si="419"/>
        <v>224854.65</v>
      </c>
      <c r="S1088" s="7">
        <f t="shared" si="420"/>
        <v>31479.650999999998</v>
      </c>
      <c r="T1088" s="7">
        <f t="shared" si="421"/>
        <v>9443.8952999999983</v>
      </c>
      <c r="U1088" s="7">
        <f t="shared" si="422"/>
        <v>629.59301999999991</v>
      </c>
      <c r="V1088" s="8">
        <f t="shared" si="411"/>
        <v>0</v>
      </c>
      <c r="W1088" s="18">
        <v>0</v>
      </c>
      <c r="X1088" s="8">
        <v>1.021003086419753</v>
      </c>
      <c r="Y1088" s="18">
        <v>245.13</v>
      </c>
      <c r="Z1088" s="8">
        <v>40</v>
      </c>
      <c r="AA1088" s="7">
        <f t="shared" si="423"/>
        <v>9320.4</v>
      </c>
      <c r="AB1088" s="7">
        <f t="shared" si="424"/>
        <v>2621.3624999999997</v>
      </c>
      <c r="AC1088" s="7">
        <f t="shared" si="425"/>
        <v>2621.3624999999997</v>
      </c>
      <c r="AD1088" s="6">
        <v>0</v>
      </c>
      <c r="AE1088" s="7">
        <f t="shared" si="432"/>
        <v>20271.87</v>
      </c>
      <c r="AF1088" s="7">
        <f t="shared" si="426"/>
        <v>13980.599999999999</v>
      </c>
      <c r="AG1088" s="9">
        <f t="shared" si="427"/>
        <v>315468.5143199999</v>
      </c>
      <c r="AH1088" s="6">
        <v>0</v>
      </c>
      <c r="AI1088" s="6">
        <v>0</v>
      </c>
      <c r="AJ1088" s="9">
        <f t="shared" si="428"/>
        <v>15773.425715999994</v>
      </c>
      <c r="AK1088" s="6">
        <f t="shared" si="429"/>
        <v>93204</v>
      </c>
      <c r="AL1088" s="18"/>
      <c r="AM1088" s="18"/>
      <c r="AN1088" s="18"/>
      <c r="AO1088" s="8">
        <f t="shared" si="433"/>
        <v>424445.94003599987</v>
      </c>
      <c r="AP1088" s="11">
        <f t="shared" si="430"/>
        <v>1821.5782156817299</v>
      </c>
      <c r="AQ1088" s="18"/>
      <c r="AR1088" s="46"/>
      <c r="AS1088" s="18">
        <v>1156952</v>
      </c>
      <c r="AT1088" s="18"/>
      <c r="AU1088" s="18"/>
      <c r="AV1088" s="18"/>
    </row>
    <row r="1089" spans="1:48" ht="15" x14ac:dyDescent="0.25">
      <c r="A1089" s="100">
        <v>45156</v>
      </c>
      <c r="B1089" s="18"/>
      <c r="C1089" s="5" t="s">
        <v>66</v>
      </c>
      <c r="D1089" s="5">
        <v>1088</v>
      </c>
      <c r="E1089" s="5" t="s">
        <v>182</v>
      </c>
      <c r="F1089" s="5" t="s">
        <v>45</v>
      </c>
      <c r="G1089" s="221">
        <v>9800288962</v>
      </c>
      <c r="H1089" s="18" t="s">
        <v>1435</v>
      </c>
      <c r="I1089" s="15">
        <v>45153</v>
      </c>
      <c r="J1089" s="15" t="str">
        <f t="shared" si="407"/>
        <v>August</v>
      </c>
      <c r="K1089" s="18"/>
      <c r="L1089" s="18"/>
      <c r="M1089" s="62">
        <v>3330030258</v>
      </c>
      <c r="N1089" s="158">
        <v>45111</v>
      </c>
      <c r="O1089" s="18">
        <v>1146.8699999999999</v>
      </c>
      <c r="P1089" s="4" t="s">
        <v>54</v>
      </c>
      <c r="Q1089" s="4">
        <v>965</v>
      </c>
      <c r="R1089" s="7">
        <f t="shared" si="419"/>
        <v>1106729.5499999998</v>
      </c>
      <c r="S1089" s="7">
        <f t="shared" si="420"/>
        <v>154942.13699999999</v>
      </c>
      <c r="T1089" s="7">
        <f t="shared" si="421"/>
        <v>46482.641099999993</v>
      </c>
      <c r="U1089" s="7">
        <f t="shared" si="422"/>
        <v>3098.8427399999996</v>
      </c>
      <c r="V1089" s="8">
        <f t="shared" si="411"/>
        <v>0</v>
      </c>
      <c r="W1089" s="18">
        <v>0</v>
      </c>
      <c r="X1089" s="8">
        <v>1.021003086419753</v>
      </c>
      <c r="Y1089" s="18">
        <v>1206.51</v>
      </c>
      <c r="Z1089" s="8">
        <v>40</v>
      </c>
      <c r="AA1089" s="7">
        <f t="shared" si="423"/>
        <v>45874.799999999996</v>
      </c>
      <c r="AB1089" s="7">
        <f t="shared" si="424"/>
        <v>12902.287499999999</v>
      </c>
      <c r="AC1089" s="7">
        <f t="shared" si="425"/>
        <v>12902.287499999999</v>
      </c>
      <c r="AD1089" s="6">
        <v>0</v>
      </c>
      <c r="AE1089" s="7">
        <f t="shared" si="432"/>
        <v>99777.689999999988</v>
      </c>
      <c r="AF1089" s="7">
        <f t="shared" si="426"/>
        <v>68812.2</v>
      </c>
      <c r="AG1089" s="9">
        <f t="shared" si="427"/>
        <v>1552728.9458399999</v>
      </c>
      <c r="AH1089" s="6">
        <v>0</v>
      </c>
      <c r="AI1089" s="6">
        <v>0</v>
      </c>
      <c r="AJ1089" s="9">
        <f t="shared" si="428"/>
        <v>77636.447291999997</v>
      </c>
      <c r="AK1089" s="6">
        <f t="shared" si="429"/>
        <v>458747.99999999994</v>
      </c>
      <c r="AL1089" s="18"/>
      <c r="AM1089" s="18"/>
      <c r="AN1089" s="18"/>
      <c r="AO1089" s="104">
        <f>AG1089+AJ1089+AK1089-AN1089+0.01</f>
        <v>2089113.403132</v>
      </c>
      <c r="AP1089" s="11">
        <f t="shared" si="430"/>
        <v>1821.5782112462618</v>
      </c>
      <c r="AQ1089" s="18"/>
      <c r="AR1089" s="46"/>
      <c r="AS1089" s="18">
        <v>1156952</v>
      </c>
      <c r="AT1089" s="18"/>
      <c r="AU1089" s="18"/>
      <c r="AV1089" s="18"/>
    </row>
    <row r="1090" spans="1:48" ht="15" x14ac:dyDescent="0.25">
      <c r="A1090" s="100">
        <v>45156</v>
      </c>
      <c r="B1090" s="18"/>
      <c r="C1090" s="5" t="s">
        <v>66</v>
      </c>
      <c r="D1090" s="5">
        <v>1089</v>
      </c>
      <c r="E1090" s="5" t="s">
        <v>182</v>
      </c>
      <c r="F1090" s="5" t="s">
        <v>45</v>
      </c>
      <c r="G1090" s="221">
        <v>9800288963</v>
      </c>
      <c r="H1090" s="18" t="s">
        <v>1436</v>
      </c>
      <c r="I1090" s="15">
        <v>45153</v>
      </c>
      <c r="J1090" s="15" t="str">
        <f t="shared" si="407"/>
        <v>August</v>
      </c>
      <c r="K1090" s="18"/>
      <c r="L1090" s="18"/>
      <c r="M1090" s="62">
        <v>3330030259</v>
      </c>
      <c r="N1090" s="158">
        <v>45111</v>
      </c>
      <c r="O1090" s="18">
        <v>2891.62</v>
      </c>
      <c r="P1090" s="4" t="s">
        <v>54</v>
      </c>
      <c r="Q1090" s="4">
        <v>965</v>
      </c>
      <c r="R1090" s="7">
        <f t="shared" si="419"/>
        <v>2790413.3</v>
      </c>
      <c r="S1090" s="7">
        <f t="shared" si="420"/>
        <v>390657.86199999996</v>
      </c>
      <c r="T1090" s="7">
        <f t="shared" si="421"/>
        <v>117197.35859999999</v>
      </c>
      <c r="U1090" s="7">
        <f t="shared" si="422"/>
        <v>7813.1572399999995</v>
      </c>
      <c r="V1090" s="8">
        <f t="shared" si="411"/>
        <v>0</v>
      </c>
      <c r="W1090" s="18">
        <v>0</v>
      </c>
      <c r="X1090" s="8">
        <v>1.021003086419753</v>
      </c>
      <c r="Y1090" s="18">
        <v>2952.34</v>
      </c>
      <c r="Z1090" s="8">
        <v>40</v>
      </c>
      <c r="AA1090" s="7">
        <f t="shared" si="423"/>
        <v>115664.79999999999</v>
      </c>
      <c r="AB1090" s="7">
        <f t="shared" si="424"/>
        <v>32530.724999999999</v>
      </c>
      <c r="AC1090" s="7">
        <f t="shared" si="425"/>
        <v>32530.724999999999</v>
      </c>
      <c r="AD1090" s="6">
        <v>0</v>
      </c>
      <c r="AE1090" s="7">
        <f>O1090*56</f>
        <v>161930.72</v>
      </c>
      <c r="AF1090" s="7">
        <f t="shared" si="426"/>
        <v>173497.19999999998</v>
      </c>
      <c r="AG1090" s="9">
        <f t="shared" si="427"/>
        <v>3825188.1878399998</v>
      </c>
      <c r="AH1090" s="6">
        <v>0</v>
      </c>
      <c r="AI1090" s="6">
        <v>0</v>
      </c>
      <c r="AJ1090" s="9">
        <f t="shared" si="428"/>
        <v>191259.409392</v>
      </c>
      <c r="AK1090" s="6">
        <f t="shared" si="429"/>
        <v>1156648</v>
      </c>
      <c r="AL1090" s="18"/>
      <c r="AM1090" s="18"/>
      <c r="AN1090" s="18"/>
      <c r="AO1090" s="8">
        <f>AG1090+AJ1090+AK1090-AN1090+0.01</f>
        <v>5173095.6072319997</v>
      </c>
      <c r="AP1090" s="11">
        <f t="shared" si="430"/>
        <v>1788.9956519985337</v>
      </c>
      <c r="AQ1090" s="18"/>
      <c r="AR1090" s="46"/>
      <c r="AS1090" s="18">
        <v>1156952</v>
      </c>
      <c r="AT1090" s="18"/>
      <c r="AU1090" s="18"/>
      <c r="AV1090" s="18"/>
    </row>
    <row r="1091" spans="1:48" ht="15" x14ac:dyDescent="0.25">
      <c r="A1091" s="100">
        <v>45156</v>
      </c>
      <c r="B1091" s="18"/>
      <c r="C1091" s="5" t="s">
        <v>66</v>
      </c>
      <c r="D1091" s="5">
        <v>1090</v>
      </c>
      <c r="E1091" s="5" t="s">
        <v>182</v>
      </c>
      <c r="F1091" s="5" t="s">
        <v>45</v>
      </c>
      <c r="G1091" s="221">
        <v>9800288973</v>
      </c>
      <c r="H1091" s="18" t="s">
        <v>1437</v>
      </c>
      <c r="I1091" s="15">
        <v>45153</v>
      </c>
      <c r="J1091" s="15" t="str">
        <f t="shared" ref="J1091:J1154" si="434">TEXT(I1091,"mmmm")</f>
        <v>August</v>
      </c>
      <c r="K1091" s="18"/>
      <c r="L1091" s="18"/>
      <c r="M1091" s="62">
        <v>3330030820</v>
      </c>
      <c r="N1091" s="48">
        <v>45125</v>
      </c>
      <c r="O1091" s="18">
        <v>2974.93</v>
      </c>
      <c r="P1091" s="4" t="s">
        <v>54</v>
      </c>
      <c r="Q1091" s="4">
        <v>965</v>
      </c>
      <c r="R1091" s="7">
        <f t="shared" si="419"/>
        <v>2870807.4499999997</v>
      </c>
      <c r="S1091" s="7">
        <f t="shared" si="420"/>
        <v>401913.04299999995</v>
      </c>
      <c r="T1091" s="7">
        <f t="shared" si="421"/>
        <v>120573.9129</v>
      </c>
      <c r="U1091" s="7">
        <f t="shared" si="422"/>
        <v>8038.2608599999985</v>
      </c>
      <c r="V1091" s="8">
        <f t="shared" si="411"/>
        <v>0</v>
      </c>
      <c r="W1091" s="18">
        <v>0</v>
      </c>
      <c r="X1091" s="8">
        <v>1.021003086419753</v>
      </c>
      <c r="Y1091" s="18">
        <v>3129.63</v>
      </c>
      <c r="Z1091" s="8">
        <v>40</v>
      </c>
      <c r="AA1091" s="7">
        <f t="shared" si="423"/>
        <v>118997.2</v>
      </c>
      <c r="AB1091" s="7">
        <f t="shared" si="424"/>
        <v>33467.962500000001</v>
      </c>
      <c r="AC1091" s="7">
        <f t="shared" si="425"/>
        <v>33467.962500000001</v>
      </c>
      <c r="AD1091" s="6">
        <v>0</v>
      </c>
      <c r="AE1091" s="7">
        <f>O1091*87</f>
        <v>258818.90999999997</v>
      </c>
      <c r="AF1091" s="7">
        <f t="shared" si="426"/>
        <v>178495.8</v>
      </c>
      <c r="AG1091" s="9">
        <f t="shared" si="427"/>
        <v>4027710.1317599993</v>
      </c>
      <c r="AH1091" s="6">
        <v>0</v>
      </c>
      <c r="AI1091" s="6">
        <v>0</v>
      </c>
      <c r="AJ1091" s="9">
        <f t="shared" si="428"/>
        <v>201385.50658799999</v>
      </c>
      <c r="AK1091" s="6">
        <f t="shared" si="429"/>
        <v>1189972</v>
      </c>
      <c r="AL1091" s="18"/>
      <c r="AM1091" s="18"/>
      <c r="AN1091" s="18"/>
      <c r="AO1091" s="8">
        <f>AG1091+AJ1091+AK1091-AN1091-0.01</f>
        <v>5419067.6283479994</v>
      </c>
      <c r="AP1091" s="11">
        <f t="shared" si="430"/>
        <v>1821.5781979233125</v>
      </c>
      <c r="AQ1091" s="18"/>
      <c r="AR1091" s="46"/>
      <c r="AS1091" s="18">
        <v>1156952</v>
      </c>
      <c r="AT1091" s="18"/>
      <c r="AU1091" s="18"/>
      <c r="AV1091" s="18"/>
    </row>
    <row r="1092" spans="1:48" ht="15" x14ac:dyDescent="0.25">
      <c r="A1092" s="100">
        <v>45159</v>
      </c>
      <c r="B1092" s="18"/>
      <c r="C1092" s="5" t="s">
        <v>66</v>
      </c>
      <c r="D1092" s="5">
        <v>1091</v>
      </c>
      <c r="E1092" s="5" t="s">
        <v>182</v>
      </c>
      <c r="F1092" s="5" t="s">
        <v>67</v>
      </c>
      <c r="G1092" s="221">
        <v>9800288994</v>
      </c>
      <c r="H1092" s="18" t="s">
        <v>1445</v>
      </c>
      <c r="I1092" s="48">
        <v>45154</v>
      </c>
      <c r="J1092" s="48" t="str">
        <f t="shared" si="434"/>
        <v>August</v>
      </c>
      <c r="K1092" s="18"/>
      <c r="L1092" s="18"/>
      <c r="M1092" s="62">
        <v>3330030254</v>
      </c>
      <c r="N1092" s="158">
        <v>45111</v>
      </c>
      <c r="O1092" s="18">
        <v>2276.79</v>
      </c>
      <c r="P1092" s="4" t="s">
        <v>54</v>
      </c>
      <c r="Q1092" s="4">
        <v>965</v>
      </c>
      <c r="R1092" s="7">
        <f t="shared" si="419"/>
        <v>2197102.35</v>
      </c>
      <c r="S1092" s="7">
        <f t="shared" si="420"/>
        <v>307594.32899999997</v>
      </c>
      <c r="T1092" s="7">
        <f t="shared" si="421"/>
        <v>92278.298699999985</v>
      </c>
      <c r="U1092" s="7">
        <f t="shared" si="422"/>
        <v>6151.8865799999994</v>
      </c>
      <c r="V1092" s="8">
        <f t="shared" si="411"/>
        <v>22.799999121570281</v>
      </c>
      <c r="W1092" s="18">
        <v>51910.81</v>
      </c>
      <c r="X1092" s="8">
        <v>1.021003086419753</v>
      </c>
      <c r="Y1092" s="18">
        <v>2395.1799999999998</v>
      </c>
      <c r="Z1092" s="8">
        <v>40</v>
      </c>
      <c r="AA1092" s="7">
        <f t="shared" si="423"/>
        <v>91071.6</v>
      </c>
      <c r="AB1092" s="7">
        <f t="shared" si="424"/>
        <v>25613.887500000001</v>
      </c>
      <c r="AC1092" s="7">
        <f t="shared" si="425"/>
        <v>25613.887500000001</v>
      </c>
      <c r="AD1092" s="6">
        <v>0</v>
      </c>
      <c r="AE1092" s="7">
        <f t="shared" ref="AE1092:AE1097" si="435">O1092*87</f>
        <v>198080.73</v>
      </c>
      <c r="AF1092" s="7">
        <f t="shared" si="426"/>
        <v>136607.4</v>
      </c>
      <c r="AG1092" s="9">
        <f t="shared" si="427"/>
        <v>3134420.3592800009</v>
      </c>
      <c r="AH1092" s="6">
        <v>0</v>
      </c>
      <c r="AI1092" s="6">
        <v>0</v>
      </c>
      <c r="AJ1092" s="9">
        <f t="shared" si="428"/>
        <v>156721.01796400006</v>
      </c>
      <c r="AK1092" s="6">
        <f t="shared" si="429"/>
        <v>910716</v>
      </c>
      <c r="AL1092" s="18"/>
      <c r="AM1092" s="18"/>
      <c r="AN1092" s="18"/>
      <c r="AO1092" s="8">
        <f>AG1092+AJ1092+AK1092-AN1092+0.01</f>
        <v>4201857.387244001</v>
      </c>
      <c r="AP1092" s="11">
        <f t="shared" si="430"/>
        <v>1845.5182020493771</v>
      </c>
      <c r="AQ1092" s="18"/>
      <c r="AR1092" s="46"/>
      <c r="AS1092" s="18">
        <v>1156952</v>
      </c>
      <c r="AT1092" s="18"/>
      <c r="AU1092" s="18"/>
      <c r="AV1092" s="18"/>
    </row>
    <row r="1093" spans="1:48" ht="15" x14ac:dyDescent="0.25">
      <c r="A1093" s="100">
        <v>45159</v>
      </c>
      <c r="B1093" s="18"/>
      <c r="C1093" s="5" t="s">
        <v>66</v>
      </c>
      <c r="D1093" s="5">
        <v>1092</v>
      </c>
      <c r="E1093" s="5" t="s">
        <v>182</v>
      </c>
      <c r="F1093" s="5" t="s">
        <v>67</v>
      </c>
      <c r="G1093" s="221">
        <v>9800288997</v>
      </c>
      <c r="H1093" s="18" t="s">
        <v>1446</v>
      </c>
      <c r="I1093" s="48">
        <v>45154</v>
      </c>
      <c r="J1093" s="48" t="str">
        <f t="shared" si="434"/>
        <v>August</v>
      </c>
      <c r="K1093" s="18"/>
      <c r="L1093" s="18"/>
      <c r="M1093" s="62">
        <v>3330030817</v>
      </c>
      <c r="N1093" s="48">
        <v>45125</v>
      </c>
      <c r="O1093" s="18">
        <v>2379.88</v>
      </c>
      <c r="P1093" s="4" t="s">
        <v>54</v>
      </c>
      <c r="Q1093" s="4">
        <v>965</v>
      </c>
      <c r="R1093" s="7">
        <f t="shared" si="419"/>
        <v>2296584.2000000002</v>
      </c>
      <c r="S1093" s="7">
        <f t="shared" si="420"/>
        <v>321521.788</v>
      </c>
      <c r="T1093" s="7">
        <f t="shared" si="421"/>
        <v>96456.536400000012</v>
      </c>
      <c r="U1093" s="7">
        <f t="shared" si="422"/>
        <v>6430.4357600000003</v>
      </c>
      <c r="V1093" s="8">
        <f t="shared" si="411"/>
        <v>22.799998319242988</v>
      </c>
      <c r="W1093" s="18">
        <v>54261.26</v>
      </c>
      <c r="X1093" s="8">
        <v>1.021003086419753</v>
      </c>
      <c r="Y1093" s="18">
        <v>2503.63</v>
      </c>
      <c r="Z1093" s="8">
        <v>40</v>
      </c>
      <c r="AA1093" s="7">
        <f t="shared" si="423"/>
        <v>95195.200000000012</v>
      </c>
      <c r="AB1093" s="7">
        <f t="shared" si="424"/>
        <v>26773.65</v>
      </c>
      <c r="AC1093" s="7">
        <f t="shared" si="425"/>
        <v>26773.65</v>
      </c>
      <c r="AD1093" s="6">
        <v>0</v>
      </c>
      <c r="AE1093" s="7">
        <f t="shared" si="435"/>
        <v>207049.56</v>
      </c>
      <c r="AF1093" s="7">
        <f t="shared" si="426"/>
        <v>142792.80000000002</v>
      </c>
      <c r="AG1093" s="9">
        <f t="shared" si="427"/>
        <v>3276342.7101599998</v>
      </c>
      <c r="AH1093" s="6">
        <v>0</v>
      </c>
      <c r="AI1093" s="6">
        <v>0</v>
      </c>
      <c r="AJ1093" s="9">
        <f t="shared" si="428"/>
        <v>163817.13550800001</v>
      </c>
      <c r="AK1093" s="6">
        <f t="shared" si="429"/>
        <v>951952</v>
      </c>
      <c r="AL1093" s="18"/>
      <c r="AM1093" s="18"/>
      <c r="AN1093" s="18"/>
      <c r="AO1093" s="8">
        <f>AG1093+AJ1093+AK1093-AN1093+0.01</f>
        <v>4392111.855667999</v>
      </c>
      <c r="AP1093" s="11">
        <f t="shared" si="430"/>
        <v>1845.51820077819</v>
      </c>
      <c r="AQ1093" s="18"/>
      <c r="AR1093" s="46"/>
      <c r="AS1093" s="18">
        <v>1156952</v>
      </c>
      <c r="AT1093" s="18"/>
      <c r="AU1093" s="18"/>
      <c r="AV1093" s="18"/>
    </row>
    <row r="1094" spans="1:48" ht="15" x14ac:dyDescent="0.25">
      <c r="A1094" s="100">
        <v>45159</v>
      </c>
      <c r="B1094" s="18"/>
      <c r="C1094" s="5" t="s">
        <v>66</v>
      </c>
      <c r="D1094" s="5">
        <v>1093</v>
      </c>
      <c r="E1094" s="5" t="s">
        <v>182</v>
      </c>
      <c r="F1094" s="5" t="s">
        <v>67</v>
      </c>
      <c r="G1094" s="221">
        <v>9800289006</v>
      </c>
      <c r="H1094" s="18" t="s">
        <v>1447</v>
      </c>
      <c r="I1094" s="48">
        <v>45154</v>
      </c>
      <c r="J1094" s="48" t="str">
        <f t="shared" si="434"/>
        <v>August</v>
      </c>
      <c r="K1094" s="18"/>
      <c r="L1094" s="18"/>
      <c r="M1094" s="62">
        <v>3330030818</v>
      </c>
      <c r="N1094" s="48">
        <v>45125</v>
      </c>
      <c r="O1094" s="18">
        <v>866.56</v>
      </c>
      <c r="P1094" s="4" t="s">
        <v>54</v>
      </c>
      <c r="Q1094" s="4">
        <v>965</v>
      </c>
      <c r="R1094" s="7">
        <f t="shared" si="419"/>
        <v>836230.39999999991</v>
      </c>
      <c r="S1094" s="7">
        <f t="shared" si="420"/>
        <v>117072.25599999999</v>
      </c>
      <c r="T1094" s="7">
        <f t="shared" si="421"/>
        <v>35121.676799999994</v>
      </c>
      <c r="U1094" s="7">
        <f t="shared" si="422"/>
        <v>2341.4451199999999</v>
      </c>
      <c r="V1094" s="8">
        <f t="shared" si="411"/>
        <v>22.800002307976367</v>
      </c>
      <c r="W1094" s="18">
        <v>19757.57</v>
      </c>
      <c r="X1094" s="8">
        <v>1.021003086419753</v>
      </c>
      <c r="Y1094" s="18">
        <v>911.62</v>
      </c>
      <c r="Z1094" s="8">
        <v>40</v>
      </c>
      <c r="AA1094" s="7">
        <f t="shared" si="423"/>
        <v>34662.399999999994</v>
      </c>
      <c r="AB1094" s="7">
        <f t="shared" si="424"/>
        <v>9748.7999999999993</v>
      </c>
      <c r="AC1094" s="7">
        <f t="shared" si="425"/>
        <v>9748.7999999999993</v>
      </c>
      <c r="AD1094" s="6">
        <v>0</v>
      </c>
      <c r="AE1094" s="7">
        <f t="shared" si="435"/>
        <v>75390.720000000001</v>
      </c>
      <c r="AF1094" s="7">
        <f t="shared" si="426"/>
        <v>51993.599999999999</v>
      </c>
      <c r="AG1094" s="9">
        <f t="shared" si="427"/>
        <v>1192979.28792</v>
      </c>
      <c r="AH1094" s="6">
        <v>0</v>
      </c>
      <c r="AI1094" s="6">
        <v>0</v>
      </c>
      <c r="AJ1094" s="9">
        <f t="shared" si="428"/>
        <v>59648.964396000003</v>
      </c>
      <c r="AK1094" s="6">
        <f t="shared" si="429"/>
        <v>346624</v>
      </c>
      <c r="AL1094" s="18"/>
      <c r="AM1094" s="18"/>
      <c r="AN1094" s="18"/>
      <c r="AO1094" s="8">
        <f>AG1094+AJ1094+AK1094-AN1094+0.02</f>
        <v>1599252.272316</v>
      </c>
      <c r="AP1094" s="11">
        <f t="shared" si="430"/>
        <v>1845.5182241460489</v>
      </c>
      <c r="AQ1094" s="18"/>
      <c r="AR1094" s="46"/>
      <c r="AS1094" s="18">
        <v>1156952</v>
      </c>
      <c r="AT1094" s="18"/>
      <c r="AU1094" s="18"/>
      <c r="AV1094" s="18"/>
    </row>
    <row r="1095" spans="1:48" ht="15" x14ac:dyDescent="0.25">
      <c r="A1095" s="100">
        <v>45159</v>
      </c>
      <c r="B1095" s="18"/>
      <c r="C1095" s="5" t="s">
        <v>66</v>
      </c>
      <c r="D1095" s="5">
        <v>1094</v>
      </c>
      <c r="E1095" s="5" t="s">
        <v>182</v>
      </c>
      <c r="F1095" s="5" t="s">
        <v>67</v>
      </c>
      <c r="G1095" s="221">
        <v>9800289103</v>
      </c>
      <c r="H1095" s="18" t="s">
        <v>1448</v>
      </c>
      <c r="I1095" s="48">
        <v>45155</v>
      </c>
      <c r="J1095" s="48" t="str">
        <f t="shared" si="434"/>
        <v>August</v>
      </c>
      <c r="K1095" s="18"/>
      <c r="L1095" s="18"/>
      <c r="M1095" s="62">
        <v>3330030817</v>
      </c>
      <c r="N1095" s="48">
        <v>45125</v>
      </c>
      <c r="O1095" s="18">
        <v>1223.05</v>
      </c>
      <c r="P1095" s="4" t="s">
        <v>54</v>
      </c>
      <c r="Q1095" s="4">
        <v>965</v>
      </c>
      <c r="R1095" s="7">
        <f t="shared" si="419"/>
        <v>1180243.25</v>
      </c>
      <c r="S1095" s="7">
        <f t="shared" si="420"/>
        <v>165234.05499999999</v>
      </c>
      <c r="T1095" s="7">
        <f t="shared" si="421"/>
        <v>49570.216499999995</v>
      </c>
      <c r="U1095" s="7">
        <f t="shared" si="422"/>
        <v>3304.6810999999998</v>
      </c>
      <c r="V1095" s="8">
        <f t="shared" si="411"/>
        <v>22.8</v>
      </c>
      <c r="W1095" s="18">
        <v>27885.54</v>
      </c>
      <c r="X1095" s="8">
        <v>1.021003086419753</v>
      </c>
      <c r="Y1095" s="18">
        <v>1286.6500000000001</v>
      </c>
      <c r="Z1095" s="8">
        <v>40</v>
      </c>
      <c r="AA1095" s="7">
        <f t="shared" si="423"/>
        <v>48922</v>
      </c>
      <c r="AB1095" s="7">
        <f t="shared" si="424"/>
        <v>13759.3125</v>
      </c>
      <c r="AC1095" s="7">
        <f t="shared" si="425"/>
        <v>13759.3125</v>
      </c>
      <c r="AD1095" s="6">
        <v>0</v>
      </c>
      <c r="AE1095" s="7">
        <f t="shared" si="435"/>
        <v>106405.34999999999</v>
      </c>
      <c r="AF1095" s="7">
        <f t="shared" si="426"/>
        <v>73383</v>
      </c>
      <c r="AG1095" s="9">
        <f t="shared" si="427"/>
        <v>1683753.3676</v>
      </c>
      <c r="AH1095" s="6">
        <v>0</v>
      </c>
      <c r="AI1095" s="6">
        <v>0</v>
      </c>
      <c r="AJ1095" s="9">
        <f t="shared" si="428"/>
        <v>84187.668379999988</v>
      </c>
      <c r="AK1095" s="6">
        <f t="shared" si="429"/>
        <v>489220</v>
      </c>
      <c r="AL1095" s="18"/>
      <c r="AM1095" s="18"/>
      <c r="AN1095" s="18"/>
      <c r="AO1095" s="8">
        <f>AG1095+AJ1095+AK1095-AN1095</f>
        <v>2257161.0359800002</v>
      </c>
      <c r="AP1095" s="11">
        <f t="shared" si="430"/>
        <v>1845.5182012019134</v>
      </c>
      <c r="AQ1095" s="18"/>
      <c r="AR1095" s="46"/>
      <c r="AS1095" s="18">
        <v>1156952</v>
      </c>
      <c r="AT1095" s="18"/>
      <c r="AU1095" s="18"/>
      <c r="AV1095" s="18"/>
    </row>
    <row r="1096" spans="1:48" ht="15" x14ac:dyDescent="0.25">
      <c r="A1096" s="100">
        <v>45159</v>
      </c>
      <c r="B1096" s="18"/>
      <c r="C1096" s="5" t="s">
        <v>66</v>
      </c>
      <c r="D1096" s="5">
        <v>1095</v>
      </c>
      <c r="E1096" s="5" t="s">
        <v>182</v>
      </c>
      <c r="F1096" s="5" t="s">
        <v>67</v>
      </c>
      <c r="G1096" s="221">
        <v>9800289128</v>
      </c>
      <c r="H1096" s="18" t="s">
        <v>1449</v>
      </c>
      <c r="I1096" s="48">
        <v>45155</v>
      </c>
      <c r="J1096" s="48" t="str">
        <f t="shared" si="434"/>
        <v>August</v>
      </c>
      <c r="K1096" s="18"/>
      <c r="L1096" s="18"/>
      <c r="M1096" s="62">
        <v>3330030818</v>
      </c>
      <c r="N1096" s="48">
        <v>45125</v>
      </c>
      <c r="O1096" s="18">
        <v>128.38999999999999</v>
      </c>
      <c r="P1096" s="4" t="s">
        <v>54</v>
      </c>
      <c r="Q1096" s="4">
        <v>965</v>
      </c>
      <c r="R1096" s="7">
        <f t="shared" si="419"/>
        <v>123896.34999999999</v>
      </c>
      <c r="S1096" s="7">
        <f t="shared" si="420"/>
        <v>17345.488999999998</v>
      </c>
      <c r="T1096" s="7">
        <f t="shared" si="421"/>
        <v>5203.6466999999993</v>
      </c>
      <c r="U1096" s="7">
        <f t="shared" si="422"/>
        <v>346.90977999999996</v>
      </c>
      <c r="V1096" s="8">
        <f t="shared" si="411"/>
        <v>22.79998442246281</v>
      </c>
      <c r="W1096" s="18">
        <v>2927.29</v>
      </c>
      <c r="X1096" s="8">
        <v>1.021003086419753</v>
      </c>
      <c r="Y1096" s="18">
        <v>135.07</v>
      </c>
      <c r="Z1096" s="8">
        <v>40</v>
      </c>
      <c r="AA1096" s="7">
        <f t="shared" si="423"/>
        <v>5135.5999999999995</v>
      </c>
      <c r="AB1096" s="7">
        <f t="shared" si="424"/>
        <v>1444.3874999999998</v>
      </c>
      <c r="AC1096" s="7">
        <f t="shared" si="425"/>
        <v>1444.3874999999998</v>
      </c>
      <c r="AD1096" s="6">
        <v>0</v>
      </c>
      <c r="AE1096" s="7">
        <f t="shared" si="435"/>
        <v>11169.929999999998</v>
      </c>
      <c r="AF1096" s="7">
        <f t="shared" si="426"/>
        <v>7703.4</v>
      </c>
      <c r="AG1096" s="9">
        <f t="shared" si="427"/>
        <v>176752.46048000001</v>
      </c>
      <c r="AH1096" s="6">
        <v>0</v>
      </c>
      <c r="AI1096" s="6">
        <v>0</v>
      </c>
      <c r="AJ1096" s="9">
        <f t="shared" si="428"/>
        <v>8837.6230240000004</v>
      </c>
      <c r="AK1096" s="6">
        <f t="shared" si="429"/>
        <v>51355.999999999993</v>
      </c>
      <c r="AL1096" s="18"/>
      <c r="AM1096" s="18"/>
      <c r="AN1096" s="18"/>
      <c r="AO1096" s="8">
        <f>AG1096+AJ1096+AK1096-AN1096+0.01</f>
        <v>236946.09350400002</v>
      </c>
      <c r="AP1096" s="11">
        <f t="shared" si="430"/>
        <v>1845.5182919542024</v>
      </c>
      <c r="AQ1096" s="18"/>
      <c r="AR1096" s="46"/>
      <c r="AS1096" s="18">
        <v>1156952</v>
      </c>
      <c r="AT1096" s="18"/>
      <c r="AU1096" s="18"/>
      <c r="AV1096" s="18"/>
    </row>
    <row r="1097" spans="1:48" ht="15" x14ac:dyDescent="0.25">
      <c r="A1097" s="100">
        <v>45159</v>
      </c>
      <c r="B1097" s="18"/>
      <c r="C1097" s="5" t="s">
        <v>66</v>
      </c>
      <c r="D1097" s="5">
        <v>1096</v>
      </c>
      <c r="E1097" s="5" t="s">
        <v>182</v>
      </c>
      <c r="F1097" s="5" t="s">
        <v>45</v>
      </c>
      <c r="G1097" s="221">
        <v>9800289343</v>
      </c>
      <c r="H1097" s="18" t="s">
        <v>1450</v>
      </c>
      <c r="I1097" s="48">
        <v>45154</v>
      </c>
      <c r="J1097" s="48" t="str">
        <f t="shared" si="434"/>
        <v>August</v>
      </c>
      <c r="K1097" s="18"/>
      <c r="L1097" s="18"/>
      <c r="M1097" s="62">
        <v>3330030258</v>
      </c>
      <c r="N1097" s="48">
        <v>45125</v>
      </c>
      <c r="O1097" s="18">
        <v>313.10000000000002</v>
      </c>
      <c r="P1097" s="4" t="s">
        <v>54</v>
      </c>
      <c r="Q1097" s="4">
        <v>965</v>
      </c>
      <c r="R1097" s="7">
        <f t="shared" si="419"/>
        <v>302141.5</v>
      </c>
      <c r="S1097" s="7">
        <f t="shared" si="420"/>
        <v>42299.81</v>
      </c>
      <c r="T1097" s="7">
        <f t="shared" si="421"/>
        <v>12689.942999999997</v>
      </c>
      <c r="U1097" s="7">
        <f t="shared" si="422"/>
        <v>845.99619999999993</v>
      </c>
      <c r="V1097" s="8">
        <f t="shared" si="411"/>
        <v>0</v>
      </c>
      <c r="W1097" s="18">
        <v>0</v>
      </c>
      <c r="X1097" s="8">
        <v>1.021003086419753</v>
      </c>
      <c r="Y1097" s="18">
        <v>329.38</v>
      </c>
      <c r="Z1097" s="8">
        <v>40</v>
      </c>
      <c r="AA1097" s="7">
        <f t="shared" si="423"/>
        <v>12524</v>
      </c>
      <c r="AB1097" s="7">
        <f t="shared" si="424"/>
        <v>3522.3750000000005</v>
      </c>
      <c r="AC1097" s="7">
        <f t="shared" si="425"/>
        <v>3522.3750000000005</v>
      </c>
      <c r="AD1097" s="6">
        <v>0</v>
      </c>
      <c r="AE1097" s="7">
        <f t="shared" si="435"/>
        <v>27239.7</v>
      </c>
      <c r="AF1097" s="7">
        <f t="shared" si="426"/>
        <v>18786</v>
      </c>
      <c r="AG1097" s="9">
        <f t="shared" si="427"/>
        <v>423901.07919999998</v>
      </c>
      <c r="AH1097" s="6">
        <v>0</v>
      </c>
      <c r="AI1097" s="6">
        <v>0</v>
      </c>
      <c r="AJ1097" s="9">
        <f t="shared" si="428"/>
        <v>21195.053959999997</v>
      </c>
      <c r="AK1097" s="6">
        <f t="shared" si="429"/>
        <v>125240.00000000001</v>
      </c>
      <c r="AL1097" s="18"/>
      <c r="AM1097" s="18"/>
      <c r="AN1097" s="18"/>
      <c r="AO1097" s="8">
        <f>AG1097+AJ1097+AK1097-AN1097+0.01</f>
        <v>570336.14315999998</v>
      </c>
      <c r="AP1097" s="11">
        <f t="shared" si="430"/>
        <v>1821.5782279144041</v>
      </c>
      <c r="AQ1097" s="18"/>
      <c r="AR1097" s="46"/>
      <c r="AS1097" s="18">
        <v>1156952</v>
      </c>
      <c r="AT1097" s="18"/>
      <c r="AU1097" s="18"/>
      <c r="AV1097" s="18"/>
    </row>
    <row r="1098" spans="1:48" ht="15" x14ac:dyDescent="0.25">
      <c r="A1098" s="100">
        <v>45159</v>
      </c>
      <c r="B1098" s="18"/>
      <c r="C1098" s="5" t="s">
        <v>66</v>
      </c>
      <c r="D1098" s="5">
        <v>1097</v>
      </c>
      <c r="E1098" s="5" t="s">
        <v>182</v>
      </c>
      <c r="F1098" s="5" t="s">
        <v>45</v>
      </c>
      <c r="G1098" s="221">
        <v>9800289344</v>
      </c>
      <c r="H1098" s="18" t="s">
        <v>1451</v>
      </c>
      <c r="I1098" s="48">
        <v>45154</v>
      </c>
      <c r="J1098" s="48" t="str">
        <f t="shared" si="434"/>
        <v>August</v>
      </c>
      <c r="K1098" s="18"/>
      <c r="L1098" s="18"/>
      <c r="M1098" s="62">
        <v>3330030259</v>
      </c>
      <c r="N1098" s="158">
        <v>45111</v>
      </c>
      <c r="O1098" s="18">
        <v>2103.1999999999998</v>
      </c>
      <c r="P1098" s="4" t="s">
        <v>54</v>
      </c>
      <c r="Q1098" s="4">
        <v>965</v>
      </c>
      <c r="R1098" s="7">
        <f t="shared" si="419"/>
        <v>2029587.9999999998</v>
      </c>
      <c r="S1098" s="7">
        <f t="shared" si="420"/>
        <v>284142.31999999995</v>
      </c>
      <c r="T1098" s="7">
        <f t="shared" si="421"/>
        <v>85242.695999999982</v>
      </c>
      <c r="U1098" s="7">
        <f t="shared" si="422"/>
        <v>5682.8463999999985</v>
      </c>
      <c r="V1098" s="8">
        <f t="shared" si="411"/>
        <v>0</v>
      </c>
      <c r="W1098" s="18">
        <v>0</v>
      </c>
      <c r="X1098" s="8">
        <v>1.021003086419753</v>
      </c>
      <c r="Y1098" s="18">
        <v>2147.37</v>
      </c>
      <c r="Z1098" s="8">
        <v>40</v>
      </c>
      <c r="AA1098" s="7">
        <f t="shared" si="423"/>
        <v>84128</v>
      </c>
      <c r="AB1098" s="7">
        <f t="shared" si="424"/>
        <v>23660.999999999996</v>
      </c>
      <c r="AC1098" s="7">
        <f t="shared" si="425"/>
        <v>23660.999999999996</v>
      </c>
      <c r="AD1098" s="6">
        <v>0</v>
      </c>
      <c r="AE1098" s="7">
        <f>O1098*56</f>
        <v>117779.19999999998</v>
      </c>
      <c r="AF1098" s="7">
        <f t="shared" si="426"/>
        <v>126191.99999999999</v>
      </c>
      <c r="AG1098" s="9">
        <f t="shared" si="427"/>
        <v>2782224.4324000003</v>
      </c>
      <c r="AH1098" s="6">
        <v>0</v>
      </c>
      <c r="AI1098" s="6">
        <v>0</v>
      </c>
      <c r="AJ1098" s="9">
        <f t="shared" si="428"/>
        <v>139111.22162</v>
      </c>
      <c r="AK1098" s="6">
        <f t="shared" si="429"/>
        <v>841279.99999999988</v>
      </c>
      <c r="AL1098" s="18"/>
      <c r="AM1098" s="18"/>
      <c r="AN1098" s="18"/>
      <c r="AO1098" s="8">
        <f>AG1098+AJ1098+AK1098-AN1098+0.01</f>
        <v>3762615.66402</v>
      </c>
      <c r="AP1098" s="11">
        <f t="shared" si="430"/>
        <v>1788.9956561525296</v>
      </c>
      <c r="AQ1098" s="18"/>
      <c r="AR1098" s="46"/>
      <c r="AS1098" s="18">
        <v>1156952</v>
      </c>
      <c r="AT1098" s="18"/>
      <c r="AU1098" s="18"/>
      <c r="AV1098" s="18"/>
    </row>
    <row r="1099" spans="1:48" ht="15" x14ac:dyDescent="0.25">
      <c r="A1099" s="100">
        <v>45159</v>
      </c>
      <c r="B1099" s="18"/>
      <c r="C1099" s="5" t="s">
        <v>66</v>
      </c>
      <c r="D1099" s="5">
        <v>1098</v>
      </c>
      <c r="E1099" s="5" t="s">
        <v>182</v>
      </c>
      <c r="F1099" s="5" t="s">
        <v>45</v>
      </c>
      <c r="G1099" s="221">
        <v>9800289360</v>
      </c>
      <c r="H1099" s="18" t="s">
        <v>1452</v>
      </c>
      <c r="I1099" s="48">
        <v>45154</v>
      </c>
      <c r="J1099" s="48" t="str">
        <f t="shared" si="434"/>
        <v>August</v>
      </c>
      <c r="K1099" s="18"/>
      <c r="L1099" s="18"/>
      <c r="M1099" s="62">
        <v>3330030819</v>
      </c>
      <c r="N1099" s="48">
        <v>45125</v>
      </c>
      <c r="O1099" s="18">
        <v>874.77</v>
      </c>
      <c r="P1099" s="4" t="s">
        <v>54</v>
      </c>
      <c r="Q1099" s="4">
        <v>965</v>
      </c>
      <c r="R1099" s="7">
        <f t="shared" si="419"/>
        <v>844153.04999999993</v>
      </c>
      <c r="S1099" s="7">
        <f t="shared" si="420"/>
        <v>118181.427</v>
      </c>
      <c r="T1099" s="7">
        <f t="shared" si="421"/>
        <v>35454.428099999997</v>
      </c>
      <c r="U1099" s="7">
        <f t="shared" si="422"/>
        <v>2363.6285399999997</v>
      </c>
      <c r="V1099" s="8">
        <f t="shared" si="411"/>
        <v>0</v>
      </c>
      <c r="W1099" s="18">
        <v>0</v>
      </c>
      <c r="X1099" s="8">
        <v>1.021003086419753</v>
      </c>
      <c r="Y1099" s="18">
        <v>920.26</v>
      </c>
      <c r="Z1099" s="8">
        <v>40</v>
      </c>
      <c r="AA1099" s="7">
        <f t="shared" si="423"/>
        <v>34990.800000000003</v>
      </c>
      <c r="AB1099" s="7">
        <f t="shared" si="424"/>
        <v>9841.1625000000004</v>
      </c>
      <c r="AC1099" s="7">
        <f t="shared" si="425"/>
        <v>9841.1625000000004</v>
      </c>
      <c r="AD1099" s="6">
        <v>0</v>
      </c>
      <c r="AE1099" s="7">
        <f>O1099*87</f>
        <v>76104.990000000005</v>
      </c>
      <c r="AF1099" s="7">
        <f t="shared" si="426"/>
        <v>52486.2</v>
      </c>
      <c r="AG1099" s="9">
        <f t="shared" si="427"/>
        <v>1184337.10864</v>
      </c>
      <c r="AH1099" s="6">
        <v>0</v>
      </c>
      <c r="AI1099" s="6">
        <v>0</v>
      </c>
      <c r="AJ1099" s="9">
        <f t="shared" si="428"/>
        <v>59216.855432000004</v>
      </c>
      <c r="AK1099" s="6">
        <f t="shared" si="429"/>
        <v>349908</v>
      </c>
      <c r="AL1099" s="18"/>
      <c r="AM1099" s="18"/>
      <c r="AN1099" s="18"/>
      <c r="AO1099" s="8">
        <f>AG1099+AJ1099+AK1099-AN1099+0.01</f>
        <v>1593461.974072</v>
      </c>
      <c r="AP1099" s="11">
        <f t="shared" si="430"/>
        <v>1821.5782137841948</v>
      </c>
      <c r="AQ1099" s="18"/>
      <c r="AR1099" s="46"/>
      <c r="AS1099" s="18">
        <v>1156952</v>
      </c>
      <c r="AT1099" s="18"/>
      <c r="AU1099" s="18"/>
      <c r="AV1099" s="18"/>
    </row>
    <row r="1100" spans="1:48" ht="15" x14ac:dyDescent="0.25">
      <c r="A1100" s="100">
        <v>45159</v>
      </c>
      <c r="B1100" s="18"/>
      <c r="C1100" s="5" t="s">
        <v>66</v>
      </c>
      <c r="D1100" s="5">
        <v>1099</v>
      </c>
      <c r="E1100" s="5" t="s">
        <v>182</v>
      </c>
      <c r="F1100" s="5" t="s">
        <v>45</v>
      </c>
      <c r="G1100" s="221">
        <v>9800289362</v>
      </c>
      <c r="H1100" s="18" t="s">
        <v>1453</v>
      </c>
      <c r="I1100" s="48">
        <v>45154</v>
      </c>
      <c r="J1100" s="48" t="str">
        <f t="shared" si="434"/>
        <v>August</v>
      </c>
      <c r="K1100" s="18"/>
      <c r="L1100" s="18"/>
      <c r="M1100" s="62">
        <v>3330030820</v>
      </c>
      <c r="N1100" s="48">
        <v>45125</v>
      </c>
      <c r="O1100" s="18">
        <v>2322.61</v>
      </c>
      <c r="P1100" s="4" t="s">
        <v>54</v>
      </c>
      <c r="Q1100" s="4">
        <v>965</v>
      </c>
      <c r="R1100" s="7">
        <f t="shared" si="419"/>
        <v>2241318.65</v>
      </c>
      <c r="S1100" s="7">
        <f t="shared" si="420"/>
        <v>313784.61099999998</v>
      </c>
      <c r="T1100" s="7">
        <f t="shared" si="421"/>
        <v>94135.383300000001</v>
      </c>
      <c r="U1100" s="7">
        <f t="shared" si="422"/>
        <v>6275.6922199999999</v>
      </c>
      <c r="V1100" s="8">
        <f t="shared" si="411"/>
        <v>0</v>
      </c>
      <c r="W1100" s="18">
        <v>0</v>
      </c>
      <c r="X1100" s="8">
        <v>1.021003086419753</v>
      </c>
      <c r="Y1100" s="18">
        <v>2443.39</v>
      </c>
      <c r="Z1100" s="8">
        <v>40</v>
      </c>
      <c r="AA1100" s="7">
        <f t="shared" si="423"/>
        <v>92904.400000000009</v>
      </c>
      <c r="AB1100" s="7">
        <f t="shared" si="424"/>
        <v>26129.362500000003</v>
      </c>
      <c r="AC1100" s="7">
        <f t="shared" si="425"/>
        <v>26129.362500000003</v>
      </c>
      <c r="AD1100" s="6">
        <v>0</v>
      </c>
      <c r="AE1100" s="7">
        <f>O1100*87</f>
        <v>202067.07</v>
      </c>
      <c r="AF1100" s="7">
        <f t="shared" si="426"/>
        <v>139356.6</v>
      </c>
      <c r="AG1100" s="9">
        <f t="shared" si="427"/>
        <v>3144544.5215199995</v>
      </c>
      <c r="AH1100" s="6">
        <v>0</v>
      </c>
      <c r="AI1100" s="6">
        <v>0</v>
      </c>
      <c r="AJ1100" s="9">
        <f t="shared" si="428"/>
        <v>157227.22607599999</v>
      </c>
      <c r="AK1100" s="6">
        <f t="shared" si="429"/>
        <v>929044</v>
      </c>
      <c r="AL1100" s="18"/>
      <c r="AM1100" s="18"/>
      <c r="AN1100" s="18"/>
      <c r="AO1100" s="8">
        <f>AG1100+AJ1100+AK1100-AN1100-0.01</f>
        <v>4230815.7375959996</v>
      </c>
      <c r="AP1100" s="11">
        <f t="shared" si="430"/>
        <v>1821.5781976293908</v>
      </c>
      <c r="AQ1100" s="18"/>
      <c r="AR1100" s="46"/>
      <c r="AS1100" s="18">
        <v>1156952</v>
      </c>
      <c r="AT1100" s="18"/>
      <c r="AU1100" s="18"/>
      <c r="AV1100" s="18"/>
    </row>
    <row r="1101" spans="1:48" ht="15" x14ac:dyDescent="0.25">
      <c r="A1101" s="100">
        <v>45159</v>
      </c>
      <c r="B1101" s="18"/>
      <c r="C1101" s="5" t="s">
        <v>66</v>
      </c>
      <c r="D1101" s="5">
        <v>1100</v>
      </c>
      <c r="E1101" s="5" t="s">
        <v>182</v>
      </c>
      <c r="F1101" s="5" t="s">
        <v>45</v>
      </c>
      <c r="G1101" s="221">
        <v>9800289365</v>
      </c>
      <c r="H1101" s="18" t="s">
        <v>1454</v>
      </c>
      <c r="I1101" s="48">
        <v>45154</v>
      </c>
      <c r="J1101" s="48" t="str">
        <f t="shared" si="434"/>
        <v>August</v>
      </c>
      <c r="K1101" s="18"/>
      <c r="L1101" s="18"/>
      <c r="M1101" s="62">
        <v>3330030921</v>
      </c>
      <c r="N1101" s="48">
        <v>45127</v>
      </c>
      <c r="O1101" s="18">
        <v>181.92</v>
      </c>
      <c r="P1101" s="4" t="s">
        <v>54</v>
      </c>
      <c r="Q1101" s="4">
        <v>965</v>
      </c>
      <c r="R1101" s="7">
        <f t="shared" si="419"/>
        <v>175552.8</v>
      </c>
      <c r="S1101" s="7">
        <f t="shared" si="420"/>
        <v>24577.391999999996</v>
      </c>
      <c r="T1101" s="7">
        <f t="shared" si="421"/>
        <v>7373.217599999999</v>
      </c>
      <c r="U1101" s="7">
        <f t="shared" si="422"/>
        <v>491.54783999999995</v>
      </c>
      <c r="V1101" s="8">
        <f t="shared" si="411"/>
        <v>0</v>
      </c>
      <c r="W1101" s="18">
        <v>0</v>
      </c>
      <c r="X1101" s="8">
        <v>1.021003086419753</v>
      </c>
      <c r="Y1101" s="18">
        <v>191.38</v>
      </c>
      <c r="Z1101" s="8">
        <v>40</v>
      </c>
      <c r="AA1101" s="7">
        <f t="shared" si="423"/>
        <v>7276.7999999999993</v>
      </c>
      <c r="AB1101" s="7">
        <f t="shared" si="424"/>
        <v>2046.6</v>
      </c>
      <c r="AC1101" s="7">
        <f t="shared" si="425"/>
        <v>2046.6</v>
      </c>
      <c r="AD1101" s="6">
        <v>0</v>
      </c>
      <c r="AE1101" s="7">
        <f>O1101*87</f>
        <v>15827.039999999999</v>
      </c>
      <c r="AF1101" s="7">
        <f t="shared" si="426"/>
        <v>10915.199999999999</v>
      </c>
      <c r="AG1101" s="9">
        <f t="shared" si="427"/>
        <v>246298.57744000002</v>
      </c>
      <c r="AH1101" s="6">
        <v>0</v>
      </c>
      <c r="AI1101" s="6">
        <v>0</v>
      </c>
      <c r="AJ1101" s="9">
        <f t="shared" si="428"/>
        <v>12314.928872000002</v>
      </c>
      <c r="AK1101" s="6">
        <f t="shared" si="429"/>
        <v>72768</v>
      </c>
      <c r="AL1101" s="18"/>
      <c r="AM1101" s="18"/>
      <c r="AN1101" s="18"/>
      <c r="AO1101" s="8">
        <f>AG1101+AJ1101+AK1101-AN1101</f>
        <v>331381.50631199998</v>
      </c>
      <c r="AP1101" s="11">
        <f t="shared" si="430"/>
        <v>1821.5782009234829</v>
      </c>
      <c r="AQ1101" s="18"/>
      <c r="AR1101" s="46"/>
      <c r="AS1101" s="18">
        <v>1156952</v>
      </c>
      <c r="AT1101" s="18"/>
      <c r="AU1101" s="18"/>
      <c r="AV1101" s="18"/>
    </row>
    <row r="1102" spans="1:48" ht="15" x14ac:dyDescent="0.25">
      <c r="A1102" s="48">
        <v>45160</v>
      </c>
      <c r="B1102" s="18"/>
      <c r="C1102" s="5" t="s">
        <v>66</v>
      </c>
      <c r="D1102" s="5">
        <v>1101</v>
      </c>
      <c r="E1102" s="5" t="s">
        <v>182</v>
      </c>
      <c r="F1102" s="5" t="s">
        <v>45</v>
      </c>
      <c r="G1102" s="221">
        <v>9800290329</v>
      </c>
      <c r="H1102" s="18" t="s">
        <v>1457</v>
      </c>
      <c r="I1102" s="48">
        <v>45155</v>
      </c>
      <c r="J1102" s="48" t="str">
        <f t="shared" si="434"/>
        <v>August</v>
      </c>
      <c r="K1102" s="18"/>
      <c r="L1102" s="18"/>
      <c r="M1102" s="62">
        <v>3330030259</v>
      </c>
      <c r="N1102" s="48">
        <v>45111</v>
      </c>
      <c r="O1102" s="18">
        <v>2774.1</v>
      </c>
      <c r="P1102" s="4" t="s">
        <v>54</v>
      </c>
      <c r="Q1102" s="4">
        <v>965</v>
      </c>
      <c r="R1102" s="7">
        <f t="shared" si="419"/>
        <v>2677006.5</v>
      </c>
      <c r="S1102" s="7">
        <f t="shared" si="420"/>
        <v>374780.91</v>
      </c>
      <c r="T1102" s="7">
        <f t="shared" si="421"/>
        <v>112434.27299999999</v>
      </c>
      <c r="U1102" s="7">
        <f t="shared" si="422"/>
        <v>7495.6181999999999</v>
      </c>
      <c r="V1102" s="8">
        <f t="shared" si="411"/>
        <v>0</v>
      </c>
      <c r="W1102" s="18">
        <v>0</v>
      </c>
      <c r="X1102" s="8">
        <v>1.021003086419753</v>
      </c>
      <c r="Y1102" s="18">
        <v>2832.36</v>
      </c>
      <c r="Z1102" s="8">
        <v>40</v>
      </c>
      <c r="AA1102" s="7">
        <f t="shared" si="423"/>
        <v>110964</v>
      </c>
      <c r="AB1102" s="7">
        <f t="shared" si="424"/>
        <v>31208.625</v>
      </c>
      <c r="AC1102" s="7">
        <f t="shared" si="425"/>
        <v>31208.625</v>
      </c>
      <c r="AD1102" s="6">
        <v>0</v>
      </c>
      <c r="AE1102" s="7">
        <f>O1102*56</f>
        <v>155349.6</v>
      </c>
      <c r="AF1102" s="7">
        <f t="shared" si="426"/>
        <v>166446</v>
      </c>
      <c r="AG1102" s="9">
        <f t="shared" si="427"/>
        <v>3669726.5112000001</v>
      </c>
      <c r="AH1102" s="6">
        <v>0</v>
      </c>
      <c r="AI1102" s="6">
        <v>0</v>
      </c>
      <c r="AJ1102" s="9">
        <f t="shared" si="428"/>
        <v>183486.32556000003</v>
      </c>
      <c r="AK1102" s="6">
        <f t="shared" si="429"/>
        <v>1109640</v>
      </c>
      <c r="AL1102" s="18"/>
      <c r="AM1102" s="18"/>
      <c r="AN1102" s="18"/>
      <c r="AO1102" s="8">
        <f>AG1102+AJ1102+AK1102-AN1102+0.01</f>
        <v>4962852.8467600001</v>
      </c>
      <c r="AP1102" s="11">
        <f t="shared" si="430"/>
        <v>1788.9956550809272</v>
      </c>
      <c r="AQ1102" s="18"/>
      <c r="AR1102" s="46"/>
      <c r="AS1102" s="18">
        <v>1156952</v>
      </c>
      <c r="AT1102" s="18"/>
      <c r="AU1102" s="18"/>
      <c r="AV1102" s="18"/>
    </row>
    <row r="1103" spans="1:48" ht="15" x14ac:dyDescent="0.25">
      <c r="A1103" s="48">
        <v>45160</v>
      </c>
      <c r="B1103" s="18"/>
      <c r="C1103" s="5" t="s">
        <v>66</v>
      </c>
      <c r="D1103" s="5">
        <v>1102</v>
      </c>
      <c r="E1103" s="5" t="s">
        <v>182</v>
      </c>
      <c r="F1103" s="5" t="s">
        <v>45</v>
      </c>
      <c r="G1103" s="221">
        <v>9800290341</v>
      </c>
      <c r="H1103" s="18" t="s">
        <v>1458</v>
      </c>
      <c r="I1103" s="48">
        <v>45155</v>
      </c>
      <c r="J1103" s="48" t="str">
        <f t="shared" si="434"/>
        <v>August</v>
      </c>
      <c r="K1103" s="18"/>
      <c r="L1103" s="18"/>
      <c r="M1103" s="62">
        <v>3330030820</v>
      </c>
      <c r="N1103" s="48">
        <v>45125</v>
      </c>
      <c r="O1103" s="18">
        <v>2347.7600000000002</v>
      </c>
      <c r="P1103" s="4" t="s">
        <v>54</v>
      </c>
      <c r="Q1103" s="4">
        <v>965</v>
      </c>
      <c r="R1103" s="7">
        <f t="shared" si="419"/>
        <v>2265588.4000000004</v>
      </c>
      <c r="S1103" s="7">
        <f t="shared" si="420"/>
        <v>317182.37599999999</v>
      </c>
      <c r="T1103" s="7">
        <f t="shared" si="421"/>
        <v>95154.712799999994</v>
      </c>
      <c r="U1103" s="7">
        <f t="shared" si="422"/>
        <v>6343.6475199999995</v>
      </c>
      <c r="V1103" s="8">
        <f t="shared" si="411"/>
        <v>0</v>
      </c>
      <c r="W1103" s="18">
        <v>0</v>
      </c>
      <c r="X1103" s="8">
        <v>1.021003086419753</v>
      </c>
      <c r="Y1103" s="18">
        <v>2469.84</v>
      </c>
      <c r="Z1103" s="8">
        <v>40</v>
      </c>
      <c r="AA1103" s="7">
        <f t="shared" si="423"/>
        <v>93910.400000000009</v>
      </c>
      <c r="AB1103" s="7">
        <f t="shared" si="424"/>
        <v>26412.300000000003</v>
      </c>
      <c r="AC1103" s="7">
        <f t="shared" si="425"/>
        <v>26412.300000000003</v>
      </c>
      <c r="AD1103" s="6">
        <v>0</v>
      </c>
      <c r="AE1103" s="7">
        <f t="shared" ref="AE1103:AE1166" si="436">O1103*87</f>
        <v>204255.12000000002</v>
      </c>
      <c r="AF1103" s="7">
        <f t="shared" si="426"/>
        <v>140865.60000000001</v>
      </c>
      <c r="AG1103" s="9">
        <f t="shared" si="427"/>
        <v>3178594.6963200001</v>
      </c>
      <c r="AH1103" s="6">
        <v>0</v>
      </c>
      <c r="AI1103" s="6">
        <v>0</v>
      </c>
      <c r="AJ1103" s="9">
        <f t="shared" si="428"/>
        <v>158929.73481600001</v>
      </c>
      <c r="AK1103" s="6">
        <f t="shared" si="429"/>
        <v>939104.00000000012</v>
      </c>
      <c r="AL1103" s="18"/>
      <c r="AM1103" s="18"/>
      <c r="AN1103" s="18"/>
      <c r="AO1103" s="8">
        <f>AG1103+AJ1103+AK1103-AN1103+0.01</f>
        <v>4276628.4411359997</v>
      </c>
      <c r="AP1103" s="11">
        <f t="shared" si="430"/>
        <v>1821.5782026851123</v>
      </c>
      <c r="AQ1103" s="18"/>
      <c r="AR1103" s="46"/>
      <c r="AS1103" s="18">
        <v>1156952</v>
      </c>
      <c r="AT1103" s="18"/>
      <c r="AU1103" s="18"/>
      <c r="AV1103" s="18"/>
    </row>
    <row r="1104" spans="1:48" ht="15" x14ac:dyDescent="0.25">
      <c r="A1104" s="48">
        <v>45160</v>
      </c>
      <c r="B1104" s="18" t="s">
        <v>1459</v>
      </c>
      <c r="C1104" s="5" t="s">
        <v>66</v>
      </c>
      <c r="D1104" s="5">
        <v>1103</v>
      </c>
      <c r="E1104" s="5" t="s">
        <v>182</v>
      </c>
      <c r="F1104" s="5" t="s">
        <v>45</v>
      </c>
      <c r="G1104" s="221">
        <v>9800290343</v>
      </c>
      <c r="H1104" s="18" t="s">
        <v>1460</v>
      </c>
      <c r="I1104" s="48">
        <v>45155</v>
      </c>
      <c r="J1104" s="48" t="str">
        <f t="shared" si="434"/>
        <v>August</v>
      </c>
      <c r="K1104" s="18"/>
      <c r="L1104" s="18"/>
      <c r="M1104" s="62">
        <v>3330030921</v>
      </c>
      <c r="N1104" s="48">
        <v>45127</v>
      </c>
      <c r="O1104" s="18">
        <v>30.72</v>
      </c>
      <c r="P1104" s="4" t="s">
        <v>54</v>
      </c>
      <c r="Q1104" s="4">
        <v>965</v>
      </c>
      <c r="R1104" s="7">
        <f t="shared" si="419"/>
        <v>29644.799999999999</v>
      </c>
      <c r="S1104" s="7">
        <f t="shared" si="420"/>
        <v>4150.2719999999999</v>
      </c>
      <c r="T1104" s="7">
        <f t="shared" si="421"/>
        <v>1245.0816</v>
      </c>
      <c r="U1104" s="7">
        <f t="shared" si="422"/>
        <v>83.005439999999993</v>
      </c>
      <c r="V1104" s="8">
        <f t="shared" si="411"/>
        <v>0</v>
      </c>
      <c r="W1104" s="18">
        <v>0</v>
      </c>
      <c r="X1104" s="8">
        <v>1.021003086419753</v>
      </c>
      <c r="Y1104" s="18">
        <v>32.32</v>
      </c>
      <c r="Z1104" s="8">
        <v>40</v>
      </c>
      <c r="AA1104" s="7">
        <f t="shared" si="423"/>
        <v>1228.8</v>
      </c>
      <c r="AB1104" s="7">
        <f t="shared" si="424"/>
        <v>345.59999999999997</v>
      </c>
      <c r="AC1104" s="7">
        <f t="shared" si="425"/>
        <v>345.59999999999997</v>
      </c>
      <c r="AD1104" s="6">
        <v>0</v>
      </c>
      <c r="AE1104" s="7">
        <f t="shared" si="436"/>
        <v>2672.64</v>
      </c>
      <c r="AF1104" s="7">
        <f t="shared" si="426"/>
        <v>1843.1999999999998</v>
      </c>
      <c r="AG1104" s="9">
        <f t="shared" si="427"/>
        <v>41591.319039999995</v>
      </c>
      <c r="AH1104" s="6">
        <v>0</v>
      </c>
      <c r="AI1104" s="6">
        <v>0</v>
      </c>
      <c r="AJ1104" s="9">
        <f t="shared" si="428"/>
        <v>2079.5659519999999</v>
      </c>
      <c r="AK1104" s="6">
        <f t="shared" si="429"/>
        <v>12288</v>
      </c>
      <c r="AL1104" s="18"/>
      <c r="AM1104" s="18"/>
      <c r="AN1104" s="18"/>
      <c r="AO1104" s="8">
        <f>AG1104+AJ1104+AK1104-AN1104+0.01</f>
        <v>55958.894991999994</v>
      </c>
      <c r="AP1104" s="11">
        <f t="shared" si="430"/>
        <v>1821.5786130208332</v>
      </c>
      <c r="AQ1104" s="18"/>
      <c r="AR1104" s="46"/>
      <c r="AS1104" s="18">
        <v>1156952</v>
      </c>
      <c r="AT1104" s="18"/>
      <c r="AU1104" s="18"/>
      <c r="AV1104" s="18"/>
    </row>
    <row r="1105" spans="1:48" ht="15" x14ac:dyDescent="0.25">
      <c r="A1105" s="48">
        <v>45161</v>
      </c>
      <c r="B1105" s="18" t="s">
        <v>415</v>
      </c>
      <c r="C1105" s="5" t="s">
        <v>66</v>
      </c>
      <c r="D1105" s="5">
        <v>1104</v>
      </c>
      <c r="E1105" s="5" t="s">
        <v>182</v>
      </c>
      <c r="F1105" s="5" t="s">
        <v>67</v>
      </c>
      <c r="G1105" s="221">
        <v>9800291315</v>
      </c>
      <c r="H1105" s="18" t="s">
        <v>1461</v>
      </c>
      <c r="I1105" s="48">
        <v>45158</v>
      </c>
      <c r="J1105" s="48" t="str">
        <f t="shared" si="434"/>
        <v>August</v>
      </c>
      <c r="K1105" s="18"/>
      <c r="L1105" s="18"/>
      <c r="M1105" s="62">
        <v>3330030818</v>
      </c>
      <c r="N1105" s="48">
        <v>45125</v>
      </c>
      <c r="O1105" s="18">
        <v>131.94</v>
      </c>
      <c r="P1105" s="4" t="s">
        <v>54</v>
      </c>
      <c r="Q1105" s="4">
        <v>965</v>
      </c>
      <c r="R1105" s="7">
        <f t="shared" si="419"/>
        <v>127322.09999999999</v>
      </c>
      <c r="S1105" s="7">
        <f t="shared" si="420"/>
        <v>17825.093999999997</v>
      </c>
      <c r="T1105" s="7">
        <f t="shared" si="421"/>
        <v>5347.5281999999997</v>
      </c>
      <c r="U1105" s="7">
        <f t="shared" si="422"/>
        <v>356.50187999999997</v>
      </c>
      <c r="V1105" s="8">
        <f t="shared" si="411"/>
        <v>22.799984841594664</v>
      </c>
      <c r="W1105" s="18">
        <v>3008.23</v>
      </c>
      <c r="X1105" s="8">
        <v>1.021003086419753</v>
      </c>
      <c r="Y1105" s="18">
        <v>138.80000000000001</v>
      </c>
      <c r="Z1105" s="8">
        <v>40</v>
      </c>
      <c r="AA1105" s="7">
        <f t="shared" si="423"/>
        <v>5277.6</v>
      </c>
      <c r="AB1105" s="7">
        <f t="shared" si="424"/>
        <v>1484.325</v>
      </c>
      <c r="AC1105" s="7">
        <f t="shared" si="425"/>
        <v>1484.325</v>
      </c>
      <c r="AD1105" s="6">
        <v>0</v>
      </c>
      <c r="AE1105" s="7">
        <f t="shared" si="436"/>
        <v>11478.78</v>
      </c>
      <c r="AF1105" s="7">
        <f t="shared" si="426"/>
        <v>7916.4</v>
      </c>
      <c r="AG1105" s="9">
        <f t="shared" si="427"/>
        <v>181639.68408000001</v>
      </c>
      <c r="AH1105" s="6">
        <v>0</v>
      </c>
      <c r="AI1105" s="6">
        <v>0</v>
      </c>
      <c r="AJ1105" s="9">
        <f t="shared" si="428"/>
        <v>9081.9842040000003</v>
      </c>
      <c r="AK1105" s="6">
        <f t="shared" si="429"/>
        <v>52776</v>
      </c>
      <c r="AL1105" s="18"/>
      <c r="AM1105" s="18"/>
      <c r="AN1105" s="18"/>
      <c r="AO1105" s="8">
        <f>AG1105+AJ1105+AK1105-AN1105</f>
        <v>243497.66828400001</v>
      </c>
      <c r="AP1105" s="11">
        <f t="shared" si="430"/>
        <v>1845.5181770804913</v>
      </c>
      <c r="AQ1105" s="18"/>
      <c r="AR1105" s="46"/>
      <c r="AS1105" s="18">
        <v>1156952</v>
      </c>
      <c r="AT1105" s="18"/>
      <c r="AU1105" s="18"/>
      <c r="AV1105" s="18"/>
    </row>
    <row r="1106" spans="1:48" s="160" customFormat="1" ht="15" x14ac:dyDescent="0.25">
      <c r="A1106" s="48">
        <v>45163</v>
      </c>
      <c r="B1106" s="18"/>
      <c r="C1106" s="5" t="s">
        <v>66</v>
      </c>
      <c r="D1106" s="5">
        <v>1105</v>
      </c>
      <c r="E1106" s="5" t="s">
        <v>182</v>
      </c>
      <c r="F1106" s="5" t="s">
        <v>45</v>
      </c>
      <c r="G1106" s="221">
        <v>9800292288</v>
      </c>
      <c r="H1106" s="18" t="s">
        <v>1462</v>
      </c>
      <c r="I1106" s="48">
        <v>45159</v>
      </c>
      <c r="J1106" s="48" t="str">
        <f t="shared" si="434"/>
        <v>August</v>
      </c>
      <c r="K1106" s="18"/>
      <c r="L1106" s="18"/>
      <c r="M1106" s="62">
        <v>3330030819</v>
      </c>
      <c r="N1106" s="48">
        <v>45125</v>
      </c>
      <c r="O1106" s="18">
        <v>1420.4</v>
      </c>
      <c r="P1106" s="4" t="s">
        <v>54</v>
      </c>
      <c r="Q1106" s="4">
        <v>965</v>
      </c>
      <c r="R1106" s="7">
        <f t="shared" si="419"/>
        <v>1370686</v>
      </c>
      <c r="S1106" s="7">
        <f t="shared" si="420"/>
        <v>191896.04</v>
      </c>
      <c r="T1106" s="7">
        <f t="shared" si="421"/>
        <v>57568.812000000005</v>
      </c>
      <c r="U1106" s="7">
        <f t="shared" si="422"/>
        <v>3837.9208000000003</v>
      </c>
      <c r="V1106" s="8">
        <f t="shared" si="411"/>
        <v>0</v>
      </c>
      <c r="W1106" s="18">
        <v>0</v>
      </c>
      <c r="X1106" s="8">
        <v>1.021003086419753</v>
      </c>
      <c r="Y1106" s="18">
        <v>1494.26</v>
      </c>
      <c r="Z1106" s="8">
        <v>40</v>
      </c>
      <c r="AA1106" s="7">
        <f t="shared" si="423"/>
        <v>56816</v>
      </c>
      <c r="AB1106" s="7">
        <f t="shared" si="424"/>
        <v>15979.500000000002</v>
      </c>
      <c r="AC1106" s="7">
        <f t="shared" si="425"/>
        <v>15979.500000000002</v>
      </c>
      <c r="AD1106" s="6">
        <v>0</v>
      </c>
      <c r="AE1106" s="7">
        <f t="shared" si="436"/>
        <v>123574.8</v>
      </c>
      <c r="AF1106" s="7">
        <f t="shared" si="426"/>
        <v>85224</v>
      </c>
      <c r="AG1106" s="9">
        <f t="shared" si="427"/>
        <v>1923056.8328</v>
      </c>
      <c r="AH1106" s="6">
        <v>0</v>
      </c>
      <c r="AI1106" s="6">
        <v>0</v>
      </c>
      <c r="AJ1106" s="9">
        <f t="shared" si="428"/>
        <v>96152.841640000013</v>
      </c>
      <c r="AK1106" s="6">
        <f t="shared" si="429"/>
        <v>568160</v>
      </c>
      <c r="AL1106" s="18"/>
      <c r="AM1106" s="18"/>
      <c r="AN1106" s="18"/>
      <c r="AO1106" s="8">
        <f>AG1106+AJ1106+AK1106-AN1106</f>
        <v>2587369.6744400002</v>
      </c>
      <c r="AP1106" s="11">
        <f t="shared" si="430"/>
        <v>1821.5781994086174</v>
      </c>
      <c r="AQ1106" s="18"/>
      <c r="AR1106" s="18"/>
      <c r="AS1106" s="18">
        <v>1156952</v>
      </c>
      <c r="AT1106" s="18"/>
      <c r="AU1106" s="18"/>
      <c r="AV1106" s="156"/>
    </row>
    <row r="1107" spans="1:48" ht="15" x14ac:dyDescent="0.25">
      <c r="A1107" s="48">
        <v>45163</v>
      </c>
      <c r="B1107" s="18"/>
      <c r="C1107" s="5" t="s">
        <v>66</v>
      </c>
      <c r="D1107" s="5">
        <v>1106</v>
      </c>
      <c r="E1107" s="5" t="s">
        <v>182</v>
      </c>
      <c r="F1107" s="5" t="s">
        <v>45</v>
      </c>
      <c r="G1107" s="221">
        <v>9800292290</v>
      </c>
      <c r="H1107" s="18" t="s">
        <v>1463</v>
      </c>
      <c r="I1107" s="48">
        <v>45159</v>
      </c>
      <c r="J1107" s="48" t="str">
        <f t="shared" si="434"/>
        <v>August</v>
      </c>
      <c r="K1107" s="18"/>
      <c r="L1107" s="18"/>
      <c r="M1107" s="62">
        <v>3330030820</v>
      </c>
      <c r="N1107" s="48">
        <v>45125</v>
      </c>
      <c r="O1107" s="18">
        <v>881.71</v>
      </c>
      <c r="P1107" s="4" t="s">
        <v>54</v>
      </c>
      <c r="Q1107" s="4">
        <v>965</v>
      </c>
      <c r="R1107" s="7">
        <f t="shared" si="419"/>
        <v>850850.15</v>
      </c>
      <c r="S1107" s="7">
        <f t="shared" si="420"/>
        <v>119119.02099999999</v>
      </c>
      <c r="T1107" s="7">
        <f t="shared" si="421"/>
        <v>35735.706299999998</v>
      </c>
      <c r="U1107" s="7">
        <f t="shared" si="422"/>
        <v>2382.38042</v>
      </c>
      <c r="V1107" s="8">
        <f t="shared" si="411"/>
        <v>0</v>
      </c>
      <c r="W1107" s="18">
        <v>0</v>
      </c>
      <c r="X1107" s="8">
        <v>1.021003086419753</v>
      </c>
      <c r="Y1107" s="18">
        <v>927.56</v>
      </c>
      <c r="Z1107" s="8">
        <v>40</v>
      </c>
      <c r="AA1107" s="7">
        <f t="shared" si="423"/>
        <v>35268.400000000001</v>
      </c>
      <c r="AB1107" s="7">
        <f t="shared" si="424"/>
        <v>9919.2375000000011</v>
      </c>
      <c r="AC1107" s="7">
        <f t="shared" si="425"/>
        <v>9919.2375000000011</v>
      </c>
      <c r="AD1107" s="6">
        <v>0</v>
      </c>
      <c r="AE1107" s="7">
        <f t="shared" si="436"/>
        <v>76708.77</v>
      </c>
      <c r="AF1107" s="7">
        <f t="shared" si="426"/>
        <v>52902.600000000006</v>
      </c>
      <c r="AG1107" s="9">
        <f t="shared" si="427"/>
        <v>1193733.06272</v>
      </c>
      <c r="AH1107" s="6">
        <v>0</v>
      </c>
      <c r="AI1107" s="6">
        <v>0</v>
      </c>
      <c r="AJ1107" s="9">
        <f t="shared" si="428"/>
        <v>59686.653136000001</v>
      </c>
      <c r="AK1107" s="6">
        <f t="shared" si="429"/>
        <v>352684</v>
      </c>
      <c r="AL1107" s="18"/>
      <c r="AM1107" s="18"/>
      <c r="AN1107" s="18"/>
      <c r="AO1107" s="8">
        <f>AG1107+AJ1107+AK1107-AN1107</f>
        <v>1606103.7158560001</v>
      </c>
      <c r="AP1107" s="11">
        <f t="shared" si="430"/>
        <v>1821.5782012861371</v>
      </c>
      <c r="AQ1107" s="18"/>
      <c r="AR1107" s="18"/>
      <c r="AS1107" s="18">
        <v>1156952</v>
      </c>
      <c r="AT1107" s="18"/>
      <c r="AU1107" s="18"/>
      <c r="AV1107" s="18"/>
    </row>
    <row r="1108" spans="1:48" ht="15" x14ac:dyDescent="0.25">
      <c r="A1108" s="48">
        <v>45163</v>
      </c>
      <c r="B1108" s="18"/>
      <c r="C1108" s="5" t="s">
        <v>66</v>
      </c>
      <c r="D1108" s="5">
        <v>1107</v>
      </c>
      <c r="E1108" s="5" t="s">
        <v>182</v>
      </c>
      <c r="F1108" s="5" t="s">
        <v>45</v>
      </c>
      <c r="G1108" s="221">
        <v>9800292292</v>
      </c>
      <c r="H1108" s="18" t="s">
        <v>1464</v>
      </c>
      <c r="I1108" s="48">
        <v>45159</v>
      </c>
      <c r="J1108" s="48" t="str">
        <f t="shared" si="434"/>
        <v>August</v>
      </c>
      <c r="K1108" s="18"/>
      <c r="L1108" s="18"/>
      <c r="M1108" s="62">
        <v>3330030820</v>
      </c>
      <c r="N1108" s="48">
        <v>45127</v>
      </c>
      <c r="O1108" s="18">
        <v>1429.48</v>
      </c>
      <c r="P1108" s="4" t="s">
        <v>54</v>
      </c>
      <c r="Q1108" s="4">
        <v>965</v>
      </c>
      <c r="R1108" s="7">
        <f t="shared" si="419"/>
        <v>1379448.2</v>
      </c>
      <c r="S1108" s="7">
        <f t="shared" si="420"/>
        <v>193122.74799999999</v>
      </c>
      <c r="T1108" s="7">
        <f t="shared" si="421"/>
        <v>57936.824399999998</v>
      </c>
      <c r="U1108" s="7">
        <f t="shared" si="422"/>
        <v>3862.45496</v>
      </c>
      <c r="V1108" s="8">
        <f t="shared" si="411"/>
        <v>0</v>
      </c>
      <c r="W1108" s="18">
        <v>0</v>
      </c>
      <c r="X1108" s="8">
        <v>1.021003086419753</v>
      </c>
      <c r="Y1108" s="18">
        <v>1503.81</v>
      </c>
      <c r="Z1108" s="8">
        <v>40</v>
      </c>
      <c r="AA1108" s="7">
        <f t="shared" si="423"/>
        <v>57179.199999999997</v>
      </c>
      <c r="AB1108" s="7">
        <f t="shared" si="424"/>
        <v>16081.65</v>
      </c>
      <c r="AC1108" s="7">
        <f t="shared" si="425"/>
        <v>16081.65</v>
      </c>
      <c r="AD1108" s="6">
        <v>0</v>
      </c>
      <c r="AE1108" s="7">
        <f t="shared" si="436"/>
        <v>124364.76</v>
      </c>
      <c r="AF1108" s="7">
        <f t="shared" si="426"/>
        <v>85768.8</v>
      </c>
      <c r="AG1108" s="9">
        <f t="shared" si="427"/>
        <v>1935350.0973599998</v>
      </c>
      <c r="AH1108" s="6">
        <v>0</v>
      </c>
      <c r="AI1108" s="6">
        <v>0</v>
      </c>
      <c r="AJ1108" s="9">
        <f t="shared" si="428"/>
        <v>96767.504867999989</v>
      </c>
      <c r="AK1108" s="6">
        <f t="shared" si="429"/>
        <v>571792</v>
      </c>
      <c r="AL1108" s="18"/>
      <c r="AM1108" s="18"/>
      <c r="AN1108" s="18"/>
      <c r="AO1108" s="8">
        <f>AG1108+AJ1108+AK1108-AN1108+0.02</f>
        <v>2603909.6222279998</v>
      </c>
      <c r="AP1108" s="11">
        <f t="shared" si="430"/>
        <v>1821.5782118168843</v>
      </c>
      <c r="AQ1108" s="18"/>
      <c r="AR1108" s="46"/>
      <c r="AS1108" s="18">
        <v>1156952</v>
      </c>
      <c r="AT1108" s="18"/>
      <c r="AU1108" s="18"/>
      <c r="AV1108" s="18"/>
    </row>
    <row r="1109" spans="1:48" ht="15" x14ac:dyDescent="0.25">
      <c r="A1109" s="48">
        <v>45163</v>
      </c>
      <c r="B1109" s="18"/>
      <c r="C1109" s="5" t="s">
        <v>66</v>
      </c>
      <c r="D1109" s="5">
        <v>1108</v>
      </c>
      <c r="E1109" s="5" t="s">
        <v>182</v>
      </c>
      <c r="F1109" s="5" t="s">
        <v>67</v>
      </c>
      <c r="G1109" s="221">
        <v>9800292321</v>
      </c>
      <c r="H1109" s="18" t="s">
        <v>1465</v>
      </c>
      <c r="I1109" s="48">
        <v>45161</v>
      </c>
      <c r="J1109" s="48" t="str">
        <f t="shared" si="434"/>
        <v>August</v>
      </c>
      <c r="K1109" s="18"/>
      <c r="L1109" s="18"/>
      <c r="M1109" s="62">
        <v>3330030817</v>
      </c>
      <c r="N1109" s="48">
        <v>45125</v>
      </c>
      <c r="O1109" s="18">
        <v>1514.29</v>
      </c>
      <c r="P1109" s="4" t="s">
        <v>54</v>
      </c>
      <c r="Q1109" s="4">
        <v>965</v>
      </c>
      <c r="R1109" s="7">
        <f t="shared" si="419"/>
        <v>1461289.8499999999</v>
      </c>
      <c r="S1109" s="7">
        <f t="shared" si="420"/>
        <v>204580.579</v>
      </c>
      <c r="T1109" s="7">
        <f t="shared" si="421"/>
        <v>61374.173699999999</v>
      </c>
      <c r="U1109" s="7">
        <f t="shared" si="422"/>
        <v>4091.6115799999998</v>
      </c>
      <c r="V1109" s="8">
        <f t="shared" si="411"/>
        <v>22.799998679249018</v>
      </c>
      <c r="W1109" s="18">
        <v>34525.81</v>
      </c>
      <c r="X1109" s="8">
        <v>1.021003086419753</v>
      </c>
      <c r="Y1109" s="18">
        <v>1593.03</v>
      </c>
      <c r="Z1109" s="8">
        <v>40</v>
      </c>
      <c r="AA1109" s="7">
        <f t="shared" si="423"/>
        <v>60571.6</v>
      </c>
      <c r="AB1109" s="7">
        <f t="shared" si="424"/>
        <v>17035.762500000001</v>
      </c>
      <c r="AC1109" s="7">
        <f t="shared" si="425"/>
        <v>17035.762500000001</v>
      </c>
      <c r="AD1109" s="6">
        <v>0</v>
      </c>
      <c r="AE1109" s="7">
        <f t="shared" si="436"/>
        <v>131743.23000000001</v>
      </c>
      <c r="AF1109" s="7">
        <f t="shared" si="426"/>
        <v>90857.4</v>
      </c>
      <c r="AG1109" s="9">
        <f t="shared" si="427"/>
        <v>2084698.8092799997</v>
      </c>
      <c r="AH1109" s="6">
        <v>0</v>
      </c>
      <c r="AI1109" s="6">
        <v>0</v>
      </c>
      <c r="AJ1109" s="9">
        <f t="shared" si="428"/>
        <v>104234.940464</v>
      </c>
      <c r="AK1109" s="6">
        <f t="shared" si="429"/>
        <v>605716</v>
      </c>
      <c r="AL1109" s="18"/>
      <c r="AM1109" s="18"/>
      <c r="AN1109" s="18"/>
      <c r="AO1109" s="8">
        <f>AG1109+AJ1109+AK1109-AN1109-0.01</f>
        <v>2794649.7397440001</v>
      </c>
      <c r="AP1109" s="11">
        <f t="shared" si="430"/>
        <v>1845.5181898738024</v>
      </c>
      <c r="AQ1109" s="18"/>
      <c r="AR1109" s="46"/>
      <c r="AS1109" s="18">
        <v>1156952</v>
      </c>
      <c r="AT1109" s="18"/>
      <c r="AU1109" s="18"/>
      <c r="AV1109" s="18"/>
    </row>
    <row r="1110" spans="1:48" s="160" customFormat="1" ht="15" x14ac:dyDescent="0.25">
      <c r="A1110" s="48">
        <v>45163</v>
      </c>
      <c r="B1110" s="18"/>
      <c r="C1110" s="5" t="s">
        <v>66</v>
      </c>
      <c r="D1110" s="5">
        <v>1109</v>
      </c>
      <c r="E1110" s="5" t="s">
        <v>182</v>
      </c>
      <c r="F1110" s="5" t="s">
        <v>67</v>
      </c>
      <c r="G1110" s="221">
        <v>9800292329</v>
      </c>
      <c r="H1110" s="18" t="s">
        <v>1466</v>
      </c>
      <c r="I1110" s="48">
        <v>45161</v>
      </c>
      <c r="J1110" s="48" t="str">
        <f t="shared" si="434"/>
        <v>August</v>
      </c>
      <c r="K1110" s="18"/>
      <c r="L1110" s="18"/>
      <c r="M1110" s="62">
        <v>3330030818</v>
      </c>
      <c r="N1110" s="48">
        <v>45125</v>
      </c>
      <c r="O1110" s="18">
        <v>125.01</v>
      </c>
      <c r="P1110" s="4" t="s">
        <v>54</v>
      </c>
      <c r="Q1110" s="4">
        <v>965</v>
      </c>
      <c r="R1110" s="7">
        <f t="shared" si="419"/>
        <v>120634.65000000001</v>
      </c>
      <c r="S1110" s="7">
        <f t="shared" si="420"/>
        <v>16888.850999999999</v>
      </c>
      <c r="T1110" s="7">
        <f t="shared" si="421"/>
        <v>5066.6552999999994</v>
      </c>
      <c r="U1110" s="7">
        <f t="shared" si="422"/>
        <v>337.77701999999999</v>
      </c>
      <c r="V1110" s="8">
        <f t="shared" si="411"/>
        <v>22.800015998720102</v>
      </c>
      <c r="W1110" s="18">
        <v>2850.23</v>
      </c>
      <c r="X1110" s="8">
        <v>1.021003086419753</v>
      </c>
      <c r="Y1110" s="18">
        <v>131.51</v>
      </c>
      <c r="Z1110" s="8">
        <v>40</v>
      </c>
      <c r="AA1110" s="7">
        <f t="shared" si="423"/>
        <v>5000.4000000000005</v>
      </c>
      <c r="AB1110" s="7">
        <f t="shared" si="424"/>
        <v>1406.3625</v>
      </c>
      <c r="AC1110" s="7">
        <f t="shared" si="425"/>
        <v>1406.3625</v>
      </c>
      <c r="AD1110" s="6">
        <v>0</v>
      </c>
      <c r="AE1110" s="7">
        <f t="shared" si="436"/>
        <v>10875.87</v>
      </c>
      <c r="AF1110" s="7">
        <f t="shared" si="426"/>
        <v>7500.6</v>
      </c>
      <c r="AG1110" s="9">
        <f t="shared" si="427"/>
        <v>172099.26832000003</v>
      </c>
      <c r="AH1110" s="6">
        <v>0</v>
      </c>
      <c r="AI1110" s="6">
        <v>0</v>
      </c>
      <c r="AJ1110" s="9">
        <f t="shared" si="428"/>
        <v>8604.9634160000023</v>
      </c>
      <c r="AK1110" s="6">
        <f t="shared" si="429"/>
        <v>50004</v>
      </c>
      <c r="AL1110" s="18"/>
      <c r="AM1110" s="18"/>
      <c r="AN1110" s="18"/>
      <c r="AO1110" s="8">
        <f>AG1110+AJ1110+AK1110-AN1110</f>
        <v>230708.23173600005</v>
      </c>
      <c r="AP1110" s="11">
        <f t="shared" si="430"/>
        <v>1845.5182124310058</v>
      </c>
      <c r="AQ1110" s="18"/>
      <c r="AR1110" s="46"/>
      <c r="AS1110" s="18">
        <v>1156952</v>
      </c>
      <c r="AT1110" s="18"/>
      <c r="AU1110" s="18"/>
      <c r="AV1110" s="156"/>
    </row>
    <row r="1111" spans="1:48" ht="15" x14ac:dyDescent="0.25">
      <c r="A1111" s="48">
        <v>45166</v>
      </c>
      <c r="B1111" s="18"/>
      <c r="C1111" s="5" t="s">
        <v>66</v>
      </c>
      <c r="D1111" s="5">
        <v>1110</v>
      </c>
      <c r="E1111" s="5" t="s">
        <v>182</v>
      </c>
      <c r="F1111" s="5" t="s">
        <v>67</v>
      </c>
      <c r="G1111" s="221">
        <v>9800292936</v>
      </c>
      <c r="H1111" s="18" t="s">
        <v>1467</v>
      </c>
      <c r="I1111" s="48">
        <v>45162</v>
      </c>
      <c r="J1111" s="48" t="str">
        <f t="shared" si="434"/>
        <v>August</v>
      </c>
      <c r="K1111" s="18"/>
      <c r="L1111" s="18"/>
      <c r="M1111" s="62">
        <v>3330030818</v>
      </c>
      <c r="N1111" s="48">
        <v>45125</v>
      </c>
      <c r="O1111" s="18">
        <v>2152.85</v>
      </c>
      <c r="P1111" s="4" t="s">
        <v>54</v>
      </c>
      <c r="Q1111" s="4">
        <v>965</v>
      </c>
      <c r="R1111" s="7">
        <f t="shared" si="419"/>
        <v>2077500.25</v>
      </c>
      <c r="S1111" s="7">
        <f t="shared" si="420"/>
        <v>290850.03499999997</v>
      </c>
      <c r="T1111" s="7">
        <f t="shared" si="421"/>
        <v>87255.010499999989</v>
      </c>
      <c r="U1111" s="7">
        <f t="shared" si="422"/>
        <v>5817.0006999999996</v>
      </c>
      <c r="V1111" s="8">
        <f t="shared" ref="V1111:V1112" si="437">W1111/O1111</f>
        <v>22.8</v>
      </c>
      <c r="W1111" s="18">
        <v>49084.98</v>
      </c>
      <c r="X1111" s="8">
        <v>1.021003086419753</v>
      </c>
      <c r="Y1111" s="18">
        <v>2264.8000000000002</v>
      </c>
      <c r="Z1111" s="8">
        <v>40</v>
      </c>
      <c r="AA1111" s="7">
        <f t="shared" si="423"/>
        <v>86114</v>
      </c>
      <c r="AB1111" s="7">
        <f t="shared" si="424"/>
        <v>24219.5625</v>
      </c>
      <c r="AC1111" s="7">
        <f t="shared" si="425"/>
        <v>24219.5625</v>
      </c>
      <c r="AD1111" s="6">
        <v>0</v>
      </c>
      <c r="AE1111" s="7">
        <f t="shared" si="436"/>
        <v>187297.94999999998</v>
      </c>
      <c r="AF1111" s="7">
        <f t="shared" si="426"/>
        <v>129171</v>
      </c>
      <c r="AG1111" s="9">
        <f t="shared" si="427"/>
        <v>2963794.1512000002</v>
      </c>
      <c r="AH1111" s="6">
        <v>0</v>
      </c>
      <c r="AI1111" s="6">
        <v>0</v>
      </c>
      <c r="AJ1111" s="9">
        <f t="shared" si="428"/>
        <v>148189.70756000001</v>
      </c>
      <c r="AK1111" s="6">
        <f t="shared" si="429"/>
        <v>861140</v>
      </c>
      <c r="AL1111" s="18"/>
      <c r="AM1111" s="18"/>
      <c r="AN1111" s="18"/>
      <c r="AO1111" s="8">
        <f>AG1111+AJ1111+AK1111-AN1111</f>
        <v>3973123.8587600002</v>
      </c>
      <c r="AP1111" s="11">
        <f t="shared" si="430"/>
        <v>1845.5182008779061</v>
      </c>
      <c r="AQ1111" s="18"/>
      <c r="AR1111" s="46"/>
      <c r="AS1111" s="18">
        <v>1156952</v>
      </c>
      <c r="AT1111" s="18"/>
      <c r="AU1111" s="18"/>
      <c r="AV1111" s="18"/>
    </row>
    <row r="1112" spans="1:48" ht="15" x14ac:dyDescent="0.25">
      <c r="A1112" s="48">
        <v>45166</v>
      </c>
      <c r="B1112" s="18"/>
      <c r="C1112" s="5" t="s">
        <v>66</v>
      </c>
      <c r="D1112" s="5">
        <v>1111</v>
      </c>
      <c r="E1112" s="5" t="s">
        <v>182</v>
      </c>
      <c r="F1112" s="5" t="s">
        <v>67</v>
      </c>
      <c r="G1112" s="221">
        <v>9800292965</v>
      </c>
      <c r="H1112" s="18" t="s">
        <v>1468</v>
      </c>
      <c r="I1112" s="48">
        <v>45162</v>
      </c>
      <c r="J1112" s="48" t="str">
        <f t="shared" si="434"/>
        <v>August</v>
      </c>
      <c r="K1112" s="18"/>
      <c r="L1112" s="18"/>
      <c r="M1112" s="62">
        <v>3330030817</v>
      </c>
      <c r="N1112" s="48">
        <v>45125</v>
      </c>
      <c r="O1112" s="18">
        <v>2248.15</v>
      </c>
      <c r="P1112" s="4" t="s">
        <v>54</v>
      </c>
      <c r="Q1112" s="4">
        <v>965</v>
      </c>
      <c r="R1112" s="7">
        <f t="shared" si="419"/>
        <v>2169464.75</v>
      </c>
      <c r="S1112" s="7">
        <f t="shared" si="420"/>
        <v>303725.065</v>
      </c>
      <c r="T1112" s="7">
        <f t="shared" si="421"/>
        <v>91117.519499999995</v>
      </c>
      <c r="U1112" s="7">
        <f t="shared" si="422"/>
        <v>6074.5012999999999</v>
      </c>
      <c r="V1112" s="8">
        <f t="shared" si="437"/>
        <v>22.8</v>
      </c>
      <c r="W1112" s="18">
        <v>51257.82</v>
      </c>
      <c r="X1112" s="8">
        <v>1.021003086419753</v>
      </c>
      <c r="Y1112" s="18">
        <v>2365.0500000000002</v>
      </c>
      <c r="Z1112" s="8">
        <v>40</v>
      </c>
      <c r="AA1112" s="7">
        <f t="shared" si="423"/>
        <v>89926</v>
      </c>
      <c r="AB1112" s="7">
        <f t="shared" si="424"/>
        <v>25291.6875</v>
      </c>
      <c r="AC1112" s="7">
        <f t="shared" si="425"/>
        <v>25291.6875</v>
      </c>
      <c r="AD1112" s="6">
        <v>0</v>
      </c>
      <c r="AE1112" s="7">
        <f t="shared" si="436"/>
        <v>195589.05000000002</v>
      </c>
      <c r="AF1112" s="7">
        <f t="shared" si="426"/>
        <v>134889</v>
      </c>
      <c r="AG1112" s="9">
        <f t="shared" si="427"/>
        <v>3094992.1307999995</v>
      </c>
      <c r="AH1112" s="6">
        <v>0</v>
      </c>
      <c r="AI1112" s="6">
        <v>0</v>
      </c>
      <c r="AJ1112" s="9">
        <f t="shared" si="428"/>
        <v>154749.60653999998</v>
      </c>
      <c r="AK1112" s="6">
        <f t="shared" si="429"/>
        <v>899260</v>
      </c>
      <c r="AL1112" s="18"/>
      <c r="AM1112" s="18"/>
      <c r="AN1112" s="18"/>
      <c r="AO1112" s="8">
        <f>AG1112+AJ1112+AK1112-AN1112+0.01</f>
        <v>4149001.7473399993</v>
      </c>
      <c r="AP1112" s="11">
        <f t="shared" si="430"/>
        <v>1845.5182026733087</v>
      </c>
      <c r="AQ1112" s="18"/>
      <c r="AR1112" s="46"/>
      <c r="AS1112" s="18">
        <v>1156952</v>
      </c>
      <c r="AT1112" s="18"/>
      <c r="AU1112" s="18"/>
      <c r="AV1112" s="18"/>
    </row>
    <row r="1113" spans="1:48" ht="15" x14ac:dyDescent="0.25">
      <c r="A1113" s="48">
        <v>45166</v>
      </c>
      <c r="B1113" s="18" t="s">
        <v>1459</v>
      </c>
      <c r="C1113" s="5" t="s">
        <v>66</v>
      </c>
      <c r="D1113" s="5">
        <v>1112</v>
      </c>
      <c r="E1113" s="5" t="s">
        <v>182</v>
      </c>
      <c r="F1113" s="5" t="s">
        <v>45</v>
      </c>
      <c r="G1113" s="221">
        <v>9800293306</v>
      </c>
      <c r="H1113" s="18" t="s">
        <v>1469</v>
      </c>
      <c r="I1113" s="48">
        <v>45160</v>
      </c>
      <c r="J1113" s="48" t="str">
        <f t="shared" si="434"/>
        <v>August</v>
      </c>
      <c r="K1113" s="18"/>
      <c r="L1113" s="18"/>
      <c r="M1113" s="62">
        <v>3330030918</v>
      </c>
      <c r="N1113" s="48">
        <v>45127</v>
      </c>
      <c r="O1113" s="18">
        <v>915.02</v>
      </c>
      <c r="P1113" s="4" t="s">
        <v>54</v>
      </c>
      <c r="Q1113" s="4">
        <v>965</v>
      </c>
      <c r="R1113" s="7">
        <f t="shared" si="419"/>
        <v>882994.29999999993</v>
      </c>
      <c r="S1113" s="7">
        <f t="shared" si="420"/>
        <v>123619.20199999999</v>
      </c>
      <c r="T1113" s="7">
        <f t="shared" si="421"/>
        <v>37085.760599999994</v>
      </c>
      <c r="U1113" s="7">
        <f t="shared" si="422"/>
        <v>2472.3840399999999</v>
      </c>
      <c r="V1113" s="8">
        <f>W1113/O1113</f>
        <v>0</v>
      </c>
      <c r="W1113" s="18">
        <v>0</v>
      </c>
      <c r="X1113" s="8">
        <v>1.021003086419753</v>
      </c>
      <c r="Y1113" s="18">
        <v>962.6</v>
      </c>
      <c r="Z1113" s="8">
        <v>40</v>
      </c>
      <c r="AA1113" s="7">
        <f t="shared" si="423"/>
        <v>36600.800000000003</v>
      </c>
      <c r="AB1113" s="7">
        <f t="shared" si="424"/>
        <v>10293.975</v>
      </c>
      <c r="AC1113" s="7">
        <f t="shared" si="425"/>
        <v>10293.975</v>
      </c>
      <c r="AD1113" s="6">
        <v>0</v>
      </c>
      <c r="AE1113" s="7">
        <f t="shared" si="436"/>
        <v>79606.740000000005</v>
      </c>
      <c r="AF1113" s="7">
        <f t="shared" si="426"/>
        <v>54901.2</v>
      </c>
      <c r="AG1113" s="9">
        <f>R1113+S1113+T1113+U1113+W1113+Y1113+AA1113+AB1113+AC1113+AE1113+AF1113</f>
        <v>1238830.93664</v>
      </c>
      <c r="AH1113" s="6">
        <v>0</v>
      </c>
      <c r="AI1113" s="6">
        <v>0</v>
      </c>
      <c r="AJ1113" s="9">
        <f t="shared" si="428"/>
        <v>61941.546832</v>
      </c>
      <c r="AK1113" s="6">
        <f t="shared" si="429"/>
        <v>366008</v>
      </c>
      <c r="AL1113" s="18"/>
      <c r="AM1113" s="18"/>
      <c r="AN1113" s="18"/>
      <c r="AO1113" s="8">
        <f t="shared" ref="AO1113:AO1122" si="438">AG1113+AJ1113+AK1113-AN1113+0.01</f>
        <v>1666780.4934719999</v>
      </c>
      <c r="AP1113" s="11">
        <f t="shared" si="430"/>
        <v>1821.5782097353062</v>
      </c>
      <c r="AQ1113" s="18"/>
      <c r="AR1113" s="46"/>
      <c r="AS1113" s="18">
        <v>1156952</v>
      </c>
      <c r="AT1113" s="18"/>
      <c r="AU1113" s="18"/>
      <c r="AV1113" s="18"/>
    </row>
    <row r="1114" spans="1:48" ht="15" x14ac:dyDescent="0.25">
      <c r="A1114" s="48">
        <v>45166</v>
      </c>
      <c r="B1114" s="18"/>
      <c r="C1114" s="5" t="s">
        <v>66</v>
      </c>
      <c r="D1114" s="5">
        <v>1113</v>
      </c>
      <c r="E1114" s="5" t="s">
        <v>182</v>
      </c>
      <c r="F1114" s="5" t="s">
        <v>45</v>
      </c>
      <c r="G1114" s="221">
        <v>9800293357</v>
      </c>
      <c r="H1114" s="18" t="s">
        <v>1470</v>
      </c>
      <c r="I1114" s="48">
        <v>45160</v>
      </c>
      <c r="J1114" s="48" t="str">
        <f t="shared" si="434"/>
        <v>August</v>
      </c>
      <c r="K1114" s="18"/>
      <c r="L1114" s="18"/>
      <c r="M1114" s="62">
        <v>3330030819</v>
      </c>
      <c r="N1114" s="48">
        <v>45125</v>
      </c>
      <c r="O1114" s="18">
        <v>1195.8900000000001</v>
      </c>
      <c r="P1114" s="4" t="s">
        <v>54</v>
      </c>
      <c r="Q1114" s="4">
        <v>965</v>
      </c>
      <c r="R1114" s="7">
        <f t="shared" si="419"/>
        <v>1154033.8500000001</v>
      </c>
      <c r="S1114" s="7">
        <f t="shared" si="420"/>
        <v>161564.739</v>
      </c>
      <c r="T1114" s="7">
        <f t="shared" si="421"/>
        <v>48469.421699999999</v>
      </c>
      <c r="U1114" s="7">
        <f t="shared" si="422"/>
        <v>3231.2947800000002</v>
      </c>
      <c r="V1114" s="8">
        <f t="shared" ref="V1114:V1157" si="439">W1114/O1114</f>
        <v>0</v>
      </c>
      <c r="W1114" s="18">
        <v>0</v>
      </c>
      <c r="X1114" s="8">
        <v>1.021003086419753</v>
      </c>
      <c r="Y1114" s="18">
        <v>1258.08</v>
      </c>
      <c r="Z1114" s="8">
        <v>40</v>
      </c>
      <c r="AA1114" s="7">
        <f t="shared" si="423"/>
        <v>47835.600000000006</v>
      </c>
      <c r="AB1114" s="7">
        <f t="shared" si="424"/>
        <v>13453.762500000001</v>
      </c>
      <c r="AC1114" s="7">
        <f t="shared" si="425"/>
        <v>13453.762500000001</v>
      </c>
      <c r="AD1114" s="6">
        <v>0</v>
      </c>
      <c r="AE1114" s="7">
        <f t="shared" si="436"/>
        <v>104042.43000000001</v>
      </c>
      <c r="AF1114" s="7">
        <f t="shared" si="426"/>
        <v>71753.400000000009</v>
      </c>
      <c r="AG1114" s="9">
        <f t="shared" ref="AG1114:AG1177" si="440">R1114+S1114+T1114+U1114+W1114+Y1114+AA1114+AB1114+AC1114+AE1114+AF1114</f>
        <v>1619096.3404800002</v>
      </c>
      <c r="AH1114" s="6">
        <v>0</v>
      </c>
      <c r="AI1114" s="6">
        <v>0</v>
      </c>
      <c r="AJ1114" s="9">
        <f t="shared" si="428"/>
        <v>80954.817024000004</v>
      </c>
      <c r="AK1114" s="6">
        <f t="shared" si="429"/>
        <v>478356.00000000006</v>
      </c>
      <c r="AL1114" s="18"/>
      <c r="AM1114" s="18"/>
      <c r="AN1114" s="18"/>
      <c r="AO1114" s="8">
        <f>AG1114+AJ1114+AK1114-AN1114-0.01</f>
        <v>2178407.1475040005</v>
      </c>
      <c r="AP1114" s="11">
        <f t="shared" si="430"/>
        <v>1821.5781949042139</v>
      </c>
      <c r="AQ1114" s="18"/>
      <c r="AR1114" s="46"/>
      <c r="AS1114" s="18">
        <v>1156952</v>
      </c>
      <c r="AT1114" s="18"/>
      <c r="AU1114" s="18"/>
      <c r="AV1114" s="18"/>
    </row>
    <row r="1115" spans="1:48" ht="15" x14ac:dyDescent="0.25">
      <c r="A1115" s="48">
        <v>45166</v>
      </c>
      <c r="B1115" s="18"/>
      <c r="C1115" s="5" t="s">
        <v>66</v>
      </c>
      <c r="D1115" s="5">
        <v>1114</v>
      </c>
      <c r="E1115" s="5" t="s">
        <v>182</v>
      </c>
      <c r="F1115" s="5" t="s">
        <v>45</v>
      </c>
      <c r="G1115" s="221">
        <v>9800293358</v>
      </c>
      <c r="H1115" s="18" t="s">
        <v>1471</v>
      </c>
      <c r="I1115" s="48">
        <v>45161</v>
      </c>
      <c r="J1115" s="48" t="str">
        <f t="shared" si="434"/>
        <v>August</v>
      </c>
      <c r="K1115" s="18"/>
      <c r="L1115" s="18"/>
      <c r="M1115" s="62">
        <v>3330030819</v>
      </c>
      <c r="N1115" s="48">
        <v>45125</v>
      </c>
      <c r="O1115" s="18">
        <v>28.72</v>
      </c>
      <c r="P1115" s="4" t="s">
        <v>54</v>
      </c>
      <c r="Q1115" s="4">
        <v>965</v>
      </c>
      <c r="R1115" s="7">
        <f t="shared" si="419"/>
        <v>27714.799999999999</v>
      </c>
      <c r="S1115" s="7">
        <f t="shared" si="420"/>
        <v>3880.0719999999997</v>
      </c>
      <c r="T1115" s="7">
        <f t="shared" si="421"/>
        <v>1164.0215999999998</v>
      </c>
      <c r="U1115" s="7">
        <f t="shared" si="422"/>
        <v>77.601439999999997</v>
      </c>
      <c r="V1115" s="8">
        <f>W1115/O1115</f>
        <v>0</v>
      </c>
      <c r="W1115" s="18">
        <v>0</v>
      </c>
      <c r="X1115" s="8">
        <v>1.021003086419753</v>
      </c>
      <c r="Y1115" s="18">
        <v>30.21</v>
      </c>
      <c r="Z1115" s="8">
        <v>40</v>
      </c>
      <c r="AA1115" s="7">
        <f t="shared" si="423"/>
        <v>1148.8</v>
      </c>
      <c r="AB1115" s="7">
        <f t="shared" si="424"/>
        <v>323.09999999999997</v>
      </c>
      <c r="AC1115" s="7">
        <f t="shared" si="425"/>
        <v>323.09999999999997</v>
      </c>
      <c r="AD1115" s="6">
        <v>0</v>
      </c>
      <c r="AE1115" s="7">
        <f t="shared" si="436"/>
        <v>2498.64</v>
      </c>
      <c r="AF1115" s="7">
        <f t="shared" si="426"/>
        <v>1723.1999999999998</v>
      </c>
      <c r="AG1115" s="9">
        <f>R1115+S1115+T1115+U1115+W1115+Y1115+AA1115+AB1115+AC1115+AE1115+AF1115</f>
        <v>38883.545039999997</v>
      </c>
      <c r="AH1115" s="6">
        <v>0</v>
      </c>
      <c r="AI1115" s="6">
        <v>0</v>
      </c>
      <c r="AJ1115" s="9">
        <f t="shared" si="428"/>
        <v>1944.177252</v>
      </c>
      <c r="AK1115" s="6">
        <f t="shared" si="429"/>
        <v>11488</v>
      </c>
      <c r="AL1115" s="18"/>
      <c r="AM1115" s="18"/>
      <c r="AN1115" s="18"/>
      <c r="AO1115" s="8">
        <f>AG1115+AJ1115+AK1115-AN1115</f>
        <v>52315.722291999999</v>
      </c>
      <c r="AP1115" s="11">
        <f t="shared" si="430"/>
        <v>1821.5780742339832</v>
      </c>
      <c r="AQ1115" s="18"/>
      <c r="AR1115" s="46"/>
      <c r="AS1115" s="18">
        <v>1156952</v>
      </c>
      <c r="AT1115" s="18"/>
      <c r="AU1115" s="18"/>
      <c r="AV1115" s="18"/>
    </row>
    <row r="1116" spans="1:48" ht="15" x14ac:dyDescent="0.25">
      <c r="A1116" s="48">
        <v>45166</v>
      </c>
      <c r="B1116" s="18"/>
      <c r="C1116" s="5" t="s">
        <v>66</v>
      </c>
      <c r="D1116" s="5">
        <v>1115</v>
      </c>
      <c r="E1116" s="5" t="s">
        <v>182</v>
      </c>
      <c r="F1116" s="5" t="s">
        <v>45</v>
      </c>
      <c r="G1116" s="221">
        <v>9800293359</v>
      </c>
      <c r="H1116" s="18" t="s">
        <v>1472</v>
      </c>
      <c r="I1116" s="48">
        <v>45160</v>
      </c>
      <c r="J1116" s="48" t="str">
        <f t="shared" si="434"/>
        <v>August</v>
      </c>
      <c r="K1116" s="18"/>
      <c r="L1116" s="18"/>
      <c r="M1116" s="62">
        <v>3330030820</v>
      </c>
      <c r="N1116" s="48">
        <v>45125</v>
      </c>
      <c r="O1116" s="18">
        <v>949.88</v>
      </c>
      <c r="P1116" s="4" t="s">
        <v>54</v>
      </c>
      <c r="Q1116" s="4">
        <v>965</v>
      </c>
      <c r="R1116" s="7">
        <f t="shared" si="419"/>
        <v>916634.2</v>
      </c>
      <c r="S1116" s="7">
        <f t="shared" si="420"/>
        <v>128328.788</v>
      </c>
      <c r="T1116" s="7">
        <f t="shared" si="421"/>
        <v>38498.636400000003</v>
      </c>
      <c r="U1116" s="7">
        <f t="shared" si="422"/>
        <v>2566.5757600000002</v>
      </c>
      <c r="V1116" s="8">
        <f t="shared" si="439"/>
        <v>0</v>
      </c>
      <c r="W1116" s="18">
        <v>0</v>
      </c>
      <c r="X1116" s="8">
        <v>1.021003086419753</v>
      </c>
      <c r="Y1116" s="18">
        <v>999.27</v>
      </c>
      <c r="Z1116" s="8">
        <v>40</v>
      </c>
      <c r="AA1116" s="7">
        <f t="shared" si="423"/>
        <v>37995.199999999997</v>
      </c>
      <c r="AB1116" s="7">
        <f t="shared" si="424"/>
        <v>10686.15</v>
      </c>
      <c r="AC1116" s="7">
        <f t="shared" si="425"/>
        <v>10686.15</v>
      </c>
      <c r="AD1116" s="6">
        <v>0</v>
      </c>
      <c r="AE1116" s="7">
        <f t="shared" si="436"/>
        <v>82639.56</v>
      </c>
      <c r="AF1116" s="7">
        <f t="shared" si="426"/>
        <v>56992.800000000003</v>
      </c>
      <c r="AG1116" s="9">
        <f t="shared" si="440"/>
        <v>1286027.3301599997</v>
      </c>
      <c r="AH1116" s="6">
        <v>0</v>
      </c>
      <c r="AI1116" s="6">
        <v>0</v>
      </c>
      <c r="AJ1116" s="9">
        <f t="shared" si="428"/>
        <v>64301.366507999977</v>
      </c>
      <c r="AK1116" s="6">
        <f t="shared" si="429"/>
        <v>379952</v>
      </c>
      <c r="AL1116" s="18"/>
      <c r="AM1116" s="18"/>
      <c r="AN1116" s="18"/>
      <c r="AO1116" s="8">
        <f t="shared" si="438"/>
        <v>1730280.7066679997</v>
      </c>
      <c r="AP1116" s="11">
        <f t="shared" si="430"/>
        <v>1821.5782063713309</v>
      </c>
      <c r="AQ1116" s="18"/>
      <c r="AR1116" s="46"/>
      <c r="AS1116" s="18">
        <v>1156952</v>
      </c>
      <c r="AT1116" s="18"/>
      <c r="AU1116" s="18"/>
      <c r="AV1116" s="18"/>
    </row>
    <row r="1117" spans="1:48" ht="15" x14ac:dyDescent="0.25">
      <c r="A1117" s="48">
        <v>45166</v>
      </c>
      <c r="B1117" s="18"/>
      <c r="C1117" s="5" t="s">
        <v>66</v>
      </c>
      <c r="D1117" s="5">
        <v>1116</v>
      </c>
      <c r="E1117" s="5" t="s">
        <v>182</v>
      </c>
      <c r="F1117" s="5" t="s">
        <v>45</v>
      </c>
      <c r="G1117" s="221">
        <v>9800293360</v>
      </c>
      <c r="H1117" s="18" t="s">
        <v>1473</v>
      </c>
      <c r="I1117" s="48">
        <v>45161</v>
      </c>
      <c r="J1117" s="48" t="str">
        <f t="shared" si="434"/>
        <v>August</v>
      </c>
      <c r="K1117" s="18"/>
      <c r="L1117" s="18"/>
      <c r="M1117" s="62">
        <v>3330030820</v>
      </c>
      <c r="N1117" s="48">
        <v>45125</v>
      </c>
      <c r="O1117" s="18">
        <v>95.12</v>
      </c>
      <c r="P1117" s="4" t="s">
        <v>54</v>
      </c>
      <c r="Q1117" s="4">
        <v>965</v>
      </c>
      <c r="R1117" s="7">
        <f t="shared" si="419"/>
        <v>91790.8</v>
      </c>
      <c r="S1117" s="7">
        <f t="shared" si="420"/>
        <v>12850.712</v>
      </c>
      <c r="T1117" s="7">
        <f t="shared" si="421"/>
        <v>3855.2136</v>
      </c>
      <c r="U1117" s="7">
        <f t="shared" si="422"/>
        <v>257.01423999999997</v>
      </c>
      <c r="V1117" s="8">
        <f t="shared" si="439"/>
        <v>0</v>
      </c>
      <c r="W1117" s="18">
        <v>0</v>
      </c>
      <c r="X1117" s="8">
        <v>1.021003086419753</v>
      </c>
      <c r="Y1117" s="18">
        <v>100.07</v>
      </c>
      <c r="Z1117" s="8">
        <v>40</v>
      </c>
      <c r="AA1117" s="7">
        <f t="shared" si="423"/>
        <v>3804.8</v>
      </c>
      <c r="AB1117" s="7">
        <f t="shared" si="424"/>
        <v>1070.1000000000001</v>
      </c>
      <c r="AC1117" s="7">
        <f t="shared" si="425"/>
        <v>1070.1000000000001</v>
      </c>
      <c r="AD1117" s="6">
        <v>0</v>
      </c>
      <c r="AE1117" s="7">
        <f t="shared" si="436"/>
        <v>8275.44</v>
      </c>
      <c r="AF1117" s="7">
        <f t="shared" si="426"/>
        <v>5707.2000000000007</v>
      </c>
      <c r="AG1117" s="9">
        <f t="shared" si="440"/>
        <v>128781.44984000003</v>
      </c>
      <c r="AH1117" s="6">
        <v>0</v>
      </c>
      <c r="AI1117" s="6">
        <v>0</v>
      </c>
      <c r="AJ1117" s="9">
        <f t="shared" si="428"/>
        <v>6439.0724920000021</v>
      </c>
      <c r="AK1117" s="6">
        <f t="shared" si="429"/>
        <v>38048</v>
      </c>
      <c r="AL1117" s="18"/>
      <c r="AM1117" s="18"/>
      <c r="AN1117" s="18"/>
      <c r="AO1117" s="8">
        <f>AG1117+AJ1117+AK1117-AN1117-0.01</f>
        <v>173268.51233200001</v>
      </c>
      <c r="AP1117" s="11">
        <f t="shared" si="430"/>
        <v>1821.5781363751053</v>
      </c>
      <c r="AQ1117" s="18"/>
      <c r="AR1117" s="46"/>
      <c r="AS1117" s="18">
        <v>1156952</v>
      </c>
      <c r="AT1117" s="18"/>
      <c r="AU1117" s="18"/>
      <c r="AV1117" s="18"/>
    </row>
    <row r="1118" spans="1:48" ht="15" x14ac:dyDescent="0.25">
      <c r="A1118" s="48">
        <v>45166</v>
      </c>
      <c r="B1118" s="18" t="s">
        <v>1459</v>
      </c>
      <c r="C1118" s="5" t="s">
        <v>66</v>
      </c>
      <c r="D1118" s="5">
        <v>1117</v>
      </c>
      <c r="E1118" s="5" t="s">
        <v>182</v>
      </c>
      <c r="F1118" s="5" t="s">
        <v>45</v>
      </c>
      <c r="G1118" s="221">
        <v>9800293364</v>
      </c>
      <c r="H1118" s="18" t="s">
        <v>1474</v>
      </c>
      <c r="I1118" s="48">
        <v>45161</v>
      </c>
      <c r="J1118" s="48" t="str">
        <f t="shared" si="434"/>
        <v>August</v>
      </c>
      <c r="K1118" s="18"/>
      <c r="L1118" s="18"/>
      <c r="M1118" s="62">
        <v>3330030918</v>
      </c>
      <c r="N1118" s="48">
        <v>45127</v>
      </c>
      <c r="O1118" s="18">
        <v>1322.92</v>
      </c>
      <c r="P1118" s="4" t="s">
        <v>54</v>
      </c>
      <c r="Q1118" s="4">
        <v>965</v>
      </c>
      <c r="R1118" s="7">
        <f t="shared" si="419"/>
        <v>1276617.8</v>
      </c>
      <c r="S1118" s="7">
        <f t="shared" si="420"/>
        <v>178726.492</v>
      </c>
      <c r="T1118" s="7">
        <f t="shared" si="421"/>
        <v>53617.9476</v>
      </c>
      <c r="U1118" s="7">
        <f t="shared" si="422"/>
        <v>3574.5298400000001</v>
      </c>
      <c r="V1118" s="8">
        <f t="shared" si="439"/>
        <v>0</v>
      </c>
      <c r="W1118" s="18">
        <v>0</v>
      </c>
      <c r="X1118" s="8">
        <v>1.021003086419753</v>
      </c>
      <c r="Y1118" s="18">
        <v>1391.71</v>
      </c>
      <c r="Z1118" s="8">
        <v>40</v>
      </c>
      <c r="AA1118" s="7">
        <f t="shared" si="423"/>
        <v>52916.800000000003</v>
      </c>
      <c r="AB1118" s="7">
        <f t="shared" si="424"/>
        <v>14882.85</v>
      </c>
      <c r="AC1118" s="7">
        <f t="shared" si="425"/>
        <v>14882.85</v>
      </c>
      <c r="AD1118" s="6">
        <v>0</v>
      </c>
      <c r="AE1118" s="7">
        <f t="shared" si="436"/>
        <v>115094.04000000001</v>
      </c>
      <c r="AF1118" s="7">
        <f t="shared" si="426"/>
        <v>79375.200000000012</v>
      </c>
      <c r="AG1118" s="9">
        <f t="shared" si="440"/>
        <v>1791080.2194400004</v>
      </c>
      <c r="AH1118" s="6">
        <v>0</v>
      </c>
      <c r="AI1118" s="6">
        <v>0</v>
      </c>
      <c r="AJ1118" s="9">
        <f t="shared" si="428"/>
        <v>89554.010972000018</v>
      </c>
      <c r="AK1118" s="6">
        <f t="shared" si="429"/>
        <v>529168</v>
      </c>
      <c r="AL1118" s="18"/>
      <c r="AM1118" s="18"/>
      <c r="AN1118" s="18"/>
      <c r="AO1118" s="8">
        <f>AG1118+AJ1118+AK1118-AN1118</f>
        <v>2409802.2304120003</v>
      </c>
      <c r="AP1118" s="11">
        <f t="shared" si="430"/>
        <v>1821.5781985395943</v>
      </c>
      <c r="AQ1118" s="18"/>
      <c r="AR1118" s="46"/>
      <c r="AS1118" s="18">
        <v>1156952</v>
      </c>
      <c r="AT1118" s="18"/>
      <c r="AU1118" s="18"/>
      <c r="AV1118" s="18"/>
    </row>
    <row r="1119" spans="1:48" ht="15" x14ac:dyDescent="0.25">
      <c r="A1119" s="48">
        <v>45166</v>
      </c>
      <c r="B1119" s="18" t="s">
        <v>1459</v>
      </c>
      <c r="C1119" s="5" t="s">
        <v>66</v>
      </c>
      <c r="D1119" s="5">
        <v>1118</v>
      </c>
      <c r="E1119" s="5" t="s">
        <v>182</v>
      </c>
      <c r="F1119" s="5" t="s">
        <v>45</v>
      </c>
      <c r="G1119" s="221">
        <v>9800293365</v>
      </c>
      <c r="H1119" s="18" t="s">
        <v>1475</v>
      </c>
      <c r="I1119" s="48">
        <v>45160</v>
      </c>
      <c r="J1119" s="48" t="str">
        <f t="shared" si="434"/>
        <v>August</v>
      </c>
      <c r="K1119" s="18"/>
      <c r="L1119" s="18"/>
      <c r="M1119" s="62">
        <v>3330030918</v>
      </c>
      <c r="N1119" s="48">
        <v>45127</v>
      </c>
      <c r="O1119" s="18">
        <v>182.43</v>
      </c>
      <c r="P1119" s="4" t="s">
        <v>54</v>
      </c>
      <c r="Q1119" s="4">
        <v>965</v>
      </c>
      <c r="R1119" s="7">
        <f t="shared" si="419"/>
        <v>176044.95</v>
      </c>
      <c r="S1119" s="7">
        <f t="shared" si="420"/>
        <v>24646.293000000001</v>
      </c>
      <c r="T1119" s="7">
        <f t="shared" si="421"/>
        <v>7393.8879000000006</v>
      </c>
      <c r="U1119" s="7">
        <f t="shared" si="422"/>
        <v>492.92586000000006</v>
      </c>
      <c r="V1119" s="8">
        <f t="shared" si="439"/>
        <v>0</v>
      </c>
      <c r="W1119" s="18">
        <v>0</v>
      </c>
      <c r="X1119" s="8">
        <v>1.021003086419753</v>
      </c>
      <c r="Y1119" s="18">
        <v>191.92</v>
      </c>
      <c r="Z1119" s="8">
        <v>40</v>
      </c>
      <c r="AA1119" s="7">
        <f t="shared" si="423"/>
        <v>7297.2000000000007</v>
      </c>
      <c r="AB1119" s="7">
        <f t="shared" si="424"/>
        <v>2052.3375000000001</v>
      </c>
      <c r="AC1119" s="7">
        <f t="shared" si="425"/>
        <v>2052.3375000000001</v>
      </c>
      <c r="AD1119" s="6">
        <v>0</v>
      </c>
      <c r="AE1119" s="7">
        <f t="shared" si="436"/>
        <v>15871.41</v>
      </c>
      <c r="AF1119" s="7">
        <f t="shared" si="426"/>
        <v>10945.800000000001</v>
      </c>
      <c r="AG1119" s="9">
        <f t="shared" si="440"/>
        <v>246989.06176000001</v>
      </c>
      <c r="AH1119" s="6">
        <v>0</v>
      </c>
      <c r="AI1119" s="6">
        <v>0</v>
      </c>
      <c r="AJ1119" s="9">
        <f t="shared" si="428"/>
        <v>12349.453088</v>
      </c>
      <c r="AK1119" s="6">
        <f t="shared" si="429"/>
        <v>72972</v>
      </c>
      <c r="AL1119" s="18"/>
      <c r="AM1119" s="18"/>
      <c r="AN1119" s="18"/>
      <c r="AO1119" s="8">
        <f t="shared" si="438"/>
        <v>332310.52484800003</v>
      </c>
      <c r="AP1119" s="11">
        <f t="shared" si="430"/>
        <v>1821.5782757660475</v>
      </c>
      <c r="AQ1119" s="18"/>
      <c r="AR1119" s="46"/>
      <c r="AS1119" s="18">
        <v>1156952</v>
      </c>
      <c r="AT1119" s="18"/>
      <c r="AU1119" s="18"/>
      <c r="AV1119" s="18"/>
    </row>
    <row r="1120" spans="1:48" ht="15" x14ac:dyDescent="0.25">
      <c r="A1120" s="48">
        <v>45166</v>
      </c>
      <c r="B1120" s="18" t="s">
        <v>1459</v>
      </c>
      <c r="C1120" s="5" t="s">
        <v>66</v>
      </c>
      <c r="D1120" s="5">
        <v>1119</v>
      </c>
      <c r="E1120" s="5" t="s">
        <v>182</v>
      </c>
      <c r="F1120" s="5" t="s">
        <v>45</v>
      </c>
      <c r="G1120" s="221">
        <v>9800293366</v>
      </c>
      <c r="H1120" s="18" t="s">
        <v>1476</v>
      </c>
      <c r="I1120" s="48">
        <v>45162</v>
      </c>
      <c r="J1120" s="48" t="str">
        <f t="shared" si="434"/>
        <v>August</v>
      </c>
      <c r="K1120" s="18"/>
      <c r="L1120" s="18"/>
      <c r="M1120" s="62">
        <v>3330030918</v>
      </c>
      <c r="N1120" s="48">
        <v>45127</v>
      </c>
      <c r="O1120" s="18">
        <v>2548.14</v>
      </c>
      <c r="P1120" s="4" t="s">
        <v>54</v>
      </c>
      <c r="Q1120" s="4">
        <v>965</v>
      </c>
      <c r="R1120" s="7">
        <f t="shared" si="419"/>
        <v>2458955.1</v>
      </c>
      <c r="S1120" s="7">
        <f t="shared" si="420"/>
        <v>344253.71399999998</v>
      </c>
      <c r="T1120" s="7">
        <f t="shared" si="421"/>
        <v>103276.1142</v>
      </c>
      <c r="U1120" s="7">
        <f t="shared" si="422"/>
        <v>6885.0742799999998</v>
      </c>
      <c r="V1120" s="8">
        <f t="shared" si="439"/>
        <v>0</v>
      </c>
      <c r="W1120" s="18">
        <v>0</v>
      </c>
      <c r="X1120" s="8">
        <v>1.021003086419753</v>
      </c>
      <c r="Y1120" s="18">
        <v>2680.64</v>
      </c>
      <c r="Z1120" s="8">
        <v>40</v>
      </c>
      <c r="AA1120" s="7">
        <f t="shared" si="423"/>
        <v>101925.59999999999</v>
      </c>
      <c r="AB1120" s="7">
        <f t="shared" si="424"/>
        <v>28666.574999999997</v>
      </c>
      <c r="AC1120" s="7">
        <f t="shared" si="425"/>
        <v>28666.574999999997</v>
      </c>
      <c r="AD1120" s="6">
        <v>0</v>
      </c>
      <c r="AE1120" s="7">
        <f t="shared" si="436"/>
        <v>221688.18</v>
      </c>
      <c r="AF1120" s="7">
        <f t="shared" si="426"/>
        <v>152888.4</v>
      </c>
      <c r="AG1120" s="9">
        <f t="shared" si="440"/>
        <v>3449885.9724800009</v>
      </c>
      <c r="AH1120" s="6">
        <v>0</v>
      </c>
      <c r="AI1120" s="6">
        <v>0</v>
      </c>
      <c r="AJ1120" s="9">
        <f t="shared" si="428"/>
        <v>172494.29862400002</v>
      </c>
      <c r="AK1120" s="6">
        <f t="shared" si="429"/>
        <v>1019256</v>
      </c>
      <c r="AL1120" s="18"/>
      <c r="AM1120" s="18"/>
      <c r="AN1120" s="18"/>
      <c r="AO1120" s="8">
        <f>AG1120+AJ1120+AK1120-AN1120</f>
        <v>4641636.2711040005</v>
      </c>
      <c r="AP1120" s="11">
        <f t="shared" si="430"/>
        <v>1821.5781986484262</v>
      </c>
      <c r="AQ1120" s="18"/>
      <c r="AR1120" s="46"/>
      <c r="AS1120" s="18">
        <v>1156952</v>
      </c>
      <c r="AT1120" s="18"/>
      <c r="AU1120" s="18"/>
      <c r="AV1120" s="18"/>
    </row>
    <row r="1121" spans="1:48" ht="15" x14ac:dyDescent="0.25">
      <c r="A1121" s="48">
        <v>45166</v>
      </c>
      <c r="B1121" s="18" t="s">
        <v>1459</v>
      </c>
      <c r="C1121" s="5" t="s">
        <v>66</v>
      </c>
      <c r="D1121" s="5">
        <v>1120</v>
      </c>
      <c r="E1121" s="5" t="s">
        <v>182</v>
      </c>
      <c r="F1121" s="5" t="s">
        <v>45</v>
      </c>
      <c r="G1121" s="221">
        <v>9800293367</v>
      </c>
      <c r="H1121" s="18" t="s">
        <v>1477</v>
      </c>
      <c r="I1121" s="48">
        <v>45160</v>
      </c>
      <c r="J1121" s="48" t="str">
        <f t="shared" si="434"/>
        <v>August</v>
      </c>
      <c r="K1121" s="18"/>
      <c r="L1121" s="18"/>
      <c r="M1121" s="62">
        <v>3330030920</v>
      </c>
      <c r="N1121" s="48">
        <v>45129</v>
      </c>
      <c r="O1121" s="18">
        <v>488.61</v>
      </c>
      <c r="P1121" s="4" t="s">
        <v>54</v>
      </c>
      <c r="Q1121" s="4">
        <v>965</v>
      </c>
      <c r="R1121" s="7">
        <f t="shared" si="419"/>
        <v>471508.65</v>
      </c>
      <c r="S1121" s="7">
        <f t="shared" si="420"/>
        <v>66011.210999999996</v>
      </c>
      <c r="T1121" s="7">
        <f t="shared" si="421"/>
        <v>19803.363299999997</v>
      </c>
      <c r="U1121" s="7">
        <f t="shared" si="422"/>
        <v>1320.2242199999998</v>
      </c>
      <c r="V1121" s="8">
        <f t="shared" si="439"/>
        <v>0</v>
      </c>
      <c r="W1121" s="18">
        <v>0</v>
      </c>
      <c r="X1121" s="8">
        <v>1.021003086419753</v>
      </c>
      <c r="Y1121" s="18">
        <v>514.02</v>
      </c>
      <c r="Z1121" s="8">
        <v>40</v>
      </c>
      <c r="AA1121" s="7">
        <f t="shared" si="423"/>
        <v>19544.400000000001</v>
      </c>
      <c r="AB1121" s="7">
        <f t="shared" si="424"/>
        <v>5496.8625000000002</v>
      </c>
      <c r="AC1121" s="7">
        <f t="shared" si="425"/>
        <v>5496.8625000000002</v>
      </c>
      <c r="AD1121" s="6">
        <v>0</v>
      </c>
      <c r="AE1121" s="7">
        <f t="shared" si="436"/>
        <v>42509.07</v>
      </c>
      <c r="AF1121" s="7">
        <f t="shared" si="426"/>
        <v>29316.600000000002</v>
      </c>
      <c r="AG1121" s="9">
        <f t="shared" si="440"/>
        <v>661521.26352000004</v>
      </c>
      <c r="AH1121" s="6">
        <v>0</v>
      </c>
      <c r="AI1121" s="6">
        <v>0</v>
      </c>
      <c r="AJ1121" s="9">
        <f t="shared" si="428"/>
        <v>33076.063176000003</v>
      </c>
      <c r="AK1121" s="6">
        <f t="shared" si="429"/>
        <v>195444</v>
      </c>
      <c r="AL1121" s="18"/>
      <c r="AM1121" s="18"/>
      <c r="AN1121" s="18"/>
      <c r="AO1121" s="8">
        <f>AG1121+AJ1121+AK1121-AN1121</f>
        <v>890041.32669600006</v>
      </c>
      <c r="AP1121" s="11">
        <f t="shared" si="430"/>
        <v>1821.5782048996132</v>
      </c>
      <c r="AQ1121" s="18"/>
      <c r="AR1121" s="46"/>
      <c r="AS1121" s="18">
        <v>1156952</v>
      </c>
      <c r="AT1121" s="18"/>
      <c r="AU1121" s="18"/>
      <c r="AV1121" s="18"/>
    </row>
    <row r="1122" spans="1:48" ht="15" x14ac:dyDescent="0.25">
      <c r="A1122" s="48">
        <v>45166</v>
      </c>
      <c r="B1122" s="18" t="s">
        <v>1459</v>
      </c>
      <c r="C1122" s="5" t="s">
        <v>66</v>
      </c>
      <c r="D1122" s="5">
        <v>1121</v>
      </c>
      <c r="E1122" s="5" t="s">
        <v>182</v>
      </c>
      <c r="F1122" s="5" t="s">
        <v>45</v>
      </c>
      <c r="G1122" s="221">
        <v>9800293367</v>
      </c>
      <c r="H1122" s="18" t="s">
        <v>1477</v>
      </c>
      <c r="I1122" s="48">
        <v>45160</v>
      </c>
      <c r="J1122" s="48" t="str">
        <f t="shared" si="434"/>
        <v>August</v>
      </c>
      <c r="K1122" s="18"/>
      <c r="L1122" s="18"/>
      <c r="M1122" s="62">
        <v>3330030920</v>
      </c>
      <c r="N1122" s="48">
        <v>45129</v>
      </c>
      <c r="O1122" s="18">
        <v>182.29</v>
      </c>
      <c r="P1122" s="4" t="s">
        <v>54</v>
      </c>
      <c r="Q1122" s="4">
        <v>965</v>
      </c>
      <c r="R1122" s="7">
        <f t="shared" si="419"/>
        <v>175909.85</v>
      </c>
      <c r="S1122" s="7">
        <f t="shared" si="420"/>
        <v>24627.378999999997</v>
      </c>
      <c r="T1122" s="7">
        <f t="shared" si="421"/>
        <v>7388.2136999999984</v>
      </c>
      <c r="U1122" s="7">
        <f t="shared" si="422"/>
        <v>492.54757999999993</v>
      </c>
      <c r="V1122" s="8">
        <f t="shared" si="439"/>
        <v>0</v>
      </c>
      <c r="W1122" s="18">
        <v>0</v>
      </c>
      <c r="X1122" s="8">
        <v>1.021003086419753</v>
      </c>
      <c r="Y1122" s="18">
        <v>191.77</v>
      </c>
      <c r="Z1122" s="8">
        <v>40</v>
      </c>
      <c r="AA1122" s="7">
        <f t="shared" si="423"/>
        <v>7291.5999999999995</v>
      </c>
      <c r="AB1122" s="7">
        <f t="shared" si="424"/>
        <v>2050.7624999999998</v>
      </c>
      <c r="AC1122" s="7">
        <f t="shared" si="425"/>
        <v>2050.7624999999998</v>
      </c>
      <c r="AD1122" s="6">
        <v>0</v>
      </c>
      <c r="AE1122" s="7">
        <f t="shared" si="436"/>
        <v>15859.23</v>
      </c>
      <c r="AF1122" s="7">
        <f t="shared" si="426"/>
        <v>10937.4</v>
      </c>
      <c r="AG1122" s="9">
        <f t="shared" si="440"/>
        <v>246799.51528000002</v>
      </c>
      <c r="AH1122" s="6">
        <v>0</v>
      </c>
      <c r="AI1122" s="6">
        <v>0</v>
      </c>
      <c r="AJ1122" s="9">
        <f t="shared" si="428"/>
        <v>12339.975764000001</v>
      </c>
      <c r="AK1122" s="6">
        <f t="shared" si="429"/>
        <v>72916</v>
      </c>
      <c r="AL1122" s="18"/>
      <c r="AM1122" s="18"/>
      <c r="AN1122" s="18"/>
      <c r="AO1122" s="8">
        <f t="shared" si="438"/>
        <v>332055.50104400003</v>
      </c>
      <c r="AP1122" s="11">
        <f t="shared" si="430"/>
        <v>1821.5782601568931</v>
      </c>
      <c r="AQ1122" s="18"/>
      <c r="AR1122" s="46"/>
      <c r="AS1122" s="18">
        <v>1156952</v>
      </c>
      <c r="AT1122" s="18"/>
      <c r="AU1122" s="18"/>
      <c r="AV1122" s="18"/>
    </row>
    <row r="1123" spans="1:48" ht="15" x14ac:dyDescent="0.25">
      <c r="A1123" s="48">
        <v>45166</v>
      </c>
      <c r="B1123" s="18" t="s">
        <v>1459</v>
      </c>
      <c r="C1123" s="5" t="s">
        <v>66</v>
      </c>
      <c r="D1123" s="5">
        <v>1122</v>
      </c>
      <c r="E1123" s="5" t="s">
        <v>182</v>
      </c>
      <c r="F1123" s="5" t="s">
        <v>45</v>
      </c>
      <c r="G1123" s="221">
        <v>9800293368</v>
      </c>
      <c r="H1123" s="18" t="s">
        <v>1478</v>
      </c>
      <c r="I1123" s="48">
        <v>45161</v>
      </c>
      <c r="J1123" s="48" t="str">
        <f t="shared" si="434"/>
        <v>August</v>
      </c>
      <c r="K1123" s="18"/>
      <c r="L1123" s="18"/>
      <c r="M1123" s="62">
        <v>3330030920</v>
      </c>
      <c r="N1123" s="48">
        <v>45127</v>
      </c>
      <c r="O1123" s="18">
        <v>5074.6499999999996</v>
      </c>
      <c r="P1123" s="4" t="s">
        <v>54</v>
      </c>
      <c r="Q1123" s="4">
        <v>965</v>
      </c>
      <c r="R1123" s="7">
        <f t="shared" si="419"/>
        <v>4897037.25</v>
      </c>
      <c r="S1123" s="7">
        <f t="shared" si="420"/>
        <v>685585.21499999997</v>
      </c>
      <c r="T1123" s="7">
        <f t="shared" si="421"/>
        <v>205675.56449999998</v>
      </c>
      <c r="U1123" s="7">
        <f t="shared" si="422"/>
        <v>13711.704299999999</v>
      </c>
      <c r="V1123" s="8">
        <f t="shared" si="439"/>
        <v>0</v>
      </c>
      <c r="W1123" s="18">
        <v>0</v>
      </c>
      <c r="X1123" s="8">
        <v>1.021003086419753</v>
      </c>
      <c r="Y1123" s="18">
        <v>5338.53</v>
      </c>
      <c r="Z1123" s="8">
        <v>40</v>
      </c>
      <c r="AA1123" s="7">
        <f t="shared" si="423"/>
        <v>202986</v>
      </c>
      <c r="AB1123" s="7">
        <f t="shared" si="424"/>
        <v>57089.812499999993</v>
      </c>
      <c r="AC1123" s="7">
        <f t="shared" si="425"/>
        <v>57089.812499999993</v>
      </c>
      <c r="AD1123" s="6">
        <v>0</v>
      </c>
      <c r="AE1123" s="7">
        <f t="shared" si="436"/>
        <v>441494.55</v>
      </c>
      <c r="AF1123" s="7">
        <f t="shared" si="426"/>
        <v>304479</v>
      </c>
      <c r="AG1123" s="9">
        <f t="shared" si="440"/>
        <v>6870487.4388000006</v>
      </c>
      <c r="AH1123" s="6">
        <v>0</v>
      </c>
      <c r="AI1123" s="6">
        <v>0</v>
      </c>
      <c r="AJ1123" s="9">
        <f t="shared" si="428"/>
        <v>343524.37194000004</v>
      </c>
      <c r="AK1123" s="6">
        <f t="shared" si="429"/>
        <v>2029859.9999999998</v>
      </c>
      <c r="AL1123" s="18"/>
      <c r="AM1123" s="18"/>
      <c r="AN1123" s="18"/>
      <c r="AO1123" s="8">
        <f>AG1123+AJ1123+AK1123-AN1123</f>
        <v>9243871.8107399996</v>
      </c>
      <c r="AP1123" s="11">
        <f t="shared" si="430"/>
        <v>1821.5781996275605</v>
      </c>
      <c r="AQ1123" s="46"/>
      <c r="AR1123" s="46"/>
      <c r="AS1123" s="18">
        <v>1156952</v>
      </c>
      <c r="AT1123" s="18"/>
      <c r="AU1123" s="18"/>
      <c r="AV1123" s="18"/>
    </row>
    <row r="1124" spans="1:48" ht="15" x14ac:dyDescent="0.25">
      <c r="A1124" s="48">
        <v>45166</v>
      </c>
      <c r="B1124" s="18" t="s">
        <v>1459</v>
      </c>
      <c r="C1124" s="5" t="s">
        <v>66</v>
      </c>
      <c r="D1124" s="5">
        <v>1123</v>
      </c>
      <c r="E1124" s="5" t="s">
        <v>182</v>
      </c>
      <c r="F1124" s="5" t="s">
        <v>45</v>
      </c>
      <c r="G1124" s="221">
        <v>9800293369</v>
      </c>
      <c r="H1124" s="18" t="s">
        <v>1479</v>
      </c>
      <c r="I1124" s="48">
        <v>45162</v>
      </c>
      <c r="J1124" s="48" t="str">
        <f t="shared" si="434"/>
        <v>August</v>
      </c>
      <c r="K1124" s="18"/>
      <c r="L1124" s="18"/>
      <c r="M1124" s="62">
        <v>3330030920</v>
      </c>
      <c r="N1124" s="48">
        <v>45127</v>
      </c>
      <c r="O1124" s="18">
        <v>6324.25</v>
      </c>
      <c r="P1124" s="4" t="s">
        <v>54</v>
      </c>
      <c r="Q1124" s="4">
        <v>965</v>
      </c>
      <c r="R1124" s="7">
        <f t="shared" si="419"/>
        <v>6102901.25</v>
      </c>
      <c r="S1124" s="7">
        <f t="shared" si="420"/>
        <v>854406.17499999993</v>
      </c>
      <c r="T1124" s="7">
        <f t="shared" si="421"/>
        <v>256321.85249999995</v>
      </c>
      <c r="U1124" s="7">
        <f t="shared" si="422"/>
        <v>17088.123499999998</v>
      </c>
      <c r="V1124" s="8">
        <f t="shared" si="439"/>
        <v>0</v>
      </c>
      <c r="W1124" s="18">
        <v>0</v>
      </c>
      <c r="X1124" s="8">
        <v>1.021003086419753</v>
      </c>
      <c r="Y1124" s="18">
        <v>6653.11</v>
      </c>
      <c r="Z1124" s="8">
        <v>40</v>
      </c>
      <c r="AA1124" s="7">
        <f t="shared" si="423"/>
        <v>252970</v>
      </c>
      <c r="AB1124" s="7">
        <f t="shared" si="424"/>
        <v>71147.8125</v>
      </c>
      <c r="AC1124" s="7">
        <f t="shared" si="425"/>
        <v>71147.8125</v>
      </c>
      <c r="AD1124" s="6">
        <v>0</v>
      </c>
      <c r="AE1124" s="7">
        <f t="shared" si="436"/>
        <v>550209.75</v>
      </c>
      <c r="AF1124" s="7">
        <f t="shared" si="426"/>
        <v>379455</v>
      </c>
      <c r="AG1124" s="9">
        <f t="shared" si="440"/>
        <v>8562300.8859999999</v>
      </c>
      <c r="AH1124" s="6">
        <v>0</v>
      </c>
      <c r="AI1124" s="6">
        <v>0</v>
      </c>
      <c r="AJ1124" s="9">
        <f t="shared" si="428"/>
        <v>428115.04430000001</v>
      </c>
      <c r="AK1124" s="6">
        <f t="shared" si="429"/>
        <v>2529700</v>
      </c>
      <c r="AL1124" s="18"/>
      <c r="AM1124" s="18"/>
      <c r="AN1124" s="18"/>
      <c r="AO1124" s="8">
        <f>AG1124+AJ1124+AK1124-AN1124-0.01</f>
        <v>11520115.920299999</v>
      </c>
      <c r="AP1124" s="11">
        <f t="shared" si="430"/>
        <v>1821.5781982527571</v>
      </c>
      <c r="AQ1124" s="18"/>
      <c r="AR1124" s="46"/>
      <c r="AS1124" s="18">
        <v>1156952</v>
      </c>
      <c r="AT1124" s="18"/>
      <c r="AU1124" s="18"/>
      <c r="AV1124" s="18"/>
    </row>
    <row r="1125" spans="1:48" ht="15" x14ac:dyDescent="0.25">
      <c r="A1125" s="48">
        <v>45166</v>
      </c>
      <c r="B1125" s="18" t="s">
        <v>1459</v>
      </c>
      <c r="C1125" s="5" t="s">
        <v>66</v>
      </c>
      <c r="D1125" s="5">
        <v>1124</v>
      </c>
      <c r="E1125" s="5" t="s">
        <v>182</v>
      </c>
      <c r="F1125" s="5" t="s">
        <v>45</v>
      </c>
      <c r="G1125" s="221">
        <v>9800293370</v>
      </c>
      <c r="H1125" s="18" t="s">
        <v>1480</v>
      </c>
      <c r="I1125" s="48">
        <v>45160</v>
      </c>
      <c r="J1125" s="48" t="str">
        <f t="shared" si="434"/>
        <v>August</v>
      </c>
      <c r="K1125" s="18"/>
      <c r="L1125" s="18"/>
      <c r="M1125" s="62">
        <v>3330030921</v>
      </c>
      <c r="N1125" s="48">
        <v>45127</v>
      </c>
      <c r="O1125" s="18">
        <v>474.56</v>
      </c>
      <c r="P1125" s="4" t="s">
        <v>54</v>
      </c>
      <c r="Q1125" s="4">
        <v>965</v>
      </c>
      <c r="R1125" s="7">
        <f t="shared" si="419"/>
        <v>457950.4</v>
      </c>
      <c r="S1125" s="7">
        <f t="shared" si="420"/>
        <v>64113.055999999997</v>
      </c>
      <c r="T1125" s="7">
        <f t="shared" si="421"/>
        <v>19233.916799999999</v>
      </c>
      <c r="U1125" s="7">
        <f t="shared" si="422"/>
        <v>1282.2611199999999</v>
      </c>
      <c r="V1125" s="8">
        <f t="shared" si="439"/>
        <v>0</v>
      </c>
      <c r="W1125" s="18">
        <v>0</v>
      </c>
      <c r="X1125" s="8">
        <v>1.021003086419753</v>
      </c>
      <c r="Y1125" s="18">
        <v>499.24</v>
      </c>
      <c r="Z1125" s="8">
        <v>40</v>
      </c>
      <c r="AA1125" s="7">
        <f t="shared" si="423"/>
        <v>18982.400000000001</v>
      </c>
      <c r="AB1125" s="7">
        <f t="shared" si="424"/>
        <v>5338.8</v>
      </c>
      <c r="AC1125" s="7">
        <f t="shared" si="425"/>
        <v>5338.8</v>
      </c>
      <c r="AD1125" s="6">
        <v>0</v>
      </c>
      <c r="AE1125" s="7">
        <f t="shared" si="436"/>
        <v>41286.720000000001</v>
      </c>
      <c r="AF1125" s="7">
        <f t="shared" si="426"/>
        <v>28473.599999999999</v>
      </c>
      <c r="AG1125" s="9">
        <f t="shared" si="440"/>
        <v>642499.19392000011</v>
      </c>
      <c r="AH1125" s="6">
        <v>0</v>
      </c>
      <c r="AI1125" s="6">
        <v>0</v>
      </c>
      <c r="AJ1125" s="9">
        <f t="shared" si="428"/>
        <v>32124.959696000005</v>
      </c>
      <c r="AK1125" s="6">
        <f t="shared" si="429"/>
        <v>189824</v>
      </c>
      <c r="AL1125" s="18"/>
      <c r="AM1125" s="18"/>
      <c r="AN1125" s="18"/>
      <c r="AO1125" s="8">
        <f>AG1125+AJ1125+AK1125-AN1125</f>
        <v>864448.15361600008</v>
      </c>
      <c r="AP1125" s="11">
        <f t="shared" si="430"/>
        <v>1821.5782063722186</v>
      </c>
      <c r="AQ1125" s="18"/>
      <c r="AR1125" s="46"/>
      <c r="AS1125" s="18">
        <v>1156952</v>
      </c>
      <c r="AT1125" s="18"/>
      <c r="AU1125" s="18"/>
      <c r="AV1125" s="18"/>
    </row>
    <row r="1126" spans="1:48" ht="15" x14ac:dyDescent="0.25">
      <c r="A1126" s="48">
        <v>45166</v>
      </c>
      <c r="B1126" s="18" t="s">
        <v>1459</v>
      </c>
      <c r="C1126" s="5" t="s">
        <v>66</v>
      </c>
      <c r="D1126" s="5">
        <v>1125</v>
      </c>
      <c r="E1126" s="5" t="s">
        <v>182</v>
      </c>
      <c r="F1126" s="5" t="s">
        <v>45</v>
      </c>
      <c r="G1126" s="221">
        <v>9800293370</v>
      </c>
      <c r="H1126" s="18" t="s">
        <v>1480</v>
      </c>
      <c r="I1126" s="48">
        <v>45160</v>
      </c>
      <c r="J1126" s="48" t="str">
        <f t="shared" si="434"/>
        <v>August</v>
      </c>
      <c r="K1126" s="18"/>
      <c r="L1126" s="18"/>
      <c r="M1126" s="62">
        <v>3330030921</v>
      </c>
      <c r="N1126" s="48">
        <v>45127</v>
      </c>
      <c r="O1126" s="18">
        <v>96.61</v>
      </c>
      <c r="P1126" s="4" t="s">
        <v>54</v>
      </c>
      <c r="Q1126" s="4">
        <v>965</v>
      </c>
      <c r="R1126" s="7">
        <f t="shared" si="419"/>
        <v>93228.65</v>
      </c>
      <c r="S1126" s="7">
        <f t="shared" si="420"/>
        <v>13052.010999999999</v>
      </c>
      <c r="T1126" s="7">
        <f t="shared" si="421"/>
        <v>3915.6032999999998</v>
      </c>
      <c r="U1126" s="7">
        <f t="shared" si="422"/>
        <v>261.04021999999998</v>
      </c>
      <c r="V1126" s="8">
        <f t="shared" si="439"/>
        <v>0</v>
      </c>
      <c r="W1126" s="18">
        <v>0</v>
      </c>
      <c r="X1126" s="8">
        <v>1.021003086419753</v>
      </c>
      <c r="Y1126" s="18">
        <v>101.63</v>
      </c>
      <c r="Z1126" s="8">
        <v>40</v>
      </c>
      <c r="AA1126" s="7">
        <f t="shared" si="423"/>
        <v>3864.4</v>
      </c>
      <c r="AB1126" s="7">
        <f t="shared" si="424"/>
        <v>1086.8625</v>
      </c>
      <c r="AC1126" s="7">
        <f t="shared" si="425"/>
        <v>1086.8625</v>
      </c>
      <c r="AD1126" s="6">
        <v>0</v>
      </c>
      <c r="AE1126" s="7">
        <f t="shared" si="436"/>
        <v>8405.07</v>
      </c>
      <c r="AF1126" s="7">
        <f t="shared" si="426"/>
        <v>5796.6</v>
      </c>
      <c r="AG1126" s="9">
        <f t="shared" si="440"/>
        <v>130798.72951999999</v>
      </c>
      <c r="AH1126" s="6">
        <v>0</v>
      </c>
      <c r="AI1126" s="6">
        <v>0</v>
      </c>
      <c r="AJ1126" s="9">
        <f t="shared" si="428"/>
        <v>6539.9364759999999</v>
      </c>
      <c r="AK1126" s="6">
        <f t="shared" si="429"/>
        <v>38644</v>
      </c>
      <c r="AL1126" s="18"/>
      <c r="AM1126" s="18"/>
      <c r="AN1126" s="18"/>
      <c r="AO1126" s="8">
        <f>AG1126+AJ1126+AK1126-AN1126</f>
        <v>175982.665996</v>
      </c>
      <c r="AP1126" s="11">
        <f t="shared" si="430"/>
        <v>1821.5781595694027</v>
      </c>
      <c r="AQ1126" s="18"/>
      <c r="AR1126" s="18"/>
      <c r="AS1126" s="18">
        <v>1156952</v>
      </c>
      <c r="AT1126" s="18"/>
      <c r="AU1126" s="18"/>
      <c r="AV1126" s="18"/>
    </row>
    <row r="1127" spans="1:48" ht="15" x14ac:dyDescent="0.25">
      <c r="A1127" s="48">
        <v>45166</v>
      </c>
      <c r="B1127" s="18" t="s">
        <v>1459</v>
      </c>
      <c r="C1127" s="5" t="s">
        <v>66</v>
      </c>
      <c r="D1127" s="5">
        <v>1126</v>
      </c>
      <c r="E1127" s="5" t="s">
        <v>182</v>
      </c>
      <c r="F1127" s="5" t="s">
        <v>45</v>
      </c>
      <c r="G1127" s="221">
        <v>9800293371</v>
      </c>
      <c r="H1127" s="18" t="s">
        <v>1481</v>
      </c>
      <c r="I1127" s="48">
        <v>45161</v>
      </c>
      <c r="J1127" s="48" t="str">
        <f t="shared" si="434"/>
        <v>August</v>
      </c>
      <c r="K1127" s="18"/>
      <c r="L1127" s="18"/>
      <c r="M1127" s="62">
        <v>3330030921</v>
      </c>
      <c r="N1127" s="48">
        <v>45127</v>
      </c>
      <c r="O1127" s="18">
        <v>819.86</v>
      </c>
      <c r="P1127" s="4" t="s">
        <v>54</v>
      </c>
      <c r="Q1127" s="4">
        <v>965</v>
      </c>
      <c r="R1127" s="7">
        <f t="shared" si="419"/>
        <v>791164.9</v>
      </c>
      <c r="S1127" s="7">
        <f t="shared" si="420"/>
        <v>110763.086</v>
      </c>
      <c r="T1127" s="7">
        <f t="shared" si="421"/>
        <v>33228.925799999997</v>
      </c>
      <c r="U1127" s="7">
        <f t="shared" si="422"/>
        <v>2215.26172</v>
      </c>
      <c r="V1127" s="8">
        <f t="shared" si="439"/>
        <v>0</v>
      </c>
      <c r="W1127" s="18">
        <v>0</v>
      </c>
      <c r="X1127" s="8">
        <v>1.021003086419753</v>
      </c>
      <c r="Y1127" s="18">
        <v>862.49</v>
      </c>
      <c r="Z1127" s="8">
        <v>40</v>
      </c>
      <c r="AA1127" s="7">
        <f t="shared" si="423"/>
        <v>32794.400000000001</v>
      </c>
      <c r="AB1127" s="7">
        <f t="shared" si="424"/>
        <v>9223.4249999999993</v>
      </c>
      <c r="AC1127" s="7">
        <f t="shared" si="425"/>
        <v>9223.4249999999993</v>
      </c>
      <c r="AD1127" s="6">
        <v>0</v>
      </c>
      <c r="AE1127" s="7">
        <f t="shared" si="436"/>
        <v>71327.820000000007</v>
      </c>
      <c r="AF1127" s="7">
        <f t="shared" si="426"/>
        <v>49191.6</v>
      </c>
      <c r="AG1127" s="9">
        <f t="shared" si="440"/>
        <v>1109995.3335200001</v>
      </c>
      <c r="AH1127" s="6">
        <v>0</v>
      </c>
      <c r="AI1127" s="6">
        <v>0</v>
      </c>
      <c r="AJ1127" s="9">
        <f t="shared" si="428"/>
        <v>55499.766675999999</v>
      </c>
      <c r="AK1127" s="6">
        <f t="shared" si="429"/>
        <v>327944</v>
      </c>
      <c r="AL1127" s="18"/>
      <c r="AM1127" s="18"/>
      <c r="AN1127" s="18"/>
      <c r="AO1127" s="8">
        <f>AG1127+AJ1127+AK1127-AN1127+0.02</f>
        <v>1493439.1201960002</v>
      </c>
      <c r="AP1127" s="11">
        <f t="shared" si="430"/>
        <v>1821.5782209108875</v>
      </c>
      <c r="AQ1127" s="18"/>
      <c r="AR1127" s="46"/>
      <c r="AS1127" s="18">
        <v>1156952</v>
      </c>
      <c r="AT1127" s="18"/>
      <c r="AU1127" s="18"/>
      <c r="AV1127" s="18"/>
    </row>
    <row r="1128" spans="1:48" ht="15" x14ac:dyDescent="0.25">
      <c r="A1128" s="48">
        <v>45167</v>
      </c>
      <c r="B1128" s="18"/>
      <c r="C1128" s="5" t="s">
        <v>66</v>
      </c>
      <c r="D1128" s="5">
        <v>1127</v>
      </c>
      <c r="E1128" s="5" t="s">
        <v>182</v>
      </c>
      <c r="F1128" s="18" t="s">
        <v>67</v>
      </c>
      <c r="G1128" s="221">
        <v>9800293539</v>
      </c>
      <c r="H1128" s="18" t="s">
        <v>1482</v>
      </c>
      <c r="I1128" s="48">
        <v>45163</v>
      </c>
      <c r="J1128" s="48" t="str">
        <f t="shared" si="434"/>
        <v>August</v>
      </c>
      <c r="K1128" s="18"/>
      <c r="L1128" s="18"/>
      <c r="M1128" s="62">
        <v>3330030817</v>
      </c>
      <c r="N1128" s="48">
        <v>45125</v>
      </c>
      <c r="O1128" s="18">
        <v>2365.48</v>
      </c>
      <c r="P1128" s="4" t="s">
        <v>54</v>
      </c>
      <c r="Q1128" s="4">
        <v>965</v>
      </c>
      <c r="R1128" s="7">
        <f t="shared" si="419"/>
        <v>2282688.2000000002</v>
      </c>
      <c r="S1128" s="7">
        <f t="shared" si="420"/>
        <v>319576.348</v>
      </c>
      <c r="T1128" s="7">
        <f t="shared" si="421"/>
        <v>95872.904399999999</v>
      </c>
      <c r="U1128" s="7">
        <f t="shared" si="422"/>
        <v>6391.5269600000001</v>
      </c>
      <c r="V1128" s="8">
        <f t="shared" si="439"/>
        <v>22.799998309011279</v>
      </c>
      <c r="W1128" s="18">
        <v>53932.94</v>
      </c>
      <c r="X1128" s="8">
        <v>1.021003086419753</v>
      </c>
      <c r="Y1128" s="18">
        <v>2488.48</v>
      </c>
      <c r="Z1128" s="8">
        <v>40</v>
      </c>
      <c r="AA1128" s="7">
        <f t="shared" si="423"/>
        <v>94619.199999999997</v>
      </c>
      <c r="AB1128" s="7">
        <f t="shared" si="424"/>
        <v>26611.65</v>
      </c>
      <c r="AC1128" s="7">
        <f t="shared" si="425"/>
        <v>26611.65</v>
      </c>
      <c r="AD1128" s="6">
        <v>0</v>
      </c>
      <c r="AE1128" s="7">
        <f t="shared" si="436"/>
        <v>205796.76</v>
      </c>
      <c r="AF1128" s="7">
        <f t="shared" si="426"/>
        <v>141928.79999999999</v>
      </c>
      <c r="AG1128" s="9">
        <f t="shared" si="440"/>
        <v>3256518.4593599997</v>
      </c>
      <c r="AH1128" s="6">
        <v>0</v>
      </c>
      <c r="AI1128" s="6">
        <v>0</v>
      </c>
      <c r="AJ1128" s="9">
        <f t="shared" si="428"/>
        <v>162825.922968</v>
      </c>
      <c r="AK1128" s="6">
        <f t="shared" si="429"/>
        <v>946192</v>
      </c>
      <c r="AL1128" s="18"/>
      <c r="AM1128" s="18"/>
      <c r="AN1128" s="18"/>
      <c r="AO1128" s="8">
        <f>AG1128+AJ1128+AK1128-AN1128+0.01</f>
        <v>4365536.3923279997</v>
      </c>
      <c r="AP1128" s="11">
        <f t="shared" si="430"/>
        <v>1845.5182002502661</v>
      </c>
      <c r="AQ1128" s="18"/>
      <c r="AR1128" s="46"/>
      <c r="AS1128" s="18">
        <v>1156952</v>
      </c>
      <c r="AT1128" s="18"/>
      <c r="AU1128" s="18"/>
      <c r="AV1128" s="18"/>
    </row>
    <row r="1129" spans="1:48" ht="15" x14ac:dyDescent="0.25">
      <c r="A1129" s="48">
        <v>45167</v>
      </c>
      <c r="B1129" s="18"/>
      <c r="C1129" s="5" t="s">
        <v>66</v>
      </c>
      <c r="D1129" s="5">
        <v>1128</v>
      </c>
      <c r="E1129" s="5" t="s">
        <v>182</v>
      </c>
      <c r="F1129" s="18" t="s">
        <v>67</v>
      </c>
      <c r="G1129" s="221">
        <v>9800293540</v>
      </c>
      <c r="H1129" s="18" t="s">
        <v>1483</v>
      </c>
      <c r="I1129" s="48">
        <v>45163</v>
      </c>
      <c r="J1129" s="48" t="str">
        <f t="shared" si="434"/>
        <v>August</v>
      </c>
      <c r="K1129" s="18"/>
      <c r="L1129" s="18"/>
      <c r="M1129" s="62">
        <v>3330030818</v>
      </c>
      <c r="N1129" s="48">
        <v>45125</v>
      </c>
      <c r="O1129" s="18">
        <v>2324.12</v>
      </c>
      <c r="P1129" s="4" t="s">
        <v>54</v>
      </c>
      <c r="Q1129" s="4">
        <v>965</v>
      </c>
      <c r="R1129" s="7">
        <f t="shared" si="419"/>
        <v>2242775.7999999998</v>
      </c>
      <c r="S1129" s="7">
        <f t="shared" si="420"/>
        <v>313988.61199999996</v>
      </c>
      <c r="T1129" s="7">
        <f t="shared" si="421"/>
        <v>94196.583599999998</v>
      </c>
      <c r="U1129" s="7">
        <f t="shared" si="422"/>
        <v>6279.7722399999993</v>
      </c>
      <c r="V1129" s="8">
        <f t="shared" si="439"/>
        <v>22.800001721081529</v>
      </c>
      <c r="W1129" s="18">
        <v>52989.94</v>
      </c>
      <c r="X1129" s="8">
        <v>1.021003086419753</v>
      </c>
      <c r="Y1129" s="18">
        <v>2444.9699999999998</v>
      </c>
      <c r="Z1129" s="8">
        <v>40</v>
      </c>
      <c r="AA1129" s="7">
        <f t="shared" si="423"/>
        <v>92964.799999999988</v>
      </c>
      <c r="AB1129" s="7">
        <f t="shared" si="424"/>
        <v>26146.35</v>
      </c>
      <c r="AC1129" s="7">
        <f t="shared" si="425"/>
        <v>26146.35</v>
      </c>
      <c r="AD1129" s="6">
        <v>0</v>
      </c>
      <c r="AE1129" s="7">
        <f t="shared" si="436"/>
        <v>202198.44</v>
      </c>
      <c r="AF1129" s="7">
        <f t="shared" si="426"/>
        <v>139447.19999999998</v>
      </c>
      <c r="AG1129" s="9">
        <f t="shared" si="440"/>
        <v>3199578.8178399997</v>
      </c>
      <c r="AH1129" s="6">
        <v>0</v>
      </c>
      <c r="AI1129" s="6">
        <v>0</v>
      </c>
      <c r="AJ1129" s="9">
        <f t="shared" si="428"/>
        <v>159978.94089199998</v>
      </c>
      <c r="AK1129" s="6">
        <f t="shared" si="429"/>
        <v>929648</v>
      </c>
      <c r="AL1129" s="18"/>
      <c r="AM1129" s="18"/>
      <c r="AN1129" s="18"/>
      <c r="AO1129" s="8">
        <f>AG1129+AJ1129+AK1129-AN1129-0.01</f>
        <v>4289205.7487319997</v>
      </c>
      <c r="AP1129" s="11">
        <f t="shared" si="430"/>
        <v>1845.5181955888679</v>
      </c>
      <c r="AQ1129" s="18"/>
      <c r="AR1129" s="46"/>
      <c r="AS1129" s="18">
        <v>1156952</v>
      </c>
      <c r="AT1129" s="18"/>
      <c r="AU1129" s="18"/>
      <c r="AV1129" s="18"/>
    </row>
    <row r="1130" spans="1:48" ht="15" x14ac:dyDescent="0.25">
      <c r="A1130" s="48">
        <v>45167</v>
      </c>
      <c r="B1130" s="18"/>
      <c r="C1130" s="5" t="s">
        <v>66</v>
      </c>
      <c r="D1130" s="5">
        <v>1129</v>
      </c>
      <c r="E1130" s="5" t="s">
        <v>182</v>
      </c>
      <c r="F1130" s="18" t="s">
        <v>67</v>
      </c>
      <c r="G1130" s="221">
        <v>9800293583</v>
      </c>
      <c r="H1130" s="18" t="s">
        <v>1484</v>
      </c>
      <c r="I1130" s="48">
        <v>45164</v>
      </c>
      <c r="J1130" s="48" t="str">
        <f t="shared" si="434"/>
        <v>August</v>
      </c>
      <c r="K1130" s="18"/>
      <c r="L1130" s="18"/>
      <c r="M1130" s="62">
        <v>3330030818</v>
      </c>
      <c r="N1130" s="48">
        <v>45125</v>
      </c>
      <c r="O1130" s="18">
        <v>3458.61</v>
      </c>
      <c r="P1130" s="4" t="s">
        <v>54</v>
      </c>
      <c r="Q1130" s="4">
        <v>965</v>
      </c>
      <c r="R1130" s="7">
        <f t="shared" si="419"/>
        <v>3337558.65</v>
      </c>
      <c r="S1130" s="7">
        <f t="shared" si="420"/>
        <v>467258.21100000001</v>
      </c>
      <c r="T1130" s="7">
        <f t="shared" si="421"/>
        <v>140177.4633</v>
      </c>
      <c r="U1130" s="7">
        <f t="shared" si="422"/>
        <v>9345.1642200000006</v>
      </c>
      <c r="V1130" s="8">
        <f t="shared" si="439"/>
        <v>22.800000578266989</v>
      </c>
      <c r="W1130" s="18">
        <v>78856.31</v>
      </c>
      <c r="X1130" s="8">
        <v>1.021003086419753</v>
      </c>
      <c r="Y1130" s="18">
        <v>3638.46</v>
      </c>
      <c r="Z1130" s="8">
        <v>40</v>
      </c>
      <c r="AA1130" s="7">
        <f t="shared" si="423"/>
        <v>138344.4</v>
      </c>
      <c r="AB1130" s="7">
        <f t="shared" si="424"/>
        <v>38909.362500000003</v>
      </c>
      <c r="AC1130" s="7">
        <f t="shared" si="425"/>
        <v>38909.362500000003</v>
      </c>
      <c r="AD1130" s="6">
        <v>0</v>
      </c>
      <c r="AE1130" s="7">
        <f t="shared" si="436"/>
        <v>300899.07</v>
      </c>
      <c r="AF1130" s="7">
        <f t="shared" si="426"/>
        <v>207516.6</v>
      </c>
      <c r="AG1130" s="9">
        <f t="shared" si="440"/>
        <v>4761413.0535199996</v>
      </c>
      <c r="AH1130" s="6">
        <v>0</v>
      </c>
      <c r="AI1130" s="6">
        <v>0</v>
      </c>
      <c r="AJ1130" s="9">
        <f t="shared" si="428"/>
        <v>238070.652676</v>
      </c>
      <c r="AK1130" s="6">
        <f t="shared" si="429"/>
        <v>1383444</v>
      </c>
      <c r="AL1130" s="18"/>
      <c r="AM1130" s="18"/>
      <c r="AN1130" s="18"/>
      <c r="AO1130" s="8">
        <f>AG1130+AJ1130+AK1130-AN1130-0.02</f>
        <v>6382927.6861960003</v>
      </c>
      <c r="AP1130" s="11">
        <f t="shared" si="430"/>
        <v>1845.5181955166961</v>
      </c>
      <c r="AQ1130" s="18"/>
      <c r="AR1130" s="46"/>
      <c r="AS1130" s="18">
        <v>1156952</v>
      </c>
      <c r="AT1130" s="18"/>
      <c r="AU1130" s="18"/>
      <c r="AV1130" s="18"/>
    </row>
    <row r="1131" spans="1:48" ht="15" x14ac:dyDescent="0.25">
      <c r="A1131" s="48">
        <v>45167</v>
      </c>
      <c r="B1131" s="18"/>
      <c r="C1131" s="5" t="s">
        <v>66</v>
      </c>
      <c r="D1131" s="5">
        <v>1130</v>
      </c>
      <c r="E1131" s="5" t="s">
        <v>182</v>
      </c>
      <c r="F1131" s="18" t="s">
        <v>67</v>
      </c>
      <c r="G1131" s="221">
        <v>9800293598</v>
      </c>
      <c r="H1131" s="18" t="s">
        <v>1485</v>
      </c>
      <c r="I1131" s="48">
        <v>45164</v>
      </c>
      <c r="J1131" s="48" t="str">
        <f t="shared" si="434"/>
        <v>August</v>
      </c>
      <c r="K1131" s="18"/>
      <c r="L1131" s="18"/>
      <c r="M1131" s="62">
        <v>3330030817</v>
      </c>
      <c r="N1131" s="48">
        <v>45125</v>
      </c>
      <c r="O1131" s="18">
        <v>1618.8</v>
      </c>
      <c r="P1131" s="4" t="s">
        <v>54</v>
      </c>
      <c r="Q1131" s="4">
        <v>965</v>
      </c>
      <c r="R1131" s="7">
        <f t="shared" si="419"/>
        <v>1562142</v>
      </c>
      <c r="S1131" s="7">
        <f t="shared" si="420"/>
        <v>218699.87999999998</v>
      </c>
      <c r="T1131" s="7">
        <f t="shared" si="421"/>
        <v>65609.963999999993</v>
      </c>
      <c r="U1131" s="7">
        <f t="shared" si="422"/>
        <v>4373.9975999999997</v>
      </c>
      <c r="V1131" s="8">
        <f t="shared" si="439"/>
        <v>22.8</v>
      </c>
      <c r="W1131" s="18">
        <v>36908.639999999999</v>
      </c>
      <c r="X1131" s="8">
        <v>1.021003086419753</v>
      </c>
      <c r="Y1131" s="18">
        <v>1702.98</v>
      </c>
      <c r="Z1131" s="8">
        <v>40</v>
      </c>
      <c r="AA1131" s="7">
        <f t="shared" si="423"/>
        <v>64752</v>
      </c>
      <c r="AB1131" s="7">
        <f t="shared" si="424"/>
        <v>18211.5</v>
      </c>
      <c r="AC1131" s="7">
        <f t="shared" si="425"/>
        <v>18211.5</v>
      </c>
      <c r="AD1131" s="6">
        <v>0</v>
      </c>
      <c r="AE1131" s="7">
        <f t="shared" si="436"/>
        <v>140835.6</v>
      </c>
      <c r="AF1131" s="7">
        <f t="shared" si="426"/>
        <v>97128</v>
      </c>
      <c r="AG1131" s="9">
        <f t="shared" si="440"/>
        <v>2228576.0615999997</v>
      </c>
      <c r="AH1131" s="6">
        <v>0</v>
      </c>
      <c r="AI1131" s="6">
        <v>0</v>
      </c>
      <c r="AJ1131" s="9">
        <f t="shared" si="428"/>
        <v>111428.80307999998</v>
      </c>
      <c r="AK1131" s="6">
        <f t="shared" si="429"/>
        <v>647520</v>
      </c>
      <c r="AL1131" s="18"/>
      <c r="AM1131" s="18"/>
      <c r="AN1131" s="18"/>
      <c r="AO1131" s="8">
        <f>AG1131+AJ1131+AK1131-AN1131</f>
        <v>2987524.8646799996</v>
      </c>
      <c r="AP1131" s="11">
        <f t="shared" si="430"/>
        <v>1845.5182015567086</v>
      </c>
      <c r="AQ1131" s="18"/>
      <c r="AR1131" s="46"/>
      <c r="AS1131" s="18">
        <v>1156952</v>
      </c>
      <c r="AT1131" s="18"/>
      <c r="AU1131" s="18"/>
      <c r="AV1131" s="18"/>
    </row>
    <row r="1132" spans="1:48" ht="15" x14ac:dyDescent="0.25">
      <c r="A1132" s="48">
        <v>45167</v>
      </c>
      <c r="B1132" s="18" t="s">
        <v>1459</v>
      </c>
      <c r="C1132" s="5" t="s">
        <v>66</v>
      </c>
      <c r="D1132" s="5">
        <v>1131</v>
      </c>
      <c r="E1132" s="5" t="s">
        <v>182</v>
      </c>
      <c r="F1132" s="18" t="s">
        <v>67</v>
      </c>
      <c r="G1132" s="221">
        <v>9800293640</v>
      </c>
      <c r="H1132" s="18" t="s">
        <v>1486</v>
      </c>
      <c r="I1132" s="48">
        <v>45164</v>
      </c>
      <c r="J1132" s="48" t="str">
        <f t="shared" si="434"/>
        <v>August</v>
      </c>
      <c r="K1132" s="18"/>
      <c r="L1132" s="18"/>
      <c r="M1132" s="62">
        <v>3330030919</v>
      </c>
      <c r="N1132" s="48">
        <v>45127</v>
      </c>
      <c r="O1132" s="18">
        <v>30.4</v>
      </c>
      <c r="P1132" s="4" t="s">
        <v>54</v>
      </c>
      <c r="Q1132" s="4">
        <v>965</v>
      </c>
      <c r="R1132" s="7">
        <f t="shared" si="419"/>
        <v>29336</v>
      </c>
      <c r="S1132" s="7">
        <f t="shared" si="420"/>
        <v>4107.04</v>
      </c>
      <c r="T1132" s="7">
        <f t="shared" si="421"/>
        <v>1232.1120000000001</v>
      </c>
      <c r="U1132" s="7">
        <f t="shared" si="422"/>
        <v>82.140799999999999</v>
      </c>
      <c r="V1132" s="8">
        <f t="shared" si="439"/>
        <v>22.8</v>
      </c>
      <c r="W1132" s="18">
        <v>693.12</v>
      </c>
      <c r="X1132" s="8">
        <v>1.021003086419753</v>
      </c>
      <c r="Y1132" s="18">
        <v>31.98</v>
      </c>
      <c r="Z1132" s="8">
        <v>40</v>
      </c>
      <c r="AA1132" s="7">
        <f t="shared" si="423"/>
        <v>1216</v>
      </c>
      <c r="AB1132" s="7">
        <f t="shared" si="424"/>
        <v>342</v>
      </c>
      <c r="AC1132" s="7">
        <f t="shared" si="425"/>
        <v>342</v>
      </c>
      <c r="AD1132" s="6">
        <v>0</v>
      </c>
      <c r="AE1132" s="7">
        <f t="shared" si="436"/>
        <v>2644.7999999999997</v>
      </c>
      <c r="AF1132" s="7">
        <f t="shared" si="426"/>
        <v>1824</v>
      </c>
      <c r="AG1132" s="9">
        <f t="shared" si="440"/>
        <v>41851.192800000012</v>
      </c>
      <c r="AH1132" s="6">
        <v>0</v>
      </c>
      <c r="AI1132" s="6">
        <v>0</v>
      </c>
      <c r="AJ1132" s="9">
        <f t="shared" si="428"/>
        <v>2092.5596400000009</v>
      </c>
      <c r="AK1132" s="6">
        <f t="shared" si="429"/>
        <v>12160</v>
      </c>
      <c r="AL1132" s="18"/>
      <c r="AM1132" s="18"/>
      <c r="AN1132" s="18"/>
      <c r="AO1132" s="8">
        <f>AG1132+AJ1132+AK1132-AN1132</f>
        <v>56103.752440000011</v>
      </c>
      <c r="AP1132" s="11">
        <f t="shared" si="430"/>
        <v>1845.5181723684216</v>
      </c>
      <c r="AQ1132" s="18"/>
      <c r="AR1132" s="46"/>
      <c r="AS1132" s="18">
        <v>1156952</v>
      </c>
      <c r="AT1132" s="18"/>
      <c r="AU1132" s="18"/>
      <c r="AV1132" s="18"/>
    </row>
    <row r="1133" spans="1:48" ht="15" x14ac:dyDescent="0.25">
      <c r="A1133" s="48">
        <v>45167</v>
      </c>
      <c r="B1133" s="18" t="s">
        <v>1459</v>
      </c>
      <c r="C1133" s="5" t="s">
        <v>66</v>
      </c>
      <c r="D1133" s="5">
        <v>1132</v>
      </c>
      <c r="E1133" s="5" t="s">
        <v>182</v>
      </c>
      <c r="F1133" s="18" t="s">
        <v>67</v>
      </c>
      <c r="G1133" s="221">
        <v>9800294204</v>
      </c>
      <c r="H1133" s="18" t="s">
        <v>1487</v>
      </c>
      <c r="I1133" s="48">
        <v>45165</v>
      </c>
      <c r="J1133" s="48" t="str">
        <f t="shared" si="434"/>
        <v>August</v>
      </c>
      <c r="K1133" s="18"/>
      <c r="L1133" s="18"/>
      <c r="M1133" s="62">
        <v>3330030919</v>
      </c>
      <c r="N1133" s="48">
        <v>45127</v>
      </c>
      <c r="O1133" s="18">
        <v>2005.72</v>
      </c>
      <c r="P1133" s="4" t="s">
        <v>54</v>
      </c>
      <c r="Q1133" s="4">
        <v>965</v>
      </c>
      <c r="R1133" s="7">
        <f t="shared" si="419"/>
        <v>1935519.8</v>
      </c>
      <c r="S1133" s="7">
        <f t="shared" si="420"/>
        <v>270972.772</v>
      </c>
      <c r="T1133" s="7">
        <f t="shared" si="421"/>
        <v>81291.831600000005</v>
      </c>
      <c r="U1133" s="7">
        <f t="shared" si="422"/>
        <v>5419.4554399999997</v>
      </c>
      <c r="V1133" s="8">
        <f t="shared" si="439"/>
        <v>22.800001994296313</v>
      </c>
      <c r="W1133" s="18">
        <v>45730.42</v>
      </c>
      <c r="X1133" s="8">
        <v>1.021003086419753</v>
      </c>
      <c r="Y1133" s="18">
        <v>2110.02</v>
      </c>
      <c r="Z1133" s="8">
        <v>40</v>
      </c>
      <c r="AA1133" s="7">
        <f t="shared" si="423"/>
        <v>80228.800000000003</v>
      </c>
      <c r="AB1133" s="7">
        <f t="shared" si="424"/>
        <v>22564.35</v>
      </c>
      <c r="AC1133" s="7">
        <f t="shared" si="425"/>
        <v>22564.35</v>
      </c>
      <c r="AD1133" s="6">
        <v>0</v>
      </c>
      <c r="AE1133" s="7">
        <f t="shared" si="436"/>
        <v>174497.64</v>
      </c>
      <c r="AF1133" s="7">
        <f t="shared" si="426"/>
        <v>120343.2</v>
      </c>
      <c r="AG1133" s="9">
        <f t="shared" si="440"/>
        <v>2761242.6390400007</v>
      </c>
      <c r="AH1133" s="6">
        <v>0</v>
      </c>
      <c r="AI1133" s="6">
        <v>0</v>
      </c>
      <c r="AJ1133" s="9">
        <f t="shared" si="428"/>
        <v>138062.13195200003</v>
      </c>
      <c r="AK1133" s="6">
        <f t="shared" si="429"/>
        <v>802288</v>
      </c>
      <c r="AL1133" s="18"/>
      <c r="AM1133" s="18"/>
      <c r="AN1133" s="18"/>
      <c r="AO1133" s="8">
        <f>AG1133+AJ1133+AK1133-AN1133</f>
        <v>3701592.7709920006</v>
      </c>
      <c r="AP1133" s="11">
        <f t="shared" si="430"/>
        <v>1845.5182034341785</v>
      </c>
      <c r="AQ1133" s="18"/>
      <c r="AR1133" s="46"/>
      <c r="AS1133" s="18">
        <v>1156952</v>
      </c>
      <c r="AT1133" s="18"/>
      <c r="AU1133" s="18"/>
      <c r="AV1133" s="18"/>
    </row>
    <row r="1134" spans="1:48" ht="15" x14ac:dyDescent="0.25">
      <c r="A1134" s="48">
        <v>45167</v>
      </c>
      <c r="B1134" s="18"/>
      <c r="C1134" s="5" t="s">
        <v>66</v>
      </c>
      <c r="D1134" s="5">
        <v>1133</v>
      </c>
      <c r="E1134" s="5" t="s">
        <v>182</v>
      </c>
      <c r="F1134" s="18" t="s">
        <v>67</v>
      </c>
      <c r="G1134" s="221">
        <v>9800294210</v>
      </c>
      <c r="H1134" s="18" t="s">
        <v>1488</v>
      </c>
      <c r="I1134" s="48">
        <v>45165</v>
      </c>
      <c r="J1134" s="48" t="str">
        <f t="shared" si="434"/>
        <v>August</v>
      </c>
      <c r="K1134" s="18"/>
      <c r="L1134" s="18"/>
      <c r="M1134" s="62">
        <v>3330030818</v>
      </c>
      <c r="N1134" s="48">
        <v>45125</v>
      </c>
      <c r="O1134" s="18">
        <v>477.99</v>
      </c>
      <c r="P1134" s="4" t="s">
        <v>54</v>
      </c>
      <c r="Q1134" s="4">
        <v>965</v>
      </c>
      <c r="R1134" s="7">
        <f t="shared" si="419"/>
        <v>461260.35000000003</v>
      </c>
      <c r="S1134" s="7">
        <f t="shared" si="420"/>
        <v>64576.449000000001</v>
      </c>
      <c r="T1134" s="7">
        <f t="shared" si="421"/>
        <v>19372.934699999998</v>
      </c>
      <c r="U1134" s="7">
        <f t="shared" si="422"/>
        <v>1291.52898</v>
      </c>
      <c r="V1134" s="8">
        <f t="shared" si="439"/>
        <v>22.799995815812046</v>
      </c>
      <c r="W1134" s="18">
        <v>10898.17</v>
      </c>
      <c r="X1134" s="8">
        <v>1.021003086419753</v>
      </c>
      <c r="Y1134" s="18">
        <v>502.85</v>
      </c>
      <c r="Z1134" s="8">
        <v>40</v>
      </c>
      <c r="AA1134" s="7">
        <f t="shared" si="423"/>
        <v>19119.599999999999</v>
      </c>
      <c r="AB1134" s="7">
        <f t="shared" si="424"/>
        <v>5377.3874999999998</v>
      </c>
      <c r="AC1134" s="7">
        <f t="shared" si="425"/>
        <v>5377.3874999999998</v>
      </c>
      <c r="AD1134" s="6">
        <v>0</v>
      </c>
      <c r="AE1134" s="7">
        <f t="shared" si="436"/>
        <v>41585.129999999997</v>
      </c>
      <c r="AF1134" s="7">
        <f t="shared" si="426"/>
        <v>28679.4</v>
      </c>
      <c r="AG1134" s="9">
        <f t="shared" si="440"/>
        <v>658041.18767999986</v>
      </c>
      <c r="AH1134" s="6">
        <v>0</v>
      </c>
      <c r="AI1134" s="6">
        <v>0</v>
      </c>
      <c r="AJ1134" s="9">
        <f t="shared" si="428"/>
        <v>32902.059383999993</v>
      </c>
      <c r="AK1134" s="6">
        <f t="shared" si="429"/>
        <v>191196</v>
      </c>
      <c r="AL1134" s="18"/>
      <c r="AM1134" s="18"/>
      <c r="AN1134" s="18"/>
      <c r="AO1134" s="8">
        <f>AG1134+AJ1134+AK1134-AN1134+0.01</f>
        <v>882139.25706399989</v>
      </c>
      <c r="AP1134" s="11">
        <f t="shared" si="430"/>
        <v>1845.5182264566201</v>
      </c>
      <c r="AQ1134" s="18"/>
      <c r="AR1134" s="46"/>
      <c r="AS1134" s="18">
        <v>1156952</v>
      </c>
      <c r="AT1134" s="18"/>
      <c r="AU1134" s="18"/>
      <c r="AV1134" s="18"/>
    </row>
    <row r="1135" spans="1:48" ht="15" x14ac:dyDescent="0.25">
      <c r="A1135" s="48">
        <v>45167</v>
      </c>
      <c r="B1135" s="18"/>
      <c r="C1135" s="5" t="s">
        <v>66</v>
      </c>
      <c r="D1135" s="5">
        <v>1134</v>
      </c>
      <c r="E1135" s="5" t="s">
        <v>182</v>
      </c>
      <c r="F1135" s="18" t="s">
        <v>67</v>
      </c>
      <c r="G1135" s="221">
        <v>9800294212</v>
      </c>
      <c r="H1135" s="18" t="s">
        <v>1489</v>
      </c>
      <c r="I1135" s="48">
        <v>45165</v>
      </c>
      <c r="J1135" s="48" t="str">
        <f t="shared" si="434"/>
        <v>August</v>
      </c>
      <c r="K1135" s="18"/>
      <c r="L1135" s="18"/>
      <c r="M1135" s="62">
        <v>3330030817</v>
      </c>
      <c r="N1135" s="48">
        <v>45125</v>
      </c>
      <c r="O1135" s="18">
        <v>980.48</v>
      </c>
      <c r="P1135" s="4" t="s">
        <v>54</v>
      </c>
      <c r="Q1135" s="4">
        <v>965</v>
      </c>
      <c r="R1135" s="7">
        <f t="shared" si="419"/>
        <v>946163.20000000007</v>
      </c>
      <c r="S1135" s="7">
        <f t="shared" si="420"/>
        <v>132462.848</v>
      </c>
      <c r="T1135" s="7">
        <f t="shared" si="421"/>
        <v>39738.854399999997</v>
      </c>
      <c r="U1135" s="7">
        <f t="shared" si="422"/>
        <v>2649.2569600000002</v>
      </c>
      <c r="V1135" s="8">
        <f t="shared" si="439"/>
        <v>22.799995920365532</v>
      </c>
      <c r="W1135" s="18">
        <v>22354.94</v>
      </c>
      <c r="X1135" s="8">
        <v>1.021003086419753</v>
      </c>
      <c r="Y1135" s="18">
        <v>1031.46</v>
      </c>
      <c r="Z1135" s="8">
        <v>40</v>
      </c>
      <c r="AA1135" s="7">
        <f t="shared" si="423"/>
        <v>39219.199999999997</v>
      </c>
      <c r="AB1135" s="7">
        <f t="shared" si="424"/>
        <v>11030.4</v>
      </c>
      <c r="AC1135" s="7">
        <f t="shared" si="425"/>
        <v>11030.4</v>
      </c>
      <c r="AD1135" s="6">
        <v>0</v>
      </c>
      <c r="AE1135" s="7">
        <f t="shared" si="436"/>
        <v>85301.759999999995</v>
      </c>
      <c r="AF1135" s="7">
        <f t="shared" si="426"/>
        <v>58828.800000000003</v>
      </c>
      <c r="AG1135" s="9">
        <f t="shared" si="440"/>
        <v>1349811.1193599997</v>
      </c>
      <c r="AH1135" s="6">
        <v>0</v>
      </c>
      <c r="AI1135" s="6">
        <v>0</v>
      </c>
      <c r="AJ1135" s="9">
        <f t="shared" si="428"/>
        <v>67490.555967999986</v>
      </c>
      <c r="AK1135" s="6">
        <f t="shared" si="429"/>
        <v>392192</v>
      </c>
      <c r="AL1135" s="18"/>
      <c r="AM1135" s="18"/>
      <c r="AN1135" s="18"/>
      <c r="AO1135" s="8">
        <f>AG1135+AJ1135+AK1135-AN1135+0.01</f>
        <v>1809493.6853279998</v>
      </c>
      <c r="AP1135" s="11">
        <f t="shared" si="430"/>
        <v>1845.5182006037855</v>
      </c>
      <c r="AQ1135" s="18"/>
      <c r="AR1135" s="46"/>
      <c r="AS1135" s="18">
        <v>1156952</v>
      </c>
      <c r="AT1135" s="18"/>
      <c r="AU1135" s="18"/>
      <c r="AV1135" s="18"/>
    </row>
    <row r="1136" spans="1:48" ht="15" x14ac:dyDescent="0.25">
      <c r="A1136" s="48">
        <v>45168</v>
      </c>
      <c r="B1136" s="18" t="s">
        <v>1459</v>
      </c>
      <c r="C1136" s="5" t="s">
        <v>66</v>
      </c>
      <c r="D1136" s="5">
        <v>1135</v>
      </c>
      <c r="E1136" s="5" t="s">
        <v>182</v>
      </c>
      <c r="F1136" s="18" t="s">
        <v>67</v>
      </c>
      <c r="G1136" s="221">
        <v>9800294476</v>
      </c>
      <c r="H1136" s="18" t="s">
        <v>1490</v>
      </c>
      <c r="I1136" s="48">
        <v>45166</v>
      </c>
      <c r="J1136" s="48" t="str">
        <f t="shared" si="434"/>
        <v>August</v>
      </c>
      <c r="K1136" s="18"/>
      <c r="L1136" s="18"/>
      <c r="M1136" s="62">
        <v>3330030919</v>
      </c>
      <c r="N1136" s="48">
        <v>45127</v>
      </c>
      <c r="O1136" s="18">
        <v>2313.56</v>
      </c>
      <c r="P1136" s="4" t="s">
        <v>54</v>
      </c>
      <c r="Q1136" s="4">
        <v>965</v>
      </c>
      <c r="R1136" s="7">
        <f t="shared" si="419"/>
        <v>2232585.4</v>
      </c>
      <c r="S1136" s="7">
        <f t="shared" si="420"/>
        <v>312561.95600000001</v>
      </c>
      <c r="T1136" s="7">
        <f t="shared" si="421"/>
        <v>93768.58679999999</v>
      </c>
      <c r="U1136" s="7">
        <f t="shared" si="422"/>
        <v>6251.2391200000002</v>
      </c>
      <c r="V1136" s="8">
        <f t="shared" si="439"/>
        <v>22.800000864468611</v>
      </c>
      <c r="W1136" s="18">
        <v>52749.17</v>
      </c>
      <c r="X1136" s="8">
        <v>1.021003086419753</v>
      </c>
      <c r="Y1136" s="18">
        <v>2433.87</v>
      </c>
      <c r="Z1136" s="8">
        <v>40</v>
      </c>
      <c r="AA1136" s="7">
        <f t="shared" si="423"/>
        <v>92542.399999999994</v>
      </c>
      <c r="AB1136" s="7">
        <f t="shared" si="424"/>
        <v>26027.55</v>
      </c>
      <c r="AC1136" s="7">
        <f t="shared" si="425"/>
        <v>26027.55</v>
      </c>
      <c r="AD1136" s="6">
        <v>0</v>
      </c>
      <c r="AE1136" s="7">
        <f t="shared" si="436"/>
        <v>201279.72</v>
      </c>
      <c r="AF1136" s="7">
        <f t="shared" si="426"/>
        <v>138813.6</v>
      </c>
      <c r="AG1136" s="9">
        <f t="shared" si="440"/>
        <v>3185041.0419199998</v>
      </c>
      <c r="AH1136" s="6">
        <v>0</v>
      </c>
      <c r="AI1136" s="6">
        <v>0</v>
      </c>
      <c r="AJ1136" s="9">
        <f t="shared" si="428"/>
        <v>159252.05209599997</v>
      </c>
      <c r="AK1136" s="6">
        <f t="shared" si="429"/>
        <v>925424</v>
      </c>
      <c r="AL1136" s="18"/>
      <c r="AM1136" s="18"/>
      <c r="AN1136" s="18"/>
      <c r="AO1136" s="8">
        <f>AG1136+AJ1136+AK1136-AN1136+0.01</f>
        <v>4269717.1040159995</v>
      </c>
      <c r="AP1136" s="11">
        <f t="shared" si="430"/>
        <v>1845.5182074448035</v>
      </c>
      <c r="AQ1136" s="18"/>
      <c r="AR1136" s="46"/>
      <c r="AS1136" s="18">
        <v>1156952</v>
      </c>
      <c r="AT1136" s="18"/>
      <c r="AU1136" s="18"/>
      <c r="AV1136" s="18"/>
    </row>
    <row r="1137" spans="1:48" ht="15" x14ac:dyDescent="0.25">
      <c r="A1137" s="48">
        <v>45168</v>
      </c>
      <c r="B1137" s="18"/>
      <c r="C1137" s="5" t="s">
        <v>66</v>
      </c>
      <c r="D1137" s="5">
        <v>1136</v>
      </c>
      <c r="E1137" s="5" t="s">
        <v>182</v>
      </c>
      <c r="F1137" s="18" t="s">
        <v>67</v>
      </c>
      <c r="G1137" s="221">
        <v>9800294511</v>
      </c>
      <c r="H1137" s="18" t="s">
        <v>1491</v>
      </c>
      <c r="I1137" s="48">
        <v>45166</v>
      </c>
      <c r="J1137" s="48" t="str">
        <f t="shared" si="434"/>
        <v>August</v>
      </c>
      <c r="K1137" s="18"/>
      <c r="L1137" s="18"/>
      <c r="M1137" s="62">
        <v>3330030818</v>
      </c>
      <c r="N1137" s="48">
        <v>45125</v>
      </c>
      <c r="O1137" s="18">
        <v>88.87</v>
      </c>
      <c r="P1137" s="4" t="s">
        <v>54</v>
      </c>
      <c r="Q1137" s="4">
        <v>965</v>
      </c>
      <c r="R1137" s="7">
        <f t="shared" si="419"/>
        <v>85759.55</v>
      </c>
      <c r="S1137" s="7">
        <f t="shared" si="420"/>
        <v>12006.337</v>
      </c>
      <c r="T1137" s="7">
        <f t="shared" si="421"/>
        <v>3601.9011</v>
      </c>
      <c r="U1137" s="7">
        <f t="shared" si="422"/>
        <v>240.12673999999998</v>
      </c>
      <c r="V1137" s="8">
        <f t="shared" si="439"/>
        <v>22.800045009564531</v>
      </c>
      <c r="W1137" s="18">
        <v>2026.24</v>
      </c>
      <c r="X1137" s="8">
        <v>1.021003086419753</v>
      </c>
      <c r="Y1137" s="18">
        <v>93.49</v>
      </c>
      <c r="Z1137" s="8">
        <v>40</v>
      </c>
      <c r="AA1137" s="7">
        <f t="shared" si="423"/>
        <v>3554.8</v>
      </c>
      <c r="AB1137" s="7">
        <f t="shared" si="424"/>
        <v>999.78750000000002</v>
      </c>
      <c r="AC1137" s="7">
        <f t="shared" si="425"/>
        <v>999.78750000000002</v>
      </c>
      <c r="AD1137" s="6">
        <v>0</v>
      </c>
      <c r="AE1137" s="7">
        <f t="shared" si="436"/>
        <v>7731.6900000000005</v>
      </c>
      <c r="AF1137" s="7">
        <f t="shared" si="426"/>
        <v>5332.2000000000007</v>
      </c>
      <c r="AG1137" s="9">
        <f t="shared" si="440"/>
        <v>122345.90984000004</v>
      </c>
      <c r="AH1137" s="6">
        <v>0</v>
      </c>
      <c r="AI1137" s="6">
        <v>0</v>
      </c>
      <c r="AJ1137" s="9">
        <f t="shared" si="428"/>
        <v>6117.295492000002</v>
      </c>
      <c r="AK1137" s="6">
        <f t="shared" si="429"/>
        <v>35548</v>
      </c>
      <c r="AL1137" s="18"/>
      <c r="AM1137" s="18"/>
      <c r="AN1137" s="18"/>
      <c r="AO1137" s="8">
        <f>AG1137+AJ1137+AK1137-AN1137+0.01</f>
        <v>164011.21533200005</v>
      </c>
      <c r="AP1137" s="11">
        <f t="shared" si="430"/>
        <v>1845.5183451333412</v>
      </c>
      <c r="AQ1137" s="18"/>
      <c r="AR1137" s="46"/>
      <c r="AS1137" s="18">
        <v>1156952</v>
      </c>
      <c r="AT1137" s="18"/>
      <c r="AU1137" s="18"/>
      <c r="AV1137" s="18"/>
    </row>
    <row r="1138" spans="1:48" ht="15" x14ac:dyDescent="0.25">
      <c r="A1138" s="48">
        <v>45169</v>
      </c>
      <c r="B1138" s="18"/>
      <c r="C1138" s="5" t="s">
        <v>66</v>
      </c>
      <c r="D1138" s="5">
        <v>1137</v>
      </c>
      <c r="E1138" s="5" t="s">
        <v>182</v>
      </c>
      <c r="F1138" s="5" t="s">
        <v>45</v>
      </c>
      <c r="G1138" s="221">
        <v>9800294996</v>
      </c>
      <c r="H1138" s="18" t="s">
        <v>1492</v>
      </c>
      <c r="I1138" s="48">
        <v>45163</v>
      </c>
      <c r="J1138" s="48" t="str">
        <f t="shared" si="434"/>
        <v>August</v>
      </c>
      <c r="K1138" s="18"/>
      <c r="L1138" s="18"/>
      <c r="M1138" s="62">
        <v>3330030918</v>
      </c>
      <c r="N1138" s="48">
        <v>45127</v>
      </c>
      <c r="O1138" s="18">
        <v>3491.69</v>
      </c>
      <c r="P1138" s="4" t="s">
        <v>54</v>
      </c>
      <c r="Q1138" s="4">
        <v>965</v>
      </c>
      <c r="R1138" s="7">
        <f t="shared" si="419"/>
        <v>3369480.85</v>
      </c>
      <c r="S1138" s="7">
        <f t="shared" si="420"/>
        <v>471727.31899999996</v>
      </c>
      <c r="T1138" s="7">
        <f t="shared" si="421"/>
        <v>141518.19569999998</v>
      </c>
      <c r="U1138" s="7">
        <f t="shared" si="422"/>
        <v>9434.5463799999998</v>
      </c>
      <c r="V1138" s="8">
        <f t="shared" si="439"/>
        <v>0</v>
      </c>
      <c r="W1138" s="18">
        <v>0</v>
      </c>
      <c r="X1138" s="8">
        <v>1.021003086419753</v>
      </c>
      <c r="Y1138" s="18">
        <v>3673.26</v>
      </c>
      <c r="Z1138" s="8">
        <v>40</v>
      </c>
      <c r="AA1138" s="7">
        <f t="shared" si="423"/>
        <v>139667.6</v>
      </c>
      <c r="AB1138" s="7">
        <f t="shared" si="424"/>
        <v>39281.512499999997</v>
      </c>
      <c r="AC1138" s="7">
        <f t="shared" si="425"/>
        <v>39281.512499999997</v>
      </c>
      <c r="AD1138" s="6">
        <v>0</v>
      </c>
      <c r="AE1138" s="7">
        <f t="shared" si="436"/>
        <v>303777.03000000003</v>
      </c>
      <c r="AF1138" s="7">
        <f t="shared" si="426"/>
        <v>209501.4</v>
      </c>
      <c r="AG1138" s="9">
        <f t="shared" si="440"/>
        <v>4727343.2260800013</v>
      </c>
      <c r="AH1138" s="6">
        <v>0</v>
      </c>
      <c r="AI1138" s="6">
        <v>0</v>
      </c>
      <c r="AJ1138" s="9">
        <f t="shared" si="428"/>
        <v>236367.16130400007</v>
      </c>
      <c r="AK1138" s="6">
        <f t="shared" si="429"/>
        <v>1396676</v>
      </c>
      <c r="AL1138" s="18"/>
      <c r="AM1138" s="18"/>
      <c r="AN1138" s="18"/>
      <c r="AO1138" s="8">
        <f>AG1138+AJ1138+AK1138-AN1138</f>
        <v>6360386.3873840012</v>
      </c>
      <c r="AP1138" s="11">
        <f t="shared" si="430"/>
        <v>1821.5782006375139</v>
      </c>
      <c r="AQ1138" s="18"/>
      <c r="AR1138" s="46"/>
      <c r="AS1138" s="18">
        <v>1156952</v>
      </c>
      <c r="AT1138" s="18"/>
      <c r="AU1138" s="18"/>
      <c r="AV1138" s="18"/>
    </row>
    <row r="1139" spans="1:48" ht="15" x14ac:dyDescent="0.25">
      <c r="A1139" s="48">
        <v>45169</v>
      </c>
      <c r="B1139" s="18"/>
      <c r="C1139" s="5" t="s">
        <v>66</v>
      </c>
      <c r="D1139" s="5">
        <v>1138</v>
      </c>
      <c r="E1139" s="5" t="s">
        <v>182</v>
      </c>
      <c r="F1139" s="5" t="s">
        <v>45</v>
      </c>
      <c r="G1139" s="221">
        <v>9800294997</v>
      </c>
      <c r="H1139" s="18" t="s">
        <v>1493</v>
      </c>
      <c r="I1139" s="48">
        <v>45164</v>
      </c>
      <c r="J1139" s="48" t="str">
        <f t="shared" si="434"/>
        <v>August</v>
      </c>
      <c r="K1139" s="18"/>
      <c r="L1139" s="18"/>
      <c r="M1139" s="62">
        <v>3330030918</v>
      </c>
      <c r="N1139" s="48">
        <v>45127</v>
      </c>
      <c r="O1139" s="18">
        <v>3331.3</v>
      </c>
      <c r="P1139" s="4" t="s">
        <v>54</v>
      </c>
      <c r="Q1139" s="4">
        <v>965</v>
      </c>
      <c r="R1139" s="7">
        <f t="shared" si="419"/>
        <v>3214704.5</v>
      </c>
      <c r="S1139" s="7">
        <f t="shared" si="420"/>
        <v>450058.63</v>
      </c>
      <c r="T1139" s="7">
        <f t="shared" si="421"/>
        <v>135017.58900000001</v>
      </c>
      <c r="U1139" s="7">
        <f t="shared" si="422"/>
        <v>9001.1725999999999</v>
      </c>
      <c r="V1139" s="8">
        <f t="shared" si="439"/>
        <v>0</v>
      </c>
      <c r="W1139" s="18">
        <v>0</v>
      </c>
      <c r="X1139" s="8">
        <v>1.021003086419753</v>
      </c>
      <c r="Y1139" s="18">
        <v>3504.53</v>
      </c>
      <c r="Z1139" s="8">
        <v>40</v>
      </c>
      <c r="AA1139" s="7">
        <f t="shared" si="423"/>
        <v>133252</v>
      </c>
      <c r="AB1139" s="7">
        <f t="shared" si="424"/>
        <v>37477.125</v>
      </c>
      <c r="AC1139" s="7">
        <f t="shared" si="425"/>
        <v>37477.125</v>
      </c>
      <c r="AD1139" s="6">
        <v>0</v>
      </c>
      <c r="AE1139" s="7">
        <f t="shared" si="436"/>
        <v>289823.10000000003</v>
      </c>
      <c r="AF1139" s="7">
        <f t="shared" si="426"/>
        <v>199878</v>
      </c>
      <c r="AG1139" s="9">
        <f t="shared" si="440"/>
        <v>4510193.7715999996</v>
      </c>
      <c r="AH1139" s="6">
        <v>0</v>
      </c>
      <c r="AI1139" s="6">
        <v>0</v>
      </c>
      <c r="AJ1139" s="9">
        <f t="shared" si="428"/>
        <v>225509.68857999999</v>
      </c>
      <c r="AK1139" s="6">
        <f t="shared" si="429"/>
        <v>1332520</v>
      </c>
      <c r="AL1139" s="18"/>
      <c r="AM1139" s="18"/>
      <c r="AN1139" s="18"/>
      <c r="AO1139" s="8">
        <f>AG1139+AJ1139+AK1139-AN1139+0.01</f>
        <v>6068223.4701799992</v>
      </c>
      <c r="AP1139" s="11">
        <f t="shared" si="430"/>
        <v>1821.5782037582921</v>
      </c>
      <c r="AQ1139" s="18"/>
      <c r="AR1139" s="46"/>
      <c r="AS1139" s="18">
        <v>1156952</v>
      </c>
      <c r="AT1139" s="18"/>
      <c r="AU1139" s="18"/>
      <c r="AV1139" s="18"/>
    </row>
    <row r="1140" spans="1:48" ht="15" x14ac:dyDescent="0.25">
      <c r="A1140" s="48">
        <v>45169</v>
      </c>
      <c r="B1140" s="18"/>
      <c r="C1140" s="5" t="s">
        <v>66</v>
      </c>
      <c r="D1140" s="5">
        <v>1139</v>
      </c>
      <c r="E1140" s="5" t="s">
        <v>182</v>
      </c>
      <c r="F1140" s="5" t="s">
        <v>45</v>
      </c>
      <c r="G1140" s="221">
        <v>9800294998</v>
      </c>
      <c r="H1140" s="18" t="s">
        <v>1494</v>
      </c>
      <c r="I1140" s="48">
        <v>45165</v>
      </c>
      <c r="J1140" s="48" t="str">
        <f t="shared" si="434"/>
        <v>August</v>
      </c>
      <c r="K1140" s="18"/>
      <c r="L1140" s="18"/>
      <c r="M1140" s="62">
        <v>3330030918</v>
      </c>
      <c r="N1140" s="48">
        <v>45127</v>
      </c>
      <c r="O1140" s="18">
        <v>3856.28</v>
      </c>
      <c r="P1140" s="4" t="s">
        <v>54</v>
      </c>
      <c r="Q1140" s="4">
        <v>965</v>
      </c>
      <c r="R1140" s="7">
        <f t="shared" si="419"/>
        <v>3721310.2</v>
      </c>
      <c r="S1140" s="7">
        <f t="shared" si="420"/>
        <v>520983.42800000001</v>
      </c>
      <c r="T1140" s="7">
        <f t="shared" si="421"/>
        <v>156295.02840000001</v>
      </c>
      <c r="U1140" s="7">
        <f t="shared" si="422"/>
        <v>10419.66856</v>
      </c>
      <c r="V1140" s="8">
        <f t="shared" si="439"/>
        <v>0</v>
      </c>
      <c r="W1140" s="18">
        <v>0</v>
      </c>
      <c r="X1140" s="8">
        <v>1.021003086419753</v>
      </c>
      <c r="Y1140" s="18">
        <v>4056.81</v>
      </c>
      <c r="Z1140" s="8">
        <v>40</v>
      </c>
      <c r="AA1140" s="7">
        <f t="shared" si="423"/>
        <v>154251.20000000001</v>
      </c>
      <c r="AB1140" s="7">
        <f t="shared" si="424"/>
        <v>43383.15</v>
      </c>
      <c r="AC1140" s="7">
        <f t="shared" si="425"/>
        <v>43383.15</v>
      </c>
      <c r="AD1140" s="6">
        <v>0</v>
      </c>
      <c r="AE1140" s="7">
        <f t="shared" si="436"/>
        <v>335496.36000000004</v>
      </c>
      <c r="AF1140" s="7">
        <f t="shared" si="426"/>
        <v>231376.80000000002</v>
      </c>
      <c r="AG1140" s="9">
        <f t="shared" si="440"/>
        <v>5220955.7949600015</v>
      </c>
      <c r="AH1140" s="6">
        <v>0</v>
      </c>
      <c r="AI1140" s="6">
        <v>0</v>
      </c>
      <c r="AJ1140" s="9">
        <f t="shared" si="428"/>
        <v>261047.78974800007</v>
      </c>
      <c r="AK1140" s="6">
        <f t="shared" si="429"/>
        <v>1542512</v>
      </c>
      <c r="AL1140" s="18"/>
      <c r="AM1140" s="18"/>
      <c r="AN1140" s="18"/>
      <c r="AO1140" s="8">
        <f t="shared" ref="AO1140" si="441">AG1140+AJ1140+AK1140-AN1140+0.01</f>
        <v>7024515.5947080012</v>
      </c>
      <c r="AP1140" s="11">
        <f t="shared" si="430"/>
        <v>1821.5782035298269</v>
      </c>
      <c r="AQ1140" s="18"/>
      <c r="AR1140" s="46"/>
      <c r="AS1140" s="18">
        <v>1156952</v>
      </c>
      <c r="AT1140" s="18"/>
      <c r="AU1140" s="18"/>
      <c r="AV1140" s="18"/>
    </row>
    <row r="1141" spans="1:48" ht="15" x14ac:dyDescent="0.25">
      <c r="A1141" s="48">
        <v>45169</v>
      </c>
      <c r="B1141" s="18"/>
      <c r="C1141" s="5" t="s">
        <v>66</v>
      </c>
      <c r="D1141" s="5">
        <v>1140</v>
      </c>
      <c r="E1141" s="5" t="s">
        <v>182</v>
      </c>
      <c r="F1141" s="5" t="s">
        <v>45</v>
      </c>
      <c r="G1141" s="221">
        <v>9800294999</v>
      </c>
      <c r="H1141" s="18" t="s">
        <v>1495</v>
      </c>
      <c r="I1141" s="48">
        <v>45166</v>
      </c>
      <c r="J1141" s="48" t="str">
        <f t="shared" si="434"/>
        <v>August</v>
      </c>
      <c r="K1141" s="18"/>
      <c r="L1141" s="18"/>
      <c r="M1141" s="62">
        <v>3330030918</v>
      </c>
      <c r="N1141" s="48">
        <v>45127</v>
      </c>
      <c r="O1141" s="18">
        <v>3798.52</v>
      </c>
      <c r="P1141" s="4" t="s">
        <v>54</v>
      </c>
      <c r="Q1141" s="4">
        <v>965</v>
      </c>
      <c r="R1141" s="7">
        <f t="shared" si="419"/>
        <v>3665571.8</v>
      </c>
      <c r="S1141" s="7">
        <f t="shared" si="420"/>
        <v>513180.05199999997</v>
      </c>
      <c r="T1141" s="7">
        <f t="shared" si="421"/>
        <v>153954.01559999998</v>
      </c>
      <c r="U1141" s="7">
        <f t="shared" si="422"/>
        <v>10263.60104</v>
      </c>
      <c r="V1141" s="8">
        <f t="shared" si="439"/>
        <v>0</v>
      </c>
      <c r="W1141" s="18">
        <v>0</v>
      </c>
      <c r="X1141" s="8">
        <v>1.021003086419753</v>
      </c>
      <c r="Y1141" s="18">
        <v>3996.04</v>
      </c>
      <c r="Z1141" s="8">
        <v>40</v>
      </c>
      <c r="AA1141" s="7">
        <f t="shared" si="423"/>
        <v>151940.79999999999</v>
      </c>
      <c r="AB1141" s="7">
        <f t="shared" si="424"/>
        <v>42733.35</v>
      </c>
      <c r="AC1141" s="7">
        <f t="shared" si="425"/>
        <v>42733.35</v>
      </c>
      <c r="AD1141" s="6">
        <v>0</v>
      </c>
      <c r="AE1141" s="7">
        <f t="shared" si="436"/>
        <v>330471.24</v>
      </c>
      <c r="AF1141" s="7">
        <f t="shared" si="426"/>
        <v>227911.2</v>
      </c>
      <c r="AG1141" s="9">
        <f t="shared" si="440"/>
        <v>5142755.4486399991</v>
      </c>
      <c r="AH1141" s="6">
        <v>0</v>
      </c>
      <c r="AI1141" s="6">
        <v>0</v>
      </c>
      <c r="AJ1141" s="9">
        <f t="shared" si="428"/>
        <v>257137.77243199997</v>
      </c>
      <c r="AK1141" s="6">
        <f t="shared" si="429"/>
        <v>1519408</v>
      </c>
      <c r="AL1141" s="18"/>
      <c r="AM1141" s="18"/>
      <c r="AN1141" s="18"/>
      <c r="AO1141" s="8">
        <f>AG1141+AJ1141+AK1141-AN1141</f>
        <v>6919301.2210719995</v>
      </c>
      <c r="AP1141" s="11">
        <f t="shared" si="430"/>
        <v>1821.5781991596725</v>
      </c>
      <c r="AQ1141" s="18"/>
      <c r="AR1141" s="46"/>
      <c r="AS1141" s="18">
        <v>1156952</v>
      </c>
      <c r="AT1141" s="18"/>
      <c r="AU1141" s="18"/>
      <c r="AV1141" s="18"/>
    </row>
    <row r="1142" spans="1:48" ht="15" x14ac:dyDescent="0.25">
      <c r="A1142" s="48">
        <v>45169</v>
      </c>
      <c r="B1142" s="18"/>
      <c r="C1142" s="5" t="s">
        <v>66</v>
      </c>
      <c r="D1142" s="5">
        <v>1141</v>
      </c>
      <c r="E1142" s="5" t="s">
        <v>182</v>
      </c>
      <c r="F1142" s="5" t="s">
        <v>45</v>
      </c>
      <c r="G1142" s="221">
        <v>9800295000</v>
      </c>
      <c r="H1142" s="18" t="s">
        <v>1496</v>
      </c>
      <c r="I1142" s="48">
        <v>45163</v>
      </c>
      <c r="J1142" s="48" t="str">
        <f t="shared" si="434"/>
        <v>August</v>
      </c>
      <c r="K1142" s="18"/>
      <c r="L1142" s="18"/>
      <c r="M1142" s="62">
        <v>3330030920</v>
      </c>
      <c r="N1142" s="48">
        <v>45127</v>
      </c>
      <c r="O1142" s="18">
        <v>6006.36</v>
      </c>
      <c r="P1142" s="4" t="s">
        <v>54</v>
      </c>
      <c r="Q1142" s="4">
        <v>965</v>
      </c>
      <c r="R1142" s="7">
        <f t="shared" si="419"/>
        <v>5796137.3999999994</v>
      </c>
      <c r="S1142" s="7">
        <f t="shared" si="420"/>
        <v>811459.23599999992</v>
      </c>
      <c r="T1142" s="7">
        <f t="shared" si="421"/>
        <v>243437.77079999997</v>
      </c>
      <c r="U1142" s="7">
        <f t="shared" si="422"/>
        <v>16229.184719999997</v>
      </c>
      <c r="V1142" s="8">
        <f t="shared" si="439"/>
        <v>0</v>
      </c>
      <c r="W1142" s="18">
        <v>0</v>
      </c>
      <c r="X1142" s="8">
        <v>1.021003086419753</v>
      </c>
      <c r="Y1142" s="18">
        <v>6318.69</v>
      </c>
      <c r="Z1142" s="8">
        <v>40</v>
      </c>
      <c r="AA1142" s="7">
        <f t="shared" si="423"/>
        <v>240254.4</v>
      </c>
      <c r="AB1142" s="7">
        <f t="shared" si="424"/>
        <v>67571.55</v>
      </c>
      <c r="AC1142" s="7">
        <f t="shared" si="425"/>
        <v>67571.55</v>
      </c>
      <c r="AD1142" s="6">
        <v>0</v>
      </c>
      <c r="AE1142" s="7">
        <f t="shared" si="436"/>
        <v>522553.31999999995</v>
      </c>
      <c r="AF1142" s="7">
        <f t="shared" si="426"/>
        <v>360381.6</v>
      </c>
      <c r="AG1142" s="9">
        <f t="shared" si="440"/>
        <v>8131914.7015199997</v>
      </c>
      <c r="AH1142" s="6">
        <v>0</v>
      </c>
      <c r="AI1142" s="6">
        <v>0</v>
      </c>
      <c r="AJ1142" s="9">
        <f t="shared" si="428"/>
        <v>406595.73507599992</v>
      </c>
      <c r="AK1142" s="6">
        <f t="shared" si="429"/>
        <v>2402544</v>
      </c>
      <c r="AL1142" s="18"/>
      <c r="AM1142" s="18"/>
      <c r="AN1142" s="18"/>
      <c r="AO1142" s="8">
        <f>AG1142+AJ1142+AK1142-AN1142</f>
        <v>10941054.436595999</v>
      </c>
      <c r="AP1142" s="11">
        <f t="shared" si="430"/>
        <v>1821.5781998741334</v>
      </c>
      <c r="AQ1142" s="18"/>
      <c r="AR1142" s="46"/>
      <c r="AS1142" s="18">
        <v>1156952</v>
      </c>
      <c r="AT1142" s="18"/>
      <c r="AU1142" s="18"/>
      <c r="AV1142" s="18"/>
    </row>
    <row r="1143" spans="1:48" ht="15" x14ac:dyDescent="0.25">
      <c r="A1143" s="48">
        <v>45169</v>
      </c>
      <c r="B1143" s="18"/>
      <c r="C1143" s="5" t="s">
        <v>66</v>
      </c>
      <c r="D1143" s="5">
        <v>1142</v>
      </c>
      <c r="E1143" s="5" t="s">
        <v>182</v>
      </c>
      <c r="F1143" s="5" t="s">
        <v>45</v>
      </c>
      <c r="G1143" s="221">
        <v>9800295001</v>
      </c>
      <c r="H1143" s="18" t="s">
        <v>1497</v>
      </c>
      <c r="I1143" s="48">
        <v>45164</v>
      </c>
      <c r="J1143" s="48" t="str">
        <f t="shared" si="434"/>
        <v>August</v>
      </c>
      <c r="K1143" s="18"/>
      <c r="L1143" s="18"/>
      <c r="M1143" s="62">
        <v>3330030920</v>
      </c>
      <c r="N1143" s="48">
        <v>45127</v>
      </c>
      <c r="O1143" s="18">
        <v>3707.54</v>
      </c>
      <c r="P1143" s="4" t="s">
        <v>54</v>
      </c>
      <c r="Q1143" s="4">
        <v>965</v>
      </c>
      <c r="R1143" s="7">
        <f t="shared" ref="R1143:R1206" si="442">+O1143*Q1143</f>
        <v>3577776.1</v>
      </c>
      <c r="S1143" s="7">
        <f t="shared" ref="S1143:S1206" si="443">Q1143*14/100*O1143</f>
        <v>500888.65399999998</v>
      </c>
      <c r="T1143" s="7">
        <f t="shared" ref="T1143:T1206" si="444">S1143*30/100</f>
        <v>150266.5962</v>
      </c>
      <c r="U1143" s="7">
        <f t="shared" ref="U1143:U1206" si="445">S1143*2/100</f>
        <v>10017.773079999999</v>
      </c>
      <c r="V1143" s="8">
        <f t="shared" si="439"/>
        <v>0</v>
      </c>
      <c r="W1143" s="18">
        <v>0</v>
      </c>
      <c r="X1143" s="8">
        <v>1.021003086419753</v>
      </c>
      <c r="Y1143" s="18">
        <v>3900.33</v>
      </c>
      <c r="Z1143" s="8">
        <v>40</v>
      </c>
      <c r="AA1143" s="7">
        <f t="shared" ref="AA1143:AA1206" si="446">O1143*Z1143</f>
        <v>148301.6</v>
      </c>
      <c r="AB1143" s="7">
        <f t="shared" ref="AB1143:AB1206" si="447">O1143*11.25</f>
        <v>41709.824999999997</v>
      </c>
      <c r="AC1143" s="7">
        <f t="shared" ref="AC1143:AC1206" si="448">O1143*11.25</f>
        <v>41709.824999999997</v>
      </c>
      <c r="AD1143" s="6">
        <v>0</v>
      </c>
      <c r="AE1143" s="7">
        <f t="shared" si="436"/>
        <v>322555.98</v>
      </c>
      <c r="AF1143" s="7">
        <f t="shared" ref="AF1143:AF1206" si="449">O1143*60</f>
        <v>222452.4</v>
      </c>
      <c r="AG1143" s="9">
        <f t="shared" si="440"/>
        <v>5019579.0832800008</v>
      </c>
      <c r="AH1143" s="6">
        <v>0</v>
      </c>
      <c r="AI1143" s="6">
        <v>0</v>
      </c>
      <c r="AJ1143" s="9">
        <f t="shared" ref="AJ1143:AJ1206" si="450">AG1143*5/100</f>
        <v>250978.95416400005</v>
      </c>
      <c r="AK1143" s="6">
        <f t="shared" ref="AK1143:AK1206" si="451">O1143*400</f>
        <v>1483016</v>
      </c>
      <c r="AL1143" s="18"/>
      <c r="AM1143" s="18"/>
      <c r="AN1143" s="18"/>
      <c r="AO1143" s="8">
        <f t="shared" ref="AO1143:AO1147" si="452">AG1143+AJ1143+AK1143-AN1143</f>
        <v>6753574.0374440011</v>
      </c>
      <c r="AP1143" s="11">
        <f t="shared" ref="AP1143:AP1206" si="453">AO1143/O1143</f>
        <v>1821.5781994109304</v>
      </c>
      <c r="AQ1143" s="18"/>
      <c r="AR1143" s="46"/>
      <c r="AS1143" s="18">
        <v>1156952</v>
      </c>
      <c r="AT1143" s="18"/>
      <c r="AU1143" s="18"/>
      <c r="AV1143" s="18"/>
    </row>
    <row r="1144" spans="1:48" ht="15" x14ac:dyDescent="0.25">
      <c r="A1144" s="48">
        <v>45169</v>
      </c>
      <c r="B1144" s="18"/>
      <c r="C1144" s="5" t="s">
        <v>66</v>
      </c>
      <c r="D1144" s="5">
        <v>1143</v>
      </c>
      <c r="E1144" s="5" t="s">
        <v>182</v>
      </c>
      <c r="F1144" s="5" t="s">
        <v>45</v>
      </c>
      <c r="G1144" s="221">
        <v>9800295002</v>
      </c>
      <c r="H1144" s="18" t="s">
        <v>1498</v>
      </c>
      <c r="I1144" s="48">
        <v>45162</v>
      </c>
      <c r="J1144" s="48" t="str">
        <f t="shared" si="434"/>
        <v>August</v>
      </c>
      <c r="K1144" s="18"/>
      <c r="L1144" s="18"/>
      <c r="M1144" s="62">
        <v>3330030921</v>
      </c>
      <c r="N1144" s="48">
        <v>45127</v>
      </c>
      <c r="O1144" s="18">
        <v>1750.54</v>
      </c>
      <c r="P1144" s="4" t="s">
        <v>54</v>
      </c>
      <c r="Q1144" s="4">
        <v>965</v>
      </c>
      <c r="R1144" s="7">
        <f t="shared" si="442"/>
        <v>1689271.0999999999</v>
      </c>
      <c r="S1144" s="7">
        <f t="shared" si="443"/>
        <v>236497.954</v>
      </c>
      <c r="T1144" s="7">
        <f t="shared" si="444"/>
        <v>70949.386200000008</v>
      </c>
      <c r="U1144" s="7">
        <f t="shared" si="445"/>
        <v>4729.9590799999996</v>
      </c>
      <c r="V1144" s="8">
        <f t="shared" si="439"/>
        <v>0</v>
      </c>
      <c r="W1144" s="18">
        <v>0</v>
      </c>
      <c r="X1144" s="8">
        <v>1.021003086419753</v>
      </c>
      <c r="Y1144" s="18">
        <v>1841.57</v>
      </c>
      <c r="Z1144" s="8">
        <v>40</v>
      </c>
      <c r="AA1144" s="7">
        <f t="shared" si="446"/>
        <v>70021.600000000006</v>
      </c>
      <c r="AB1144" s="7">
        <f t="shared" si="447"/>
        <v>19693.575000000001</v>
      </c>
      <c r="AC1144" s="7">
        <f t="shared" si="448"/>
        <v>19693.575000000001</v>
      </c>
      <c r="AD1144" s="6">
        <v>0</v>
      </c>
      <c r="AE1144" s="7">
        <f t="shared" si="436"/>
        <v>152296.98000000001</v>
      </c>
      <c r="AF1144" s="7">
        <f t="shared" si="449"/>
        <v>105032.4</v>
      </c>
      <c r="AG1144" s="9">
        <f t="shared" si="440"/>
        <v>2370028.0992799997</v>
      </c>
      <c r="AH1144" s="6">
        <v>0</v>
      </c>
      <c r="AI1144" s="6">
        <v>0</v>
      </c>
      <c r="AJ1144" s="9">
        <f t="shared" si="450"/>
        <v>118501.40496399999</v>
      </c>
      <c r="AK1144" s="6">
        <f t="shared" si="451"/>
        <v>700216</v>
      </c>
      <c r="AL1144" s="18"/>
      <c r="AM1144" s="18"/>
      <c r="AN1144" s="18"/>
      <c r="AO1144" s="8">
        <f>AG1144+AJ1144+AK1144-AN1144+0.02</f>
        <v>3188745.5242439997</v>
      </c>
      <c r="AP1144" s="11">
        <f t="shared" si="453"/>
        <v>1821.5782125766905</v>
      </c>
      <c r="AQ1144" s="18"/>
      <c r="AR1144" s="46"/>
      <c r="AS1144" s="18">
        <v>1156952</v>
      </c>
      <c r="AT1144" s="18"/>
      <c r="AU1144" s="18"/>
      <c r="AV1144" s="18"/>
    </row>
    <row r="1145" spans="1:48" ht="15" x14ac:dyDescent="0.25">
      <c r="A1145" s="48">
        <v>45169</v>
      </c>
      <c r="B1145" s="18"/>
      <c r="C1145" s="5" t="s">
        <v>66</v>
      </c>
      <c r="D1145" s="5">
        <v>1144</v>
      </c>
      <c r="E1145" s="5" t="s">
        <v>182</v>
      </c>
      <c r="F1145" s="5" t="s">
        <v>45</v>
      </c>
      <c r="G1145" s="221">
        <v>9800295003</v>
      </c>
      <c r="H1145" s="18" t="s">
        <v>1499</v>
      </c>
      <c r="I1145" s="48">
        <v>45162</v>
      </c>
      <c r="J1145" s="48" t="str">
        <f t="shared" si="434"/>
        <v>August</v>
      </c>
      <c r="K1145" s="18"/>
      <c r="L1145" s="18"/>
      <c r="M1145" s="62">
        <v>3330030921</v>
      </c>
      <c r="N1145" s="48">
        <v>45127</v>
      </c>
      <c r="O1145" s="18">
        <v>1085.6500000000001</v>
      </c>
      <c r="P1145" s="4" t="s">
        <v>54</v>
      </c>
      <c r="Q1145" s="4">
        <v>965</v>
      </c>
      <c r="R1145" s="7">
        <f t="shared" si="442"/>
        <v>1047652.2500000001</v>
      </c>
      <c r="S1145" s="7">
        <f t="shared" si="443"/>
        <v>146671.315</v>
      </c>
      <c r="T1145" s="7">
        <f t="shared" si="444"/>
        <v>44001.394500000002</v>
      </c>
      <c r="U1145" s="7">
        <f t="shared" si="445"/>
        <v>2933.4263000000001</v>
      </c>
      <c r="V1145" s="8">
        <f t="shared" si="439"/>
        <v>0</v>
      </c>
      <c r="W1145" s="18">
        <v>0</v>
      </c>
      <c r="X1145" s="8">
        <v>1.021003086419753</v>
      </c>
      <c r="Y1145" s="18">
        <v>1142.0999999999999</v>
      </c>
      <c r="Z1145" s="8">
        <v>40</v>
      </c>
      <c r="AA1145" s="7">
        <f t="shared" si="446"/>
        <v>43426</v>
      </c>
      <c r="AB1145" s="7">
        <f t="shared" si="447"/>
        <v>12213.562500000002</v>
      </c>
      <c r="AC1145" s="7">
        <f t="shared" si="448"/>
        <v>12213.562500000002</v>
      </c>
      <c r="AD1145" s="6">
        <v>0</v>
      </c>
      <c r="AE1145" s="7">
        <f t="shared" si="436"/>
        <v>94451.55</v>
      </c>
      <c r="AF1145" s="7">
        <f t="shared" si="449"/>
        <v>65139.000000000007</v>
      </c>
      <c r="AG1145" s="9">
        <f t="shared" si="440"/>
        <v>1469844.1608000002</v>
      </c>
      <c r="AH1145" s="6">
        <v>0</v>
      </c>
      <c r="AI1145" s="6">
        <v>0</v>
      </c>
      <c r="AJ1145" s="9">
        <f t="shared" si="450"/>
        <v>73492.208040000012</v>
      </c>
      <c r="AK1145" s="6">
        <f t="shared" si="451"/>
        <v>434260.00000000006</v>
      </c>
      <c r="AL1145" s="18"/>
      <c r="AM1145" s="18"/>
      <c r="AN1145" s="18"/>
      <c r="AO1145" s="8">
        <f>AG1145+AJ1145+AK1145-AN1145+0.01</f>
        <v>1977596.3788400001</v>
      </c>
      <c r="AP1145" s="11">
        <f t="shared" si="453"/>
        <v>1821.5782055358541</v>
      </c>
      <c r="AQ1145" s="18"/>
      <c r="AR1145" s="46"/>
      <c r="AS1145" s="18">
        <v>1156952</v>
      </c>
      <c r="AT1145" s="18"/>
      <c r="AU1145" s="18"/>
      <c r="AV1145" s="18"/>
    </row>
    <row r="1146" spans="1:48" ht="15" x14ac:dyDescent="0.25">
      <c r="A1146" s="48">
        <v>45169</v>
      </c>
      <c r="B1146" s="18"/>
      <c r="C1146" s="5" t="s">
        <v>66</v>
      </c>
      <c r="D1146" s="5">
        <v>1145</v>
      </c>
      <c r="E1146" s="5" t="s">
        <v>182</v>
      </c>
      <c r="F1146" s="5" t="s">
        <v>45</v>
      </c>
      <c r="G1146" s="221">
        <v>9800295004</v>
      </c>
      <c r="H1146" s="18" t="s">
        <v>1500</v>
      </c>
      <c r="I1146" s="48">
        <v>45164</v>
      </c>
      <c r="J1146" s="48" t="str">
        <f t="shared" si="434"/>
        <v>August</v>
      </c>
      <c r="K1146" s="18"/>
      <c r="L1146" s="18"/>
      <c r="M1146" s="62">
        <v>3330030921</v>
      </c>
      <c r="N1146" s="48">
        <v>45127</v>
      </c>
      <c r="O1146" s="18">
        <v>1485.31</v>
      </c>
      <c r="P1146" s="4" t="s">
        <v>54</v>
      </c>
      <c r="Q1146" s="4">
        <v>965</v>
      </c>
      <c r="R1146" s="7">
        <f t="shared" si="442"/>
        <v>1433324.15</v>
      </c>
      <c r="S1146" s="7">
        <f t="shared" si="443"/>
        <v>200665.38099999999</v>
      </c>
      <c r="T1146" s="7">
        <f t="shared" si="444"/>
        <v>60199.614299999994</v>
      </c>
      <c r="U1146" s="7">
        <f t="shared" si="445"/>
        <v>4013.30762</v>
      </c>
      <c r="V1146" s="8">
        <f t="shared" si="439"/>
        <v>0</v>
      </c>
      <c r="W1146" s="18">
        <v>0</v>
      </c>
      <c r="X1146" s="8">
        <v>1.021003086419753</v>
      </c>
      <c r="Y1146" s="18">
        <v>1562.55</v>
      </c>
      <c r="Z1146" s="8">
        <v>40</v>
      </c>
      <c r="AA1146" s="7">
        <f t="shared" si="446"/>
        <v>59412.399999999994</v>
      </c>
      <c r="AB1146" s="7">
        <f t="shared" si="447"/>
        <v>16709.737499999999</v>
      </c>
      <c r="AC1146" s="7">
        <f t="shared" si="448"/>
        <v>16709.737499999999</v>
      </c>
      <c r="AD1146" s="6">
        <v>0</v>
      </c>
      <c r="AE1146" s="7">
        <f t="shared" si="436"/>
        <v>129221.97</v>
      </c>
      <c r="AF1146" s="7">
        <f t="shared" si="449"/>
        <v>89118.599999999991</v>
      </c>
      <c r="AG1146" s="9">
        <f t="shared" si="440"/>
        <v>2010937.4479200002</v>
      </c>
      <c r="AH1146" s="6">
        <v>0</v>
      </c>
      <c r="AI1146" s="6">
        <v>0</v>
      </c>
      <c r="AJ1146" s="9">
        <f t="shared" si="450"/>
        <v>100546.87239600001</v>
      </c>
      <c r="AK1146" s="6">
        <f t="shared" si="451"/>
        <v>594124</v>
      </c>
      <c r="AL1146" s="18"/>
      <c r="AM1146" s="18"/>
      <c r="AN1146" s="18"/>
      <c r="AO1146" s="8">
        <f t="shared" si="452"/>
        <v>2705608.3203160004</v>
      </c>
      <c r="AP1146" s="11">
        <f t="shared" si="453"/>
        <v>1821.578202742862</v>
      </c>
      <c r="AQ1146" s="18"/>
      <c r="AR1146" s="46"/>
      <c r="AS1146" s="18">
        <v>1156952</v>
      </c>
      <c r="AT1146" s="18"/>
      <c r="AU1146" s="18"/>
      <c r="AV1146" s="18"/>
    </row>
    <row r="1147" spans="1:48" ht="15" x14ac:dyDescent="0.25">
      <c r="A1147" s="48">
        <v>45169</v>
      </c>
      <c r="B1147" s="18"/>
      <c r="C1147" s="5" t="s">
        <v>66</v>
      </c>
      <c r="D1147" s="5">
        <v>1146</v>
      </c>
      <c r="E1147" s="5" t="s">
        <v>182</v>
      </c>
      <c r="F1147" s="5" t="s">
        <v>45</v>
      </c>
      <c r="G1147" s="221">
        <v>9800295005</v>
      </c>
      <c r="H1147" s="18" t="s">
        <v>1501</v>
      </c>
      <c r="I1147" s="48">
        <v>45165</v>
      </c>
      <c r="J1147" s="48" t="str">
        <f t="shared" si="434"/>
        <v>August</v>
      </c>
      <c r="K1147" s="18"/>
      <c r="L1147" s="18"/>
      <c r="M1147" s="62">
        <v>3330030921</v>
      </c>
      <c r="N1147" s="48">
        <v>45127</v>
      </c>
      <c r="O1147" s="18">
        <v>1344.01</v>
      </c>
      <c r="P1147" s="4" t="s">
        <v>54</v>
      </c>
      <c r="Q1147" s="4">
        <v>965</v>
      </c>
      <c r="R1147" s="7">
        <f t="shared" si="442"/>
        <v>1296969.6499999999</v>
      </c>
      <c r="S1147" s="7">
        <f t="shared" si="443"/>
        <v>181575.75099999999</v>
      </c>
      <c r="T1147" s="7">
        <f t="shared" si="444"/>
        <v>54472.725299999991</v>
      </c>
      <c r="U1147" s="7">
        <f t="shared" si="445"/>
        <v>3631.5150199999998</v>
      </c>
      <c r="V1147" s="8">
        <f t="shared" si="439"/>
        <v>0</v>
      </c>
      <c r="W1147" s="18">
        <v>0</v>
      </c>
      <c r="X1147" s="8">
        <v>1.021003086419753</v>
      </c>
      <c r="Y1147" s="18">
        <v>1413.9</v>
      </c>
      <c r="Z1147" s="8">
        <v>40</v>
      </c>
      <c r="AA1147" s="7">
        <f t="shared" si="446"/>
        <v>53760.4</v>
      </c>
      <c r="AB1147" s="7">
        <f t="shared" si="447"/>
        <v>15120.112499999999</v>
      </c>
      <c r="AC1147" s="7">
        <f t="shared" si="448"/>
        <v>15120.112499999999</v>
      </c>
      <c r="AD1147" s="6">
        <v>0</v>
      </c>
      <c r="AE1147" s="7">
        <f t="shared" si="436"/>
        <v>116928.87</v>
      </c>
      <c r="AF1147" s="7">
        <f t="shared" si="449"/>
        <v>80640.600000000006</v>
      </c>
      <c r="AG1147" s="9">
        <f t="shared" si="440"/>
        <v>1819633.63632</v>
      </c>
      <c r="AH1147" s="6">
        <v>0</v>
      </c>
      <c r="AI1147" s="6">
        <v>0</v>
      </c>
      <c r="AJ1147" s="9">
        <f t="shared" si="450"/>
        <v>90981.681816000011</v>
      </c>
      <c r="AK1147" s="6">
        <f t="shared" si="451"/>
        <v>537604</v>
      </c>
      <c r="AL1147" s="18"/>
      <c r="AM1147" s="18"/>
      <c r="AN1147" s="18"/>
      <c r="AO1147" s="8">
        <f t="shared" si="452"/>
        <v>2448219.3181360001</v>
      </c>
      <c r="AP1147" s="11">
        <f t="shared" si="453"/>
        <v>1821.5782011562414</v>
      </c>
      <c r="AQ1147" s="18"/>
      <c r="AR1147" s="46"/>
      <c r="AS1147" s="18">
        <v>1156952</v>
      </c>
      <c r="AT1147" s="18"/>
      <c r="AU1147" s="18"/>
      <c r="AV1147" s="18"/>
    </row>
    <row r="1148" spans="1:48" ht="15" x14ac:dyDescent="0.25">
      <c r="A1148" s="48">
        <v>45169</v>
      </c>
      <c r="B1148" s="18"/>
      <c r="C1148" s="5" t="s">
        <v>66</v>
      </c>
      <c r="D1148" s="5">
        <v>1147</v>
      </c>
      <c r="E1148" s="5" t="s">
        <v>182</v>
      </c>
      <c r="F1148" s="5" t="s">
        <v>45</v>
      </c>
      <c r="G1148" s="221">
        <v>9800295006</v>
      </c>
      <c r="H1148" s="18" t="s">
        <v>1502</v>
      </c>
      <c r="I1148" s="48">
        <v>45166</v>
      </c>
      <c r="J1148" s="48" t="str">
        <f t="shared" si="434"/>
        <v>August</v>
      </c>
      <c r="K1148" s="18"/>
      <c r="L1148" s="18"/>
      <c r="M1148" s="62">
        <v>3330030921</v>
      </c>
      <c r="N1148" s="48">
        <v>45127</v>
      </c>
      <c r="O1148" s="18">
        <v>1340.27</v>
      </c>
      <c r="P1148" s="4" t="s">
        <v>54</v>
      </c>
      <c r="Q1148" s="4">
        <v>965</v>
      </c>
      <c r="R1148" s="7">
        <f t="shared" si="442"/>
        <v>1293360.55</v>
      </c>
      <c r="S1148" s="7">
        <f t="shared" si="443"/>
        <v>181070.47699999998</v>
      </c>
      <c r="T1148" s="7">
        <f t="shared" si="444"/>
        <v>54321.143099999994</v>
      </c>
      <c r="U1148" s="7">
        <f t="shared" si="445"/>
        <v>3621.4095399999997</v>
      </c>
      <c r="V1148" s="8">
        <f t="shared" si="439"/>
        <v>0</v>
      </c>
      <c r="W1148" s="18">
        <v>0</v>
      </c>
      <c r="X1148" s="8">
        <v>1.021003086419753</v>
      </c>
      <c r="Y1148" s="18">
        <v>1409.96</v>
      </c>
      <c r="Z1148" s="8">
        <v>40</v>
      </c>
      <c r="AA1148" s="7">
        <f t="shared" si="446"/>
        <v>53610.8</v>
      </c>
      <c r="AB1148" s="7">
        <f t="shared" si="447"/>
        <v>15078.0375</v>
      </c>
      <c r="AC1148" s="7">
        <f t="shared" si="448"/>
        <v>15078.0375</v>
      </c>
      <c r="AD1148" s="6">
        <v>0</v>
      </c>
      <c r="AE1148" s="7">
        <f t="shared" si="436"/>
        <v>116603.49</v>
      </c>
      <c r="AF1148" s="7">
        <f t="shared" si="449"/>
        <v>80416.2</v>
      </c>
      <c r="AG1148" s="9">
        <f t="shared" si="440"/>
        <v>1814570.10464</v>
      </c>
      <c r="AH1148" s="6">
        <v>0</v>
      </c>
      <c r="AI1148" s="6">
        <v>0</v>
      </c>
      <c r="AJ1148" s="9">
        <f t="shared" si="450"/>
        <v>90728.505231999996</v>
      </c>
      <c r="AK1148" s="6">
        <f t="shared" si="451"/>
        <v>536108</v>
      </c>
      <c r="AL1148" s="18"/>
      <c r="AM1148" s="18"/>
      <c r="AN1148" s="18"/>
      <c r="AO1148" s="8">
        <f>AG1148+AJ1148+AK1148-AN1148+0.01</f>
        <v>2441406.6198720001</v>
      </c>
      <c r="AP1148" s="11">
        <f t="shared" si="453"/>
        <v>1821.5782042961494</v>
      </c>
      <c r="AQ1148" s="18"/>
      <c r="AR1148" s="46"/>
      <c r="AS1148" s="18">
        <v>1156952</v>
      </c>
      <c r="AT1148" s="18"/>
      <c r="AU1148" s="18"/>
      <c r="AV1148" s="18"/>
    </row>
    <row r="1149" spans="1:48" s="160" customFormat="1" ht="15" x14ac:dyDescent="0.25">
      <c r="A1149" s="100">
        <v>45173</v>
      </c>
      <c r="B1149" s="156"/>
      <c r="C1149" s="161" t="s">
        <v>66</v>
      </c>
      <c r="D1149" s="5">
        <v>1148</v>
      </c>
      <c r="E1149" s="161" t="s">
        <v>182</v>
      </c>
      <c r="F1149" s="156" t="s">
        <v>67</v>
      </c>
      <c r="G1149" s="221">
        <v>9800295343</v>
      </c>
      <c r="H1149" s="156" t="s">
        <v>1503</v>
      </c>
      <c r="I1149" s="48">
        <v>45167</v>
      </c>
      <c r="J1149" s="48" t="str">
        <f t="shared" si="434"/>
        <v>August</v>
      </c>
      <c r="K1149" s="18"/>
      <c r="L1149" s="18"/>
      <c r="M1149" s="62">
        <v>3330030919</v>
      </c>
      <c r="N1149" s="100">
        <v>45127</v>
      </c>
      <c r="O1149" s="156">
        <v>1488.55</v>
      </c>
      <c r="P1149" s="52" t="s">
        <v>54</v>
      </c>
      <c r="Q1149" s="52">
        <v>965</v>
      </c>
      <c r="R1149" s="162">
        <f t="shared" si="442"/>
        <v>1436450.75</v>
      </c>
      <c r="S1149" s="162">
        <f t="shared" si="443"/>
        <v>201103.10499999998</v>
      </c>
      <c r="T1149" s="162">
        <f t="shared" si="444"/>
        <v>60330.931499999992</v>
      </c>
      <c r="U1149" s="162">
        <f t="shared" si="445"/>
        <v>4022.0620999999996</v>
      </c>
      <c r="V1149" s="163">
        <f t="shared" si="439"/>
        <v>22.8</v>
      </c>
      <c r="W1149" s="156">
        <v>33938.94</v>
      </c>
      <c r="X1149" s="163">
        <v>1.021003086419753</v>
      </c>
      <c r="Y1149" s="156">
        <v>1565.95</v>
      </c>
      <c r="Z1149" s="163">
        <v>40</v>
      </c>
      <c r="AA1149" s="162">
        <f t="shared" si="446"/>
        <v>59542</v>
      </c>
      <c r="AB1149" s="162">
        <f t="shared" si="447"/>
        <v>16746.1875</v>
      </c>
      <c r="AC1149" s="162">
        <f t="shared" si="448"/>
        <v>16746.1875</v>
      </c>
      <c r="AD1149" s="164">
        <v>0</v>
      </c>
      <c r="AE1149" s="162">
        <f t="shared" si="436"/>
        <v>129503.84999999999</v>
      </c>
      <c r="AF1149" s="162">
        <f t="shared" si="449"/>
        <v>89313</v>
      </c>
      <c r="AG1149" s="165">
        <f t="shared" si="440"/>
        <v>2049262.9635999999</v>
      </c>
      <c r="AH1149" s="164">
        <v>0</v>
      </c>
      <c r="AI1149" s="164">
        <v>0</v>
      </c>
      <c r="AJ1149" s="165">
        <f t="shared" si="450"/>
        <v>102463.14818</v>
      </c>
      <c r="AK1149" s="164">
        <f t="shared" si="451"/>
        <v>595420</v>
      </c>
      <c r="AL1149" s="156"/>
      <c r="AM1149" s="156"/>
      <c r="AN1149" s="156"/>
      <c r="AO1149" s="163">
        <f>AG1149+AJ1149+AK1149-AN1149+0.01</f>
        <v>2747146.1217799997</v>
      </c>
      <c r="AP1149" s="11">
        <f t="shared" si="453"/>
        <v>1845.5182034731783</v>
      </c>
      <c r="AQ1149" s="156"/>
      <c r="AR1149" s="166"/>
      <c r="AS1149" s="18">
        <v>1156952</v>
      </c>
      <c r="AT1149" s="156"/>
      <c r="AU1149" s="156"/>
      <c r="AV1149" s="156"/>
    </row>
    <row r="1150" spans="1:48" ht="15" x14ac:dyDescent="0.25">
      <c r="A1150" s="48">
        <v>45173</v>
      </c>
      <c r="B1150" s="18"/>
      <c r="C1150" s="5" t="s">
        <v>66</v>
      </c>
      <c r="D1150" s="5">
        <v>1149</v>
      </c>
      <c r="E1150" s="5" t="s">
        <v>182</v>
      </c>
      <c r="F1150" s="18" t="s">
        <v>67</v>
      </c>
      <c r="G1150" s="221">
        <v>9800295643</v>
      </c>
      <c r="H1150" s="18" t="s">
        <v>1504</v>
      </c>
      <c r="I1150" s="48">
        <v>45168</v>
      </c>
      <c r="J1150" s="48" t="str">
        <f t="shared" si="434"/>
        <v>August</v>
      </c>
      <c r="K1150" s="18"/>
      <c r="L1150" s="18"/>
      <c r="M1150" s="62">
        <v>3330030919</v>
      </c>
      <c r="N1150" s="48">
        <v>45127</v>
      </c>
      <c r="O1150" s="18">
        <v>1724.48</v>
      </c>
      <c r="P1150" s="4" t="s">
        <v>54</v>
      </c>
      <c r="Q1150" s="4">
        <v>965</v>
      </c>
      <c r="R1150" s="7">
        <f t="shared" si="442"/>
        <v>1664123.2</v>
      </c>
      <c r="S1150" s="7">
        <f t="shared" si="443"/>
        <v>232977.24799999999</v>
      </c>
      <c r="T1150" s="7">
        <f t="shared" si="444"/>
        <v>69893.174399999989</v>
      </c>
      <c r="U1150" s="7">
        <f t="shared" si="445"/>
        <v>4659.5449600000002</v>
      </c>
      <c r="V1150" s="8">
        <f t="shared" si="439"/>
        <v>22.799997680460198</v>
      </c>
      <c r="W1150" s="18">
        <v>39318.14</v>
      </c>
      <c r="X1150" s="8">
        <v>1.021003086419753</v>
      </c>
      <c r="Y1150" s="18">
        <v>1814.15</v>
      </c>
      <c r="Z1150" s="8">
        <v>40</v>
      </c>
      <c r="AA1150" s="7">
        <f t="shared" si="446"/>
        <v>68979.199999999997</v>
      </c>
      <c r="AB1150" s="7">
        <f t="shared" si="447"/>
        <v>19400.400000000001</v>
      </c>
      <c r="AC1150" s="7">
        <f t="shared" si="448"/>
        <v>19400.400000000001</v>
      </c>
      <c r="AD1150" s="6">
        <v>0</v>
      </c>
      <c r="AE1150" s="7">
        <f t="shared" si="436"/>
        <v>150029.76000000001</v>
      </c>
      <c r="AF1150" s="7">
        <f t="shared" si="449"/>
        <v>103468.8</v>
      </c>
      <c r="AG1150" s="9">
        <f t="shared" si="440"/>
        <v>2374064.017359999</v>
      </c>
      <c r="AH1150" s="6">
        <v>0</v>
      </c>
      <c r="AI1150" s="6">
        <v>0</v>
      </c>
      <c r="AJ1150" s="9">
        <f t="shared" si="450"/>
        <v>118703.20086799994</v>
      </c>
      <c r="AK1150" s="6">
        <f t="shared" si="451"/>
        <v>689792</v>
      </c>
      <c r="AL1150" s="18"/>
      <c r="AM1150" s="18"/>
      <c r="AN1150" s="18"/>
      <c r="AO1150" s="8">
        <f t="shared" ref="AO1150" si="454">AG1150+AJ1150+AK1150-AN1150+0.01</f>
        <v>3182559.2282279986</v>
      </c>
      <c r="AP1150" s="11">
        <f t="shared" si="453"/>
        <v>1845.5182015610494</v>
      </c>
      <c r="AQ1150" s="18"/>
      <c r="AR1150" s="46"/>
      <c r="AS1150" s="18">
        <v>1156952</v>
      </c>
      <c r="AT1150" s="18"/>
      <c r="AU1150" s="18"/>
      <c r="AV1150" s="18"/>
    </row>
    <row r="1151" spans="1:48" ht="15" x14ac:dyDescent="0.25">
      <c r="A1151" s="48">
        <v>45173</v>
      </c>
      <c r="B1151" s="18"/>
      <c r="C1151" s="5" t="s">
        <v>66</v>
      </c>
      <c r="D1151" s="5">
        <v>1150</v>
      </c>
      <c r="E1151" s="5" t="s">
        <v>182</v>
      </c>
      <c r="F1151" s="18" t="s">
        <v>67</v>
      </c>
      <c r="G1151" s="221">
        <v>9800295846</v>
      </c>
      <c r="H1151" s="18" t="s">
        <v>1505</v>
      </c>
      <c r="I1151" s="48">
        <v>45169</v>
      </c>
      <c r="J1151" s="48" t="str">
        <f t="shared" si="434"/>
        <v>August</v>
      </c>
      <c r="K1151" s="18"/>
      <c r="L1151" s="18"/>
      <c r="M1151" s="62">
        <v>3330030919</v>
      </c>
      <c r="N1151" s="48">
        <v>45127</v>
      </c>
      <c r="O1151" s="18">
        <v>597.20000000000005</v>
      </c>
      <c r="P1151" s="4" t="s">
        <v>54</v>
      </c>
      <c r="Q1151" s="4">
        <v>965</v>
      </c>
      <c r="R1151" s="7">
        <f t="shared" si="442"/>
        <v>576298</v>
      </c>
      <c r="S1151" s="7">
        <f t="shared" si="443"/>
        <v>80681.72</v>
      </c>
      <c r="T1151" s="7">
        <f t="shared" si="444"/>
        <v>24204.516</v>
      </c>
      <c r="U1151" s="7">
        <f t="shared" si="445"/>
        <v>1613.6343999999999</v>
      </c>
      <c r="V1151" s="8">
        <f t="shared" si="439"/>
        <v>22.799999999999997</v>
      </c>
      <c r="W1151" s="18">
        <v>13616.16</v>
      </c>
      <c r="X1151" s="8">
        <v>1.021003086419753</v>
      </c>
      <c r="Y1151" s="18">
        <v>628.25</v>
      </c>
      <c r="Z1151" s="8">
        <v>40</v>
      </c>
      <c r="AA1151" s="7">
        <f t="shared" si="446"/>
        <v>23888</v>
      </c>
      <c r="AB1151" s="7">
        <f t="shared" si="447"/>
        <v>6718.5000000000009</v>
      </c>
      <c r="AC1151" s="7">
        <f t="shared" si="448"/>
        <v>6718.5000000000009</v>
      </c>
      <c r="AD1151" s="6">
        <v>0</v>
      </c>
      <c r="AE1151" s="7">
        <f t="shared" si="436"/>
        <v>51956.4</v>
      </c>
      <c r="AF1151" s="7">
        <f t="shared" si="449"/>
        <v>35832</v>
      </c>
      <c r="AG1151" s="9">
        <f t="shared" si="440"/>
        <v>822155.68039999995</v>
      </c>
      <c r="AH1151" s="6">
        <v>0</v>
      </c>
      <c r="AI1151" s="6">
        <v>0</v>
      </c>
      <c r="AJ1151" s="9">
        <f t="shared" si="450"/>
        <v>41107.784019999999</v>
      </c>
      <c r="AK1151" s="6">
        <f t="shared" si="451"/>
        <v>238880.00000000003</v>
      </c>
      <c r="AL1151" s="18"/>
      <c r="AM1151" s="18"/>
      <c r="AN1151" s="18"/>
      <c r="AO1151" s="8">
        <f>AG1151+AJ1151+AK1151-AN1151</f>
        <v>1102143.4644200001</v>
      </c>
      <c r="AP1151" s="11">
        <f t="shared" si="453"/>
        <v>1845.5181922638983</v>
      </c>
      <c r="AQ1151" s="18"/>
      <c r="AR1151" s="46"/>
      <c r="AS1151" s="18">
        <v>1156952</v>
      </c>
      <c r="AT1151" s="18"/>
      <c r="AU1151" s="18"/>
      <c r="AV1151" s="18"/>
    </row>
    <row r="1152" spans="1:48" ht="15" x14ac:dyDescent="0.25">
      <c r="A1152" s="48">
        <v>45173</v>
      </c>
      <c r="B1152" s="18"/>
      <c r="C1152" s="5" t="s">
        <v>66</v>
      </c>
      <c r="D1152" s="5">
        <v>1151</v>
      </c>
      <c r="E1152" s="5" t="s">
        <v>182</v>
      </c>
      <c r="F1152" s="5" t="s">
        <v>45</v>
      </c>
      <c r="G1152" s="221">
        <v>9800296099</v>
      </c>
      <c r="H1152" s="18" t="s">
        <v>1506</v>
      </c>
      <c r="I1152" s="48">
        <v>45168</v>
      </c>
      <c r="J1152" s="48" t="str">
        <f t="shared" si="434"/>
        <v>August</v>
      </c>
      <c r="K1152" s="18"/>
      <c r="L1152" s="18"/>
      <c r="M1152" s="62">
        <v>3330031105</v>
      </c>
      <c r="N1152" s="48">
        <v>45133</v>
      </c>
      <c r="O1152" s="18">
        <v>174.18</v>
      </c>
      <c r="P1152" s="4" t="s">
        <v>54</v>
      </c>
      <c r="Q1152" s="4">
        <v>965</v>
      </c>
      <c r="R1152" s="7">
        <f t="shared" si="442"/>
        <v>168083.7</v>
      </c>
      <c r="S1152" s="7">
        <f t="shared" si="443"/>
        <v>23531.718000000001</v>
      </c>
      <c r="T1152" s="7">
        <f t="shared" si="444"/>
        <v>7059.5154000000002</v>
      </c>
      <c r="U1152" s="7">
        <f t="shared" si="445"/>
        <v>470.63436000000002</v>
      </c>
      <c r="V1152" s="8">
        <f t="shared" si="439"/>
        <v>0</v>
      </c>
      <c r="W1152" s="18">
        <v>0</v>
      </c>
      <c r="X1152" s="8">
        <v>1.021003086419753</v>
      </c>
      <c r="Y1152" s="18">
        <v>183.24</v>
      </c>
      <c r="Z1152" s="8">
        <v>40</v>
      </c>
      <c r="AA1152" s="7">
        <f t="shared" si="446"/>
        <v>6967.2000000000007</v>
      </c>
      <c r="AB1152" s="7">
        <f t="shared" si="447"/>
        <v>1959.5250000000001</v>
      </c>
      <c r="AC1152" s="7">
        <f t="shared" si="448"/>
        <v>1959.5250000000001</v>
      </c>
      <c r="AD1152" s="6">
        <v>0</v>
      </c>
      <c r="AE1152" s="7">
        <f t="shared" si="436"/>
        <v>15153.66</v>
      </c>
      <c r="AF1152" s="7">
        <f t="shared" si="449"/>
        <v>10450.800000000001</v>
      </c>
      <c r="AG1152" s="9">
        <f t="shared" si="440"/>
        <v>235819.51775999999</v>
      </c>
      <c r="AH1152" s="6">
        <v>0</v>
      </c>
      <c r="AI1152" s="6">
        <v>0</v>
      </c>
      <c r="AJ1152" s="9">
        <f t="shared" si="450"/>
        <v>11790.975888000001</v>
      </c>
      <c r="AK1152" s="6">
        <f t="shared" si="451"/>
        <v>69672</v>
      </c>
      <c r="AL1152" s="18"/>
      <c r="AM1152" s="18"/>
      <c r="AN1152" s="18"/>
      <c r="AO1152" s="8">
        <f>AG1152+AJ1152+AK1152-AN1152+0.02</f>
        <v>317282.51364800002</v>
      </c>
      <c r="AP1152" s="11">
        <f t="shared" si="453"/>
        <v>1821.5783307383167</v>
      </c>
      <c r="AQ1152" s="18"/>
      <c r="AR1152" s="46"/>
      <c r="AS1152" s="18">
        <v>1156952</v>
      </c>
      <c r="AT1152" s="18"/>
      <c r="AU1152" s="18"/>
      <c r="AV1152" s="18"/>
    </row>
    <row r="1153" spans="1:48" ht="15" x14ac:dyDescent="0.25">
      <c r="A1153" s="48">
        <v>45173</v>
      </c>
      <c r="B1153" s="18"/>
      <c r="C1153" s="5" t="s">
        <v>66</v>
      </c>
      <c r="D1153" s="5">
        <v>1152</v>
      </c>
      <c r="E1153" s="5" t="s">
        <v>182</v>
      </c>
      <c r="F1153" s="5" t="s">
        <v>45</v>
      </c>
      <c r="G1153" s="221">
        <v>9800296133</v>
      </c>
      <c r="H1153" s="18" t="s">
        <v>1507</v>
      </c>
      <c r="I1153" s="48">
        <v>45167</v>
      </c>
      <c r="J1153" s="48" t="str">
        <f t="shared" si="434"/>
        <v>August</v>
      </c>
      <c r="K1153" s="18"/>
      <c r="L1153" s="18"/>
      <c r="M1153" s="62">
        <v>3330030918</v>
      </c>
      <c r="N1153" s="48">
        <v>45127</v>
      </c>
      <c r="O1153" s="18">
        <v>4235.2700000000004</v>
      </c>
      <c r="P1153" s="4" t="s">
        <v>54</v>
      </c>
      <c r="Q1153" s="4">
        <v>965</v>
      </c>
      <c r="R1153" s="7">
        <f t="shared" si="442"/>
        <v>4087035.5500000003</v>
      </c>
      <c r="S1153" s="7">
        <f t="shared" si="443"/>
        <v>572184.97700000007</v>
      </c>
      <c r="T1153" s="7">
        <f t="shared" si="444"/>
        <v>171655.49310000002</v>
      </c>
      <c r="U1153" s="7">
        <f t="shared" si="445"/>
        <v>11443.699540000001</v>
      </c>
      <c r="V1153" s="8">
        <f t="shared" si="439"/>
        <v>0</v>
      </c>
      <c r="W1153" s="18">
        <v>0</v>
      </c>
      <c r="X1153" s="8">
        <v>1.021003086419753</v>
      </c>
      <c r="Y1153" s="18">
        <v>4455.5</v>
      </c>
      <c r="Z1153" s="8">
        <v>40</v>
      </c>
      <c r="AA1153" s="7">
        <f t="shared" si="446"/>
        <v>169410.80000000002</v>
      </c>
      <c r="AB1153" s="7">
        <f t="shared" si="447"/>
        <v>47646.787500000006</v>
      </c>
      <c r="AC1153" s="7">
        <f t="shared" si="448"/>
        <v>47646.787500000006</v>
      </c>
      <c r="AD1153" s="6">
        <v>0</v>
      </c>
      <c r="AE1153" s="7">
        <f t="shared" si="436"/>
        <v>368468.49000000005</v>
      </c>
      <c r="AF1153" s="7">
        <f t="shared" si="449"/>
        <v>254116.2</v>
      </c>
      <c r="AG1153" s="9">
        <f t="shared" si="440"/>
        <v>5734064.2846400002</v>
      </c>
      <c r="AH1153" s="6">
        <v>0</v>
      </c>
      <c r="AI1153" s="6">
        <v>0</v>
      </c>
      <c r="AJ1153" s="9">
        <f t="shared" si="450"/>
        <v>286703.214232</v>
      </c>
      <c r="AK1153" s="6">
        <f t="shared" si="451"/>
        <v>1694108.0000000002</v>
      </c>
      <c r="AL1153" s="18"/>
      <c r="AM1153" s="18"/>
      <c r="AN1153" s="18"/>
      <c r="AO1153" s="8">
        <f>AG1153+AJ1153+AK1153-AN1153</f>
        <v>7714875.4988719998</v>
      </c>
      <c r="AP1153" s="11">
        <f t="shared" si="453"/>
        <v>1821.5781989984107</v>
      </c>
      <c r="AQ1153" s="46"/>
      <c r="AR1153" s="46"/>
      <c r="AS1153" s="18">
        <v>1156952</v>
      </c>
      <c r="AT1153" s="18"/>
      <c r="AU1153" s="18"/>
      <c r="AV1153" s="18"/>
    </row>
    <row r="1154" spans="1:48" ht="15" x14ac:dyDescent="0.25">
      <c r="A1154" s="48">
        <v>45173</v>
      </c>
      <c r="B1154" s="18"/>
      <c r="C1154" s="5" t="s">
        <v>66</v>
      </c>
      <c r="D1154" s="5">
        <v>1153</v>
      </c>
      <c r="E1154" s="5" t="s">
        <v>182</v>
      </c>
      <c r="F1154" s="5" t="s">
        <v>45</v>
      </c>
      <c r="G1154" s="221">
        <v>9800296134</v>
      </c>
      <c r="H1154" s="18" t="s">
        <v>1508</v>
      </c>
      <c r="I1154" s="48">
        <v>45168</v>
      </c>
      <c r="J1154" s="48" t="str">
        <f t="shared" si="434"/>
        <v>August</v>
      </c>
      <c r="K1154" s="18"/>
      <c r="L1154" s="18"/>
      <c r="M1154" s="62">
        <v>3330030918</v>
      </c>
      <c r="N1154" s="48">
        <v>45127</v>
      </c>
      <c r="O1154" s="18">
        <v>1281.8699999999999</v>
      </c>
      <c r="P1154" s="4" t="s">
        <v>54</v>
      </c>
      <c r="Q1154" s="4">
        <v>965</v>
      </c>
      <c r="R1154" s="7">
        <f t="shared" si="442"/>
        <v>1237004.5499999998</v>
      </c>
      <c r="S1154" s="7">
        <f t="shared" si="443"/>
        <v>173180.63699999999</v>
      </c>
      <c r="T1154" s="7">
        <f t="shared" si="444"/>
        <v>51954.191099999996</v>
      </c>
      <c r="U1154" s="7">
        <f t="shared" si="445"/>
        <v>3463.6127399999996</v>
      </c>
      <c r="V1154" s="8">
        <f t="shared" si="439"/>
        <v>0</v>
      </c>
      <c r="W1154" s="18">
        <v>0</v>
      </c>
      <c r="X1154" s="8">
        <v>1.021003086419753</v>
      </c>
      <c r="Y1154" s="18">
        <v>1348.53</v>
      </c>
      <c r="Z1154" s="8">
        <v>40</v>
      </c>
      <c r="AA1154" s="7">
        <f t="shared" si="446"/>
        <v>51274.799999999996</v>
      </c>
      <c r="AB1154" s="7">
        <f t="shared" si="447"/>
        <v>14421.037499999999</v>
      </c>
      <c r="AC1154" s="7">
        <f t="shared" si="448"/>
        <v>14421.037499999999</v>
      </c>
      <c r="AD1154" s="6">
        <v>0</v>
      </c>
      <c r="AE1154" s="7">
        <f t="shared" si="436"/>
        <v>111522.68999999999</v>
      </c>
      <c r="AF1154" s="7">
        <f t="shared" si="449"/>
        <v>76912.2</v>
      </c>
      <c r="AG1154" s="9">
        <f t="shared" si="440"/>
        <v>1735503.28584</v>
      </c>
      <c r="AH1154" s="6">
        <v>0</v>
      </c>
      <c r="AI1154" s="6">
        <v>0</v>
      </c>
      <c r="AJ1154" s="9">
        <f t="shared" si="450"/>
        <v>86775.164292000016</v>
      </c>
      <c r="AK1154" s="6">
        <f t="shared" si="451"/>
        <v>512747.99999999994</v>
      </c>
      <c r="AL1154" s="18"/>
      <c r="AM1154" s="18"/>
      <c r="AN1154" s="18"/>
      <c r="AO1154" s="8">
        <f>AG1154+AJ1154+AK1154-AN1154</f>
        <v>2335026.4501319998</v>
      </c>
      <c r="AP1154" s="11">
        <f t="shared" si="453"/>
        <v>1821.5782022607596</v>
      </c>
      <c r="AQ1154" s="18"/>
      <c r="AR1154" s="46"/>
      <c r="AS1154" s="18">
        <v>1156952</v>
      </c>
      <c r="AT1154" s="18"/>
      <c r="AU1154" s="18"/>
      <c r="AV1154" s="18"/>
    </row>
    <row r="1155" spans="1:48" ht="15" x14ac:dyDescent="0.25">
      <c r="A1155" s="48">
        <v>45173</v>
      </c>
      <c r="B1155" s="18"/>
      <c r="C1155" s="5" t="s">
        <v>66</v>
      </c>
      <c r="D1155" s="5">
        <v>1154</v>
      </c>
      <c r="E1155" s="5" t="s">
        <v>182</v>
      </c>
      <c r="F1155" s="5" t="s">
        <v>45</v>
      </c>
      <c r="G1155" s="221">
        <v>9800296135</v>
      </c>
      <c r="H1155" s="18" t="s">
        <v>1509</v>
      </c>
      <c r="I1155" s="48">
        <v>45169</v>
      </c>
      <c r="J1155" s="48" t="str">
        <f t="shared" ref="J1155:J1218" si="455">TEXT(I1155,"mmmm")</f>
        <v>August</v>
      </c>
      <c r="K1155" s="18"/>
      <c r="L1155" s="18"/>
      <c r="M1155" s="62">
        <v>3330030918</v>
      </c>
      <c r="N1155" s="48">
        <v>45127</v>
      </c>
      <c r="O1155" s="18">
        <v>36.56</v>
      </c>
      <c r="P1155" s="4" t="s">
        <v>54</v>
      </c>
      <c r="Q1155" s="4">
        <v>965</v>
      </c>
      <c r="R1155" s="7">
        <f t="shared" si="442"/>
        <v>35280.400000000001</v>
      </c>
      <c r="S1155" s="7">
        <f t="shared" si="443"/>
        <v>4939.2560000000003</v>
      </c>
      <c r="T1155" s="7">
        <f t="shared" si="444"/>
        <v>1481.7768000000003</v>
      </c>
      <c r="U1155" s="7">
        <f t="shared" si="445"/>
        <v>98.785120000000006</v>
      </c>
      <c r="V1155" s="8">
        <f t="shared" si="439"/>
        <v>0</v>
      </c>
      <c r="W1155" s="18">
        <v>0</v>
      </c>
      <c r="X1155" s="8">
        <v>1.021003086419753</v>
      </c>
      <c r="Y1155" s="18">
        <v>38.46</v>
      </c>
      <c r="Z1155" s="8">
        <v>40</v>
      </c>
      <c r="AA1155" s="7">
        <f t="shared" si="446"/>
        <v>1462.4</v>
      </c>
      <c r="AB1155" s="7">
        <f t="shared" si="447"/>
        <v>411.3</v>
      </c>
      <c r="AC1155" s="7">
        <f t="shared" si="448"/>
        <v>411.3</v>
      </c>
      <c r="AD1155" s="6">
        <v>0</v>
      </c>
      <c r="AE1155" s="7">
        <f t="shared" si="436"/>
        <v>3180.7200000000003</v>
      </c>
      <c r="AF1155" s="7">
        <f t="shared" si="449"/>
        <v>2193.6000000000004</v>
      </c>
      <c r="AG1155" s="9">
        <f t="shared" si="440"/>
        <v>49497.997920000009</v>
      </c>
      <c r="AH1155" s="6">
        <v>0</v>
      </c>
      <c r="AI1155" s="6">
        <v>0</v>
      </c>
      <c r="AJ1155" s="9">
        <f t="shared" si="450"/>
        <v>2474.8998960000004</v>
      </c>
      <c r="AK1155" s="6">
        <f t="shared" si="451"/>
        <v>14624</v>
      </c>
      <c r="AL1155" s="18"/>
      <c r="AM1155" s="18"/>
      <c r="AN1155" s="18"/>
      <c r="AO1155" s="8">
        <f>AG1155+AJ1155+AK1155-AN1155+0.01</f>
        <v>66596.907816000006</v>
      </c>
      <c r="AP1155" s="11">
        <f t="shared" si="453"/>
        <v>1821.5784413566739</v>
      </c>
      <c r="AQ1155" s="18"/>
      <c r="AR1155" s="46"/>
      <c r="AS1155" s="18">
        <v>1156952</v>
      </c>
      <c r="AT1155" s="18"/>
      <c r="AU1155" s="18"/>
      <c r="AV1155" s="18"/>
    </row>
    <row r="1156" spans="1:48" ht="15" x14ac:dyDescent="0.25">
      <c r="A1156" s="48">
        <v>45173</v>
      </c>
      <c r="B1156" s="18"/>
      <c r="C1156" s="5" t="s">
        <v>66</v>
      </c>
      <c r="D1156" s="5">
        <v>1155</v>
      </c>
      <c r="E1156" s="5" t="s">
        <v>182</v>
      </c>
      <c r="F1156" s="5" t="s">
        <v>45</v>
      </c>
      <c r="G1156" s="221">
        <v>9800296136</v>
      </c>
      <c r="H1156" s="18" t="s">
        <v>1510</v>
      </c>
      <c r="I1156" s="48">
        <v>45167</v>
      </c>
      <c r="J1156" s="48" t="str">
        <f t="shared" si="455"/>
        <v>August</v>
      </c>
      <c r="K1156" s="18"/>
      <c r="L1156" s="18"/>
      <c r="M1156" s="62">
        <v>3330030921</v>
      </c>
      <c r="N1156" s="48">
        <v>45127</v>
      </c>
      <c r="O1156" s="18">
        <v>1400.35</v>
      </c>
      <c r="P1156" s="4" t="s">
        <v>54</v>
      </c>
      <c r="Q1156" s="4">
        <v>965</v>
      </c>
      <c r="R1156" s="7">
        <f t="shared" si="442"/>
        <v>1351337.75</v>
      </c>
      <c r="S1156" s="7">
        <f t="shared" si="443"/>
        <v>189187.28499999997</v>
      </c>
      <c r="T1156" s="7">
        <f t="shared" si="444"/>
        <v>56756.185499999992</v>
      </c>
      <c r="U1156" s="7">
        <f t="shared" si="445"/>
        <v>3783.7456999999995</v>
      </c>
      <c r="V1156" s="8">
        <f t="shared" si="439"/>
        <v>0</v>
      </c>
      <c r="W1156" s="18">
        <v>0</v>
      </c>
      <c r="X1156" s="8">
        <v>1.021003086419753</v>
      </c>
      <c r="Y1156" s="18">
        <v>1473.17</v>
      </c>
      <c r="Z1156" s="8">
        <v>40</v>
      </c>
      <c r="AA1156" s="7">
        <f t="shared" si="446"/>
        <v>56014</v>
      </c>
      <c r="AB1156" s="7">
        <f t="shared" si="447"/>
        <v>15753.937499999998</v>
      </c>
      <c r="AC1156" s="7">
        <f t="shared" si="448"/>
        <v>15753.937499999998</v>
      </c>
      <c r="AD1156" s="6">
        <v>0</v>
      </c>
      <c r="AE1156" s="7">
        <f t="shared" si="436"/>
        <v>121830.45</v>
      </c>
      <c r="AF1156" s="7">
        <f t="shared" si="449"/>
        <v>84021</v>
      </c>
      <c r="AG1156" s="9">
        <f t="shared" si="440"/>
        <v>1895911.4611999998</v>
      </c>
      <c r="AH1156" s="6">
        <v>0</v>
      </c>
      <c r="AI1156" s="6">
        <v>0</v>
      </c>
      <c r="AJ1156" s="9">
        <f t="shared" si="450"/>
        <v>94795.573059999981</v>
      </c>
      <c r="AK1156" s="6">
        <f t="shared" si="451"/>
        <v>560140</v>
      </c>
      <c r="AL1156" s="18"/>
      <c r="AM1156" s="18"/>
      <c r="AN1156" s="18"/>
      <c r="AO1156" s="8">
        <f>AG1156+AJ1156+AK1156-AN1156+0.02</f>
        <v>2550847.0542600001</v>
      </c>
      <c r="AP1156" s="11">
        <f t="shared" si="453"/>
        <v>1821.5782156318066</v>
      </c>
      <c r="AQ1156" s="18"/>
      <c r="AR1156" s="46"/>
      <c r="AS1156" s="18">
        <v>1156952</v>
      </c>
      <c r="AT1156" s="18"/>
      <c r="AU1156" s="18"/>
      <c r="AV1156" s="18"/>
    </row>
    <row r="1157" spans="1:48" ht="15" x14ac:dyDescent="0.25">
      <c r="A1157" s="48">
        <v>45173</v>
      </c>
      <c r="B1157" s="18"/>
      <c r="C1157" s="5" t="s">
        <v>66</v>
      </c>
      <c r="D1157" s="5">
        <v>1156</v>
      </c>
      <c r="E1157" s="5" t="s">
        <v>182</v>
      </c>
      <c r="F1157" s="5" t="s">
        <v>45</v>
      </c>
      <c r="G1157" s="221">
        <v>9800296138</v>
      </c>
      <c r="H1157" s="18" t="s">
        <v>1511</v>
      </c>
      <c r="I1157" s="48">
        <v>45169</v>
      </c>
      <c r="J1157" s="48" t="str">
        <f t="shared" si="455"/>
        <v>August</v>
      </c>
      <c r="K1157" s="18"/>
      <c r="L1157" s="18"/>
      <c r="M1157" s="62">
        <v>3330030921</v>
      </c>
      <c r="N1157" s="48">
        <v>45127</v>
      </c>
      <c r="O1157" s="18">
        <v>715.81</v>
      </c>
      <c r="P1157" s="4" t="s">
        <v>54</v>
      </c>
      <c r="Q1157" s="4">
        <v>965</v>
      </c>
      <c r="R1157" s="7">
        <f t="shared" si="442"/>
        <v>690756.64999999991</v>
      </c>
      <c r="S1157" s="7">
        <f t="shared" si="443"/>
        <v>96705.930999999982</v>
      </c>
      <c r="T1157" s="7">
        <f t="shared" si="444"/>
        <v>29011.779299999998</v>
      </c>
      <c r="U1157" s="7">
        <f t="shared" si="445"/>
        <v>1934.1186199999997</v>
      </c>
      <c r="V1157" s="8">
        <f t="shared" si="439"/>
        <v>0</v>
      </c>
      <c r="W1157" s="18">
        <v>0</v>
      </c>
      <c r="X1157" s="8">
        <v>1.021003086419753</v>
      </c>
      <c r="Y1157" s="18">
        <v>753.03</v>
      </c>
      <c r="Z1157" s="8">
        <v>40</v>
      </c>
      <c r="AA1157" s="7">
        <f t="shared" si="446"/>
        <v>28632.399999999998</v>
      </c>
      <c r="AB1157" s="7">
        <f t="shared" si="447"/>
        <v>8052.8624999999993</v>
      </c>
      <c r="AC1157" s="7">
        <f t="shared" si="448"/>
        <v>8052.8624999999993</v>
      </c>
      <c r="AD1157" s="6">
        <v>0</v>
      </c>
      <c r="AE1157" s="7">
        <f t="shared" si="436"/>
        <v>62275.469999999994</v>
      </c>
      <c r="AF1157" s="7">
        <f t="shared" si="449"/>
        <v>42948.6</v>
      </c>
      <c r="AG1157" s="9">
        <f t="shared" si="440"/>
        <v>969123.70392</v>
      </c>
      <c r="AH1157" s="6">
        <v>0</v>
      </c>
      <c r="AI1157" s="6">
        <v>0</v>
      </c>
      <c r="AJ1157" s="9">
        <f t="shared" si="450"/>
        <v>48456.185196000006</v>
      </c>
      <c r="AK1157" s="6">
        <f t="shared" si="451"/>
        <v>286324</v>
      </c>
      <c r="AL1157" s="18"/>
      <c r="AM1157" s="18"/>
      <c r="AN1157" s="18"/>
      <c r="AO1157" s="8">
        <f>AG1157+AJ1157+AK1157-AN1157</f>
        <v>1303903.8891159999</v>
      </c>
      <c r="AP1157" s="11">
        <f t="shared" si="453"/>
        <v>1821.5781968902363</v>
      </c>
      <c r="AQ1157" s="18"/>
      <c r="AR1157" s="46"/>
      <c r="AS1157" s="18">
        <v>1156952</v>
      </c>
      <c r="AT1157" s="18"/>
      <c r="AU1157" s="18"/>
      <c r="AV1157" s="18"/>
    </row>
    <row r="1158" spans="1:48" s="160" customFormat="1" ht="15" x14ac:dyDescent="0.25">
      <c r="A1158" s="100">
        <v>45173</v>
      </c>
      <c r="B1158" s="156"/>
      <c r="C1158" s="161" t="s">
        <v>66</v>
      </c>
      <c r="D1158" s="5">
        <v>1157</v>
      </c>
      <c r="E1158" s="161" t="s">
        <v>182</v>
      </c>
      <c r="F1158" s="161" t="s">
        <v>45</v>
      </c>
      <c r="G1158" s="221">
        <v>9800296137</v>
      </c>
      <c r="H1158" s="156" t="s">
        <v>1512</v>
      </c>
      <c r="I1158" s="48">
        <v>45168</v>
      </c>
      <c r="J1158" s="48" t="str">
        <f t="shared" si="455"/>
        <v>August</v>
      </c>
      <c r="K1158" s="18"/>
      <c r="L1158" s="18"/>
      <c r="M1158" s="62">
        <v>3330030921</v>
      </c>
      <c r="N1158" s="100">
        <v>45127</v>
      </c>
      <c r="O1158" s="156">
        <v>595.11</v>
      </c>
      <c r="P1158" s="52" t="s">
        <v>54</v>
      </c>
      <c r="Q1158" s="52">
        <v>965</v>
      </c>
      <c r="R1158" s="162">
        <f t="shared" si="442"/>
        <v>574281.15</v>
      </c>
      <c r="S1158" s="162">
        <f t="shared" si="443"/>
        <v>80399.361000000004</v>
      </c>
      <c r="T1158" s="162">
        <f t="shared" si="444"/>
        <v>24119.808300000001</v>
      </c>
      <c r="U1158" s="162">
        <f t="shared" si="445"/>
        <v>1607.98722</v>
      </c>
      <c r="V1158" s="156">
        <v>0</v>
      </c>
      <c r="W1158" s="156">
        <v>0</v>
      </c>
      <c r="X1158" s="163">
        <v>1.021003086419753</v>
      </c>
      <c r="Y1158" s="156">
        <v>626.05999999999995</v>
      </c>
      <c r="Z1158" s="163">
        <v>40</v>
      </c>
      <c r="AA1158" s="162">
        <f t="shared" si="446"/>
        <v>23804.400000000001</v>
      </c>
      <c r="AB1158" s="162">
        <f t="shared" si="447"/>
        <v>6694.9875000000002</v>
      </c>
      <c r="AC1158" s="162">
        <f t="shared" si="448"/>
        <v>6694.9875000000002</v>
      </c>
      <c r="AD1158" s="164">
        <v>0</v>
      </c>
      <c r="AE1158" s="162">
        <f t="shared" si="436"/>
        <v>51774.57</v>
      </c>
      <c r="AF1158" s="162">
        <f t="shared" si="449"/>
        <v>35706.6</v>
      </c>
      <c r="AG1158" s="165">
        <f t="shared" si="440"/>
        <v>805709.9115200002</v>
      </c>
      <c r="AH1158" s="164">
        <v>0</v>
      </c>
      <c r="AI1158" s="164">
        <v>0</v>
      </c>
      <c r="AJ1158" s="165">
        <f t="shared" si="450"/>
        <v>40285.495576000008</v>
      </c>
      <c r="AK1158" s="164">
        <f t="shared" si="451"/>
        <v>238044</v>
      </c>
      <c r="AL1158" s="156"/>
      <c r="AM1158" s="156"/>
      <c r="AN1158" s="156"/>
      <c r="AO1158" s="163">
        <f>AG1158+AJ1158+AK1158-AN1158+0.01</f>
        <v>1084039.4170960002</v>
      </c>
      <c r="AP1158" s="11">
        <f t="shared" si="453"/>
        <v>1821.5782243551614</v>
      </c>
      <c r="AQ1158" s="156"/>
      <c r="AR1158" s="166"/>
      <c r="AS1158" s="18">
        <v>1156952</v>
      </c>
      <c r="AT1158" s="156"/>
      <c r="AU1158" s="156"/>
      <c r="AV1158" s="156"/>
    </row>
    <row r="1159" spans="1:48" ht="15" x14ac:dyDescent="0.25">
      <c r="A1159" s="48">
        <v>45174</v>
      </c>
      <c r="B1159" s="18"/>
      <c r="C1159" s="5" t="s">
        <v>66</v>
      </c>
      <c r="D1159" s="5">
        <v>1158</v>
      </c>
      <c r="E1159" s="5" t="s">
        <v>182</v>
      </c>
      <c r="F1159" s="18" t="s">
        <v>67</v>
      </c>
      <c r="G1159" s="221">
        <v>9800296520</v>
      </c>
      <c r="H1159" s="18" t="s">
        <v>1513</v>
      </c>
      <c r="I1159" s="48">
        <v>45170</v>
      </c>
      <c r="J1159" s="48" t="str">
        <f t="shared" si="455"/>
        <v>September</v>
      </c>
      <c r="K1159" s="18"/>
      <c r="L1159" s="18"/>
      <c r="M1159" s="62">
        <v>3330030919</v>
      </c>
      <c r="N1159" s="48">
        <v>45127</v>
      </c>
      <c r="O1159" s="18">
        <v>1774.04</v>
      </c>
      <c r="P1159" s="4" t="s">
        <v>54</v>
      </c>
      <c r="Q1159" s="4">
        <v>965</v>
      </c>
      <c r="R1159" s="7">
        <f t="shared" si="442"/>
        <v>1711948.5999999999</v>
      </c>
      <c r="S1159" s="7">
        <f t="shared" si="443"/>
        <v>239672.80399999997</v>
      </c>
      <c r="T1159" s="7">
        <f t="shared" si="444"/>
        <v>71901.841199999995</v>
      </c>
      <c r="U1159" s="7">
        <f t="shared" si="445"/>
        <v>4793.4560799999999</v>
      </c>
      <c r="V1159" s="18">
        <v>0</v>
      </c>
      <c r="W1159" s="18">
        <v>40448.11</v>
      </c>
      <c r="X1159" s="8">
        <v>1.021003086419753</v>
      </c>
      <c r="Y1159" s="18">
        <v>1866.29</v>
      </c>
      <c r="Z1159" s="8">
        <v>40</v>
      </c>
      <c r="AA1159" s="7">
        <f t="shared" si="446"/>
        <v>70961.600000000006</v>
      </c>
      <c r="AB1159" s="7">
        <f t="shared" si="447"/>
        <v>19957.95</v>
      </c>
      <c r="AC1159" s="7">
        <f t="shared" si="448"/>
        <v>19957.95</v>
      </c>
      <c r="AD1159" s="6">
        <v>0</v>
      </c>
      <c r="AE1159" s="7">
        <f t="shared" si="436"/>
        <v>154341.48000000001</v>
      </c>
      <c r="AF1159" s="7">
        <f t="shared" si="449"/>
        <v>106442.4</v>
      </c>
      <c r="AG1159" s="9">
        <f t="shared" si="440"/>
        <v>2442292.4812799999</v>
      </c>
      <c r="AH1159" s="6">
        <v>0</v>
      </c>
      <c r="AI1159" s="6">
        <v>0</v>
      </c>
      <c r="AJ1159" s="9">
        <f t="shared" si="450"/>
        <v>122114.62406399999</v>
      </c>
      <c r="AK1159" s="6">
        <f t="shared" si="451"/>
        <v>709616</v>
      </c>
      <c r="AL1159" s="18"/>
      <c r="AM1159" s="18"/>
      <c r="AN1159" s="18"/>
      <c r="AO1159" s="8">
        <f>AG1159+AJ1159+AK1159-AN1159-0.01</f>
        <v>3274023.095344</v>
      </c>
      <c r="AP1159" s="11">
        <f t="shared" si="453"/>
        <v>1845.5181931320601</v>
      </c>
      <c r="AQ1159" s="46"/>
      <c r="AR1159" s="46"/>
      <c r="AS1159" s="18">
        <v>1164242</v>
      </c>
      <c r="AT1159" s="18"/>
      <c r="AU1159" s="18"/>
      <c r="AV1159" s="18"/>
    </row>
    <row r="1160" spans="1:48" ht="15" x14ac:dyDescent="0.25">
      <c r="A1160" s="48">
        <v>45174</v>
      </c>
      <c r="B1160" s="18"/>
      <c r="C1160" s="5" t="s">
        <v>66</v>
      </c>
      <c r="D1160" s="5">
        <v>1159</v>
      </c>
      <c r="E1160" s="5" t="s">
        <v>182</v>
      </c>
      <c r="F1160" s="5" t="s">
        <v>45</v>
      </c>
      <c r="G1160" s="221">
        <v>9800296929</v>
      </c>
      <c r="H1160" s="18" t="s">
        <v>1514</v>
      </c>
      <c r="I1160" s="48">
        <v>45170</v>
      </c>
      <c r="J1160" s="48" t="str">
        <f t="shared" si="455"/>
        <v>September</v>
      </c>
      <c r="K1160" s="18"/>
      <c r="L1160" s="18"/>
      <c r="M1160" s="62">
        <v>3330030921</v>
      </c>
      <c r="N1160" s="48">
        <v>45127</v>
      </c>
      <c r="O1160" s="18">
        <v>824.99</v>
      </c>
      <c r="P1160" s="4" t="s">
        <v>54</v>
      </c>
      <c r="Q1160" s="4">
        <v>965</v>
      </c>
      <c r="R1160" s="7">
        <f t="shared" si="442"/>
        <v>796115.35</v>
      </c>
      <c r="S1160" s="7">
        <f t="shared" si="443"/>
        <v>111456.14899999999</v>
      </c>
      <c r="T1160" s="7">
        <f t="shared" si="444"/>
        <v>33436.844699999994</v>
      </c>
      <c r="U1160" s="7">
        <f t="shared" si="445"/>
        <v>2229.1229799999996</v>
      </c>
      <c r="V1160" s="18">
        <v>0</v>
      </c>
      <c r="W1160" s="18">
        <v>0</v>
      </c>
      <c r="X1160" s="8">
        <v>1.021003086419753</v>
      </c>
      <c r="Y1160" s="18">
        <v>867.89</v>
      </c>
      <c r="Z1160" s="8">
        <v>40</v>
      </c>
      <c r="AA1160" s="7">
        <f t="shared" si="446"/>
        <v>32999.599999999999</v>
      </c>
      <c r="AB1160" s="7">
        <f t="shared" si="447"/>
        <v>9281.1375000000007</v>
      </c>
      <c r="AC1160" s="7">
        <f t="shared" si="448"/>
        <v>9281.1375000000007</v>
      </c>
      <c r="AD1160" s="6">
        <v>0</v>
      </c>
      <c r="AE1160" s="7">
        <f t="shared" si="436"/>
        <v>71774.13</v>
      </c>
      <c r="AF1160" s="7">
        <f t="shared" si="449"/>
        <v>49499.4</v>
      </c>
      <c r="AG1160" s="9">
        <f t="shared" si="440"/>
        <v>1116940.7616799998</v>
      </c>
      <c r="AH1160" s="6">
        <v>0</v>
      </c>
      <c r="AI1160" s="6">
        <v>0</v>
      </c>
      <c r="AJ1160" s="9">
        <f t="shared" si="450"/>
        <v>55847.038083999985</v>
      </c>
      <c r="AK1160" s="6">
        <f t="shared" si="451"/>
        <v>329996</v>
      </c>
      <c r="AL1160" s="18"/>
      <c r="AM1160" s="18"/>
      <c r="AN1160" s="18"/>
      <c r="AO1160" s="8">
        <f t="shared" ref="AO1160:AO1223" si="456">AG1160+AJ1160+AK1160-AN1160-0.01</f>
        <v>1502783.7897639996</v>
      </c>
      <c r="AP1160" s="11">
        <f t="shared" si="453"/>
        <v>1821.5781885404667</v>
      </c>
      <c r="AQ1160" s="18"/>
      <c r="AR1160" s="46"/>
      <c r="AS1160" s="18">
        <v>1164242</v>
      </c>
      <c r="AT1160" s="18"/>
      <c r="AU1160" s="18"/>
      <c r="AV1160" s="18"/>
    </row>
    <row r="1161" spans="1:48" ht="15" x14ac:dyDescent="0.25">
      <c r="A1161" s="48">
        <v>45174</v>
      </c>
      <c r="B1161" s="18"/>
      <c r="C1161" s="5" t="s">
        <v>66</v>
      </c>
      <c r="D1161" s="5">
        <v>1160</v>
      </c>
      <c r="E1161" s="5" t="s">
        <v>182</v>
      </c>
      <c r="F1161" s="5" t="s">
        <v>45</v>
      </c>
      <c r="G1161" s="221">
        <v>9800296930</v>
      </c>
      <c r="H1161" s="18" t="s">
        <v>1515</v>
      </c>
      <c r="I1161" s="48">
        <v>45170</v>
      </c>
      <c r="J1161" s="48" t="str">
        <f t="shared" si="455"/>
        <v>September</v>
      </c>
      <c r="K1161" s="18"/>
      <c r="L1161" s="18"/>
      <c r="M1161" s="62">
        <v>3330030921</v>
      </c>
      <c r="N1161" s="48">
        <v>45127</v>
      </c>
      <c r="O1161" s="18">
        <v>26.29</v>
      </c>
      <c r="P1161" s="4" t="s">
        <v>54</v>
      </c>
      <c r="Q1161" s="4">
        <v>965</v>
      </c>
      <c r="R1161" s="7">
        <f t="shared" si="442"/>
        <v>25369.85</v>
      </c>
      <c r="S1161" s="7">
        <f t="shared" si="443"/>
        <v>3551.7789999999995</v>
      </c>
      <c r="T1161" s="7">
        <f t="shared" si="444"/>
        <v>1065.5336999999997</v>
      </c>
      <c r="U1161" s="7">
        <f t="shared" si="445"/>
        <v>71.035579999999996</v>
      </c>
      <c r="V1161" s="18">
        <v>0</v>
      </c>
      <c r="W1161" s="18">
        <v>0</v>
      </c>
      <c r="X1161" s="8">
        <v>1.021003086419753</v>
      </c>
      <c r="Y1161" s="18">
        <v>27.66</v>
      </c>
      <c r="Z1161" s="8">
        <v>40</v>
      </c>
      <c r="AA1161" s="7">
        <f t="shared" si="446"/>
        <v>1051.5999999999999</v>
      </c>
      <c r="AB1161" s="7">
        <f t="shared" si="447"/>
        <v>295.76249999999999</v>
      </c>
      <c r="AC1161" s="7">
        <f t="shared" si="448"/>
        <v>295.76249999999999</v>
      </c>
      <c r="AD1161" s="6">
        <v>0</v>
      </c>
      <c r="AE1161" s="7">
        <f t="shared" si="436"/>
        <v>2287.23</v>
      </c>
      <c r="AF1161" s="7">
        <f t="shared" si="449"/>
        <v>1577.3999999999999</v>
      </c>
      <c r="AG1161" s="9">
        <f t="shared" si="440"/>
        <v>35593.613279999998</v>
      </c>
      <c r="AH1161" s="6">
        <v>0</v>
      </c>
      <c r="AI1161" s="6">
        <v>0</v>
      </c>
      <c r="AJ1161" s="9">
        <f t="shared" si="450"/>
        <v>1779.6806639999998</v>
      </c>
      <c r="AK1161" s="6">
        <f t="shared" si="451"/>
        <v>10516</v>
      </c>
      <c r="AL1161" s="18"/>
      <c r="AM1161" s="18"/>
      <c r="AN1161" s="18"/>
      <c r="AO1161" s="8">
        <f t="shared" si="456"/>
        <v>47889.283943999995</v>
      </c>
      <c r="AP1161" s="11">
        <f t="shared" si="453"/>
        <v>1821.5779362495243</v>
      </c>
      <c r="AQ1161" s="18"/>
      <c r="AR1161" s="46"/>
      <c r="AS1161" s="18">
        <v>1164242</v>
      </c>
      <c r="AT1161" s="18"/>
      <c r="AU1161" s="18"/>
      <c r="AV1161" s="18"/>
    </row>
    <row r="1162" spans="1:48" ht="15" x14ac:dyDescent="0.25">
      <c r="A1162" s="48">
        <v>45174</v>
      </c>
      <c r="B1162" s="18"/>
      <c r="C1162" s="5" t="s">
        <v>66</v>
      </c>
      <c r="D1162" s="5">
        <v>1161</v>
      </c>
      <c r="E1162" s="5" t="s">
        <v>182</v>
      </c>
      <c r="F1162" s="5" t="s">
        <v>45</v>
      </c>
      <c r="G1162" s="221">
        <v>9800296944</v>
      </c>
      <c r="H1162" s="18" t="s">
        <v>1516</v>
      </c>
      <c r="I1162" s="48">
        <v>45170</v>
      </c>
      <c r="J1162" s="48" t="str">
        <f t="shared" si="455"/>
        <v>September</v>
      </c>
      <c r="K1162" s="18"/>
      <c r="L1162" s="18"/>
      <c r="M1162" s="62">
        <v>3330031105</v>
      </c>
      <c r="N1162" s="48">
        <v>45133</v>
      </c>
      <c r="O1162" s="18">
        <v>998.4</v>
      </c>
      <c r="P1162" s="4" t="s">
        <v>54</v>
      </c>
      <c r="Q1162" s="4">
        <v>965</v>
      </c>
      <c r="R1162" s="7">
        <f t="shared" si="442"/>
        <v>963456</v>
      </c>
      <c r="S1162" s="7">
        <f t="shared" si="443"/>
        <v>134883.84</v>
      </c>
      <c r="T1162" s="7">
        <f t="shared" si="444"/>
        <v>40465.151999999995</v>
      </c>
      <c r="U1162" s="7">
        <f t="shared" si="445"/>
        <v>2697.6767999999997</v>
      </c>
      <c r="V1162" s="18">
        <v>0</v>
      </c>
      <c r="W1162" s="18">
        <v>0</v>
      </c>
      <c r="X1162" s="8">
        <v>1.021003086419753</v>
      </c>
      <c r="Y1162" s="18">
        <v>1050.32</v>
      </c>
      <c r="Z1162" s="8">
        <v>40</v>
      </c>
      <c r="AA1162" s="7">
        <f t="shared" si="446"/>
        <v>39936</v>
      </c>
      <c r="AB1162" s="7">
        <f t="shared" si="447"/>
        <v>11232</v>
      </c>
      <c r="AC1162" s="7">
        <f t="shared" si="448"/>
        <v>11232</v>
      </c>
      <c r="AD1162" s="6">
        <v>0</v>
      </c>
      <c r="AE1162" s="7">
        <f t="shared" si="436"/>
        <v>86860.800000000003</v>
      </c>
      <c r="AF1162" s="7">
        <f t="shared" si="449"/>
        <v>59904</v>
      </c>
      <c r="AG1162" s="9">
        <f t="shared" si="440"/>
        <v>1351717.7888000002</v>
      </c>
      <c r="AH1162" s="6">
        <v>0</v>
      </c>
      <c r="AI1162" s="6">
        <v>0</v>
      </c>
      <c r="AJ1162" s="9">
        <f t="shared" si="450"/>
        <v>67585.889440000014</v>
      </c>
      <c r="AK1162" s="6">
        <f t="shared" si="451"/>
        <v>399360</v>
      </c>
      <c r="AL1162" s="18"/>
      <c r="AM1162" s="18"/>
      <c r="AN1162" s="18"/>
      <c r="AO1162" s="8">
        <f t="shared" si="456"/>
        <v>1818663.6682400003</v>
      </c>
      <c r="AP1162" s="11">
        <f t="shared" si="453"/>
        <v>1821.5781933493593</v>
      </c>
      <c r="AQ1162" s="18"/>
      <c r="AR1162" s="46"/>
      <c r="AS1162" s="18">
        <v>1164242</v>
      </c>
      <c r="AT1162" s="18"/>
      <c r="AU1162" s="18"/>
      <c r="AV1162" s="18"/>
    </row>
    <row r="1163" spans="1:48" ht="15" x14ac:dyDescent="0.25">
      <c r="A1163" s="48">
        <v>45174</v>
      </c>
      <c r="B1163" s="18"/>
      <c r="C1163" s="5" t="s">
        <v>66</v>
      </c>
      <c r="D1163" s="5">
        <v>1162</v>
      </c>
      <c r="E1163" s="5" t="s">
        <v>182</v>
      </c>
      <c r="F1163" s="5" t="s">
        <v>45</v>
      </c>
      <c r="G1163" s="221">
        <v>9800296945</v>
      </c>
      <c r="H1163" s="18" t="s">
        <v>1517</v>
      </c>
      <c r="I1163" s="48">
        <v>45171</v>
      </c>
      <c r="J1163" s="48" t="str">
        <f t="shared" si="455"/>
        <v>September</v>
      </c>
      <c r="K1163" s="18"/>
      <c r="L1163" s="18"/>
      <c r="M1163" s="62">
        <v>3330031105</v>
      </c>
      <c r="N1163" s="48">
        <v>45133</v>
      </c>
      <c r="O1163" s="18">
        <v>3969.88</v>
      </c>
      <c r="P1163" s="4" t="s">
        <v>54</v>
      </c>
      <c r="Q1163" s="4">
        <v>965</v>
      </c>
      <c r="R1163" s="7">
        <f t="shared" si="442"/>
        <v>3830934.2</v>
      </c>
      <c r="S1163" s="7">
        <f t="shared" si="443"/>
        <v>536330.78799999994</v>
      </c>
      <c r="T1163" s="7">
        <f t="shared" si="444"/>
        <v>160899.23639999999</v>
      </c>
      <c r="U1163" s="7">
        <f t="shared" si="445"/>
        <v>10726.615759999999</v>
      </c>
      <c r="V1163" s="18">
        <v>0</v>
      </c>
      <c r="W1163" s="18">
        <v>0</v>
      </c>
      <c r="X1163" s="8">
        <v>1.021003086419753</v>
      </c>
      <c r="Y1163" s="18">
        <v>4176.3100000000004</v>
      </c>
      <c r="Z1163" s="8">
        <v>40</v>
      </c>
      <c r="AA1163" s="7">
        <f t="shared" si="446"/>
        <v>158795.20000000001</v>
      </c>
      <c r="AB1163" s="7">
        <f t="shared" si="447"/>
        <v>44661.15</v>
      </c>
      <c r="AC1163" s="7">
        <f t="shared" si="448"/>
        <v>44661.15</v>
      </c>
      <c r="AD1163" s="6">
        <v>0</v>
      </c>
      <c r="AE1163" s="7">
        <f t="shared" si="436"/>
        <v>345379.56</v>
      </c>
      <c r="AF1163" s="7">
        <f t="shared" si="449"/>
        <v>238192.80000000002</v>
      </c>
      <c r="AG1163" s="9">
        <f t="shared" si="440"/>
        <v>5374757.0101600001</v>
      </c>
      <c r="AH1163" s="6">
        <v>0</v>
      </c>
      <c r="AI1163" s="6">
        <v>0</v>
      </c>
      <c r="AJ1163" s="9">
        <f t="shared" si="450"/>
        <v>268737.850508</v>
      </c>
      <c r="AK1163" s="6">
        <f t="shared" si="451"/>
        <v>1587952</v>
      </c>
      <c r="AL1163" s="18"/>
      <c r="AM1163" s="18"/>
      <c r="AN1163" s="18"/>
      <c r="AO1163" s="8">
        <f t="shared" si="456"/>
        <v>7231446.8506680001</v>
      </c>
      <c r="AP1163" s="11">
        <f t="shared" si="453"/>
        <v>1821.5781964865437</v>
      </c>
      <c r="AQ1163" s="18"/>
      <c r="AR1163" s="46"/>
      <c r="AS1163" s="18">
        <v>1164242</v>
      </c>
      <c r="AT1163" s="18"/>
      <c r="AU1163" s="18"/>
      <c r="AV1163" s="18"/>
    </row>
    <row r="1164" spans="1:48" ht="15" x14ac:dyDescent="0.25">
      <c r="A1164" s="48">
        <v>45175</v>
      </c>
      <c r="B1164" s="18"/>
      <c r="C1164" s="5" t="s">
        <v>66</v>
      </c>
      <c r="D1164" s="5">
        <v>1163</v>
      </c>
      <c r="E1164" s="5" t="s">
        <v>182</v>
      </c>
      <c r="F1164" s="18" t="s">
        <v>67</v>
      </c>
      <c r="G1164" s="221">
        <v>9800296612</v>
      </c>
      <c r="H1164" s="18" t="s">
        <v>1518</v>
      </c>
      <c r="I1164" s="48">
        <v>45171</v>
      </c>
      <c r="J1164" s="48" t="str">
        <f t="shared" si="455"/>
        <v>September</v>
      </c>
      <c r="K1164" s="18"/>
      <c r="L1164" s="18"/>
      <c r="M1164" s="62">
        <v>3330030919</v>
      </c>
      <c r="N1164" s="48">
        <v>45127</v>
      </c>
      <c r="O1164" s="18">
        <v>66.05</v>
      </c>
      <c r="P1164" s="4" t="s">
        <v>54</v>
      </c>
      <c r="Q1164" s="4">
        <v>965</v>
      </c>
      <c r="R1164" s="7">
        <f t="shared" si="442"/>
        <v>63738.25</v>
      </c>
      <c r="S1164" s="7">
        <f t="shared" si="443"/>
        <v>8923.3549999999996</v>
      </c>
      <c r="T1164" s="7">
        <f t="shared" si="444"/>
        <v>2677.0064999999995</v>
      </c>
      <c r="U1164" s="7">
        <f t="shared" si="445"/>
        <v>178.46709999999999</v>
      </c>
      <c r="V1164" s="18">
        <v>0</v>
      </c>
      <c r="W1164" s="18">
        <v>1505.94</v>
      </c>
      <c r="X1164" s="8">
        <v>1.021003086419753</v>
      </c>
      <c r="Y1164" s="18">
        <v>69.48</v>
      </c>
      <c r="Z1164" s="8">
        <v>40</v>
      </c>
      <c r="AA1164" s="7">
        <f t="shared" si="446"/>
        <v>2642</v>
      </c>
      <c r="AB1164" s="7">
        <f t="shared" si="447"/>
        <v>743.0625</v>
      </c>
      <c r="AC1164" s="7">
        <f t="shared" si="448"/>
        <v>743.0625</v>
      </c>
      <c r="AD1164" s="6">
        <v>0</v>
      </c>
      <c r="AE1164" s="7">
        <f t="shared" si="436"/>
        <v>5746.3499999999995</v>
      </c>
      <c r="AF1164" s="7">
        <f t="shared" si="449"/>
        <v>3963</v>
      </c>
      <c r="AG1164" s="9">
        <f t="shared" si="440"/>
        <v>90929.973599999998</v>
      </c>
      <c r="AH1164" s="6">
        <v>0</v>
      </c>
      <c r="AI1164" s="6">
        <v>0</v>
      </c>
      <c r="AJ1164" s="9">
        <f t="shared" si="450"/>
        <v>4546.4986800000006</v>
      </c>
      <c r="AK1164" s="6">
        <f t="shared" si="451"/>
        <v>26420</v>
      </c>
      <c r="AL1164" s="18"/>
      <c r="AM1164" s="18"/>
      <c r="AN1164" s="18"/>
      <c r="AO1164" s="8">
        <f t="shared" si="456"/>
        <v>121896.46228000001</v>
      </c>
      <c r="AP1164" s="11">
        <f t="shared" si="453"/>
        <v>1845.5179754731266</v>
      </c>
      <c r="AQ1164" s="18"/>
      <c r="AR1164" s="46"/>
      <c r="AS1164" s="18">
        <v>1164242</v>
      </c>
      <c r="AT1164" s="18"/>
      <c r="AU1164" s="18"/>
      <c r="AV1164" s="18"/>
    </row>
    <row r="1165" spans="1:48" ht="15" x14ac:dyDescent="0.25">
      <c r="A1165" s="48">
        <v>45175</v>
      </c>
      <c r="B1165" s="18"/>
      <c r="C1165" s="5" t="s">
        <v>66</v>
      </c>
      <c r="D1165" s="5">
        <v>1164</v>
      </c>
      <c r="E1165" s="5" t="s">
        <v>182</v>
      </c>
      <c r="F1165" s="5" t="s">
        <v>45</v>
      </c>
      <c r="G1165" s="221">
        <v>9800297340</v>
      </c>
      <c r="H1165" s="18" t="s">
        <v>1519</v>
      </c>
      <c r="I1165" s="48">
        <v>45172</v>
      </c>
      <c r="J1165" s="48" t="str">
        <f t="shared" si="455"/>
        <v>September</v>
      </c>
      <c r="K1165" s="18"/>
      <c r="L1165" s="18"/>
      <c r="M1165" s="62">
        <v>3330030921</v>
      </c>
      <c r="N1165" s="48">
        <v>45127</v>
      </c>
      <c r="O1165" s="18">
        <v>19.989999999999998</v>
      </c>
      <c r="P1165" s="4" t="s">
        <v>54</v>
      </c>
      <c r="Q1165" s="4">
        <v>965</v>
      </c>
      <c r="R1165" s="7">
        <f t="shared" si="442"/>
        <v>19290.349999999999</v>
      </c>
      <c r="S1165" s="7">
        <f t="shared" si="443"/>
        <v>2700.6489999999999</v>
      </c>
      <c r="T1165" s="7">
        <f t="shared" si="444"/>
        <v>810.19470000000001</v>
      </c>
      <c r="U1165" s="7">
        <f t="shared" si="445"/>
        <v>54.012979999999999</v>
      </c>
      <c r="V1165" s="18">
        <v>0</v>
      </c>
      <c r="W1165" s="18">
        <v>0</v>
      </c>
      <c r="X1165" s="8">
        <v>1.021003086419753</v>
      </c>
      <c r="Y1165" s="18">
        <v>21.03</v>
      </c>
      <c r="Z1165" s="8">
        <v>40</v>
      </c>
      <c r="AA1165" s="7">
        <f t="shared" si="446"/>
        <v>799.59999999999991</v>
      </c>
      <c r="AB1165" s="7">
        <f t="shared" si="447"/>
        <v>224.88749999999999</v>
      </c>
      <c r="AC1165" s="7">
        <f t="shared" si="448"/>
        <v>224.88749999999999</v>
      </c>
      <c r="AD1165" s="6">
        <v>0</v>
      </c>
      <c r="AE1165" s="7">
        <f t="shared" si="436"/>
        <v>1739.1299999999999</v>
      </c>
      <c r="AF1165" s="7">
        <f t="shared" si="449"/>
        <v>1199.3999999999999</v>
      </c>
      <c r="AG1165" s="9">
        <f t="shared" si="440"/>
        <v>27064.141680000001</v>
      </c>
      <c r="AH1165" s="6">
        <v>0</v>
      </c>
      <c r="AI1165" s="6">
        <v>0</v>
      </c>
      <c r="AJ1165" s="9">
        <f t="shared" si="450"/>
        <v>1353.2070840000001</v>
      </c>
      <c r="AK1165" s="6">
        <f t="shared" si="451"/>
        <v>7995.9999999999991</v>
      </c>
      <c r="AL1165" s="18"/>
      <c r="AM1165" s="18"/>
      <c r="AN1165" s="18"/>
      <c r="AO1165" s="8">
        <f t="shared" si="456"/>
        <v>36413.338764</v>
      </c>
      <c r="AP1165" s="11">
        <f t="shared" si="453"/>
        <v>1821.5777270635319</v>
      </c>
      <c r="AQ1165" s="18"/>
      <c r="AR1165" s="46"/>
      <c r="AS1165" s="18">
        <v>1164242</v>
      </c>
      <c r="AT1165" s="18"/>
      <c r="AU1165" s="18"/>
      <c r="AV1165" s="18"/>
    </row>
    <row r="1166" spans="1:48" ht="15" x14ac:dyDescent="0.25">
      <c r="A1166" s="48">
        <v>45175</v>
      </c>
      <c r="B1166" s="18"/>
      <c r="C1166" s="5" t="s">
        <v>66</v>
      </c>
      <c r="D1166" s="5">
        <v>1165</v>
      </c>
      <c r="E1166" s="5" t="s">
        <v>182</v>
      </c>
      <c r="F1166" s="5" t="s">
        <v>45</v>
      </c>
      <c r="G1166" s="221">
        <v>9800297346</v>
      </c>
      <c r="H1166" s="18" t="s">
        <v>1520</v>
      </c>
      <c r="I1166" s="48">
        <v>45172</v>
      </c>
      <c r="J1166" s="48" t="str">
        <f t="shared" si="455"/>
        <v>September</v>
      </c>
      <c r="K1166" s="18"/>
      <c r="L1166" s="18"/>
      <c r="M1166" s="62">
        <v>3330031105</v>
      </c>
      <c r="N1166" s="48">
        <v>45133</v>
      </c>
      <c r="O1166" s="18">
        <v>4454.08</v>
      </c>
      <c r="P1166" s="4" t="s">
        <v>54</v>
      </c>
      <c r="Q1166" s="4">
        <v>965</v>
      </c>
      <c r="R1166" s="7">
        <f t="shared" si="442"/>
        <v>4298187.2</v>
      </c>
      <c r="S1166" s="7">
        <f t="shared" si="443"/>
        <v>601746.20799999998</v>
      </c>
      <c r="T1166" s="7">
        <f t="shared" si="444"/>
        <v>180523.86239999998</v>
      </c>
      <c r="U1166" s="7">
        <f t="shared" si="445"/>
        <v>12034.92416</v>
      </c>
      <c r="V1166" s="18">
        <v>0</v>
      </c>
      <c r="W1166" s="18">
        <v>0</v>
      </c>
      <c r="X1166" s="8">
        <v>1.021003086419753</v>
      </c>
      <c r="Y1166" s="18">
        <v>4685.6899999999996</v>
      </c>
      <c r="Z1166" s="8">
        <v>40</v>
      </c>
      <c r="AA1166" s="7">
        <f t="shared" si="446"/>
        <v>178163.20000000001</v>
      </c>
      <c r="AB1166" s="7">
        <f t="shared" si="447"/>
        <v>50108.4</v>
      </c>
      <c r="AC1166" s="7">
        <f t="shared" si="448"/>
        <v>50108.4</v>
      </c>
      <c r="AD1166" s="6">
        <v>0</v>
      </c>
      <c r="AE1166" s="7">
        <f t="shared" si="436"/>
        <v>387504.96</v>
      </c>
      <c r="AF1166" s="7">
        <f t="shared" si="449"/>
        <v>267244.79999999999</v>
      </c>
      <c r="AG1166" s="9">
        <f t="shared" si="440"/>
        <v>6030307.6445600009</v>
      </c>
      <c r="AH1166" s="6">
        <v>0</v>
      </c>
      <c r="AI1166" s="6">
        <v>0</v>
      </c>
      <c r="AJ1166" s="9">
        <f t="shared" si="450"/>
        <v>301515.38222800003</v>
      </c>
      <c r="AK1166" s="6">
        <f t="shared" si="451"/>
        <v>1781632</v>
      </c>
      <c r="AL1166" s="18"/>
      <c r="AM1166" s="18"/>
      <c r="AN1166" s="18"/>
      <c r="AO1166" s="8">
        <f t="shared" si="456"/>
        <v>8113455.0167880012</v>
      </c>
      <c r="AP1166" s="11">
        <f t="shared" si="453"/>
        <v>1821.5781972456716</v>
      </c>
      <c r="AQ1166" s="18"/>
      <c r="AR1166" s="46"/>
      <c r="AS1166" s="18">
        <v>1164242</v>
      </c>
      <c r="AT1166" s="18"/>
      <c r="AU1166" s="18"/>
      <c r="AV1166" s="18"/>
    </row>
    <row r="1167" spans="1:48" ht="15" x14ac:dyDescent="0.25">
      <c r="A1167" s="48">
        <v>45177</v>
      </c>
      <c r="B1167" s="18"/>
      <c r="C1167" s="5" t="s">
        <v>66</v>
      </c>
      <c r="D1167" s="5">
        <v>1166</v>
      </c>
      <c r="E1167" s="5" t="s">
        <v>182</v>
      </c>
      <c r="F1167" s="5" t="s">
        <v>45</v>
      </c>
      <c r="G1167" s="221">
        <v>9800298005</v>
      </c>
      <c r="H1167" s="18" t="s">
        <v>1521</v>
      </c>
      <c r="I1167" s="48">
        <v>45173</v>
      </c>
      <c r="J1167" s="48" t="str">
        <f t="shared" si="455"/>
        <v>September</v>
      </c>
      <c r="K1167" s="18"/>
      <c r="L1167" s="18"/>
      <c r="M1167" s="62">
        <v>3330031105</v>
      </c>
      <c r="N1167" s="48">
        <v>45133</v>
      </c>
      <c r="O1167" s="18">
        <v>3986.8</v>
      </c>
      <c r="P1167" s="4" t="s">
        <v>54</v>
      </c>
      <c r="Q1167" s="4">
        <v>965</v>
      </c>
      <c r="R1167" s="7">
        <f t="shared" si="442"/>
        <v>3847262</v>
      </c>
      <c r="S1167" s="7">
        <f t="shared" si="443"/>
        <v>538616.68000000005</v>
      </c>
      <c r="T1167" s="7">
        <f t="shared" si="444"/>
        <v>161585.00400000002</v>
      </c>
      <c r="U1167" s="7">
        <f t="shared" si="445"/>
        <v>10772.333600000002</v>
      </c>
      <c r="V1167" s="18">
        <v>0</v>
      </c>
      <c r="W1167" s="18">
        <v>0</v>
      </c>
      <c r="X1167" s="8">
        <v>1.021003086419753</v>
      </c>
      <c r="Y1167" s="18">
        <v>4194.1099999999997</v>
      </c>
      <c r="Z1167" s="8">
        <v>40</v>
      </c>
      <c r="AA1167" s="7">
        <f t="shared" si="446"/>
        <v>159472</v>
      </c>
      <c r="AB1167" s="7">
        <f t="shared" si="447"/>
        <v>44851.5</v>
      </c>
      <c r="AC1167" s="7">
        <f t="shared" si="448"/>
        <v>44851.5</v>
      </c>
      <c r="AD1167" s="6">
        <v>0</v>
      </c>
      <c r="AE1167" s="7">
        <f t="shared" ref="AE1167:AE1230" si="457">O1167*87</f>
        <v>346851.60000000003</v>
      </c>
      <c r="AF1167" s="7">
        <f t="shared" si="449"/>
        <v>239208</v>
      </c>
      <c r="AG1167" s="9">
        <f t="shared" si="440"/>
        <v>5397664.7275999989</v>
      </c>
      <c r="AH1167" s="6">
        <v>0</v>
      </c>
      <c r="AI1167" s="6">
        <v>0</v>
      </c>
      <c r="AJ1167" s="9">
        <f t="shared" si="450"/>
        <v>269883.23637999996</v>
      </c>
      <c r="AK1167" s="6">
        <f t="shared" si="451"/>
        <v>1594720</v>
      </c>
      <c r="AL1167" s="18"/>
      <c r="AM1167" s="18"/>
      <c r="AN1167" s="18"/>
      <c r="AO1167" s="8">
        <f t="shared" si="456"/>
        <v>7262267.9539799988</v>
      </c>
      <c r="AP1167" s="11">
        <f t="shared" si="453"/>
        <v>1821.5781965435935</v>
      </c>
      <c r="AQ1167" s="18"/>
      <c r="AR1167" s="46"/>
      <c r="AS1167" s="18">
        <v>1164242</v>
      </c>
      <c r="AT1167" s="18"/>
      <c r="AU1167" s="18"/>
      <c r="AV1167" s="18"/>
    </row>
    <row r="1168" spans="1:48" ht="15" x14ac:dyDescent="0.25">
      <c r="A1168" s="48">
        <v>45180</v>
      </c>
      <c r="B1168" s="18"/>
      <c r="C1168" s="5" t="s">
        <v>66</v>
      </c>
      <c r="D1168" s="5">
        <v>1167</v>
      </c>
      <c r="E1168" s="5" t="s">
        <v>182</v>
      </c>
      <c r="F1168" s="5" t="s">
        <v>45</v>
      </c>
      <c r="G1168" s="221">
        <v>9800298704</v>
      </c>
      <c r="H1168" s="16" t="s">
        <v>1522</v>
      </c>
      <c r="I1168" s="48">
        <v>45174</v>
      </c>
      <c r="J1168" s="48" t="str">
        <f t="shared" si="455"/>
        <v>September</v>
      </c>
      <c r="K1168" s="18"/>
      <c r="L1168" s="18"/>
      <c r="M1168" s="62">
        <v>3330031105</v>
      </c>
      <c r="N1168" s="48">
        <v>45133</v>
      </c>
      <c r="O1168" s="18">
        <v>5445.16</v>
      </c>
      <c r="P1168" s="4" t="s">
        <v>54</v>
      </c>
      <c r="Q1168" s="4">
        <v>965</v>
      </c>
      <c r="R1168" s="7">
        <f t="shared" si="442"/>
        <v>5254579.3999999994</v>
      </c>
      <c r="S1168" s="7">
        <f t="shared" si="443"/>
        <v>735641.11599999992</v>
      </c>
      <c r="T1168" s="7">
        <f t="shared" si="444"/>
        <v>220692.33479999995</v>
      </c>
      <c r="U1168" s="7">
        <f t="shared" si="445"/>
        <v>14712.822319999999</v>
      </c>
      <c r="V1168" s="18">
        <v>0</v>
      </c>
      <c r="W1168" s="18">
        <v>0</v>
      </c>
      <c r="X1168" s="8">
        <v>1.021003086419753</v>
      </c>
      <c r="Y1168" s="18">
        <v>5728.31</v>
      </c>
      <c r="Z1168" s="8">
        <v>40</v>
      </c>
      <c r="AA1168" s="7">
        <f t="shared" si="446"/>
        <v>217806.4</v>
      </c>
      <c r="AB1168" s="7">
        <f t="shared" si="447"/>
        <v>61258.049999999996</v>
      </c>
      <c r="AC1168" s="7">
        <f t="shared" si="448"/>
        <v>61258.049999999996</v>
      </c>
      <c r="AD1168" s="6">
        <v>0</v>
      </c>
      <c r="AE1168" s="7">
        <f t="shared" si="457"/>
        <v>473728.92</v>
      </c>
      <c r="AF1168" s="7">
        <f t="shared" si="449"/>
        <v>326709.59999999998</v>
      </c>
      <c r="AG1168" s="9">
        <f t="shared" si="440"/>
        <v>7372115.0031199986</v>
      </c>
      <c r="AH1168" s="6">
        <v>0</v>
      </c>
      <c r="AI1168" s="6">
        <v>0</v>
      </c>
      <c r="AJ1168" s="9">
        <f t="shared" si="450"/>
        <v>368605.75015599997</v>
      </c>
      <c r="AK1168" s="6">
        <f t="shared" si="451"/>
        <v>2178064</v>
      </c>
      <c r="AL1168" s="18"/>
      <c r="AM1168" s="18"/>
      <c r="AN1168" s="18"/>
      <c r="AO1168" s="8">
        <f t="shared" si="456"/>
        <v>9918784.7432759982</v>
      </c>
      <c r="AP1168" s="11">
        <f t="shared" si="453"/>
        <v>1821.5781984874639</v>
      </c>
      <c r="AQ1168" s="18"/>
      <c r="AR1168" s="46"/>
      <c r="AS1168" s="18">
        <v>1164242</v>
      </c>
      <c r="AT1168" s="18"/>
      <c r="AU1168" s="18"/>
      <c r="AV1168" s="18"/>
    </row>
    <row r="1169" spans="1:48" ht="15" x14ac:dyDescent="0.25">
      <c r="A1169" s="48">
        <v>45180</v>
      </c>
      <c r="B1169" s="18"/>
      <c r="C1169" s="5" t="s">
        <v>66</v>
      </c>
      <c r="D1169" s="5">
        <v>1168</v>
      </c>
      <c r="E1169" s="5" t="s">
        <v>182</v>
      </c>
      <c r="F1169" s="5" t="s">
        <v>45</v>
      </c>
      <c r="G1169" s="221">
        <v>9800298734</v>
      </c>
      <c r="H1169" s="16" t="s">
        <v>1523</v>
      </c>
      <c r="I1169" s="48">
        <v>45175</v>
      </c>
      <c r="J1169" s="48" t="str">
        <f t="shared" si="455"/>
        <v>September</v>
      </c>
      <c r="K1169" s="18"/>
      <c r="L1169" s="18"/>
      <c r="M1169" s="62">
        <v>3330032268</v>
      </c>
      <c r="N1169" s="48">
        <v>45167</v>
      </c>
      <c r="O1169" s="18">
        <v>590.62</v>
      </c>
      <c r="P1169" s="4" t="s">
        <v>54</v>
      </c>
      <c r="Q1169" s="4">
        <v>965</v>
      </c>
      <c r="R1169" s="7">
        <f t="shared" si="442"/>
        <v>569948.30000000005</v>
      </c>
      <c r="S1169" s="7">
        <f t="shared" si="443"/>
        <v>79792.762000000002</v>
      </c>
      <c r="T1169" s="7">
        <f t="shared" si="444"/>
        <v>23937.828599999997</v>
      </c>
      <c r="U1169" s="7">
        <f t="shared" si="445"/>
        <v>1595.8552400000001</v>
      </c>
      <c r="V1169" s="18">
        <v>0</v>
      </c>
      <c r="W1169" s="18">
        <v>0</v>
      </c>
      <c r="X1169" s="8">
        <v>1.021003086419753</v>
      </c>
      <c r="Y1169" s="18">
        <v>621.33000000000004</v>
      </c>
      <c r="Z1169" s="8">
        <v>40</v>
      </c>
      <c r="AA1169" s="7">
        <f t="shared" si="446"/>
        <v>23624.799999999999</v>
      </c>
      <c r="AB1169" s="7">
        <f t="shared" si="447"/>
        <v>6644.4750000000004</v>
      </c>
      <c r="AC1169" s="7">
        <f t="shared" si="448"/>
        <v>6644.4750000000004</v>
      </c>
      <c r="AD1169" s="6">
        <v>0</v>
      </c>
      <c r="AE1169" s="7">
        <f t="shared" si="457"/>
        <v>51383.94</v>
      </c>
      <c r="AF1169" s="7">
        <f t="shared" si="449"/>
        <v>35437.199999999997</v>
      </c>
      <c r="AG1169" s="9">
        <f t="shared" si="440"/>
        <v>799630.96583999996</v>
      </c>
      <c r="AH1169" s="6">
        <v>0</v>
      </c>
      <c r="AI1169" s="6">
        <v>0</v>
      </c>
      <c r="AJ1169" s="9">
        <f t="shared" si="450"/>
        <v>39981.548291999992</v>
      </c>
      <c r="AK1169" s="6">
        <f t="shared" si="451"/>
        <v>236248</v>
      </c>
      <c r="AL1169" s="18"/>
      <c r="AM1169" s="18"/>
      <c r="AN1169" s="18"/>
      <c r="AO1169" s="8">
        <f t="shared" si="456"/>
        <v>1075860.504132</v>
      </c>
      <c r="AP1169" s="11">
        <f t="shared" si="453"/>
        <v>1821.5781790863839</v>
      </c>
      <c r="AQ1169" s="18"/>
      <c r="AR1169" s="46"/>
      <c r="AS1169" s="18">
        <v>1164242</v>
      </c>
      <c r="AT1169" s="18"/>
      <c r="AU1169" s="18"/>
      <c r="AV1169" s="18"/>
    </row>
    <row r="1170" spans="1:48" ht="15" x14ac:dyDescent="0.25">
      <c r="A1170" s="48">
        <v>45180</v>
      </c>
      <c r="B1170" s="18"/>
      <c r="C1170" s="5" t="s">
        <v>66</v>
      </c>
      <c r="D1170" s="5">
        <v>1169</v>
      </c>
      <c r="E1170" s="5" t="s">
        <v>182</v>
      </c>
      <c r="F1170" s="5" t="s">
        <v>45</v>
      </c>
      <c r="G1170" s="221">
        <v>9800298749</v>
      </c>
      <c r="H1170" s="16" t="s">
        <v>1524</v>
      </c>
      <c r="I1170" s="48">
        <v>45175</v>
      </c>
      <c r="J1170" s="48" t="str">
        <f t="shared" si="455"/>
        <v>September</v>
      </c>
      <c r="K1170" s="18"/>
      <c r="L1170" s="18"/>
      <c r="M1170" s="62">
        <v>3330031105</v>
      </c>
      <c r="N1170" s="48">
        <v>45133</v>
      </c>
      <c r="O1170" s="18">
        <v>3836.44</v>
      </c>
      <c r="P1170" s="4" t="s">
        <v>54</v>
      </c>
      <c r="Q1170" s="4">
        <v>965</v>
      </c>
      <c r="R1170" s="7">
        <f t="shared" si="442"/>
        <v>3702164.6</v>
      </c>
      <c r="S1170" s="7">
        <f t="shared" si="443"/>
        <v>518303.04399999999</v>
      </c>
      <c r="T1170" s="7">
        <f t="shared" si="444"/>
        <v>155490.91320000001</v>
      </c>
      <c r="U1170" s="7">
        <f t="shared" si="445"/>
        <v>10366.060879999999</v>
      </c>
      <c r="V1170" s="18">
        <v>0</v>
      </c>
      <c r="W1170" s="18">
        <v>0</v>
      </c>
      <c r="X1170" s="8">
        <v>1.021003086419753</v>
      </c>
      <c r="Y1170" s="18">
        <v>4035.93</v>
      </c>
      <c r="Z1170" s="8">
        <v>40</v>
      </c>
      <c r="AA1170" s="7">
        <f t="shared" si="446"/>
        <v>153457.60000000001</v>
      </c>
      <c r="AB1170" s="7">
        <f t="shared" si="447"/>
        <v>43159.95</v>
      </c>
      <c r="AC1170" s="7">
        <f t="shared" si="448"/>
        <v>43159.95</v>
      </c>
      <c r="AD1170" s="6">
        <v>0</v>
      </c>
      <c r="AE1170" s="7">
        <f t="shared" si="457"/>
        <v>333770.28000000003</v>
      </c>
      <c r="AF1170" s="7">
        <f t="shared" si="449"/>
        <v>230186.4</v>
      </c>
      <c r="AG1170" s="9">
        <f t="shared" si="440"/>
        <v>5194094.7280800007</v>
      </c>
      <c r="AH1170" s="6">
        <v>0</v>
      </c>
      <c r="AI1170" s="6">
        <v>0</v>
      </c>
      <c r="AJ1170" s="9">
        <f t="shared" si="450"/>
        <v>259704.73640400002</v>
      </c>
      <c r="AK1170" s="6">
        <f t="shared" si="451"/>
        <v>1534576</v>
      </c>
      <c r="AL1170" s="18"/>
      <c r="AM1170" s="18"/>
      <c r="AN1170" s="18"/>
      <c r="AO1170" s="8">
        <f t="shared" si="456"/>
        <v>6988375.4544840008</v>
      </c>
      <c r="AP1170" s="11">
        <f t="shared" si="453"/>
        <v>1821.5781960578038</v>
      </c>
      <c r="AQ1170" s="18"/>
      <c r="AR1170" s="46"/>
      <c r="AS1170" s="18">
        <v>1164242</v>
      </c>
      <c r="AT1170" s="18"/>
      <c r="AU1170" s="18"/>
      <c r="AV1170" s="18"/>
    </row>
    <row r="1171" spans="1:48" ht="15" x14ac:dyDescent="0.25">
      <c r="A1171" s="48">
        <v>45180</v>
      </c>
      <c r="B1171" s="18"/>
      <c r="C1171" s="5" t="s">
        <v>66</v>
      </c>
      <c r="D1171" s="5">
        <v>1170</v>
      </c>
      <c r="E1171" s="5" t="s">
        <v>182</v>
      </c>
      <c r="F1171" s="5" t="s">
        <v>45</v>
      </c>
      <c r="G1171" s="221">
        <v>9800298750</v>
      </c>
      <c r="H1171" s="16" t="s">
        <v>1525</v>
      </c>
      <c r="I1171" s="48">
        <v>45176</v>
      </c>
      <c r="J1171" s="48" t="str">
        <f t="shared" si="455"/>
        <v>September</v>
      </c>
      <c r="K1171" s="18"/>
      <c r="L1171" s="18"/>
      <c r="M1171" s="62">
        <v>3330031105</v>
      </c>
      <c r="N1171" s="48">
        <v>45133</v>
      </c>
      <c r="O1171" s="18">
        <v>1008.97</v>
      </c>
      <c r="P1171" s="4" t="s">
        <v>54</v>
      </c>
      <c r="Q1171" s="4">
        <v>965</v>
      </c>
      <c r="R1171" s="7">
        <f t="shared" si="442"/>
        <v>973656.05</v>
      </c>
      <c r="S1171" s="7">
        <f t="shared" si="443"/>
        <v>136311.84700000001</v>
      </c>
      <c r="T1171" s="7">
        <f t="shared" si="444"/>
        <v>40893.554100000001</v>
      </c>
      <c r="U1171" s="7">
        <f t="shared" si="445"/>
        <v>2726.2369400000002</v>
      </c>
      <c r="V1171" s="18">
        <v>0</v>
      </c>
      <c r="W1171" s="18">
        <v>0</v>
      </c>
      <c r="X1171" s="8">
        <v>1.021003086419753</v>
      </c>
      <c r="Y1171" s="18">
        <v>1061.44</v>
      </c>
      <c r="Z1171" s="8">
        <v>40</v>
      </c>
      <c r="AA1171" s="7">
        <f t="shared" si="446"/>
        <v>40358.800000000003</v>
      </c>
      <c r="AB1171" s="7">
        <f t="shared" si="447"/>
        <v>11350.9125</v>
      </c>
      <c r="AC1171" s="7">
        <f t="shared" si="448"/>
        <v>11350.9125</v>
      </c>
      <c r="AD1171" s="6">
        <v>0</v>
      </c>
      <c r="AE1171" s="7">
        <f t="shared" si="457"/>
        <v>87780.39</v>
      </c>
      <c r="AF1171" s="7">
        <f t="shared" si="449"/>
        <v>60538.200000000004</v>
      </c>
      <c r="AG1171" s="9">
        <f t="shared" si="440"/>
        <v>1366028.3430400002</v>
      </c>
      <c r="AH1171" s="6">
        <v>0</v>
      </c>
      <c r="AI1171" s="6">
        <v>0</v>
      </c>
      <c r="AJ1171" s="9">
        <f t="shared" si="450"/>
        <v>68301.417152000009</v>
      </c>
      <c r="AK1171" s="6">
        <f t="shared" si="451"/>
        <v>403588</v>
      </c>
      <c r="AL1171" s="18"/>
      <c r="AM1171" s="18"/>
      <c r="AN1171" s="18"/>
      <c r="AO1171" s="8">
        <f t="shared" si="456"/>
        <v>1837917.7501920003</v>
      </c>
      <c r="AP1171" s="11">
        <f t="shared" si="453"/>
        <v>1821.5781937936711</v>
      </c>
      <c r="AQ1171" s="18"/>
      <c r="AR1171" s="46"/>
      <c r="AS1171" s="18">
        <v>1164242</v>
      </c>
      <c r="AT1171" s="18"/>
      <c r="AU1171" s="18"/>
      <c r="AV1171" s="18"/>
    </row>
    <row r="1172" spans="1:48" ht="15" x14ac:dyDescent="0.25">
      <c r="A1172" s="48">
        <v>45180</v>
      </c>
      <c r="B1172" s="18"/>
      <c r="C1172" s="5" t="s">
        <v>66</v>
      </c>
      <c r="D1172" s="5">
        <v>1171</v>
      </c>
      <c r="E1172" s="5" t="s">
        <v>182</v>
      </c>
      <c r="F1172" s="5" t="s">
        <v>45</v>
      </c>
      <c r="G1172" s="221">
        <v>9800298793</v>
      </c>
      <c r="H1172" s="16" t="s">
        <v>1526</v>
      </c>
      <c r="I1172" s="48">
        <v>45176</v>
      </c>
      <c r="J1172" s="48" t="str">
        <f t="shared" si="455"/>
        <v>September</v>
      </c>
      <c r="K1172" s="18"/>
      <c r="L1172" s="18"/>
      <c r="M1172" s="62">
        <v>3330032268</v>
      </c>
      <c r="N1172" s="48">
        <v>45167</v>
      </c>
      <c r="O1172" s="18">
        <v>904.02</v>
      </c>
      <c r="P1172" s="4" t="s">
        <v>54</v>
      </c>
      <c r="Q1172" s="4">
        <v>965</v>
      </c>
      <c r="R1172" s="7">
        <f t="shared" si="442"/>
        <v>872379.29999999993</v>
      </c>
      <c r="S1172" s="7">
        <f t="shared" si="443"/>
        <v>122133.102</v>
      </c>
      <c r="T1172" s="7">
        <f t="shared" si="444"/>
        <v>36639.9306</v>
      </c>
      <c r="U1172" s="7">
        <f t="shared" si="445"/>
        <v>2442.6620400000002</v>
      </c>
      <c r="V1172" s="18">
        <v>0</v>
      </c>
      <c r="W1172" s="18">
        <v>0</v>
      </c>
      <c r="X1172" s="8">
        <v>1.021003086419753</v>
      </c>
      <c r="Y1172" s="18">
        <v>951.03</v>
      </c>
      <c r="Z1172" s="8">
        <v>40</v>
      </c>
      <c r="AA1172" s="7">
        <f t="shared" si="446"/>
        <v>36160.800000000003</v>
      </c>
      <c r="AB1172" s="7">
        <f t="shared" si="447"/>
        <v>10170.225</v>
      </c>
      <c r="AC1172" s="7">
        <f t="shared" si="448"/>
        <v>10170.225</v>
      </c>
      <c r="AD1172" s="6">
        <v>0</v>
      </c>
      <c r="AE1172" s="7">
        <f t="shared" si="457"/>
        <v>78649.740000000005</v>
      </c>
      <c r="AF1172" s="7">
        <f t="shared" si="449"/>
        <v>54241.2</v>
      </c>
      <c r="AG1172" s="9">
        <f t="shared" si="440"/>
        <v>1223938.2146399999</v>
      </c>
      <c r="AH1172" s="6">
        <v>0</v>
      </c>
      <c r="AI1172" s="6">
        <v>0</v>
      </c>
      <c r="AJ1172" s="9">
        <f t="shared" si="450"/>
        <v>61196.910731999997</v>
      </c>
      <c r="AK1172" s="6">
        <f t="shared" si="451"/>
        <v>361608</v>
      </c>
      <c r="AL1172" s="18"/>
      <c r="AM1172" s="18"/>
      <c r="AN1172" s="18"/>
      <c r="AO1172" s="8">
        <f t="shared" si="456"/>
        <v>1646743.1153719998</v>
      </c>
      <c r="AP1172" s="11">
        <f t="shared" si="453"/>
        <v>1821.5781900533173</v>
      </c>
      <c r="AQ1172" s="18"/>
      <c r="AR1172" s="46"/>
      <c r="AS1172" s="18">
        <v>1164242</v>
      </c>
      <c r="AT1172" s="18"/>
      <c r="AU1172" s="18"/>
      <c r="AV1172" s="18"/>
    </row>
    <row r="1173" spans="1:48" ht="15" x14ac:dyDescent="0.25">
      <c r="A1173" s="48">
        <v>45181</v>
      </c>
      <c r="B1173" s="18"/>
      <c r="C1173" s="5" t="s">
        <v>66</v>
      </c>
      <c r="D1173" s="5">
        <v>1172</v>
      </c>
      <c r="E1173" s="5" t="s">
        <v>182</v>
      </c>
      <c r="F1173" s="5" t="s">
        <v>45</v>
      </c>
      <c r="G1173" s="221">
        <v>9800299881</v>
      </c>
      <c r="H1173" s="16" t="s">
        <v>1527</v>
      </c>
      <c r="I1173" s="48">
        <v>45177</v>
      </c>
      <c r="J1173" s="48" t="str">
        <f t="shared" si="455"/>
        <v>September</v>
      </c>
      <c r="K1173" s="18"/>
      <c r="L1173" s="18"/>
      <c r="M1173" s="62">
        <v>3330031105</v>
      </c>
      <c r="N1173" s="48">
        <v>45133</v>
      </c>
      <c r="O1173" s="18">
        <v>1126.0899999999999</v>
      </c>
      <c r="P1173" s="4" t="s">
        <v>54</v>
      </c>
      <c r="Q1173" s="4">
        <v>965</v>
      </c>
      <c r="R1173" s="7">
        <f t="shared" si="442"/>
        <v>1086676.8499999999</v>
      </c>
      <c r="S1173" s="7">
        <f t="shared" si="443"/>
        <v>152134.75899999999</v>
      </c>
      <c r="T1173" s="7">
        <f t="shared" si="444"/>
        <v>45640.427699999993</v>
      </c>
      <c r="U1173" s="7">
        <f t="shared" si="445"/>
        <v>3042.6951799999997</v>
      </c>
      <c r="V1173" s="18">
        <v>0</v>
      </c>
      <c r="W1173" s="18">
        <v>0</v>
      </c>
      <c r="X1173" s="8">
        <v>1.021003086419753</v>
      </c>
      <c r="Y1173" s="18">
        <v>1184.6500000000001</v>
      </c>
      <c r="Z1173" s="8">
        <v>40</v>
      </c>
      <c r="AA1173" s="7">
        <f t="shared" si="446"/>
        <v>45043.6</v>
      </c>
      <c r="AB1173" s="7">
        <f t="shared" si="447"/>
        <v>12668.512499999999</v>
      </c>
      <c r="AC1173" s="7">
        <f t="shared" si="448"/>
        <v>12668.512499999999</v>
      </c>
      <c r="AD1173" s="6">
        <v>0</v>
      </c>
      <c r="AE1173" s="7">
        <f t="shared" si="457"/>
        <v>97969.829999999987</v>
      </c>
      <c r="AF1173" s="7">
        <f t="shared" si="449"/>
        <v>67565.399999999994</v>
      </c>
      <c r="AG1173" s="9">
        <f t="shared" si="440"/>
        <v>1524595.2368799997</v>
      </c>
      <c r="AH1173" s="6">
        <v>0</v>
      </c>
      <c r="AI1173" s="6">
        <v>0</v>
      </c>
      <c r="AJ1173" s="9">
        <f t="shared" si="450"/>
        <v>76229.761843999993</v>
      </c>
      <c r="AK1173" s="6">
        <f t="shared" si="451"/>
        <v>450435.99999999994</v>
      </c>
      <c r="AL1173" s="18"/>
      <c r="AM1173" s="18"/>
      <c r="AN1173" s="18"/>
      <c r="AO1173" s="8">
        <f t="shared" si="456"/>
        <v>2051260.9887239998</v>
      </c>
      <c r="AP1173" s="11">
        <f t="shared" si="453"/>
        <v>1821.5781942153824</v>
      </c>
      <c r="AQ1173" s="18"/>
      <c r="AR1173" s="46"/>
      <c r="AS1173" s="18">
        <v>1164242</v>
      </c>
      <c r="AT1173" s="18"/>
      <c r="AU1173" s="18"/>
      <c r="AV1173" s="18"/>
    </row>
    <row r="1174" spans="1:48" ht="15" x14ac:dyDescent="0.25">
      <c r="A1174" s="48">
        <v>45181</v>
      </c>
      <c r="B1174" s="18"/>
      <c r="C1174" s="5" t="s">
        <v>66</v>
      </c>
      <c r="D1174" s="5">
        <v>1173</v>
      </c>
      <c r="E1174" s="5" t="s">
        <v>182</v>
      </c>
      <c r="F1174" s="5" t="s">
        <v>45</v>
      </c>
      <c r="G1174" s="221">
        <v>9800299906</v>
      </c>
      <c r="H1174" s="16" t="s">
        <v>1528</v>
      </c>
      <c r="I1174" s="48">
        <v>45177</v>
      </c>
      <c r="J1174" s="48" t="str">
        <f t="shared" si="455"/>
        <v>September</v>
      </c>
      <c r="K1174" s="18"/>
      <c r="L1174" s="18"/>
      <c r="M1174" s="62">
        <v>3330032268</v>
      </c>
      <c r="N1174" s="48">
        <v>45167</v>
      </c>
      <c r="O1174" s="18">
        <v>918.03</v>
      </c>
      <c r="P1174" s="4" t="s">
        <v>54</v>
      </c>
      <c r="Q1174" s="4">
        <v>965</v>
      </c>
      <c r="R1174" s="7">
        <f t="shared" si="442"/>
        <v>885898.95</v>
      </c>
      <c r="S1174" s="7">
        <f t="shared" si="443"/>
        <v>124025.85299999999</v>
      </c>
      <c r="T1174" s="7">
        <f t="shared" si="444"/>
        <v>37207.755899999996</v>
      </c>
      <c r="U1174" s="7">
        <f t="shared" si="445"/>
        <v>2480.5170599999997</v>
      </c>
      <c r="V1174" s="18">
        <v>0</v>
      </c>
      <c r="W1174" s="18">
        <v>0</v>
      </c>
      <c r="X1174" s="8">
        <v>1.021003086419753</v>
      </c>
      <c r="Y1174" s="18">
        <v>965.77</v>
      </c>
      <c r="Z1174" s="8">
        <v>40</v>
      </c>
      <c r="AA1174" s="7">
        <f t="shared" si="446"/>
        <v>36721.199999999997</v>
      </c>
      <c r="AB1174" s="7">
        <f t="shared" si="447"/>
        <v>10327.8375</v>
      </c>
      <c r="AC1174" s="7">
        <f t="shared" si="448"/>
        <v>10327.8375</v>
      </c>
      <c r="AD1174" s="6">
        <v>0</v>
      </c>
      <c r="AE1174" s="7">
        <f t="shared" si="457"/>
        <v>79868.61</v>
      </c>
      <c r="AF1174" s="7">
        <f t="shared" si="449"/>
        <v>55081.799999999996</v>
      </c>
      <c r="AG1174" s="9">
        <f t="shared" si="440"/>
        <v>1242906.13096</v>
      </c>
      <c r="AH1174" s="6">
        <v>0</v>
      </c>
      <c r="AI1174" s="6">
        <v>0</v>
      </c>
      <c r="AJ1174" s="9">
        <f t="shared" si="450"/>
        <v>62145.306547999993</v>
      </c>
      <c r="AK1174" s="6">
        <f t="shared" si="451"/>
        <v>367212</v>
      </c>
      <c r="AL1174" s="18"/>
      <c r="AM1174" s="18"/>
      <c r="AN1174" s="18"/>
      <c r="AO1174" s="8">
        <f t="shared" si="456"/>
        <v>1672263.4275080001</v>
      </c>
      <c r="AP1174" s="11">
        <f t="shared" si="453"/>
        <v>1821.5781918978685</v>
      </c>
      <c r="AQ1174" s="18"/>
      <c r="AR1174" s="46"/>
      <c r="AS1174" s="18">
        <v>1164242</v>
      </c>
      <c r="AT1174" s="18"/>
      <c r="AU1174" s="18"/>
      <c r="AV1174" s="18"/>
    </row>
    <row r="1175" spans="1:48" ht="15" x14ac:dyDescent="0.25">
      <c r="A1175" s="48">
        <v>45181</v>
      </c>
      <c r="B1175" s="18"/>
      <c r="C1175" s="5" t="s">
        <v>66</v>
      </c>
      <c r="D1175" s="5">
        <v>1174</v>
      </c>
      <c r="E1175" s="5" t="s">
        <v>182</v>
      </c>
      <c r="F1175" s="18" t="s">
        <v>67</v>
      </c>
      <c r="G1175" s="221">
        <v>9800300331</v>
      </c>
      <c r="H1175" s="18" t="s">
        <v>1529</v>
      </c>
      <c r="I1175" s="48">
        <v>45179</v>
      </c>
      <c r="J1175" s="48" t="str">
        <f t="shared" si="455"/>
        <v>September</v>
      </c>
      <c r="K1175" s="18"/>
      <c r="L1175" s="18"/>
      <c r="M1175" s="62">
        <v>3330032120</v>
      </c>
      <c r="N1175" s="48">
        <v>45162</v>
      </c>
      <c r="O1175" s="18">
        <v>446</v>
      </c>
      <c r="P1175" s="4" t="s">
        <v>54</v>
      </c>
      <c r="Q1175" s="4">
        <v>965</v>
      </c>
      <c r="R1175" s="7">
        <f t="shared" si="442"/>
        <v>430390</v>
      </c>
      <c r="S1175" s="7">
        <f t="shared" si="443"/>
        <v>60254.6</v>
      </c>
      <c r="T1175" s="7">
        <f t="shared" si="444"/>
        <v>18076.38</v>
      </c>
      <c r="U1175" s="7">
        <f t="shared" si="445"/>
        <v>1205.0919999999999</v>
      </c>
      <c r="V1175" s="18">
        <v>0</v>
      </c>
      <c r="W1175" s="18">
        <v>10168.799999999999</v>
      </c>
      <c r="X1175" s="8">
        <v>1.021003086419753</v>
      </c>
      <c r="Y1175" s="18">
        <v>469.19</v>
      </c>
      <c r="Z1175" s="8">
        <v>40</v>
      </c>
      <c r="AA1175" s="7">
        <f t="shared" si="446"/>
        <v>17840</v>
      </c>
      <c r="AB1175" s="7">
        <f t="shared" si="447"/>
        <v>5017.5</v>
      </c>
      <c r="AC1175" s="7">
        <f t="shared" si="448"/>
        <v>5017.5</v>
      </c>
      <c r="AD1175" s="6">
        <v>0</v>
      </c>
      <c r="AE1175" s="7">
        <f t="shared" si="457"/>
        <v>38802</v>
      </c>
      <c r="AF1175" s="7">
        <f t="shared" si="449"/>
        <v>26760</v>
      </c>
      <c r="AG1175" s="9">
        <f t="shared" si="440"/>
        <v>614001.06199999992</v>
      </c>
      <c r="AH1175" s="6">
        <v>0</v>
      </c>
      <c r="AI1175" s="6">
        <v>0</v>
      </c>
      <c r="AJ1175" s="9">
        <f t="shared" si="450"/>
        <v>30700.053099999997</v>
      </c>
      <c r="AK1175" s="6">
        <f t="shared" si="451"/>
        <v>178400</v>
      </c>
      <c r="AL1175" s="18"/>
      <c r="AM1175" s="18"/>
      <c r="AN1175" s="18"/>
      <c r="AO1175" s="8">
        <f t="shared" si="456"/>
        <v>823101.10509999993</v>
      </c>
      <c r="AP1175" s="11">
        <f t="shared" si="453"/>
        <v>1845.5181728699549</v>
      </c>
      <c r="AQ1175" s="18"/>
      <c r="AR1175" s="46"/>
      <c r="AS1175" s="18">
        <v>1164242</v>
      </c>
      <c r="AT1175" s="18"/>
      <c r="AU1175" s="18"/>
      <c r="AV1175" s="18"/>
    </row>
    <row r="1176" spans="1:48" ht="15" x14ac:dyDescent="0.25">
      <c r="A1176" s="48">
        <v>45182</v>
      </c>
      <c r="B1176" s="18"/>
      <c r="C1176" s="5" t="s">
        <v>66</v>
      </c>
      <c r="D1176" s="5">
        <v>1175</v>
      </c>
      <c r="E1176" s="5" t="s">
        <v>182</v>
      </c>
      <c r="F1176" s="5" t="s">
        <v>45</v>
      </c>
      <c r="G1176" s="221">
        <v>9800300599</v>
      </c>
      <c r="H1176" s="18" t="s">
        <v>1530</v>
      </c>
      <c r="I1176" s="48">
        <v>45178</v>
      </c>
      <c r="J1176" s="48" t="str">
        <f t="shared" si="455"/>
        <v>September</v>
      </c>
      <c r="K1176" s="18"/>
      <c r="L1176" s="18"/>
      <c r="M1176" s="62">
        <v>3330032268</v>
      </c>
      <c r="N1176" s="48">
        <v>45167</v>
      </c>
      <c r="O1176" s="18">
        <v>847.19</v>
      </c>
      <c r="P1176" s="4" t="s">
        <v>54</v>
      </c>
      <c r="Q1176" s="4">
        <v>965</v>
      </c>
      <c r="R1176" s="7">
        <f t="shared" si="442"/>
        <v>817538.35000000009</v>
      </c>
      <c r="S1176" s="7">
        <f t="shared" si="443"/>
        <v>114455.36900000001</v>
      </c>
      <c r="T1176" s="7">
        <f t="shared" si="444"/>
        <v>34336.610700000005</v>
      </c>
      <c r="U1176" s="7">
        <f t="shared" si="445"/>
        <v>2289.1073799999999</v>
      </c>
      <c r="V1176" s="18">
        <v>0</v>
      </c>
      <c r="W1176" s="18">
        <v>0</v>
      </c>
      <c r="X1176" s="8">
        <v>1.021003086419753</v>
      </c>
      <c r="Y1176" s="18">
        <v>891.24</v>
      </c>
      <c r="Z1176" s="8">
        <v>40</v>
      </c>
      <c r="AA1176" s="7">
        <f t="shared" si="446"/>
        <v>33887.600000000006</v>
      </c>
      <c r="AB1176" s="7">
        <f t="shared" si="447"/>
        <v>9530.8875000000007</v>
      </c>
      <c r="AC1176" s="7">
        <f t="shared" si="448"/>
        <v>9530.8875000000007</v>
      </c>
      <c r="AD1176" s="6">
        <v>0</v>
      </c>
      <c r="AE1176" s="7">
        <f t="shared" si="457"/>
        <v>73705.53</v>
      </c>
      <c r="AF1176" s="7">
        <f t="shared" si="449"/>
        <v>50831.4</v>
      </c>
      <c r="AG1176" s="9">
        <f t="shared" si="440"/>
        <v>1146996.9820799998</v>
      </c>
      <c r="AH1176" s="6">
        <v>0</v>
      </c>
      <c r="AI1176" s="6">
        <v>0</v>
      </c>
      <c r="AJ1176" s="9">
        <f t="shared" si="450"/>
        <v>57349.849103999986</v>
      </c>
      <c r="AK1176" s="6">
        <f t="shared" si="451"/>
        <v>338876</v>
      </c>
      <c r="AL1176" s="18"/>
      <c r="AM1176" s="18"/>
      <c r="AN1176" s="18"/>
      <c r="AO1176" s="8">
        <f t="shared" si="456"/>
        <v>1543222.8211839998</v>
      </c>
      <c r="AP1176" s="11">
        <f t="shared" si="453"/>
        <v>1821.5781833874335</v>
      </c>
      <c r="AQ1176" s="18"/>
      <c r="AR1176" s="46"/>
      <c r="AS1176" s="18">
        <v>1164242</v>
      </c>
      <c r="AT1176" s="18"/>
      <c r="AU1176" s="18"/>
      <c r="AV1176" s="18"/>
    </row>
    <row r="1177" spans="1:48" ht="15" x14ac:dyDescent="0.25">
      <c r="A1177" s="48">
        <v>45182</v>
      </c>
      <c r="B1177" s="18"/>
      <c r="C1177" s="5" t="s">
        <v>66</v>
      </c>
      <c r="D1177" s="5">
        <v>1176</v>
      </c>
      <c r="E1177" s="5" t="s">
        <v>182</v>
      </c>
      <c r="F1177" s="5" t="s">
        <v>45</v>
      </c>
      <c r="G1177" s="221">
        <v>9800300600</v>
      </c>
      <c r="H1177" s="18" t="s">
        <v>1531</v>
      </c>
      <c r="I1177" s="48">
        <v>45179</v>
      </c>
      <c r="J1177" s="48" t="str">
        <f t="shared" si="455"/>
        <v>September</v>
      </c>
      <c r="K1177" s="18"/>
      <c r="L1177" s="18"/>
      <c r="M1177" s="62">
        <v>3330032268</v>
      </c>
      <c r="N1177" s="48">
        <v>45167</v>
      </c>
      <c r="O1177" s="18">
        <v>1114.54</v>
      </c>
      <c r="P1177" s="4" t="s">
        <v>54</v>
      </c>
      <c r="Q1177" s="4">
        <v>965</v>
      </c>
      <c r="R1177" s="7">
        <f t="shared" si="442"/>
        <v>1075531.0999999999</v>
      </c>
      <c r="S1177" s="7">
        <f t="shared" si="443"/>
        <v>150574.35399999999</v>
      </c>
      <c r="T1177" s="7">
        <f t="shared" si="444"/>
        <v>45172.306199999999</v>
      </c>
      <c r="U1177" s="7">
        <f t="shared" si="445"/>
        <v>3011.4870799999999</v>
      </c>
      <c r="V1177" s="18">
        <v>0</v>
      </c>
      <c r="W1177" s="18">
        <v>0</v>
      </c>
      <c r="X1177" s="8">
        <v>1.021003086419753</v>
      </c>
      <c r="Y1177" s="18">
        <v>1172.5</v>
      </c>
      <c r="Z1177" s="8">
        <v>40</v>
      </c>
      <c r="AA1177" s="7">
        <f t="shared" si="446"/>
        <v>44581.599999999999</v>
      </c>
      <c r="AB1177" s="7">
        <f t="shared" si="447"/>
        <v>12538.574999999999</v>
      </c>
      <c r="AC1177" s="7">
        <f t="shared" si="448"/>
        <v>12538.574999999999</v>
      </c>
      <c r="AD1177" s="6">
        <v>0</v>
      </c>
      <c r="AE1177" s="7">
        <f t="shared" si="457"/>
        <v>96964.98</v>
      </c>
      <c r="AF1177" s="7">
        <f t="shared" si="449"/>
        <v>66872.399999999994</v>
      </c>
      <c r="AG1177" s="9">
        <f t="shared" si="440"/>
        <v>1508957.8772799999</v>
      </c>
      <c r="AH1177" s="6">
        <v>0</v>
      </c>
      <c r="AI1177" s="6">
        <v>0</v>
      </c>
      <c r="AJ1177" s="9">
        <f t="shared" si="450"/>
        <v>75447.893863999998</v>
      </c>
      <c r="AK1177" s="6">
        <f t="shared" si="451"/>
        <v>445816</v>
      </c>
      <c r="AL1177" s="18"/>
      <c r="AM1177" s="18"/>
      <c r="AN1177" s="18"/>
      <c r="AO1177" s="8">
        <f t="shared" si="456"/>
        <v>2030221.7611439999</v>
      </c>
      <c r="AP1177" s="11">
        <f t="shared" si="453"/>
        <v>1821.578194720692</v>
      </c>
      <c r="AQ1177" s="18"/>
      <c r="AR1177" s="46"/>
      <c r="AS1177" s="18">
        <v>1164242</v>
      </c>
      <c r="AT1177" s="18"/>
      <c r="AU1177" s="18"/>
      <c r="AV1177" s="18"/>
    </row>
    <row r="1178" spans="1:48" ht="15" x14ac:dyDescent="0.25">
      <c r="A1178" s="48">
        <v>45183</v>
      </c>
      <c r="B1178" s="18"/>
      <c r="C1178" s="5" t="s">
        <v>66</v>
      </c>
      <c r="D1178" s="5">
        <v>1177</v>
      </c>
      <c r="E1178" s="5" t="s">
        <v>182</v>
      </c>
      <c r="F1178" s="18" t="s">
        <v>67</v>
      </c>
      <c r="G1178" s="221">
        <v>9800300747</v>
      </c>
      <c r="H1178" s="18" t="s">
        <v>1532</v>
      </c>
      <c r="I1178" s="48">
        <v>45180</v>
      </c>
      <c r="J1178" s="48" t="str">
        <f t="shared" si="455"/>
        <v>September</v>
      </c>
      <c r="K1178" s="18"/>
      <c r="L1178" s="18"/>
      <c r="M1178" s="62">
        <v>3330032120</v>
      </c>
      <c r="N1178" s="48">
        <v>45162</v>
      </c>
      <c r="O1178" s="18">
        <v>270.83999999999997</v>
      </c>
      <c r="P1178" s="4" t="s">
        <v>54</v>
      </c>
      <c r="Q1178" s="4">
        <v>965</v>
      </c>
      <c r="R1178" s="7">
        <f t="shared" si="442"/>
        <v>261360.59999999998</v>
      </c>
      <c r="S1178" s="7">
        <f t="shared" si="443"/>
        <v>36590.483999999997</v>
      </c>
      <c r="T1178" s="7">
        <f t="shared" si="444"/>
        <v>10977.145200000001</v>
      </c>
      <c r="U1178" s="7">
        <f t="shared" si="445"/>
        <v>731.80967999999996</v>
      </c>
      <c r="V1178" s="18">
        <v>0</v>
      </c>
      <c r="W1178" s="18">
        <v>6175.15</v>
      </c>
      <c r="X1178" s="8">
        <v>1.021003086419753</v>
      </c>
      <c r="Y1178" s="18">
        <v>284.92</v>
      </c>
      <c r="Z1178" s="8">
        <v>40</v>
      </c>
      <c r="AA1178" s="7">
        <f t="shared" si="446"/>
        <v>10833.599999999999</v>
      </c>
      <c r="AB1178" s="7">
        <f t="shared" si="447"/>
        <v>3046.95</v>
      </c>
      <c r="AC1178" s="7">
        <f t="shared" si="448"/>
        <v>3046.95</v>
      </c>
      <c r="AD1178" s="6">
        <v>0</v>
      </c>
      <c r="AE1178" s="7">
        <f t="shared" si="457"/>
        <v>23563.079999999998</v>
      </c>
      <c r="AF1178" s="7">
        <f t="shared" si="449"/>
        <v>16250.399999999998</v>
      </c>
      <c r="AG1178" s="9">
        <f t="shared" ref="AG1178:AG1222" si="458">R1178+S1178+T1178+U1178+W1178+Y1178+AA1178+AB1178+AC1178+AE1178+AF1178</f>
        <v>372861.08888000005</v>
      </c>
      <c r="AH1178" s="6">
        <v>0</v>
      </c>
      <c r="AI1178" s="6">
        <v>0</v>
      </c>
      <c r="AJ1178" s="9">
        <f t="shared" si="450"/>
        <v>18643.054444000005</v>
      </c>
      <c r="AK1178" s="6">
        <f t="shared" si="451"/>
        <v>108335.99999999999</v>
      </c>
      <c r="AL1178" s="18"/>
      <c r="AM1178" s="18"/>
      <c r="AN1178" s="18"/>
      <c r="AO1178" s="8">
        <f t="shared" si="456"/>
        <v>499840.13332400005</v>
      </c>
      <c r="AP1178" s="11">
        <f t="shared" si="453"/>
        <v>1845.5181410574512</v>
      </c>
      <c r="AQ1178" s="18"/>
      <c r="AR1178" s="46"/>
      <c r="AS1178" s="18">
        <v>1164242</v>
      </c>
      <c r="AT1178" s="18"/>
      <c r="AU1178" s="18"/>
      <c r="AV1178" s="18"/>
    </row>
    <row r="1179" spans="1:48" ht="15" x14ac:dyDescent="0.25">
      <c r="A1179" s="48">
        <v>45183</v>
      </c>
      <c r="B1179" s="18"/>
      <c r="C1179" s="5" t="s">
        <v>66</v>
      </c>
      <c r="D1179" s="5">
        <v>1178</v>
      </c>
      <c r="E1179" s="5" t="s">
        <v>182</v>
      </c>
      <c r="F1179" s="18" t="s">
        <v>67</v>
      </c>
      <c r="G1179" s="221">
        <v>9800301228</v>
      </c>
      <c r="H1179" s="18" t="s">
        <v>1533</v>
      </c>
      <c r="I1179" s="48">
        <v>45181</v>
      </c>
      <c r="J1179" s="48" t="str">
        <f t="shared" si="455"/>
        <v>September</v>
      </c>
      <c r="K1179" s="18"/>
      <c r="L1179" s="18"/>
      <c r="M1179" s="62">
        <v>3330032120</v>
      </c>
      <c r="N1179" s="48">
        <v>45162</v>
      </c>
      <c r="O1179" s="18">
        <v>577.59</v>
      </c>
      <c r="P1179" s="4" t="s">
        <v>54</v>
      </c>
      <c r="Q1179" s="4">
        <v>965</v>
      </c>
      <c r="R1179" s="7">
        <f t="shared" si="442"/>
        <v>557374.35</v>
      </c>
      <c r="S1179" s="7">
        <f t="shared" si="443"/>
        <v>78032.409</v>
      </c>
      <c r="T1179" s="7">
        <f t="shared" si="444"/>
        <v>23409.722699999998</v>
      </c>
      <c r="U1179" s="7">
        <f t="shared" si="445"/>
        <v>1560.6481799999999</v>
      </c>
      <c r="V1179" s="18">
        <v>0</v>
      </c>
      <c r="W1179" s="18">
        <v>13169.05</v>
      </c>
      <c r="X1179" s="8">
        <v>1.021003086419753</v>
      </c>
      <c r="Y1179" s="18">
        <v>607.62</v>
      </c>
      <c r="Z1179" s="8">
        <v>40</v>
      </c>
      <c r="AA1179" s="7">
        <f t="shared" si="446"/>
        <v>23103.600000000002</v>
      </c>
      <c r="AB1179" s="7">
        <f t="shared" si="447"/>
        <v>6497.8875000000007</v>
      </c>
      <c r="AC1179" s="7">
        <f t="shared" si="448"/>
        <v>6497.8875000000007</v>
      </c>
      <c r="AD1179" s="6">
        <v>0</v>
      </c>
      <c r="AE1179" s="7">
        <f t="shared" si="457"/>
        <v>50250.33</v>
      </c>
      <c r="AF1179" s="7">
        <f t="shared" si="449"/>
        <v>34655.4</v>
      </c>
      <c r="AG1179" s="9">
        <f t="shared" si="458"/>
        <v>795158.90487999993</v>
      </c>
      <c r="AH1179" s="6">
        <v>0</v>
      </c>
      <c r="AI1179" s="6">
        <v>0</v>
      </c>
      <c r="AJ1179" s="9">
        <f t="shared" si="450"/>
        <v>39757.945243999995</v>
      </c>
      <c r="AK1179" s="6">
        <f t="shared" si="451"/>
        <v>231036</v>
      </c>
      <c r="AL1179" s="18"/>
      <c r="AM1179" s="18"/>
      <c r="AN1179" s="18"/>
      <c r="AO1179" s="8">
        <f t="shared" si="456"/>
        <v>1065952.8401239999</v>
      </c>
      <c r="AP1179" s="11">
        <f t="shared" si="453"/>
        <v>1845.5181705431185</v>
      </c>
      <c r="AQ1179" s="18"/>
      <c r="AR1179" s="46"/>
      <c r="AS1179" s="18">
        <v>1164242</v>
      </c>
      <c r="AT1179" s="18"/>
      <c r="AU1179" s="18"/>
      <c r="AV1179" s="18"/>
    </row>
    <row r="1180" spans="1:48" ht="15" x14ac:dyDescent="0.25">
      <c r="A1180" s="48">
        <v>45183</v>
      </c>
      <c r="B1180" s="18"/>
      <c r="C1180" s="5" t="s">
        <v>66</v>
      </c>
      <c r="D1180" s="5">
        <v>1179</v>
      </c>
      <c r="E1180" s="5" t="s">
        <v>182</v>
      </c>
      <c r="F1180" s="18" t="s">
        <v>67</v>
      </c>
      <c r="G1180" s="221">
        <v>9800301483</v>
      </c>
      <c r="H1180" s="18" t="s">
        <v>1534</v>
      </c>
      <c r="I1180" s="48">
        <v>45180</v>
      </c>
      <c r="J1180" s="48" t="str">
        <f t="shared" si="455"/>
        <v>September</v>
      </c>
      <c r="K1180" s="18"/>
      <c r="L1180" s="18"/>
      <c r="M1180" s="62">
        <v>3330032270</v>
      </c>
      <c r="N1180" s="48">
        <v>45167</v>
      </c>
      <c r="O1180" s="18">
        <v>89.06</v>
      </c>
      <c r="P1180" s="4" t="s">
        <v>54</v>
      </c>
      <c r="Q1180" s="4">
        <v>965</v>
      </c>
      <c r="R1180" s="7">
        <f t="shared" si="442"/>
        <v>85942.900000000009</v>
      </c>
      <c r="S1180" s="7">
        <f t="shared" si="443"/>
        <v>12032.005999999999</v>
      </c>
      <c r="T1180" s="7">
        <f t="shared" si="444"/>
        <v>3609.6017999999999</v>
      </c>
      <c r="U1180" s="7">
        <f t="shared" si="445"/>
        <v>240.64012</v>
      </c>
      <c r="V1180" s="18">
        <v>0</v>
      </c>
      <c r="W1180" s="18">
        <v>0</v>
      </c>
      <c r="X1180" s="8">
        <v>1.021003086419753</v>
      </c>
      <c r="Y1180" s="18">
        <v>93.69</v>
      </c>
      <c r="Z1180" s="8">
        <v>40</v>
      </c>
      <c r="AA1180" s="7">
        <f t="shared" si="446"/>
        <v>3562.4</v>
      </c>
      <c r="AB1180" s="7">
        <f t="shared" si="447"/>
        <v>1001.9250000000001</v>
      </c>
      <c r="AC1180" s="7">
        <f t="shared" si="448"/>
        <v>1001.9250000000001</v>
      </c>
      <c r="AD1180" s="6">
        <v>0</v>
      </c>
      <c r="AE1180" s="7">
        <f t="shared" si="457"/>
        <v>7748.22</v>
      </c>
      <c r="AF1180" s="7">
        <f t="shared" si="449"/>
        <v>5343.6</v>
      </c>
      <c r="AG1180" s="9">
        <f t="shared" si="458"/>
        <v>120576.90792000001</v>
      </c>
      <c r="AH1180" s="6">
        <v>0</v>
      </c>
      <c r="AI1180" s="6">
        <v>0</v>
      </c>
      <c r="AJ1180" s="9">
        <f t="shared" si="450"/>
        <v>6028.8453960000006</v>
      </c>
      <c r="AK1180" s="6">
        <f t="shared" si="451"/>
        <v>35624</v>
      </c>
      <c r="AL1180" s="18"/>
      <c r="AM1180" s="18"/>
      <c r="AN1180" s="18"/>
      <c r="AO1180" s="8">
        <f t="shared" si="456"/>
        <v>162229.74331600001</v>
      </c>
      <c r="AP1180" s="11">
        <f t="shared" si="453"/>
        <v>1821.5780745115653</v>
      </c>
      <c r="AQ1180" s="18"/>
      <c r="AR1180" s="46"/>
      <c r="AS1180" s="18">
        <v>1164242</v>
      </c>
      <c r="AT1180" s="18"/>
      <c r="AU1180" s="18"/>
      <c r="AV1180" s="18"/>
    </row>
    <row r="1181" spans="1:48" ht="15" x14ac:dyDescent="0.25">
      <c r="A1181" s="48">
        <v>45183</v>
      </c>
      <c r="B1181" s="18"/>
      <c r="C1181" s="5" t="s">
        <v>66</v>
      </c>
      <c r="D1181" s="5">
        <v>1180</v>
      </c>
      <c r="E1181" s="5" t="s">
        <v>182</v>
      </c>
      <c r="F1181" s="5" t="s">
        <v>45</v>
      </c>
      <c r="G1181" s="221">
        <v>9800301543</v>
      </c>
      <c r="H1181" s="18" t="s">
        <v>1535</v>
      </c>
      <c r="I1181" s="48">
        <v>45180</v>
      </c>
      <c r="J1181" s="48" t="str">
        <f t="shared" si="455"/>
        <v>September</v>
      </c>
      <c r="K1181" s="18"/>
      <c r="L1181" s="18"/>
      <c r="M1181" s="62">
        <v>3330032268</v>
      </c>
      <c r="N1181" s="48">
        <v>45167</v>
      </c>
      <c r="O1181" s="18">
        <v>1278.1300000000001</v>
      </c>
      <c r="P1181" s="4" t="s">
        <v>54</v>
      </c>
      <c r="Q1181" s="4">
        <v>965</v>
      </c>
      <c r="R1181" s="7">
        <f t="shared" si="442"/>
        <v>1233395.4500000002</v>
      </c>
      <c r="S1181" s="7">
        <f t="shared" si="443"/>
        <v>172675.36300000001</v>
      </c>
      <c r="T1181" s="7">
        <f t="shared" si="444"/>
        <v>51802.608900000007</v>
      </c>
      <c r="U1181" s="7">
        <f t="shared" si="445"/>
        <v>3453.5072600000003</v>
      </c>
      <c r="V1181" s="18">
        <v>0</v>
      </c>
      <c r="W1181" s="18">
        <v>0</v>
      </c>
      <c r="X1181" s="8">
        <v>1.021003086419753</v>
      </c>
      <c r="Y1181" s="18">
        <v>1344.59</v>
      </c>
      <c r="Z1181" s="8">
        <v>40</v>
      </c>
      <c r="AA1181" s="7">
        <f t="shared" si="446"/>
        <v>51125.200000000004</v>
      </c>
      <c r="AB1181" s="7">
        <f t="shared" si="447"/>
        <v>14378.962500000001</v>
      </c>
      <c r="AC1181" s="7">
        <f t="shared" si="448"/>
        <v>14378.962500000001</v>
      </c>
      <c r="AD1181" s="6">
        <v>0</v>
      </c>
      <c r="AE1181" s="7">
        <f t="shared" si="457"/>
        <v>111197.31000000001</v>
      </c>
      <c r="AF1181" s="7">
        <f t="shared" si="449"/>
        <v>76687.8</v>
      </c>
      <c r="AG1181" s="9">
        <f t="shared" si="458"/>
        <v>1730439.7541600002</v>
      </c>
      <c r="AH1181" s="6">
        <v>0</v>
      </c>
      <c r="AI1181" s="6">
        <v>0</v>
      </c>
      <c r="AJ1181" s="9">
        <f t="shared" si="450"/>
        <v>86521.987708000015</v>
      </c>
      <c r="AK1181" s="6">
        <f t="shared" si="451"/>
        <v>511252.00000000006</v>
      </c>
      <c r="AL1181" s="18"/>
      <c r="AM1181" s="18"/>
      <c r="AN1181" s="18"/>
      <c r="AO1181" s="8">
        <f t="shared" si="456"/>
        <v>2328213.7318680007</v>
      </c>
      <c r="AP1181" s="11">
        <f t="shared" si="453"/>
        <v>1821.5781899086951</v>
      </c>
      <c r="AQ1181" s="18"/>
      <c r="AR1181" s="46"/>
      <c r="AS1181" s="18">
        <v>1164242</v>
      </c>
      <c r="AT1181" s="18"/>
      <c r="AU1181" s="18"/>
      <c r="AV1181" s="18"/>
    </row>
    <row r="1182" spans="1:48" ht="15" x14ac:dyDescent="0.25">
      <c r="A1182" s="48">
        <v>45183</v>
      </c>
      <c r="B1182" s="18"/>
      <c r="C1182" s="5" t="s">
        <v>66</v>
      </c>
      <c r="D1182" s="5">
        <v>1181</v>
      </c>
      <c r="E1182" s="5" t="s">
        <v>182</v>
      </c>
      <c r="F1182" s="5" t="s">
        <v>45</v>
      </c>
      <c r="G1182" s="221">
        <v>9800301544</v>
      </c>
      <c r="H1182" s="18" t="s">
        <v>1536</v>
      </c>
      <c r="I1182" s="48">
        <v>45181</v>
      </c>
      <c r="J1182" s="48" t="str">
        <f t="shared" si="455"/>
        <v>September</v>
      </c>
      <c r="K1182" s="18"/>
      <c r="L1182" s="18"/>
      <c r="M1182" s="62">
        <v>3330032268</v>
      </c>
      <c r="N1182" s="48">
        <v>45167</v>
      </c>
      <c r="O1182" s="18">
        <v>926.21</v>
      </c>
      <c r="P1182" s="4" t="s">
        <v>54</v>
      </c>
      <c r="Q1182" s="4">
        <v>965</v>
      </c>
      <c r="R1182" s="7">
        <f t="shared" si="442"/>
        <v>893792.65</v>
      </c>
      <c r="S1182" s="7">
        <f t="shared" si="443"/>
        <v>125130.97100000001</v>
      </c>
      <c r="T1182" s="7">
        <f t="shared" si="444"/>
        <v>37539.291300000004</v>
      </c>
      <c r="U1182" s="7">
        <f t="shared" si="445"/>
        <v>2502.61942</v>
      </c>
      <c r="V1182" s="18">
        <v>0</v>
      </c>
      <c r="W1182" s="18">
        <v>0</v>
      </c>
      <c r="X1182" s="8">
        <v>1.021003086419753</v>
      </c>
      <c r="Y1182" s="18">
        <v>974.37</v>
      </c>
      <c r="Z1182" s="8">
        <v>40</v>
      </c>
      <c r="AA1182" s="7">
        <f t="shared" si="446"/>
        <v>37048.400000000001</v>
      </c>
      <c r="AB1182" s="7">
        <f t="shared" si="447"/>
        <v>10419.862500000001</v>
      </c>
      <c r="AC1182" s="7">
        <f t="shared" si="448"/>
        <v>10419.862500000001</v>
      </c>
      <c r="AD1182" s="6">
        <v>0</v>
      </c>
      <c r="AE1182" s="7">
        <f t="shared" si="457"/>
        <v>80580.27</v>
      </c>
      <c r="AF1182" s="7">
        <f t="shared" si="449"/>
        <v>55572.600000000006</v>
      </c>
      <c r="AG1182" s="9">
        <f t="shared" si="458"/>
        <v>1253980.8967200001</v>
      </c>
      <c r="AH1182" s="6">
        <v>0</v>
      </c>
      <c r="AI1182" s="6">
        <v>0</v>
      </c>
      <c r="AJ1182" s="9">
        <f t="shared" si="450"/>
        <v>62699.044836000001</v>
      </c>
      <c r="AK1182" s="6">
        <f t="shared" si="451"/>
        <v>370484</v>
      </c>
      <c r="AL1182" s="18"/>
      <c r="AM1182" s="18"/>
      <c r="AN1182" s="18"/>
      <c r="AO1182" s="8">
        <f t="shared" si="456"/>
        <v>1687163.9315560001</v>
      </c>
      <c r="AP1182" s="11">
        <f t="shared" si="453"/>
        <v>1821.5781858930482</v>
      </c>
      <c r="AQ1182" s="18"/>
      <c r="AR1182" s="46"/>
      <c r="AS1182" s="18">
        <v>1164242</v>
      </c>
      <c r="AT1182" s="18"/>
      <c r="AU1182" s="18"/>
      <c r="AV1182" s="18"/>
    </row>
    <row r="1183" spans="1:48" ht="15" x14ac:dyDescent="0.25">
      <c r="A1183" s="48">
        <v>45183</v>
      </c>
      <c r="B1183" s="18"/>
      <c r="C1183" s="5" t="s">
        <v>66</v>
      </c>
      <c r="D1183" s="5">
        <v>1182</v>
      </c>
      <c r="E1183" s="5" t="s">
        <v>182</v>
      </c>
      <c r="F1183" s="5" t="s">
        <v>45</v>
      </c>
      <c r="G1183" s="221">
        <v>9800301545</v>
      </c>
      <c r="H1183" s="18" t="s">
        <v>1537</v>
      </c>
      <c r="I1183" s="48">
        <v>45181</v>
      </c>
      <c r="J1183" s="48" t="str">
        <f t="shared" si="455"/>
        <v>September</v>
      </c>
      <c r="K1183" s="18"/>
      <c r="L1183" s="18"/>
      <c r="M1183" s="62">
        <v>3330032270</v>
      </c>
      <c r="N1183" s="48">
        <v>45167</v>
      </c>
      <c r="O1183" s="18">
        <v>62.25</v>
      </c>
      <c r="P1183" s="4" t="s">
        <v>54</v>
      </c>
      <c r="Q1183" s="4">
        <v>965</v>
      </c>
      <c r="R1183" s="7">
        <f t="shared" si="442"/>
        <v>60071.25</v>
      </c>
      <c r="S1183" s="7">
        <f t="shared" si="443"/>
        <v>8409.9750000000004</v>
      </c>
      <c r="T1183" s="7">
        <f t="shared" si="444"/>
        <v>2522.9924999999998</v>
      </c>
      <c r="U1183" s="7">
        <f t="shared" si="445"/>
        <v>168.1995</v>
      </c>
      <c r="V1183" s="18">
        <v>0</v>
      </c>
      <c r="W1183" s="18">
        <v>0</v>
      </c>
      <c r="X1183" s="8">
        <v>1.021003086419753</v>
      </c>
      <c r="Y1183" s="18">
        <v>65.489999999999995</v>
      </c>
      <c r="Z1183" s="8">
        <v>40</v>
      </c>
      <c r="AA1183" s="7">
        <f t="shared" si="446"/>
        <v>2490</v>
      </c>
      <c r="AB1183" s="7">
        <f t="shared" si="447"/>
        <v>700.3125</v>
      </c>
      <c r="AC1183" s="7">
        <f t="shared" si="448"/>
        <v>700.3125</v>
      </c>
      <c r="AD1183" s="6">
        <v>0</v>
      </c>
      <c r="AE1183" s="7">
        <f t="shared" si="457"/>
        <v>5415.75</v>
      </c>
      <c r="AF1183" s="7">
        <f t="shared" si="449"/>
        <v>3735</v>
      </c>
      <c r="AG1183" s="9">
        <f t="shared" si="458"/>
        <v>84279.282000000007</v>
      </c>
      <c r="AH1183" s="6">
        <v>0</v>
      </c>
      <c r="AI1183" s="6">
        <v>0</v>
      </c>
      <c r="AJ1183" s="9">
        <f t="shared" si="450"/>
        <v>4213.9641000000001</v>
      </c>
      <c r="AK1183" s="6">
        <f t="shared" si="451"/>
        <v>24900</v>
      </c>
      <c r="AL1183" s="18"/>
      <c r="AM1183" s="18"/>
      <c r="AN1183" s="18"/>
      <c r="AO1183" s="8">
        <f t="shared" si="456"/>
        <v>113393.23610000001</v>
      </c>
      <c r="AP1183" s="11">
        <f t="shared" si="453"/>
        <v>1821.5780899598394</v>
      </c>
      <c r="AQ1183" s="18"/>
      <c r="AR1183" s="46"/>
      <c r="AS1183" s="18">
        <v>1164242</v>
      </c>
      <c r="AT1183" s="18"/>
      <c r="AU1183" s="18"/>
      <c r="AV1183" s="18"/>
    </row>
    <row r="1184" spans="1:48" ht="15" x14ac:dyDescent="0.25">
      <c r="A1184" s="48">
        <v>45187</v>
      </c>
      <c r="B1184" s="18"/>
      <c r="C1184" s="5" t="s">
        <v>66</v>
      </c>
      <c r="D1184" s="5">
        <v>1183</v>
      </c>
      <c r="E1184" s="5" t="s">
        <v>182</v>
      </c>
      <c r="F1184" s="18" t="s">
        <v>67</v>
      </c>
      <c r="G1184" s="221">
        <v>9800301949</v>
      </c>
      <c r="H1184" s="18" t="s">
        <v>1538</v>
      </c>
      <c r="I1184" s="48">
        <v>45182</v>
      </c>
      <c r="J1184" s="48" t="str">
        <f t="shared" si="455"/>
        <v>September</v>
      </c>
      <c r="K1184" s="18"/>
      <c r="L1184" s="18"/>
      <c r="M1184" s="62">
        <v>3330032120</v>
      </c>
      <c r="N1184" s="48">
        <v>45162</v>
      </c>
      <c r="O1184" s="18">
        <v>525.97</v>
      </c>
      <c r="P1184" s="4" t="s">
        <v>54</v>
      </c>
      <c r="Q1184" s="4">
        <v>965</v>
      </c>
      <c r="R1184" s="7">
        <f t="shared" si="442"/>
        <v>507561.05000000005</v>
      </c>
      <c r="S1184" s="7">
        <f t="shared" si="443"/>
        <v>71058.547000000006</v>
      </c>
      <c r="T1184" s="7">
        <f t="shared" si="444"/>
        <v>21317.564100000003</v>
      </c>
      <c r="U1184" s="7">
        <f t="shared" si="445"/>
        <v>1421.1709400000002</v>
      </c>
      <c r="V1184" s="18">
        <v>0</v>
      </c>
      <c r="W1184" s="18">
        <v>11992.12</v>
      </c>
      <c r="X1184" s="8">
        <v>1.021003086419753</v>
      </c>
      <c r="Y1184" s="18">
        <v>553.32000000000005</v>
      </c>
      <c r="Z1184" s="8">
        <v>40</v>
      </c>
      <c r="AA1184" s="7">
        <f t="shared" si="446"/>
        <v>21038.800000000003</v>
      </c>
      <c r="AB1184" s="7">
        <f t="shared" si="447"/>
        <v>5917.1625000000004</v>
      </c>
      <c r="AC1184" s="7">
        <f t="shared" si="448"/>
        <v>5917.1625000000004</v>
      </c>
      <c r="AD1184" s="6">
        <v>0</v>
      </c>
      <c r="AE1184" s="7">
        <f t="shared" si="457"/>
        <v>45759.39</v>
      </c>
      <c r="AF1184" s="7">
        <f t="shared" si="449"/>
        <v>31558.2</v>
      </c>
      <c r="AG1184" s="9">
        <f t="shared" si="458"/>
        <v>724094.48703999992</v>
      </c>
      <c r="AH1184" s="6">
        <v>0</v>
      </c>
      <c r="AI1184" s="6">
        <v>0</v>
      </c>
      <c r="AJ1184" s="9">
        <f t="shared" si="450"/>
        <v>36204.724351999997</v>
      </c>
      <c r="AK1184" s="6">
        <f t="shared" si="451"/>
        <v>210388</v>
      </c>
      <c r="AL1184" s="18"/>
      <c r="AM1184" s="18"/>
      <c r="AN1184" s="18"/>
      <c r="AO1184" s="8">
        <f t="shared" si="456"/>
        <v>970687.20139199996</v>
      </c>
      <c r="AP1184" s="11">
        <f t="shared" si="453"/>
        <v>1845.5181880943778</v>
      </c>
      <c r="AQ1184" s="18"/>
      <c r="AR1184" s="46"/>
      <c r="AS1184" s="18">
        <v>1164242</v>
      </c>
      <c r="AT1184" s="18"/>
      <c r="AU1184" s="18"/>
      <c r="AV1184" s="18"/>
    </row>
    <row r="1185" spans="1:48" ht="15" x14ac:dyDescent="0.25">
      <c r="A1185" s="48">
        <v>45187</v>
      </c>
      <c r="B1185" s="18"/>
      <c r="C1185" s="5" t="s">
        <v>66</v>
      </c>
      <c r="D1185" s="5">
        <v>1184</v>
      </c>
      <c r="E1185" s="5" t="s">
        <v>182</v>
      </c>
      <c r="F1185" s="18" t="s">
        <v>67</v>
      </c>
      <c r="G1185" s="221">
        <v>9800301990</v>
      </c>
      <c r="H1185" s="18" t="s">
        <v>1539</v>
      </c>
      <c r="I1185" s="48">
        <v>45182</v>
      </c>
      <c r="J1185" s="48" t="str">
        <f t="shared" si="455"/>
        <v>September</v>
      </c>
      <c r="K1185" s="18"/>
      <c r="L1185" s="18"/>
      <c r="M1185" s="62">
        <v>3330032375</v>
      </c>
      <c r="N1185" s="48">
        <v>45170</v>
      </c>
      <c r="O1185" s="18">
        <v>154.32</v>
      </c>
      <c r="P1185" s="4" t="s">
        <v>54</v>
      </c>
      <c r="Q1185" s="4">
        <v>965</v>
      </c>
      <c r="R1185" s="7">
        <f t="shared" si="442"/>
        <v>148918.79999999999</v>
      </c>
      <c r="S1185" s="7">
        <f t="shared" si="443"/>
        <v>20848.631999999998</v>
      </c>
      <c r="T1185" s="7">
        <f t="shared" si="444"/>
        <v>6254.5895999999993</v>
      </c>
      <c r="U1185" s="7">
        <f t="shared" si="445"/>
        <v>416.97263999999996</v>
      </c>
      <c r="V1185" s="18">
        <v>0</v>
      </c>
      <c r="W1185" s="18">
        <v>3518.5</v>
      </c>
      <c r="X1185" s="8">
        <v>1.021003086419753</v>
      </c>
      <c r="Y1185" s="18">
        <v>162.34</v>
      </c>
      <c r="Z1185" s="8">
        <v>40</v>
      </c>
      <c r="AA1185" s="7">
        <f t="shared" si="446"/>
        <v>6172.7999999999993</v>
      </c>
      <c r="AB1185" s="7">
        <f t="shared" si="447"/>
        <v>1736.1</v>
      </c>
      <c r="AC1185" s="7">
        <f t="shared" si="448"/>
        <v>1736.1</v>
      </c>
      <c r="AD1185" s="6">
        <v>0</v>
      </c>
      <c r="AE1185" s="7">
        <f t="shared" si="457"/>
        <v>13425.84</v>
      </c>
      <c r="AF1185" s="7">
        <f t="shared" si="449"/>
        <v>9259.1999999999989</v>
      </c>
      <c r="AG1185" s="9">
        <f t="shared" si="458"/>
        <v>212449.87423999998</v>
      </c>
      <c r="AH1185" s="6">
        <v>0</v>
      </c>
      <c r="AI1185" s="6">
        <v>0</v>
      </c>
      <c r="AJ1185" s="9">
        <f t="shared" si="450"/>
        <v>10622.493712</v>
      </c>
      <c r="AK1185" s="6">
        <f t="shared" si="451"/>
        <v>61728</v>
      </c>
      <c r="AL1185" s="18"/>
      <c r="AM1185" s="18"/>
      <c r="AN1185" s="18"/>
      <c r="AO1185" s="8">
        <f t="shared" si="456"/>
        <v>284800.35795199999</v>
      </c>
      <c r="AP1185" s="11">
        <f t="shared" si="453"/>
        <v>1845.5181308449974</v>
      </c>
      <c r="AQ1185" s="18"/>
      <c r="AR1185" s="46"/>
      <c r="AS1185" s="18">
        <v>1164242</v>
      </c>
      <c r="AT1185" s="18"/>
      <c r="AU1185" s="18"/>
      <c r="AV1185" s="18"/>
    </row>
    <row r="1186" spans="1:48" ht="15" x14ac:dyDescent="0.25">
      <c r="A1186" s="48">
        <v>45187</v>
      </c>
      <c r="B1186" s="18"/>
      <c r="C1186" s="5" t="s">
        <v>66</v>
      </c>
      <c r="D1186" s="5">
        <v>1185</v>
      </c>
      <c r="E1186" s="5" t="s">
        <v>182</v>
      </c>
      <c r="F1186" s="18" t="s">
        <v>67</v>
      </c>
      <c r="G1186" s="221">
        <v>9800302028</v>
      </c>
      <c r="H1186" s="18" t="s">
        <v>1540</v>
      </c>
      <c r="I1186" s="48">
        <v>45183</v>
      </c>
      <c r="J1186" s="48" t="str">
        <f t="shared" si="455"/>
        <v>September</v>
      </c>
      <c r="K1186" s="18"/>
      <c r="L1186" s="18"/>
      <c r="M1186" s="62">
        <v>3330032375</v>
      </c>
      <c r="N1186" s="48">
        <v>45170</v>
      </c>
      <c r="O1186" s="18">
        <v>399.38</v>
      </c>
      <c r="P1186" s="4" t="s">
        <v>54</v>
      </c>
      <c r="Q1186" s="4">
        <v>965</v>
      </c>
      <c r="R1186" s="7">
        <f t="shared" si="442"/>
        <v>385401.7</v>
      </c>
      <c r="S1186" s="7">
        <f t="shared" si="443"/>
        <v>53956.237999999998</v>
      </c>
      <c r="T1186" s="7">
        <f t="shared" si="444"/>
        <v>16186.871399999998</v>
      </c>
      <c r="U1186" s="7">
        <f t="shared" si="445"/>
        <v>1079.1247599999999</v>
      </c>
      <c r="V1186" s="18">
        <v>0</v>
      </c>
      <c r="W1186" s="18">
        <v>9105.86</v>
      </c>
      <c r="X1186" s="8">
        <v>1.021003086419753</v>
      </c>
      <c r="Y1186" s="18">
        <v>420.15</v>
      </c>
      <c r="Z1186" s="8">
        <v>40</v>
      </c>
      <c r="AA1186" s="7">
        <f t="shared" si="446"/>
        <v>15975.2</v>
      </c>
      <c r="AB1186" s="7">
        <f t="shared" si="447"/>
        <v>4493.0249999999996</v>
      </c>
      <c r="AC1186" s="7">
        <f t="shared" si="448"/>
        <v>4493.0249999999996</v>
      </c>
      <c r="AD1186" s="6">
        <v>0</v>
      </c>
      <c r="AE1186" s="7">
        <f t="shared" si="457"/>
        <v>34746.06</v>
      </c>
      <c r="AF1186" s="7">
        <f t="shared" si="449"/>
        <v>23962.799999999999</v>
      </c>
      <c r="AG1186" s="9">
        <f t="shared" si="458"/>
        <v>549820.05416000006</v>
      </c>
      <c r="AH1186" s="6">
        <v>0</v>
      </c>
      <c r="AI1186" s="6">
        <v>0</v>
      </c>
      <c r="AJ1186" s="9">
        <f t="shared" si="450"/>
        <v>27491.002708</v>
      </c>
      <c r="AK1186" s="6">
        <f t="shared" si="451"/>
        <v>159752</v>
      </c>
      <c r="AL1186" s="18"/>
      <c r="AM1186" s="18"/>
      <c r="AN1186" s="18"/>
      <c r="AO1186" s="8">
        <f t="shared" si="456"/>
        <v>737063.04686800006</v>
      </c>
      <c r="AP1186" s="11">
        <f t="shared" si="453"/>
        <v>1845.5181703340179</v>
      </c>
      <c r="AQ1186" s="18"/>
      <c r="AR1186" s="46"/>
      <c r="AS1186" s="18">
        <v>1164242</v>
      </c>
      <c r="AT1186" s="18"/>
      <c r="AU1186" s="18"/>
      <c r="AV1186" s="18"/>
    </row>
    <row r="1187" spans="1:48" ht="15" x14ac:dyDescent="0.25">
      <c r="A1187" s="48">
        <v>45187</v>
      </c>
      <c r="B1187" s="18"/>
      <c r="C1187" s="5" t="s">
        <v>66</v>
      </c>
      <c r="D1187" s="5">
        <v>1186</v>
      </c>
      <c r="E1187" s="5" t="s">
        <v>182</v>
      </c>
      <c r="F1187" s="18" t="s">
        <v>67</v>
      </c>
      <c r="G1187" s="221">
        <v>9800302101</v>
      </c>
      <c r="H1187" s="18" t="s">
        <v>1541</v>
      </c>
      <c r="I1187" s="48">
        <v>45183</v>
      </c>
      <c r="J1187" s="48" t="str">
        <f t="shared" si="455"/>
        <v>September</v>
      </c>
      <c r="K1187" s="18"/>
      <c r="L1187" s="18"/>
      <c r="M1187" s="62">
        <v>3330032120</v>
      </c>
      <c r="N1187" s="48">
        <v>45162</v>
      </c>
      <c r="O1187" s="18">
        <v>746.64</v>
      </c>
      <c r="P1187" s="4" t="s">
        <v>54</v>
      </c>
      <c r="Q1187" s="4">
        <v>965</v>
      </c>
      <c r="R1187" s="7">
        <f t="shared" si="442"/>
        <v>720507.6</v>
      </c>
      <c r="S1187" s="7">
        <f t="shared" si="443"/>
        <v>100871.064</v>
      </c>
      <c r="T1187" s="7">
        <f t="shared" si="444"/>
        <v>30261.319199999998</v>
      </c>
      <c r="U1187" s="7">
        <f t="shared" si="445"/>
        <v>2017.42128</v>
      </c>
      <c r="V1187" s="18">
        <v>0</v>
      </c>
      <c r="W1187" s="18">
        <v>17023.39</v>
      </c>
      <c r="X1187" s="8">
        <v>1.021003086419753</v>
      </c>
      <c r="Y1187" s="18">
        <v>785.47</v>
      </c>
      <c r="Z1187" s="8">
        <v>40</v>
      </c>
      <c r="AA1187" s="7">
        <f t="shared" si="446"/>
        <v>29865.599999999999</v>
      </c>
      <c r="AB1187" s="7">
        <f t="shared" si="447"/>
        <v>8399.7000000000007</v>
      </c>
      <c r="AC1187" s="7">
        <f t="shared" si="448"/>
        <v>8399.7000000000007</v>
      </c>
      <c r="AD1187" s="6">
        <v>0</v>
      </c>
      <c r="AE1187" s="7">
        <f t="shared" si="457"/>
        <v>64957.68</v>
      </c>
      <c r="AF1187" s="7">
        <f t="shared" si="449"/>
        <v>44798.400000000001</v>
      </c>
      <c r="AG1187" s="9">
        <f t="shared" si="458"/>
        <v>1027887.34448</v>
      </c>
      <c r="AH1187" s="6">
        <v>0</v>
      </c>
      <c r="AI1187" s="6">
        <v>0</v>
      </c>
      <c r="AJ1187" s="9">
        <f t="shared" si="450"/>
        <v>51394.367224000001</v>
      </c>
      <c r="AK1187" s="6">
        <f t="shared" si="451"/>
        <v>298656</v>
      </c>
      <c r="AL1187" s="18"/>
      <c r="AM1187" s="18"/>
      <c r="AN1187" s="18"/>
      <c r="AO1187" s="8">
        <f t="shared" si="456"/>
        <v>1377937.7017039999</v>
      </c>
      <c r="AP1187" s="11">
        <f t="shared" si="453"/>
        <v>1845.518190431801</v>
      </c>
      <c r="AQ1187" s="18"/>
      <c r="AR1187" s="46"/>
      <c r="AS1187" s="18">
        <v>1164242</v>
      </c>
      <c r="AT1187" s="18"/>
      <c r="AU1187" s="18"/>
      <c r="AV1187" s="18"/>
    </row>
    <row r="1188" spans="1:48" ht="15" x14ac:dyDescent="0.25">
      <c r="A1188" s="48">
        <v>45187</v>
      </c>
      <c r="B1188" s="18"/>
      <c r="C1188" s="5" t="s">
        <v>66</v>
      </c>
      <c r="D1188" s="5">
        <v>1187</v>
      </c>
      <c r="E1188" s="5" t="s">
        <v>182</v>
      </c>
      <c r="F1188" s="5" t="s">
        <v>45</v>
      </c>
      <c r="G1188" s="221">
        <v>9800302599</v>
      </c>
      <c r="H1188" s="18" t="s">
        <v>1542</v>
      </c>
      <c r="I1188" s="48">
        <v>45182</v>
      </c>
      <c r="J1188" s="48" t="str">
        <f t="shared" si="455"/>
        <v>September</v>
      </c>
      <c r="K1188" s="18"/>
      <c r="L1188" s="18"/>
      <c r="M1188" s="62">
        <v>3330032268</v>
      </c>
      <c r="N1188" s="48">
        <v>45167</v>
      </c>
      <c r="O1188" s="18">
        <v>888.04</v>
      </c>
      <c r="P1188" s="4" t="s">
        <v>54</v>
      </c>
      <c r="Q1188" s="4">
        <v>965</v>
      </c>
      <c r="R1188" s="7">
        <f t="shared" si="442"/>
        <v>856958.6</v>
      </c>
      <c r="S1188" s="7">
        <f t="shared" si="443"/>
        <v>119974.20399999998</v>
      </c>
      <c r="T1188" s="7">
        <f t="shared" si="444"/>
        <v>35992.261199999994</v>
      </c>
      <c r="U1188" s="7">
        <f t="shared" si="445"/>
        <v>2399.4840799999997</v>
      </c>
      <c r="V1188" s="18">
        <v>0</v>
      </c>
      <c r="W1188" s="18">
        <v>0</v>
      </c>
      <c r="X1188" s="8">
        <v>1.021003086419753</v>
      </c>
      <c r="Y1188" s="18">
        <v>934.22</v>
      </c>
      <c r="Z1188" s="8">
        <v>40</v>
      </c>
      <c r="AA1188" s="7">
        <f t="shared" si="446"/>
        <v>35521.599999999999</v>
      </c>
      <c r="AB1188" s="7">
        <f t="shared" si="447"/>
        <v>9990.4499999999989</v>
      </c>
      <c r="AC1188" s="7">
        <f t="shared" si="448"/>
        <v>9990.4499999999989</v>
      </c>
      <c r="AD1188" s="6">
        <v>0</v>
      </c>
      <c r="AE1188" s="7">
        <f t="shared" si="457"/>
        <v>77259.48</v>
      </c>
      <c r="AF1188" s="7">
        <f t="shared" si="449"/>
        <v>53282.399999999994</v>
      </c>
      <c r="AG1188" s="9">
        <f t="shared" si="458"/>
        <v>1202303.1492799998</v>
      </c>
      <c r="AH1188" s="6">
        <v>0</v>
      </c>
      <c r="AI1188" s="6">
        <v>0</v>
      </c>
      <c r="AJ1188" s="9">
        <f t="shared" si="450"/>
        <v>60115.157463999989</v>
      </c>
      <c r="AK1188" s="6">
        <f t="shared" si="451"/>
        <v>355216</v>
      </c>
      <c r="AL1188" s="18"/>
      <c r="AM1188" s="18"/>
      <c r="AN1188" s="18"/>
      <c r="AO1188" s="8">
        <f t="shared" si="456"/>
        <v>1617634.2967439997</v>
      </c>
      <c r="AP1188" s="11">
        <f t="shared" si="453"/>
        <v>1821.5781910094138</v>
      </c>
      <c r="AQ1188" s="18"/>
      <c r="AR1188" s="46"/>
      <c r="AS1188" s="18">
        <v>1164242</v>
      </c>
      <c r="AT1188" s="18"/>
      <c r="AU1188" s="18"/>
      <c r="AV1188" s="18"/>
    </row>
    <row r="1189" spans="1:48" ht="15" x14ac:dyDescent="0.25">
      <c r="A1189" s="48">
        <v>45187</v>
      </c>
      <c r="B1189" s="18"/>
      <c r="C1189" s="5" t="s">
        <v>66</v>
      </c>
      <c r="D1189" s="5">
        <v>1188</v>
      </c>
      <c r="E1189" s="5" t="s">
        <v>182</v>
      </c>
      <c r="F1189" s="5" t="s">
        <v>45</v>
      </c>
      <c r="G1189" s="221">
        <v>9800302600</v>
      </c>
      <c r="H1189" s="18" t="s">
        <v>1543</v>
      </c>
      <c r="I1189" s="48">
        <v>45183</v>
      </c>
      <c r="J1189" s="48" t="str">
        <f t="shared" si="455"/>
        <v>September</v>
      </c>
      <c r="K1189" s="18"/>
      <c r="L1189" s="18"/>
      <c r="M1189" s="62">
        <v>3330032268</v>
      </c>
      <c r="N1189" s="48">
        <v>45167</v>
      </c>
      <c r="O1189" s="18">
        <v>336.38</v>
      </c>
      <c r="P1189" s="4" t="s">
        <v>54</v>
      </c>
      <c r="Q1189" s="4">
        <v>965</v>
      </c>
      <c r="R1189" s="7">
        <f t="shared" si="442"/>
        <v>324606.7</v>
      </c>
      <c r="S1189" s="7">
        <f t="shared" si="443"/>
        <v>45444.937999999995</v>
      </c>
      <c r="T1189" s="7">
        <f t="shared" si="444"/>
        <v>13633.481399999999</v>
      </c>
      <c r="U1189" s="7">
        <f t="shared" si="445"/>
        <v>908.89875999999992</v>
      </c>
      <c r="V1189" s="18">
        <v>0</v>
      </c>
      <c r="W1189" s="18">
        <v>0</v>
      </c>
      <c r="X1189" s="8">
        <v>1.021003086419753</v>
      </c>
      <c r="Y1189" s="18">
        <v>353.87</v>
      </c>
      <c r="Z1189" s="8">
        <v>40</v>
      </c>
      <c r="AA1189" s="7">
        <f t="shared" si="446"/>
        <v>13455.2</v>
      </c>
      <c r="AB1189" s="7">
        <f t="shared" si="447"/>
        <v>3784.2750000000001</v>
      </c>
      <c r="AC1189" s="7">
        <f t="shared" si="448"/>
        <v>3784.2750000000001</v>
      </c>
      <c r="AD1189" s="6">
        <v>0</v>
      </c>
      <c r="AE1189" s="7">
        <f t="shared" si="457"/>
        <v>29265.06</v>
      </c>
      <c r="AF1189" s="7">
        <f t="shared" si="449"/>
        <v>20182.8</v>
      </c>
      <c r="AG1189" s="9">
        <f t="shared" si="458"/>
        <v>455419.49816000008</v>
      </c>
      <c r="AH1189" s="6">
        <v>0</v>
      </c>
      <c r="AI1189" s="6">
        <v>0</v>
      </c>
      <c r="AJ1189" s="9">
        <f t="shared" si="450"/>
        <v>22770.974908000004</v>
      </c>
      <c r="AK1189" s="6">
        <f t="shared" si="451"/>
        <v>134552</v>
      </c>
      <c r="AL1189" s="18"/>
      <c r="AM1189" s="18"/>
      <c r="AN1189" s="18"/>
      <c r="AO1189" s="8">
        <f t="shared" si="456"/>
        <v>612742.46306800004</v>
      </c>
      <c r="AP1189" s="11">
        <f t="shared" si="453"/>
        <v>1821.5781647779299</v>
      </c>
      <c r="AQ1189" s="18"/>
      <c r="AR1189" s="46"/>
      <c r="AS1189" s="18">
        <v>1164242</v>
      </c>
      <c r="AT1189" s="18"/>
      <c r="AU1189" s="18"/>
      <c r="AV1189" s="18"/>
    </row>
    <row r="1190" spans="1:48" ht="15" x14ac:dyDescent="0.25">
      <c r="A1190" s="48">
        <v>45187</v>
      </c>
      <c r="B1190" s="18"/>
      <c r="C1190" s="5" t="s">
        <v>66</v>
      </c>
      <c r="D1190" s="5">
        <v>1189</v>
      </c>
      <c r="E1190" s="5" t="s">
        <v>182</v>
      </c>
      <c r="F1190" s="5" t="s">
        <v>45</v>
      </c>
      <c r="G1190" s="221">
        <v>9800302601</v>
      </c>
      <c r="H1190" s="18" t="s">
        <v>1544</v>
      </c>
      <c r="I1190" s="48">
        <v>45182</v>
      </c>
      <c r="J1190" s="48" t="str">
        <f t="shared" si="455"/>
        <v>September</v>
      </c>
      <c r="K1190" s="18"/>
      <c r="L1190" s="18"/>
      <c r="M1190" s="62">
        <v>3330032270</v>
      </c>
      <c r="N1190" s="48">
        <v>45167</v>
      </c>
      <c r="O1190" s="18">
        <v>31.22</v>
      </c>
      <c r="P1190" s="4" t="s">
        <v>54</v>
      </c>
      <c r="Q1190" s="4">
        <v>965</v>
      </c>
      <c r="R1190" s="7">
        <f t="shared" si="442"/>
        <v>30127.3</v>
      </c>
      <c r="S1190" s="7">
        <f t="shared" si="443"/>
        <v>4217.8220000000001</v>
      </c>
      <c r="T1190" s="7">
        <f t="shared" si="444"/>
        <v>1265.3466000000001</v>
      </c>
      <c r="U1190" s="7">
        <f t="shared" si="445"/>
        <v>84.356440000000006</v>
      </c>
      <c r="V1190" s="18">
        <v>0</v>
      </c>
      <c r="W1190" s="18">
        <v>0</v>
      </c>
      <c r="X1190" s="8">
        <v>1.021003086419753</v>
      </c>
      <c r="Y1190" s="18">
        <v>32.840000000000003</v>
      </c>
      <c r="Z1190" s="8">
        <v>40</v>
      </c>
      <c r="AA1190" s="7">
        <f t="shared" si="446"/>
        <v>1248.8</v>
      </c>
      <c r="AB1190" s="7">
        <f t="shared" si="447"/>
        <v>351.22499999999997</v>
      </c>
      <c r="AC1190" s="7">
        <f t="shared" si="448"/>
        <v>351.22499999999997</v>
      </c>
      <c r="AD1190" s="6">
        <v>0</v>
      </c>
      <c r="AE1190" s="7">
        <f t="shared" si="457"/>
        <v>2716.14</v>
      </c>
      <c r="AF1190" s="7">
        <f t="shared" si="449"/>
        <v>1873.1999999999998</v>
      </c>
      <c r="AG1190" s="9">
        <f t="shared" si="458"/>
        <v>42268.255039999996</v>
      </c>
      <c r="AH1190" s="6">
        <v>0</v>
      </c>
      <c r="AI1190" s="6">
        <v>0</v>
      </c>
      <c r="AJ1190" s="9">
        <f t="shared" si="450"/>
        <v>2113.4127519999997</v>
      </c>
      <c r="AK1190" s="6">
        <f t="shared" si="451"/>
        <v>12488</v>
      </c>
      <c r="AL1190" s="18"/>
      <c r="AM1190" s="18"/>
      <c r="AN1190" s="18"/>
      <c r="AO1190" s="8">
        <f t="shared" si="456"/>
        <v>56869.657791999991</v>
      </c>
      <c r="AP1190" s="11">
        <f t="shared" si="453"/>
        <v>1821.5777639974374</v>
      </c>
      <c r="AQ1190" s="18"/>
      <c r="AR1190" s="46"/>
      <c r="AS1190" s="18">
        <v>1164242</v>
      </c>
      <c r="AT1190" s="18"/>
      <c r="AU1190" s="18"/>
      <c r="AV1190" s="18"/>
    </row>
    <row r="1191" spans="1:48" ht="15" x14ac:dyDescent="0.25">
      <c r="A1191" s="111">
        <v>45189</v>
      </c>
      <c r="B1191" s="18"/>
      <c r="C1191" s="5" t="s">
        <v>66</v>
      </c>
      <c r="D1191" s="5">
        <v>1190</v>
      </c>
      <c r="E1191" s="5" t="s">
        <v>182</v>
      </c>
      <c r="F1191" s="18" t="s">
        <v>67</v>
      </c>
      <c r="G1191" s="221">
        <v>9800302662</v>
      </c>
      <c r="H1191" s="16" t="s">
        <v>1545</v>
      </c>
      <c r="I1191" s="48">
        <v>45184</v>
      </c>
      <c r="J1191" s="48" t="str">
        <f t="shared" si="455"/>
        <v>September</v>
      </c>
      <c r="K1191" s="18"/>
      <c r="L1191" s="18"/>
      <c r="M1191" s="62">
        <v>3330032375</v>
      </c>
      <c r="N1191" s="48">
        <v>45170</v>
      </c>
      <c r="O1191" s="18">
        <v>181.32</v>
      </c>
      <c r="P1191" s="4" t="s">
        <v>54</v>
      </c>
      <c r="Q1191" s="4">
        <v>965</v>
      </c>
      <c r="R1191" s="7">
        <f t="shared" si="442"/>
        <v>174973.8</v>
      </c>
      <c r="S1191" s="7">
        <f t="shared" si="443"/>
        <v>24496.331999999999</v>
      </c>
      <c r="T1191" s="7">
        <f t="shared" si="444"/>
        <v>7348.8995999999997</v>
      </c>
      <c r="U1191" s="7">
        <f t="shared" si="445"/>
        <v>489.92663999999996</v>
      </c>
      <c r="V1191" s="18">
        <v>0</v>
      </c>
      <c r="W1191" s="18">
        <v>4134.1000000000004</v>
      </c>
      <c r="X1191" s="8">
        <v>1.021003086419753</v>
      </c>
      <c r="Y1191" s="18">
        <v>190.75</v>
      </c>
      <c r="Z1191" s="8">
        <v>40</v>
      </c>
      <c r="AA1191" s="7">
        <f t="shared" si="446"/>
        <v>7252.7999999999993</v>
      </c>
      <c r="AB1191" s="7">
        <f t="shared" si="447"/>
        <v>2039.85</v>
      </c>
      <c r="AC1191" s="7">
        <f t="shared" si="448"/>
        <v>2039.85</v>
      </c>
      <c r="AD1191" s="6">
        <v>0</v>
      </c>
      <c r="AE1191" s="7">
        <f t="shared" si="457"/>
        <v>15774.84</v>
      </c>
      <c r="AF1191" s="7">
        <f t="shared" si="449"/>
        <v>10879.199999999999</v>
      </c>
      <c r="AG1191" s="9">
        <f t="shared" si="458"/>
        <v>249620.34823999999</v>
      </c>
      <c r="AH1191" s="6">
        <v>0</v>
      </c>
      <c r="AI1191" s="6">
        <v>0</v>
      </c>
      <c r="AJ1191" s="9">
        <f t="shared" si="450"/>
        <v>12481.017412000001</v>
      </c>
      <c r="AK1191" s="6">
        <f t="shared" si="451"/>
        <v>72528</v>
      </c>
      <c r="AL1191" s="18"/>
      <c r="AM1191" s="18"/>
      <c r="AN1191" s="18"/>
      <c r="AO1191" s="8">
        <f t="shared" si="456"/>
        <v>334629.355652</v>
      </c>
      <c r="AP1191" s="11">
        <f t="shared" si="453"/>
        <v>1845.518175887933</v>
      </c>
      <c r="AQ1191" s="18"/>
      <c r="AR1191" s="46"/>
      <c r="AS1191" s="18">
        <v>1164242</v>
      </c>
      <c r="AT1191" s="18"/>
      <c r="AU1191" s="18"/>
      <c r="AV1191" s="18"/>
    </row>
    <row r="1192" spans="1:48" ht="15" x14ac:dyDescent="0.25">
      <c r="A1192" s="111">
        <v>45189</v>
      </c>
      <c r="B1192" s="18"/>
      <c r="C1192" s="5" t="s">
        <v>66</v>
      </c>
      <c r="D1192" s="5">
        <v>1191</v>
      </c>
      <c r="E1192" s="5" t="s">
        <v>182</v>
      </c>
      <c r="F1192" s="18" t="s">
        <v>67</v>
      </c>
      <c r="G1192" s="221">
        <v>9800302667</v>
      </c>
      <c r="H1192" s="16" t="s">
        <v>1546</v>
      </c>
      <c r="I1192" s="48">
        <v>45184</v>
      </c>
      <c r="J1192" s="48" t="str">
        <f t="shared" si="455"/>
        <v>September</v>
      </c>
      <c r="K1192" s="18"/>
      <c r="L1192" s="18"/>
      <c r="M1192" s="62">
        <v>3330032120</v>
      </c>
      <c r="N1192" s="48">
        <v>45162</v>
      </c>
      <c r="O1192" s="18">
        <v>1058.01</v>
      </c>
      <c r="P1192" s="4" t="s">
        <v>54</v>
      </c>
      <c r="Q1192" s="4">
        <v>965</v>
      </c>
      <c r="R1192" s="7">
        <f t="shared" si="442"/>
        <v>1020979.65</v>
      </c>
      <c r="S1192" s="7">
        <f t="shared" si="443"/>
        <v>142937.15099999998</v>
      </c>
      <c r="T1192" s="7">
        <f t="shared" si="444"/>
        <v>42881.145299999996</v>
      </c>
      <c r="U1192" s="7">
        <f t="shared" si="445"/>
        <v>2858.7430199999999</v>
      </c>
      <c r="V1192" s="18">
        <v>0</v>
      </c>
      <c r="W1192" s="18">
        <v>24122.63</v>
      </c>
      <c r="X1192" s="8">
        <v>1.021003086419753</v>
      </c>
      <c r="Y1192" s="18">
        <v>1113.03</v>
      </c>
      <c r="Z1192" s="8">
        <v>40</v>
      </c>
      <c r="AA1192" s="7">
        <f t="shared" si="446"/>
        <v>42320.4</v>
      </c>
      <c r="AB1192" s="7">
        <f t="shared" si="447"/>
        <v>11902.612499999999</v>
      </c>
      <c r="AC1192" s="7">
        <f t="shared" si="448"/>
        <v>11902.612499999999</v>
      </c>
      <c r="AD1192" s="6">
        <v>0</v>
      </c>
      <c r="AE1192" s="7">
        <f t="shared" si="457"/>
        <v>92046.87</v>
      </c>
      <c r="AF1192" s="7">
        <f t="shared" si="449"/>
        <v>63480.6</v>
      </c>
      <c r="AG1192" s="9">
        <f t="shared" si="458"/>
        <v>1456545.4443199998</v>
      </c>
      <c r="AH1192" s="6">
        <v>0</v>
      </c>
      <c r="AI1192" s="6">
        <v>0</v>
      </c>
      <c r="AJ1192" s="9">
        <f t="shared" si="450"/>
        <v>72827.272215999983</v>
      </c>
      <c r="AK1192" s="6">
        <f t="shared" si="451"/>
        <v>423204</v>
      </c>
      <c r="AL1192" s="18"/>
      <c r="AM1192" s="18"/>
      <c r="AN1192" s="18"/>
      <c r="AO1192" s="8">
        <f t="shared" si="456"/>
        <v>1952576.7065359997</v>
      </c>
      <c r="AP1192" s="11">
        <f t="shared" si="453"/>
        <v>1845.518195986805</v>
      </c>
      <c r="AQ1192" s="18"/>
      <c r="AR1192" s="46"/>
      <c r="AS1192" s="18">
        <v>1164242</v>
      </c>
      <c r="AT1192" s="18"/>
      <c r="AU1192" s="18"/>
      <c r="AV1192" s="18"/>
    </row>
    <row r="1193" spans="1:48" ht="15" x14ac:dyDescent="0.25">
      <c r="A1193" s="111">
        <v>45189</v>
      </c>
      <c r="B1193" s="18"/>
      <c r="C1193" s="5" t="s">
        <v>66</v>
      </c>
      <c r="D1193" s="5">
        <v>1192</v>
      </c>
      <c r="E1193" s="5" t="s">
        <v>182</v>
      </c>
      <c r="F1193" s="18" t="s">
        <v>67</v>
      </c>
      <c r="G1193" s="221">
        <v>9800302736</v>
      </c>
      <c r="H1193" s="16" t="s">
        <v>1547</v>
      </c>
      <c r="I1193" s="48">
        <v>45185</v>
      </c>
      <c r="J1193" s="48" t="str">
        <f t="shared" si="455"/>
        <v>September</v>
      </c>
      <c r="K1193" s="18"/>
      <c r="L1193" s="18"/>
      <c r="M1193" s="62">
        <v>3330032120</v>
      </c>
      <c r="N1193" s="48">
        <v>45162</v>
      </c>
      <c r="O1193" s="18">
        <v>68.209999999999994</v>
      </c>
      <c r="P1193" s="4" t="s">
        <v>54</v>
      </c>
      <c r="Q1193" s="4">
        <v>965</v>
      </c>
      <c r="R1193" s="7">
        <f t="shared" si="442"/>
        <v>65822.649999999994</v>
      </c>
      <c r="S1193" s="7">
        <f t="shared" si="443"/>
        <v>9215.1709999999985</v>
      </c>
      <c r="T1193" s="7">
        <f t="shared" si="444"/>
        <v>2764.5512999999996</v>
      </c>
      <c r="U1193" s="7">
        <f t="shared" si="445"/>
        <v>184.30341999999996</v>
      </c>
      <c r="V1193" s="18">
        <v>0</v>
      </c>
      <c r="W1193" s="18">
        <v>1555.19</v>
      </c>
      <c r="X1193" s="8">
        <v>1.021003086419753</v>
      </c>
      <c r="Y1193" s="18">
        <v>71.760000000000005</v>
      </c>
      <c r="Z1193" s="8">
        <v>40</v>
      </c>
      <c r="AA1193" s="7">
        <f t="shared" si="446"/>
        <v>2728.3999999999996</v>
      </c>
      <c r="AB1193" s="7">
        <f t="shared" si="447"/>
        <v>767.36249999999995</v>
      </c>
      <c r="AC1193" s="7">
        <f t="shared" si="448"/>
        <v>767.36249999999995</v>
      </c>
      <c r="AD1193" s="6">
        <v>0</v>
      </c>
      <c r="AE1193" s="7">
        <f t="shared" si="457"/>
        <v>5934.2699999999995</v>
      </c>
      <c r="AF1193" s="7">
        <f t="shared" si="449"/>
        <v>4092.5999999999995</v>
      </c>
      <c r="AG1193" s="9">
        <f t="shared" si="458"/>
        <v>93903.620720000006</v>
      </c>
      <c r="AH1193" s="6">
        <v>0</v>
      </c>
      <c r="AI1193" s="6">
        <v>0</v>
      </c>
      <c r="AJ1193" s="9">
        <f t="shared" si="450"/>
        <v>4695.1810359999999</v>
      </c>
      <c r="AK1193" s="6">
        <f t="shared" si="451"/>
        <v>27283.999999999996</v>
      </c>
      <c r="AL1193" s="18"/>
      <c r="AM1193" s="18"/>
      <c r="AN1193" s="18"/>
      <c r="AO1193" s="8">
        <f t="shared" si="456"/>
        <v>125882.79175600001</v>
      </c>
      <c r="AP1193" s="11">
        <f t="shared" si="453"/>
        <v>1845.5181315936081</v>
      </c>
      <c r="AQ1193" s="18"/>
      <c r="AR1193" s="46"/>
      <c r="AS1193" s="18">
        <v>1164242</v>
      </c>
      <c r="AT1193" s="18"/>
      <c r="AU1193" s="18"/>
      <c r="AV1193" s="18"/>
    </row>
    <row r="1194" spans="1:48" ht="15" x14ac:dyDescent="0.25">
      <c r="A1194" s="111">
        <v>45189</v>
      </c>
      <c r="B1194" s="18"/>
      <c r="C1194" s="5" t="s">
        <v>66</v>
      </c>
      <c r="D1194" s="5">
        <v>1193</v>
      </c>
      <c r="E1194" s="5" t="s">
        <v>182</v>
      </c>
      <c r="F1194" s="18" t="s">
        <v>67</v>
      </c>
      <c r="G1194" s="221">
        <v>9800303027</v>
      </c>
      <c r="H1194" s="16" t="s">
        <v>1548</v>
      </c>
      <c r="I1194" s="48">
        <v>45186</v>
      </c>
      <c r="J1194" s="48" t="str">
        <f t="shared" si="455"/>
        <v>September</v>
      </c>
      <c r="K1194" s="18"/>
      <c r="L1194" s="18"/>
      <c r="M1194" s="62">
        <v>3330032120</v>
      </c>
      <c r="N1194" s="48">
        <v>45162</v>
      </c>
      <c r="O1194" s="18">
        <v>256.83999999999997</v>
      </c>
      <c r="P1194" s="4" t="s">
        <v>54</v>
      </c>
      <c r="Q1194" s="4">
        <v>965</v>
      </c>
      <c r="R1194" s="7">
        <f t="shared" si="442"/>
        <v>247850.59999999998</v>
      </c>
      <c r="S1194" s="7">
        <f t="shared" si="443"/>
        <v>34699.083999999995</v>
      </c>
      <c r="T1194" s="7">
        <f t="shared" si="444"/>
        <v>10409.725199999999</v>
      </c>
      <c r="U1194" s="7">
        <f t="shared" si="445"/>
        <v>693.98167999999987</v>
      </c>
      <c r="V1194" s="18">
        <v>0</v>
      </c>
      <c r="W1194" s="18">
        <v>5855.95</v>
      </c>
      <c r="X1194" s="8">
        <v>1.021003086419753</v>
      </c>
      <c r="Y1194" s="18">
        <v>270.2</v>
      </c>
      <c r="Z1194" s="8">
        <v>40</v>
      </c>
      <c r="AA1194" s="7">
        <f t="shared" si="446"/>
        <v>10273.599999999999</v>
      </c>
      <c r="AB1194" s="7">
        <f t="shared" si="447"/>
        <v>2889.45</v>
      </c>
      <c r="AC1194" s="7">
        <f t="shared" si="448"/>
        <v>2889.45</v>
      </c>
      <c r="AD1194" s="6">
        <v>0</v>
      </c>
      <c r="AE1194" s="7">
        <f t="shared" si="457"/>
        <v>22345.079999999998</v>
      </c>
      <c r="AF1194" s="7">
        <f t="shared" si="449"/>
        <v>15410.399999999998</v>
      </c>
      <c r="AG1194" s="9">
        <f t="shared" si="458"/>
        <v>353587.52088000003</v>
      </c>
      <c r="AH1194" s="6">
        <v>0</v>
      </c>
      <c r="AI1194" s="6">
        <v>0</v>
      </c>
      <c r="AJ1194" s="9">
        <f t="shared" si="450"/>
        <v>17679.376044000001</v>
      </c>
      <c r="AK1194" s="6">
        <f t="shared" si="451"/>
        <v>102735.99999999999</v>
      </c>
      <c r="AL1194" s="18"/>
      <c r="AM1194" s="18"/>
      <c r="AN1194" s="18"/>
      <c r="AO1194" s="8">
        <f t="shared" si="456"/>
        <v>474002.88692399999</v>
      </c>
      <c r="AP1194" s="11">
        <f t="shared" si="453"/>
        <v>1845.5181705497587</v>
      </c>
      <c r="AQ1194" s="18"/>
      <c r="AR1194" s="46"/>
      <c r="AS1194" s="18">
        <v>1164242</v>
      </c>
      <c r="AT1194" s="18"/>
      <c r="AU1194" s="18"/>
      <c r="AV1194" s="18"/>
    </row>
    <row r="1195" spans="1:48" ht="15" x14ac:dyDescent="0.25">
      <c r="A1195" s="111">
        <v>45189</v>
      </c>
      <c r="B1195" s="18"/>
      <c r="C1195" s="5" t="s">
        <v>66</v>
      </c>
      <c r="D1195" s="5">
        <v>1194</v>
      </c>
      <c r="E1195" s="5" t="s">
        <v>182</v>
      </c>
      <c r="F1195" s="5" t="s">
        <v>45</v>
      </c>
      <c r="G1195" s="221">
        <v>9800303251</v>
      </c>
      <c r="H1195" s="16" t="s">
        <v>1549</v>
      </c>
      <c r="I1195" s="48">
        <v>45184</v>
      </c>
      <c r="J1195" s="48" t="str">
        <f t="shared" si="455"/>
        <v>September</v>
      </c>
      <c r="K1195" s="18"/>
      <c r="L1195" s="18"/>
      <c r="M1195" s="62">
        <v>3330032268</v>
      </c>
      <c r="N1195" s="48">
        <v>45167</v>
      </c>
      <c r="O1195" s="18">
        <v>541.97</v>
      </c>
      <c r="P1195" s="4" t="s">
        <v>54</v>
      </c>
      <c r="Q1195" s="4">
        <v>965</v>
      </c>
      <c r="R1195" s="7">
        <f t="shared" si="442"/>
        <v>523001.05000000005</v>
      </c>
      <c r="S1195" s="7">
        <f t="shared" si="443"/>
        <v>73220.146999999997</v>
      </c>
      <c r="T1195" s="7">
        <f t="shared" si="444"/>
        <v>21966.044100000003</v>
      </c>
      <c r="U1195" s="7">
        <f t="shared" si="445"/>
        <v>1464.4029399999999</v>
      </c>
      <c r="V1195" s="18">
        <v>0</v>
      </c>
      <c r="W1195" s="18">
        <v>0</v>
      </c>
      <c r="X1195" s="8">
        <v>1.021003086419753</v>
      </c>
      <c r="Y1195" s="18">
        <v>570.15</v>
      </c>
      <c r="Z1195" s="8">
        <v>40</v>
      </c>
      <c r="AA1195" s="7">
        <f t="shared" si="446"/>
        <v>21678.800000000003</v>
      </c>
      <c r="AB1195" s="7">
        <f t="shared" si="447"/>
        <v>6097.1625000000004</v>
      </c>
      <c r="AC1195" s="7">
        <f t="shared" si="448"/>
        <v>6097.1625000000004</v>
      </c>
      <c r="AD1195" s="6">
        <v>0</v>
      </c>
      <c r="AE1195" s="7">
        <f t="shared" si="457"/>
        <v>47151.39</v>
      </c>
      <c r="AF1195" s="7">
        <f t="shared" si="449"/>
        <v>32518.2</v>
      </c>
      <c r="AG1195" s="9">
        <f t="shared" si="458"/>
        <v>733764.50904000015</v>
      </c>
      <c r="AH1195" s="6">
        <v>0</v>
      </c>
      <c r="AI1195" s="6">
        <v>0</v>
      </c>
      <c r="AJ1195" s="9">
        <f t="shared" si="450"/>
        <v>36688.225452000006</v>
      </c>
      <c r="AK1195" s="6">
        <f t="shared" si="451"/>
        <v>216788</v>
      </c>
      <c r="AL1195" s="18"/>
      <c r="AM1195" s="18"/>
      <c r="AN1195" s="18"/>
      <c r="AO1195" s="8">
        <f t="shared" si="456"/>
        <v>987240.72449200018</v>
      </c>
      <c r="AP1195" s="11">
        <f t="shared" si="453"/>
        <v>1821.5781768215954</v>
      </c>
      <c r="AQ1195" s="18"/>
      <c r="AR1195" s="46"/>
      <c r="AS1195" s="18">
        <v>1164242</v>
      </c>
      <c r="AT1195" s="18"/>
      <c r="AU1195" s="18"/>
      <c r="AV1195" s="18"/>
    </row>
    <row r="1196" spans="1:48" ht="15" x14ac:dyDescent="0.25">
      <c r="A1196" s="111">
        <v>45189</v>
      </c>
      <c r="B1196" s="18"/>
      <c r="C1196" s="5" t="s">
        <v>66</v>
      </c>
      <c r="D1196" s="5">
        <v>1195</v>
      </c>
      <c r="E1196" s="5" t="s">
        <v>182</v>
      </c>
      <c r="F1196" s="5" t="s">
        <v>45</v>
      </c>
      <c r="G1196" s="221">
        <v>9800303252</v>
      </c>
      <c r="H1196" s="16" t="s">
        <v>1550</v>
      </c>
      <c r="I1196" s="48">
        <v>45185</v>
      </c>
      <c r="J1196" s="48" t="str">
        <f t="shared" si="455"/>
        <v>September</v>
      </c>
      <c r="K1196" s="18"/>
      <c r="L1196" s="18"/>
      <c r="M1196" s="62">
        <v>3330032268</v>
      </c>
      <c r="N1196" s="48">
        <v>45167</v>
      </c>
      <c r="O1196" s="18">
        <v>677.18</v>
      </c>
      <c r="P1196" s="4" t="s">
        <v>54</v>
      </c>
      <c r="Q1196" s="4">
        <v>965</v>
      </c>
      <c r="R1196" s="7">
        <f t="shared" si="442"/>
        <v>653478.69999999995</v>
      </c>
      <c r="S1196" s="7">
        <f t="shared" si="443"/>
        <v>91487.017999999996</v>
      </c>
      <c r="T1196" s="7">
        <f t="shared" si="444"/>
        <v>27446.1054</v>
      </c>
      <c r="U1196" s="7">
        <f t="shared" si="445"/>
        <v>1829.74036</v>
      </c>
      <c r="V1196" s="18">
        <v>0</v>
      </c>
      <c r="W1196" s="18">
        <v>0</v>
      </c>
      <c r="X1196" s="8">
        <v>1.021003086419753</v>
      </c>
      <c r="Y1196" s="18">
        <v>712.39</v>
      </c>
      <c r="Z1196" s="8">
        <v>40</v>
      </c>
      <c r="AA1196" s="7">
        <f t="shared" si="446"/>
        <v>27087.199999999997</v>
      </c>
      <c r="AB1196" s="7">
        <f t="shared" si="447"/>
        <v>7618.2749999999996</v>
      </c>
      <c r="AC1196" s="7">
        <f t="shared" si="448"/>
        <v>7618.2749999999996</v>
      </c>
      <c r="AD1196" s="6">
        <v>0</v>
      </c>
      <c r="AE1196" s="7">
        <f t="shared" si="457"/>
        <v>58914.659999999996</v>
      </c>
      <c r="AF1196" s="7">
        <f t="shared" si="449"/>
        <v>40630.799999999996</v>
      </c>
      <c r="AG1196" s="9">
        <f t="shared" si="458"/>
        <v>916823.16376000014</v>
      </c>
      <c r="AH1196" s="6">
        <v>0</v>
      </c>
      <c r="AI1196" s="6">
        <v>0</v>
      </c>
      <c r="AJ1196" s="9">
        <f t="shared" si="450"/>
        <v>45841.158188000001</v>
      </c>
      <c r="AK1196" s="6">
        <f t="shared" si="451"/>
        <v>270872</v>
      </c>
      <c r="AL1196" s="18"/>
      <c r="AM1196" s="18"/>
      <c r="AN1196" s="18"/>
      <c r="AO1196" s="8">
        <f t="shared" si="456"/>
        <v>1233536.3119480002</v>
      </c>
      <c r="AP1196" s="11">
        <f t="shared" si="453"/>
        <v>1821.5781800230372</v>
      </c>
      <c r="AQ1196" s="18"/>
      <c r="AR1196" s="46"/>
      <c r="AS1196" s="18">
        <v>1164242</v>
      </c>
      <c r="AT1196" s="18"/>
      <c r="AU1196" s="18"/>
      <c r="AV1196" s="18"/>
    </row>
    <row r="1197" spans="1:48" ht="15" x14ac:dyDescent="0.25">
      <c r="A1197" s="111">
        <v>45189</v>
      </c>
      <c r="B1197" s="18"/>
      <c r="C1197" s="5" t="s">
        <v>66</v>
      </c>
      <c r="D1197" s="5">
        <v>1196</v>
      </c>
      <c r="E1197" s="5" t="s">
        <v>182</v>
      </c>
      <c r="F1197" s="5" t="s">
        <v>45</v>
      </c>
      <c r="G1197" s="221">
        <v>9800303529</v>
      </c>
      <c r="H1197" s="18" t="s">
        <v>1551</v>
      </c>
      <c r="I1197" s="48">
        <v>45186</v>
      </c>
      <c r="J1197" s="48" t="str">
        <f t="shared" si="455"/>
        <v>September</v>
      </c>
      <c r="K1197" s="18"/>
      <c r="L1197" s="18"/>
      <c r="M1197" s="62">
        <v>3330032268</v>
      </c>
      <c r="N1197" s="48">
        <v>45167</v>
      </c>
      <c r="O1197" s="18">
        <v>324.82</v>
      </c>
      <c r="P1197" s="4" t="s">
        <v>54</v>
      </c>
      <c r="Q1197" s="4">
        <v>965</v>
      </c>
      <c r="R1197" s="7">
        <f t="shared" si="442"/>
        <v>313451.3</v>
      </c>
      <c r="S1197" s="7">
        <f t="shared" si="443"/>
        <v>43883.182000000001</v>
      </c>
      <c r="T1197" s="7">
        <f t="shared" si="444"/>
        <v>13164.954599999999</v>
      </c>
      <c r="U1197" s="7">
        <f t="shared" si="445"/>
        <v>877.66363999999999</v>
      </c>
      <c r="V1197" s="18">
        <v>0</v>
      </c>
      <c r="W1197" s="18">
        <v>0</v>
      </c>
      <c r="X1197" s="8">
        <v>1.021003086419753</v>
      </c>
      <c r="Y1197" s="18">
        <v>341.71</v>
      </c>
      <c r="Z1197" s="8">
        <v>40</v>
      </c>
      <c r="AA1197" s="7">
        <f t="shared" si="446"/>
        <v>12992.8</v>
      </c>
      <c r="AB1197" s="7">
        <f t="shared" si="447"/>
        <v>3654.2249999999999</v>
      </c>
      <c r="AC1197" s="7">
        <f t="shared" si="448"/>
        <v>3654.2249999999999</v>
      </c>
      <c r="AD1197" s="6">
        <v>0</v>
      </c>
      <c r="AE1197" s="7">
        <f t="shared" si="457"/>
        <v>28259.34</v>
      </c>
      <c r="AF1197" s="7">
        <f t="shared" si="449"/>
        <v>19489.2</v>
      </c>
      <c r="AG1197" s="9">
        <f t="shared" si="458"/>
        <v>439768.60023999994</v>
      </c>
      <c r="AH1197" s="6">
        <v>0</v>
      </c>
      <c r="AI1197" s="6">
        <v>0</v>
      </c>
      <c r="AJ1197" s="9">
        <f t="shared" si="450"/>
        <v>21988.430011999997</v>
      </c>
      <c r="AK1197" s="6">
        <f t="shared" si="451"/>
        <v>129928</v>
      </c>
      <c r="AL1197" s="18"/>
      <c r="AM1197" s="18"/>
      <c r="AN1197" s="18"/>
      <c r="AO1197" s="8">
        <f t="shared" si="456"/>
        <v>591685.02025199996</v>
      </c>
      <c r="AP1197" s="11">
        <f t="shared" si="453"/>
        <v>1821.5781671448801</v>
      </c>
      <c r="AQ1197" s="18"/>
      <c r="AR1197" s="46"/>
      <c r="AS1197" s="18">
        <v>1164242</v>
      </c>
      <c r="AT1197" s="18"/>
      <c r="AU1197" s="18"/>
      <c r="AV1197" s="18"/>
    </row>
    <row r="1198" spans="1:48" ht="15" x14ac:dyDescent="0.25">
      <c r="A1198" s="111">
        <v>45189</v>
      </c>
      <c r="B1198" s="18"/>
      <c r="C1198" s="5" t="s">
        <v>66</v>
      </c>
      <c r="D1198" s="5">
        <v>1197</v>
      </c>
      <c r="E1198" s="5" t="s">
        <v>182</v>
      </c>
      <c r="F1198" s="18" t="s">
        <v>67</v>
      </c>
      <c r="G1198" s="221">
        <v>9800303843</v>
      </c>
      <c r="H1198" s="18" t="s">
        <v>1552</v>
      </c>
      <c r="I1198" s="48">
        <v>45187</v>
      </c>
      <c r="J1198" s="48" t="str">
        <f t="shared" si="455"/>
        <v>September</v>
      </c>
      <c r="K1198" s="18"/>
      <c r="L1198" s="18"/>
      <c r="M1198" s="62">
        <v>3330032120</v>
      </c>
      <c r="N1198" s="48">
        <v>45162</v>
      </c>
      <c r="O1198" s="18">
        <v>940.84</v>
      </c>
      <c r="P1198" s="4" t="s">
        <v>54</v>
      </c>
      <c r="Q1198" s="4">
        <v>965</v>
      </c>
      <c r="R1198" s="7">
        <f t="shared" si="442"/>
        <v>907910.6</v>
      </c>
      <c r="S1198" s="7">
        <f t="shared" si="443"/>
        <v>127107.484</v>
      </c>
      <c r="T1198" s="7">
        <f t="shared" si="444"/>
        <v>38132.245199999998</v>
      </c>
      <c r="U1198" s="7">
        <f t="shared" si="445"/>
        <v>2542.14968</v>
      </c>
      <c r="V1198" s="18">
        <v>0</v>
      </c>
      <c r="W1198" s="18">
        <v>21451.15</v>
      </c>
      <c r="X1198" s="8">
        <v>1.021003086419753</v>
      </c>
      <c r="Y1198" s="18">
        <v>989.76</v>
      </c>
      <c r="Z1198" s="8">
        <v>40</v>
      </c>
      <c r="AA1198" s="7">
        <f t="shared" si="446"/>
        <v>37633.599999999999</v>
      </c>
      <c r="AB1198" s="7">
        <f t="shared" si="447"/>
        <v>10584.45</v>
      </c>
      <c r="AC1198" s="7">
        <f t="shared" si="448"/>
        <v>10584.45</v>
      </c>
      <c r="AD1198" s="6">
        <v>0</v>
      </c>
      <c r="AE1198" s="7">
        <f t="shared" si="457"/>
        <v>81853.08</v>
      </c>
      <c r="AF1198" s="7">
        <f t="shared" si="449"/>
        <v>56450.400000000001</v>
      </c>
      <c r="AG1198" s="9">
        <f t="shared" si="458"/>
        <v>1295239.36888</v>
      </c>
      <c r="AH1198" s="6">
        <v>0</v>
      </c>
      <c r="AI1198" s="6">
        <v>0</v>
      </c>
      <c r="AJ1198" s="9">
        <f t="shared" si="450"/>
        <v>64761.968443999998</v>
      </c>
      <c r="AK1198" s="6">
        <f t="shared" si="451"/>
        <v>376336</v>
      </c>
      <c r="AL1198" s="18"/>
      <c r="AM1198" s="18"/>
      <c r="AN1198" s="18"/>
      <c r="AO1198" s="8">
        <f t="shared" si="456"/>
        <v>1736337.327324</v>
      </c>
      <c r="AP1198" s="11">
        <f t="shared" si="453"/>
        <v>1845.518183032184</v>
      </c>
      <c r="AQ1198" s="18"/>
      <c r="AR1198" s="46"/>
      <c r="AS1198" s="18">
        <v>1164242</v>
      </c>
      <c r="AT1198" s="18"/>
      <c r="AU1198" s="18"/>
      <c r="AV1198" s="18"/>
    </row>
    <row r="1199" spans="1:48" ht="15" x14ac:dyDescent="0.25">
      <c r="A1199" s="111">
        <v>45189</v>
      </c>
      <c r="B1199" s="18"/>
      <c r="C1199" s="5" t="s">
        <v>66</v>
      </c>
      <c r="D1199" s="5">
        <v>1198</v>
      </c>
      <c r="E1199" s="5" t="s">
        <v>182</v>
      </c>
      <c r="F1199" s="18" t="s">
        <v>67</v>
      </c>
      <c r="G1199" s="221">
        <v>9800303859</v>
      </c>
      <c r="H1199" s="18" t="s">
        <v>1553</v>
      </c>
      <c r="I1199" s="48">
        <v>45187</v>
      </c>
      <c r="J1199" s="48" t="str">
        <f t="shared" si="455"/>
        <v>September</v>
      </c>
      <c r="K1199" s="18"/>
      <c r="L1199" s="18"/>
      <c r="M1199" s="62">
        <v>3330032375</v>
      </c>
      <c r="N1199" s="48">
        <v>45170</v>
      </c>
      <c r="O1199" s="18">
        <v>96.63</v>
      </c>
      <c r="P1199" s="4" t="s">
        <v>54</v>
      </c>
      <c r="Q1199" s="4">
        <v>965</v>
      </c>
      <c r="R1199" s="7">
        <f t="shared" si="442"/>
        <v>93247.95</v>
      </c>
      <c r="S1199" s="7">
        <f t="shared" si="443"/>
        <v>13054.713</v>
      </c>
      <c r="T1199" s="7">
        <f t="shared" si="444"/>
        <v>3916.4139</v>
      </c>
      <c r="U1199" s="7">
        <f t="shared" si="445"/>
        <v>261.09426000000002</v>
      </c>
      <c r="V1199" s="18">
        <v>0</v>
      </c>
      <c r="W1199" s="18">
        <v>2203.16</v>
      </c>
      <c r="X1199" s="8">
        <v>1.021003086419753</v>
      </c>
      <c r="Y1199" s="18">
        <v>101.65</v>
      </c>
      <c r="Z1199" s="8">
        <v>40</v>
      </c>
      <c r="AA1199" s="7">
        <f t="shared" si="446"/>
        <v>3865.2</v>
      </c>
      <c r="AB1199" s="7">
        <f t="shared" si="447"/>
        <v>1087.0874999999999</v>
      </c>
      <c r="AC1199" s="7">
        <f t="shared" si="448"/>
        <v>1087.0874999999999</v>
      </c>
      <c r="AD1199" s="6">
        <v>0</v>
      </c>
      <c r="AE1199" s="7">
        <f t="shared" si="457"/>
        <v>8406.81</v>
      </c>
      <c r="AF1199" s="7">
        <f t="shared" si="449"/>
        <v>5797.7999999999993</v>
      </c>
      <c r="AG1199" s="9">
        <f t="shared" si="458"/>
        <v>133028.96615999998</v>
      </c>
      <c r="AH1199" s="6">
        <v>0</v>
      </c>
      <c r="AI1199" s="6">
        <v>0</v>
      </c>
      <c r="AJ1199" s="9">
        <f t="shared" si="450"/>
        <v>6651.4483079999991</v>
      </c>
      <c r="AK1199" s="6">
        <f t="shared" si="451"/>
        <v>38652</v>
      </c>
      <c r="AL1199" s="18"/>
      <c r="AM1199" s="18"/>
      <c r="AN1199" s="18"/>
      <c r="AO1199" s="8">
        <f t="shared" si="456"/>
        <v>178332.40446799996</v>
      </c>
      <c r="AP1199" s="11">
        <f t="shared" si="453"/>
        <v>1845.5180013246402</v>
      </c>
      <c r="AQ1199" s="18"/>
      <c r="AR1199" s="46"/>
      <c r="AS1199" s="18">
        <v>1164242</v>
      </c>
      <c r="AT1199" s="18"/>
      <c r="AU1199" s="18"/>
      <c r="AV1199" s="18"/>
    </row>
    <row r="1200" spans="1:48" ht="15" x14ac:dyDescent="0.25">
      <c r="A1200" s="48">
        <v>45190</v>
      </c>
      <c r="B1200" s="18"/>
      <c r="C1200" s="5" t="s">
        <v>66</v>
      </c>
      <c r="D1200" s="5">
        <v>1199</v>
      </c>
      <c r="E1200" s="5" t="s">
        <v>182</v>
      </c>
      <c r="F1200" s="18" t="s">
        <v>67</v>
      </c>
      <c r="G1200" s="221">
        <v>9800304066</v>
      </c>
      <c r="H1200" s="18" t="s">
        <v>1554</v>
      </c>
      <c r="I1200" s="48">
        <v>45188</v>
      </c>
      <c r="J1200" s="48" t="str">
        <f t="shared" si="455"/>
        <v>September</v>
      </c>
      <c r="K1200" s="18"/>
      <c r="L1200" s="18"/>
      <c r="M1200" s="62">
        <v>3330032120</v>
      </c>
      <c r="N1200" s="48">
        <v>45162</v>
      </c>
      <c r="O1200" s="18">
        <v>1358.34</v>
      </c>
      <c r="P1200" s="4" t="s">
        <v>54</v>
      </c>
      <c r="Q1200" s="4">
        <v>965</v>
      </c>
      <c r="R1200" s="7">
        <f t="shared" si="442"/>
        <v>1310798.0999999999</v>
      </c>
      <c r="S1200" s="7">
        <f t="shared" si="443"/>
        <v>183511.73399999997</v>
      </c>
      <c r="T1200" s="7">
        <f t="shared" si="444"/>
        <v>55053.520199999984</v>
      </c>
      <c r="U1200" s="7">
        <f t="shared" si="445"/>
        <v>3670.2346799999996</v>
      </c>
      <c r="V1200" s="18">
        <v>0</v>
      </c>
      <c r="W1200" s="18">
        <v>30970.15</v>
      </c>
      <c r="X1200" s="8">
        <v>1.021003086419753</v>
      </c>
      <c r="Y1200" s="18">
        <v>1428.97</v>
      </c>
      <c r="Z1200" s="8">
        <v>40</v>
      </c>
      <c r="AA1200" s="7">
        <f t="shared" si="446"/>
        <v>54333.599999999999</v>
      </c>
      <c r="AB1200" s="7">
        <f t="shared" si="447"/>
        <v>15281.324999999999</v>
      </c>
      <c r="AC1200" s="7">
        <f t="shared" si="448"/>
        <v>15281.324999999999</v>
      </c>
      <c r="AD1200" s="6">
        <v>0</v>
      </c>
      <c r="AE1200" s="7">
        <f t="shared" si="457"/>
        <v>118175.57999999999</v>
      </c>
      <c r="AF1200" s="7">
        <f t="shared" si="449"/>
        <v>81500.399999999994</v>
      </c>
      <c r="AG1200" s="9">
        <f t="shared" si="458"/>
        <v>1870004.9388799996</v>
      </c>
      <c r="AH1200" s="6">
        <v>0</v>
      </c>
      <c r="AI1200" s="6">
        <v>0</v>
      </c>
      <c r="AJ1200" s="9">
        <f t="shared" si="450"/>
        <v>93500.24694399997</v>
      </c>
      <c r="AK1200" s="6">
        <f t="shared" si="451"/>
        <v>543336</v>
      </c>
      <c r="AL1200" s="18"/>
      <c r="AM1200" s="18"/>
      <c r="AN1200" s="18"/>
      <c r="AO1200" s="8">
        <f t="shared" si="456"/>
        <v>2506841.1758239996</v>
      </c>
      <c r="AP1200" s="11">
        <f t="shared" si="453"/>
        <v>1845.5181882474194</v>
      </c>
      <c r="AQ1200" s="18"/>
      <c r="AR1200" s="46"/>
      <c r="AS1200" s="18">
        <v>1164242</v>
      </c>
      <c r="AT1200" s="18"/>
      <c r="AU1200" s="18"/>
      <c r="AV1200" s="18"/>
    </row>
    <row r="1201" spans="1:48" ht="15" x14ac:dyDescent="0.25">
      <c r="A1201" s="48">
        <v>45190</v>
      </c>
      <c r="B1201" s="18"/>
      <c r="C1201" s="5" t="s">
        <v>66</v>
      </c>
      <c r="D1201" s="5">
        <v>1200</v>
      </c>
      <c r="E1201" s="5" t="s">
        <v>182</v>
      </c>
      <c r="F1201" s="18" t="s">
        <v>67</v>
      </c>
      <c r="G1201" s="221">
        <v>9800304067</v>
      </c>
      <c r="H1201" s="18" t="s">
        <v>1555</v>
      </c>
      <c r="I1201" s="48">
        <v>45188</v>
      </c>
      <c r="J1201" s="48" t="str">
        <f t="shared" si="455"/>
        <v>September</v>
      </c>
      <c r="K1201" s="18"/>
      <c r="L1201" s="18"/>
      <c r="M1201" s="62">
        <v>3330032375</v>
      </c>
      <c r="N1201" s="48">
        <v>45170</v>
      </c>
      <c r="O1201" s="18">
        <v>567.66</v>
      </c>
      <c r="P1201" s="4" t="s">
        <v>54</v>
      </c>
      <c r="Q1201" s="4">
        <v>965</v>
      </c>
      <c r="R1201" s="7">
        <f t="shared" si="442"/>
        <v>547791.9</v>
      </c>
      <c r="S1201" s="7">
        <f t="shared" si="443"/>
        <v>76690.865999999995</v>
      </c>
      <c r="T1201" s="7">
        <f t="shared" si="444"/>
        <v>23007.2598</v>
      </c>
      <c r="U1201" s="7">
        <f t="shared" si="445"/>
        <v>1533.8173199999999</v>
      </c>
      <c r="V1201" s="18">
        <v>0</v>
      </c>
      <c r="W1201" s="18">
        <v>12942.65</v>
      </c>
      <c r="X1201" s="8">
        <v>1.021003086419753</v>
      </c>
      <c r="Y1201" s="18">
        <v>597.17999999999995</v>
      </c>
      <c r="Z1201" s="8">
        <v>40</v>
      </c>
      <c r="AA1201" s="7">
        <f t="shared" si="446"/>
        <v>22706.399999999998</v>
      </c>
      <c r="AB1201" s="7">
        <f t="shared" si="447"/>
        <v>6386.1749999999993</v>
      </c>
      <c r="AC1201" s="7">
        <f t="shared" si="448"/>
        <v>6386.1749999999993</v>
      </c>
      <c r="AD1201" s="6">
        <v>0</v>
      </c>
      <c r="AE1201" s="7">
        <f t="shared" si="457"/>
        <v>49386.42</v>
      </c>
      <c r="AF1201" s="7">
        <f t="shared" si="449"/>
        <v>34059.599999999999</v>
      </c>
      <c r="AG1201" s="9">
        <f t="shared" si="458"/>
        <v>781488.4431200003</v>
      </c>
      <c r="AH1201" s="6">
        <v>0</v>
      </c>
      <c r="AI1201" s="6">
        <v>0</v>
      </c>
      <c r="AJ1201" s="9">
        <f t="shared" si="450"/>
        <v>39074.422156000015</v>
      </c>
      <c r="AK1201" s="6">
        <f t="shared" si="451"/>
        <v>227064</v>
      </c>
      <c r="AL1201" s="18"/>
      <c r="AM1201" s="18"/>
      <c r="AN1201" s="18"/>
      <c r="AO1201" s="8">
        <f t="shared" si="456"/>
        <v>1047626.8552760003</v>
      </c>
      <c r="AP1201" s="11">
        <f t="shared" si="453"/>
        <v>1845.5181891907134</v>
      </c>
      <c r="AQ1201" s="18"/>
      <c r="AR1201" s="46"/>
      <c r="AS1201" s="18">
        <v>1164242</v>
      </c>
      <c r="AT1201" s="18"/>
      <c r="AU1201" s="18"/>
      <c r="AV1201" s="18"/>
    </row>
    <row r="1202" spans="1:48" ht="15" x14ac:dyDescent="0.25">
      <c r="A1202" s="48">
        <v>45190</v>
      </c>
      <c r="B1202" s="18"/>
      <c r="C1202" s="5" t="s">
        <v>66</v>
      </c>
      <c r="D1202" s="5">
        <v>1201</v>
      </c>
      <c r="E1202" s="5" t="s">
        <v>182</v>
      </c>
      <c r="F1202" s="5" t="s">
        <v>45</v>
      </c>
      <c r="G1202" s="221">
        <v>9800304232</v>
      </c>
      <c r="H1202" s="18" t="s">
        <v>1556</v>
      </c>
      <c r="I1202" s="48">
        <v>45187</v>
      </c>
      <c r="J1202" s="48" t="str">
        <f t="shared" si="455"/>
        <v>September</v>
      </c>
      <c r="K1202" s="18"/>
      <c r="L1202" s="18"/>
      <c r="M1202" s="62">
        <v>3330032268</v>
      </c>
      <c r="N1202" s="48">
        <v>45167</v>
      </c>
      <c r="O1202" s="18">
        <v>401.54</v>
      </c>
      <c r="P1202" s="4" t="s">
        <v>54</v>
      </c>
      <c r="Q1202" s="4">
        <v>965</v>
      </c>
      <c r="R1202" s="7">
        <f t="shared" si="442"/>
        <v>387486.10000000003</v>
      </c>
      <c r="S1202" s="7">
        <f t="shared" si="443"/>
        <v>54248.054000000004</v>
      </c>
      <c r="T1202" s="7">
        <f t="shared" si="444"/>
        <v>16274.416200000001</v>
      </c>
      <c r="U1202" s="7">
        <f t="shared" si="445"/>
        <v>1084.96108</v>
      </c>
      <c r="V1202" s="18">
        <v>0</v>
      </c>
      <c r="W1202" s="18">
        <v>0</v>
      </c>
      <c r="X1202" s="8">
        <v>1.021003086419753</v>
      </c>
      <c r="Y1202" s="18">
        <v>422.42</v>
      </c>
      <c r="Z1202" s="8">
        <v>40</v>
      </c>
      <c r="AA1202" s="7">
        <f t="shared" si="446"/>
        <v>16061.6</v>
      </c>
      <c r="AB1202" s="7">
        <f t="shared" si="447"/>
        <v>4517.3249999999998</v>
      </c>
      <c r="AC1202" s="7">
        <f t="shared" si="448"/>
        <v>4517.3249999999998</v>
      </c>
      <c r="AD1202" s="6">
        <v>0</v>
      </c>
      <c r="AE1202" s="7">
        <f t="shared" si="457"/>
        <v>34933.980000000003</v>
      </c>
      <c r="AF1202" s="7">
        <f t="shared" si="449"/>
        <v>24092.400000000001</v>
      </c>
      <c r="AG1202" s="9">
        <f t="shared" si="458"/>
        <v>543638.58127999993</v>
      </c>
      <c r="AH1202" s="6">
        <v>0</v>
      </c>
      <c r="AI1202" s="6">
        <v>0</v>
      </c>
      <c r="AJ1202" s="9">
        <f t="shared" si="450"/>
        <v>27181.929063999996</v>
      </c>
      <c r="AK1202" s="6">
        <f t="shared" si="451"/>
        <v>160616</v>
      </c>
      <c r="AL1202" s="18"/>
      <c r="AM1202" s="18"/>
      <c r="AN1202" s="18"/>
      <c r="AO1202" s="8">
        <f t="shared" si="456"/>
        <v>731436.50034399994</v>
      </c>
      <c r="AP1202" s="11">
        <f t="shared" si="453"/>
        <v>1821.5781748866859</v>
      </c>
      <c r="AQ1202" s="18"/>
      <c r="AR1202" s="46"/>
      <c r="AS1202" s="18">
        <v>1164242</v>
      </c>
      <c r="AT1202" s="18"/>
      <c r="AU1202" s="18"/>
      <c r="AV1202" s="18"/>
    </row>
    <row r="1203" spans="1:48" ht="15" x14ac:dyDescent="0.25">
      <c r="A1203" s="48">
        <v>45194</v>
      </c>
      <c r="B1203" s="18"/>
      <c r="C1203" s="5" t="s">
        <v>66</v>
      </c>
      <c r="D1203" s="5">
        <v>1202</v>
      </c>
      <c r="E1203" s="5" t="s">
        <v>182</v>
      </c>
      <c r="F1203" s="5" t="s">
        <v>45</v>
      </c>
      <c r="G1203" s="221">
        <v>9800305683</v>
      </c>
      <c r="H1203" s="18" t="s">
        <v>1557</v>
      </c>
      <c r="I1203" s="48">
        <v>45190</v>
      </c>
      <c r="J1203" s="48" t="str">
        <f t="shared" si="455"/>
        <v>September</v>
      </c>
      <c r="K1203" s="18"/>
      <c r="L1203" s="18"/>
      <c r="M1203" s="62">
        <v>3330032268</v>
      </c>
      <c r="N1203" s="48">
        <v>45167</v>
      </c>
      <c r="O1203" s="18">
        <v>779.75</v>
      </c>
      <c r="P1203" s="4" t="s">
        <v>54</v>
      </c>
      <c r="Q1203" s="4">
        <v>965</v>
      </c>
      <c r="R1203" s="7">
        <f t="shared" si="442"/>
        <v>752458.75</v>
      </c>
      <c r="S1203" s="7">
        <f t="shared" si="443"/>
        <v>105344.22499999999</v>
      </c>
      <c r="T1203" s="7">
        <f t="shared" si="444"/>
        <v>31603.267499999994</v>
      </c>
      <c r="U1203" s="7">
        <f t="shared" si="445"/>
        <v>2106.8844999999997</v>
      </c>
      <c r="V1203" s="18">
        <v>0</v>
      </c>
      <c r="W1203" s="18">
        <v>0</v>
      </c>
      <c r="X1203" s="8">
        <v>1.021003086419753</v>
      </c>
      <c r="Y1203" s="18">
        <v>820.3</v>
      </c>
      <c r="Z1203" s="8">
        <v>40</v>
      </c>
      <c r="AA1203" s="7">
        <f t="shared" si="446"/>
        <v>31190</v>
      </c>
      <c r="AB1203" s="7">
        <f t="shared" si="447"/>
        <v>8772.1875</v>
      </c>
      <c r="AC1203" s="7">
        <f t="shared" si="448"/>
        <v>8772.1875</v>
      </c>
      <c r="AD1203" s="6">
        <v>0</v>
      </c>
      <c r="AE1203" s="7">
        <f t="shared" si="457"/>
        <v>67838.25</v>
      </c>
      <c r="AF1203" s="7">
        <f t="shared" si="449"/>
        <v>46785</v>
      </c>
      <c r="AG1203" s="9">
        <f t="shared" si="458"/>
        <v>1055691.0520000001</v>
      </c>
      <c r="AH1203" s="6">
        <v>0</v>
      </c>
      <c r="AI1203" s="6">
        <v>0</v>
      </c>
      <c r="AJ1203" s="9">
        <f t="shared" si="450"/>
        <v>52784.55260000001</v>
      </c>
      <c r="AK1203" s="6">
        <f t="shared" si="451"/>
        <v>311900</v>
      </c>
      <c r="AL1203" s="18"/>
      <c r="AM1203" s="18"/>
      <c r="AN1203" s="18"/>
      <c r="AO1203" s="8">
        <f t="shared" si="456"/>
        <v>1420375.5946000002</v>
      </c>
      <c r="AP1203" s="11">
        <f t="shared" si="453"/>
        <v>1821.5781912151333</v>
      </c>
      <c r="AQ1203" s="18"/>
      <c r="AR1203" s="46"/>
      <c r="AS1203" s="18">
        <v>1164242</v>
      </c>
      <c r="AT1203" s="18"/>
      <c r="AU1203" s="18"/>
      <c r="AV1203" s="18"/>
    </row>
    <row r="1204" spans="1:48" ht="15" x14ac:dyDescent="0.25">
      <c r="A1204" s="48">
        <v>45194</v>
      </c>
      <c r="B1204" s="18"/>
      <c r="C1204" s="5" t="s">
        <v>66</v>
      </c>
      <c r="D1204" s="5">
        <v>1203</v>
      </c>
      <c r="E1204" s="5" t="s">
        <v>182</v>
      </c>
      <c r="F1204" s="5" t="s">
        <v>45</v>
      </c>
      <c r="G1204" s="221">
        <v>9800305684</v>
      </c>
      <c r="H1204" s="18" t="s">
        <v>1558</v>
      </c>
      <c r="I1204" s="48">
        <v>45190</v>
      </c>
      <c r="J1204" s="48" t="str">
        <f t="shared" si="455"/>
        <v>September</v>
      </c>
      <c r="K1204" s="18"/>
      <c r="L1204" s="18"/>
      <c r="M1204" s="62">
        <v>3330032270</v>
      </c>
      <c r="N1204" s="48">
        <v>45167</v>
      </c>
      <c r="O1204" s="18">
        <v>410.93</v>
      </c>
      <c r="P1204" s="4" t="s">
        <v>54</v>
      </c>
      <c r="Q1204" s="4">
        <v>965</v>
      </c>
      <c r="R1204" s="7">
        <f t="shared" si="442"/>
        <v>396547.45</v>
      </c>
      <c r="S1204" s="7">
        <f t="shared" si="443"/>
        <v>55516.642999999996</v>
      </c>
      <c r="T1204" s="7">
        <f t="shared" si="444"/>
        <v>16654.992899999997</v>
      </c>
      <c r="U1204" s="7">
        <f t="shared" si="445"/>
        <v>1110.33286</v>
      </c>
      <c r="V1204" s="18">
        <v>0</v>
      </c>
      <c r="W1204" s="18">
        <v>0</v>
      </c>
      <c r="X1204" s="8">
        <v>1.021003086419753</v>
      </c>
      <c r="Y1204" s="18">
        <v>432.3</v>
      </c>
      <c r="Z1204" s="8">
        <v>40</v>
      </c>
      <c r="AA1204" s="7">
        <f t="shared" si="446"/>
        <v>16437.2</v>
      </c>
      <c r="AB1204" s="7">
        <f t="shared" si="447"/>
        <v>4622.9624999999996</v>
      </c>
      <c r="AC1204" s="7">
        <f t="shared" si="448"/>
        <v>4622.9624999999996</v>
      </c>
      <c r="AD1204" s="6">
        <v>0</v>
      </c>
      <c r="AE1204" s="7">
        <f t="shared" si="457"/>
        <v>35750.910000000003</v>
      </c>
      <c r="AF1204" s="7">
        <f t="shared" si="449"/>
        <v>24655.8</v>
      </c>
      <c r="AG1204" s="9">
        <f t="shared" si="458"/>
        <v>556351.55376000016</v>
      </c>
      <c r="AH1204" s="6">
        <v>0</v>
      </c>
      <c r="AI1204" s="6">
        <v>0</v>
      </c>
      <c r="AJ1204" s="9">
        <f t="shared" si="450"/>
        <v>27817.577688000005</v>
      </c>
      <c r="AK1204" s="6">
        <f t="shared" si="451"/>
        <v>164372</v>
      </c>
      <c r="AL1204" s="18"/>
      <c r="AM1204" s="18"/>
      <c r="AN1204" s="18"/>
      <c r="AO1204" s="8">
        <f t="shared" si="456"/>
        <v>748541.12144800019</v>
      </c>
      <c r="AP1204" s="11">
        <f t="shared" si="453"/>
        <v>1821.5781798554503</v>
      </c>
      <c r="AQ1204" s="18"/>
      <c r="AR1204" s="46"/>
      <c r="AS1204" s="18">
        <v>1164242</v>
      </c>
      <c r="AT1204" s="18"/>
      <c r="AU1204" s="18"/>
      <c r="AV1204" s="18"/>
    </row>
    <row r="1205" spans="1:48" ht="15" x14ac:dyDescent="0.25">
      <c r="A1205" s="48">
        <v>45194</v>
      </c>
      <c r="B1205" s="18"/>
      <c r="C1205" s="5" t="s">
        <v>66</v>
      </c>
      <c r="D1205" s="5">
        <v>1204</v>
      </c>
      <c r="E1205" s="5" t="s">
        <v>182</v>
      </c>
      <c r="F1205" s="18" t="s">
        <v>67</v>
      </c>
      <c r="G1205" s="221">
        <v>9800305727</v>
      </c>
      <c r="H1205" s="18" t="s">
        <v>1559</v>
      </c>
      <c r="I1205" s="48">
        <v>45191</v>
      </c>
      <c r="J1205" s="48" t="str">
        <f t="shared" si="455"/>
        <v>September</v>
      </c>
      <c r="K1205" s="18"/>
      <c r="L1205" s="18"/>
      <c r="M1205" s="62">
        <v>3330032120</v>
      </c>
      <c r="N1205" s="48">
        <v>45162</v>
      </c>
      <c r="O1205" s="18">
        <v>474.17</v>
      </c>
      <c r="P1205" s="4" t="s">
        <v>54</v>
      </c>
      <c r="Q1205" s="4">
        <v>965</v>
      </c>
      <c r="R1205" s="7">
        <f t="shared" si="442"/>
        <v>457574.05</v>
      </c>
      <c r="S1205" s="7">
        <f t="shared" si="443"/>
        <v>64060.366999999998</v>
      </c>
      <c r="T1205" s="7">
        <f t="shared" si="444"/>
        <v>19218.110100000002</v>
      </c>
      <c r="U1205" s="7">
        <f t="shared" si="445"/>
        <v>1281.2073399999999</v>
      </c>
      <c r="V1205" s="18">
        <v>0</v>
      </c>
      <c r="W1205" s="18">
        <v>10811.08</v>
      </c>
      <c r="X1205" s="8">
        <v>1.021003086419753</v>
      </c>
      <c r="Y1205" s="18">
        <v>498.83</v>
      </c>
      <c r="Z1205" s="8">
        <v>40</v>
      </c>
      <c r="AA1205" s="7">
        <f t="shared" si="446"/>
        <v>18966.8</v>
      </c>
      <c r="AB1205" s="7">
        <f t="shared" si="447"/>
        <v>5334.4125000000004</v>
      </c>
      <c r="AC1205" s="7">
        <f t="shared" si="448"/>
        <v>5334.4125000000004</v>
      </c>
      <c r="AD1205" s="6">
        <v>0</v>
      </c>
      <c r="AE1205" s="7">
        <f t="shared" si="457"/>
        <v>41252.79</v>
      </c>
      <c r="AF1205" s="7">
        <f t="shared" si="449"/>
        <v>28450.2</v>
      </c>
      <c r="AG1205" s="9">
        <f t="shared" si="458"/>
        <v>652782.25943999994</v>
      </c>
      <c r="AH1205" s="6">
        <v>0</v>
      </c>
      <c r="AI1205" s="6">
        <v>0</v>
      </c>
      <c r="AJ1205" s="9">
        <f t="shared" si="450"/>
        <v>32639.112971999999</v>
      </c>
      <c r="AK1205" s="6">
        <f t="shared" si="451"/>
        <v>189668</v>
      </c>
      <c r="AL1205" s="18"/>
      <c r="AM1205" s="18"/>
      <c r="AN1205" s="18"/>
      <c r="AO1205" s="8">
        <f t="shared" si="456"/>
        <v>875089.36241199996</v>
      </c>
      <c r="AP1205" s="11">
        <f t="shared" si="453"/>
        <v>1845.5181947655904</v>
      </c>
      <c r="AQ1205" s="18"/>
      <c r="AR1205" s="46"/>
      <c r="AS1205" s="18">
        <v>1164242</v>
      </c>
      <c r="AT1205" s="18"/>
      <c r="AU1205" s="18"/>
      <c r="AV1205" s="18"/>
    </row>
    <row r="1206" spans="1:48" ht="15" x14ac:dyDescent="0.25">
      <c r="A1206" s="48">
        <v>45194</v>
      </c>
      <c r="B1206" s="18"/>
      <c r="C1206" s="5" t="s">
        <v>66</v>
      </c>
      <c r="D1206" s="5">
        <v>1205</v>
      </c>
      <c r="E1206" s="5" t="s">
        <v>182</v>
      </c>
      <c r="F1206" s="18" t="s">
        <v>67</v>
      </c>
      <c r="G1206" s="221">
        <v>9800305741</v>
      </c>
      <c r="H1206" s="18" t="s">
        <v>1560</v>
      </c>
      <c r="I1206" s="48">
        <v>45191</v>
      </c>
      <c r="J1206" s="48" t="str">
        <f t="shared" si="455"/>
        <v>September</v>
      </c>
      <c r="K1206" s="18"/>
      <c r="L1206" s="18"/>
      <c r="M1206" s="62">
        <v>3330032375</v>
      </c>
      <c r="N1206" s="48">
        <v>45170</v>
      </c>
      <c r="O1206" s="18">
        <v>950.06</v>
      </c>
      <c r="P1206" s="4" t="s">
        <v>54</v>
      </c>
      <c r="Q1206" s="4">
        <v>965</v>
      </c>
      <c r="R1206" s="7">
        <f t="shared" si="442"/>
        <v>916807.89999999991</v>
      </c>
      <c r="S1206" s="7">
        <f t="shared" si="443"/>
        <v>128353.10599999999</v>
      </c>
      <c r="T1206" s="7">
        <f t="shared" si="444"/>
        <v>38505.931799999998</v>
      </c>
      <c r="U1206" s="7">
        <f t="shared" si="445"/>
        <v>2567.0621199999996</v>
      </c>
      <c r="V1206" s="18">
        <v>0</v>
      </c>
      <c r="W1206" s="18">
        <v>21661.37</v>
      </c>
      <c r="X1206" s="8">
        <v>1.021003086419753</v>
      </c>
      <c r="Y1206" s="18">
        <v>999.46</v>
      </c>
      <c r="Z1206" s="8">
        <v>40</v>
      </c>
      <c r="AA1206" s="7">
        <f t="shared" si="446"/>
        <v>38002.399999999994</v>
      </c>
      <c r="AB1206" s="7">
        <f t="shared" si="447"/>
        <v>10688.174999999999</v>
      </c>
      <c r="AC1206" s="7">
        <f t="shared" si="448"/>
        <v>10688.174999999999</v>
      </c>
      <c r="AD1206" s="6">
        <v>0</v>
      </c>
      <c r="AE1206" s="7">
        <f t="shared" si="457"/>
        <v>82655.22</v>
      </c>
      <c r="AF1206" s="7">
        <f t="shared" si="449"/>
        <v>57003.6</v>
      </c>
      <c r="AG1206" s="9">
        <f t="shared" si="458"/>
        <v>1307932.39992</v>
      </c>
      <c r="AH1206" s="6">
        <v>0</v>
      </c>
      <c r="AI1206" s="6">
        <v>0</v>
      </c>
      <c r="AJ1206" s="9">
        <f t="shared" si="450"/>
        <v>65396.619995999994</v>
      </c>
      <c r="AK1206" s="6">
        <f t="shared" si="451"/>
        <v>380024</v>
      </c>
      <c r="AL1206" s="18"/>
      <c r="AM1206" s="18"/>
      <c r="AN1206" s="18"/>
      <c r="AO1206" s="8">
        <f t="shared" si="456"/>
        <v>1753353.0099160001</v>
      </c>
      <c r="AP1206" s="11">
        <f t="shared" si="453"/>
        <v>1845.5181882365325</v>
      </c>
      <c r="AQ1206" s="18"/>
      <c r="AR1206" s="46"/>
      <c r="AS1206" s="18">
        <v>1164242</v>
      </c>
      <c r="AT1206" s="18"/>
      <c r="AU1206" s="18"/>
      <c r="AV1206" s="18"/>
    </row>
    <row r="1207" spans="1:48" ht="15" x14ac:dyDescent="0.25">
      <c r="A1207" s="48">
        <v>45192</v>
      </c>
      <c r="B1207" s="18"/>
      <c r="C1207" s="5" t="s">
        <v>66</v>
      </c>
      <c r="D1207" s="5">
        <v>1206</v>
      </c>
      <c r="E1207" s="5" t="s">
        <v>182</v>
      </c>
      <c r="F1207" s="18" t="s">
        <v>67</v>
      </c>
      <c r="G1207" s="221">
        <v>9800304936</v>
      </c>
      <c r="H1207" s="18" t="s">
        <v>1561</v>
      </c>
      <c r="I1207" s="48">
        <v>45189</v>
      </c>
      <c r="J1207" s="48" t="str">
        <f t="shared" si="455"/>
        <v>September</v>
      </c>
      <c r="K1207" s="18"/>
      <c r="L1207" s="18"/>
      <c r="M1207" s="62">
        <v>3330032120</v>
      </c>
      <c r="N1207" s="48">
        <v>45162</v>
      </c>
      <c r="O1207" s="18">
        <v>758.33</v>
      </c>
      <c r="P1207" s="4" t="s">
        <v>54</v>
      </c>
      <c r="Q1207" s="4">
        <v>965</v>
      </c>
      <c r="R1207" s="7">
        <f t="shared" ref="R1207:R1222" si="459">+O1207*Q1207</f>
        <v>731788.45000000007</v>
      </c>
      <c r="S1207" s="7">
        <f t="shared" ref="S1207:S1222" si="460">Q1207*14/100*O1207</f>
        <v>102450.383</v>
      </c>
      <c r="T1207" s="7">
        <f t="shared" ref="T1207:T1222" si="461">S1207*30/100</f>
        <v>30735.1149</v>
      </c>
      <c r="U1207" s="7">
        <f t="shared" ref="U1207:U1222" si="462">S1207*2/100</f>
        <v>2049.0076600000002</v>
      </c>
      <c r="V1207" s="18">
        <v>0</v>
      </c>
      <c r="W1207" s="18">
        <v>17289.919999999998</v>
      </c>
      <c r="X1207" s="8">
        <v>1.021003086419753</v>
      </c>
      <c r="Y1207" s="18">
        <v>797.76</v>
      </c>
      <c r="Z1207" s="8">
        <v>40</v>
      </c>
      <c r="AA1207" s="7">
        <f t="shared" ref="AA1207:AA1266" si="463">O1207*Z1207</f>
        <v>30333.200000000001</v>
      </c>
      <c r="AB1207" s="7">
        <f t="shared" ref="AB1207:AB1266" si="464">O1207*11.25</f>
        <v>8531.2124999999996</v>
      </c>
      <c r="AC1207" s="7">
        <f t="shared" ref="AC1207:AC1266" si="465">O1207*11.25</f>
        <v>8531.2124999999996</v>
      </c>
      <c r="AD1207" s="6">
        <v>0</v>
      </c>
      <c r="AE1207" s="7">
        <f t="shared" si="457"/>
        <v>65974.710000000006</v>
      </c>
      <c r="AF1207" s="7">
        <f t="shared" ref="AF1207:AF1266" si="466">O1207*60</f>
        <v>45499.8</v>
      </c>
      <c r="AG1207" s="9">
        <f t="shared" si="458"/>
        <v>1043980.7705600002</v>
      </c>
      <c r="AH1207" s="6">
        <v>0</v>
      </c>
      <c r="AI1207" s="6">
        <v>0</v>
      </c>
      <c r="AJ1207" s="9">
        <f t="shared" ref="AJ1207:AJ1266" si="467">AG1207*5/100</f>
        <v>52199.038528000012</v>
      </c>
      <c r="AK1207" s="6">
        <f t="shared" ref="AK1207:AK1266" si="468">O1207*400</f>
        <v>303332</v>
      </c>
      <c r="AL1207" s="18"/>
      <c r="AM1207" s="18"/>
      <c r="AN1207" s="18"/>
      <c r="AO1207" s="8">
        <f t="shared" si="456"/>
        <v>1399511.7990880003</v>
      </c>
      <c r="AP1207" s="11">
        <f t="shared" ref="AP1207:AP1270" si="469">AO1207/O1207</f>
        <v>1845.5181768992395</v>
      </c>
      <c r="AQ1207" s="18"/>
      <c r="AR1207" s="46"/>
      <c r="AS1207" s="18">
        <v>1164242</v>
      </c>
      <c r="AT1207" s="18"/>
      <c r="AU1207" s="18"/>
      <c r="AV1207" s="18"/>
    </row>
    <row r="1208" spans="1:48" ht="15" x14ac:dyDescent="0.25">
      <c r="A1208" s="48">
        <v>45192</v>
      </c>
      <c r="B1208" s="18"/>
      <c r="C1208" s="5" t="s">
        <v>66</v>
      </c>
      <c r="D1208" s="5">
        <v>1207</v>
      </c>
      <c r="E1208" s="5" t="s">
        <v>182</v>
      </c>
      <c r="F1208" s="18" t="s">
        <v>67</v>
      </c>
      <c r="G1208" s="221">
        <v>9800304955</v>
      </c>
      <c r="H1208" s="18" t="s">
        <v>1562</v>
      </c>
      <c r="I1208" s="48">
        <v>45189</v>
      </c>
      <c r="J1208" s="48" t="str">
        <f t="shared" si="455"/>
        <v>September</v>
      </c>
      <c r="K1208" s="18"/>
      <c r="L1208" s="18"/>
      <c r="M1208" s="62">
        <v>3330032375</v>
      </c>
      <c r="N1208" s="48">
        <v>45170</v>
      </c>
      <c r="O1208" s="18">
        <v>1058.03</v>
      </c>
      <c r="P1208" s="4" t="s">
        <v>54</v>
      </c>
      <c r="Q1208" s="4">
        <v>965</v>
      </c>
      <c r="R1208" s="7">
        <f t="shared" si="459"/>
        <v>1020998.95</v>
      </c>
      <c r="S1208" s="7">
        <f t="shared" si="460"/>
        <v>142939.853</v>
      </c>
      <c r="T1208" s="7">
        <f t="shared" si="461"/>
        <v>42881.955900000001</v>
      </c>
      <c r="U1208" s="7">
        <f t="shared" si="462"/>
        <v>2858.7970599999999</v>
      </c>
      <c r="V1208" s="18">
        <v>0</v>
      </c>
      <c r="W1208" s="18">
        <v>24123.08</v>
      </c>
      <c r="X1208" s="8">
        <v>1.021003086419753</v>
      </c>
      <c r="Y1208" s="18">
        <v>1113.05</v>
      </c>
      <c r="Z1208" s="8">
        <v>40</v>
      </c>
      <c r="AA1208" s="7">
        <f t="shared" si="463"/>
        <v>42321.2</v>
      </c>
      <c r="AB1208" s="7">
        <f t="shared" si="464"/>
        <v>11902.8375</v>
      </c>
      <c r="AC1208" s="7">
        <f t="shared" si="465"/>
        <v>11902.8375</v>
      </c>
      <c r="AD1208" s="6">
        <v>0</v>
      </c>
      <c r="AE1208" s="7">
        <f t="shared" si="457"/>
        <v>92048.61</v>
      </c>
      <c r="AF1208" s="7">
        <f t="shared" si="466"/>
        <v>63481.799999999996</v>
      </c>
      <c r="AG1208" s="9">
        <f t="shared" si="458"/>
        <v>1456572.9709599998</v>
      </c>
      <c r="AH1208" s="6">
        <v>0</v>
      </c>
      <c r="AI1208" s="6">
        <v>0</v>
      </c>
      <c r="AJ1208" s="9">
        <f t="shared" si="467"/>
        <v>72828.648547999983</v>
      </c>
      <c r="AK1208" s="6">
        <f t="shared" si="468"/>
        <v>423212</v>
      </c>
      <c r="AL1208" s="18"/>
      <c r="AM1208" s="18"/>
      <c r="AN1208" s="18"/>
      <c r="AO1208" s="8">
        <f t="shared" si="456"/>
        <v>1952613.6095079998</v>
      </c>
      <c r="AP1208" s="11">
        <f t="shared" si="469"/>
        <v>1845.5181890003118</v>
      </c>
      <c r="AQ1208" s="18"/>
      <c r="AR1208" s="46"/>
      <c r="AS1208" s="18">
        <v>1164242</v>
      </c>
      <c r="AT1208" s="18"/>
      <c r="AU1208" s="18"/>
      <c r="AV1208" s="18"/>
    </row>
    <row r="1209" spans="1:48" ht="15" x14ac:dyDescent="0.25">
      <c r="A1209" s="48">
        <v>45192</v>
      </c>
      <c r="B1209" s="18"/>
      <c r="C1209" s="5" t="s">
        <v>66</v>
      </c>
      <c r="D1209" s="5">
        <v>1208</v>
      </c>
      <c r="E1209" s="5" t="s">
        <v>182</v>
      </c>
      <c r="F1209" s="18" t="s">
        <v>67</v>
      </c>
      <c r="G1209" s="221">
        <v>9800305118</v>
      </c>
      <c r="H1209" s="18" t="s">
        <v>1563</v>
      </c>
      <c r="I1209" s="48">
        <v>45190</v>
      </c>
      <c r="J1209" s="48" t="str">
        <f t="shared" si="455"/>
        <v>September</v>
      </c>
      <c r="K1209" s="18"/>
      <c r="L1209" s="18"/>
      <c r="M1209" s="62">
        <v>3330032120</v>
      </c>
      <c r="N1209" s="48">
        <v>45162</v>
      </c>
      <c r="O1209" s="18">
        <v>1075.21</v>
      </c>
      <c r="P1209" s="4" t="s">
        <v>54</v>
      </c>
      <c r="Q1209" s="4">
        <v>965</v>
      </c>
      <c r="R1209" s="7">
        <f t="shared" si="459"/>
        <v>1037577.65</v>
      </c>
      <c r="S1209" s="7">
        <f t="shared" si="460"/>
        <v>145260.87099999998</v>
      </c>
      <c r="T1209" s="7">
        <f t="shared" si="461"/>
        <v>43578.261299999998</v>
      </c>
      <c r="U1209" s="7">
        <f t="shared" si="462"/>
        <v>2905.2174199999995</v>
      </c>
      <c r="V1209" s="18">
        <v>0</v>
      </c>
      <c r="W1209" s="18">
        <v>24514.79</v>
      </c>
      <c r="X1209" s="8">
        <v>1.021003086419753</v>
      </c>
      <c r="Y1209" s="18">
        <v>1131.1199999999999</v>
      </c>
      <c r="Z1209" s="8">
        <v>40</v>
      </c>
      <c r="AA1209" s="7">
        <f t="shared" si="463"/>
        <v>43008.4</v>
      </c>
      <c r="AB1209" s="7">
        <f t="shared" si="464"/>
        <v>12096.112500000001</v>
      </c>
      <c r="AC1209" s="7">
        <f t="shared" si="465"/>
        <v>12096.112500000001</v>
      </c>
      <c r="AD1209" s="6">
        <v>0</v>
      </c>
      <c r="AE1209" s="7">
        <f t="shared" si="457"/>
        <v>93543.27</v>
      </c>
      <c r="AF1209" s="7">
        <f t="shared" si="466"/>
        <v>64512.600000000006</v>
      </c>
      <c r="AG1209" s="9">
        <f t="shared" si="458"/>
        <v>1480224.40472</v>
      </c>
      <c r="AH1209" s="6">
        <v>0</v>
      </c>
      <c r="AI1209" s="6">
        <v>0</v>
      </c>
      <c r="AJ1209" s="9">
        <f t="shared" si="467"/>
        <v>74011.220235999994</v>
      </c>
      <c r="AK1209" s="6">
        <f t="shared" si="468"/>
        <v>430084</v>
      </c>
      <c r="AL1209" s="18"/>
      <c r="AM1209" s="18"/>
      <c r="AN1209" s="18"/>
      <c r="AO1209" s="8">
        <f t="shared" si="456"/>
        <v>1984319.6149559999</v>
      </c>
      <c r="AP1209" s="11">
        <f t="shared" si="469"/>
        <v>1845.5181917541688</v>
      </c>
      <c r="AQ1209" s="18"/>
      <c r="AR1209" s="46"/>
      <c r="AS1209" s="18">
        <v>1164242</v>
      </c>
      <c r="AT1209" s="18"/>
      <c r="AU1209" s="18"/>
      <c r="AV1209" s="18"/>
    </row>
    <row r="1210" spans="1:48" ht="15" x14ac:dyDescent="0.25">
      <c r="A1210" s="48">
        <v>45192</v>
      </c>
      <c r="B1210" s="18"/>
      <c r="C1210" s="5" t="s">
        <v>66</v>
      </c>
      <c r="D1210" s="5">
        <v>1209</v>
      </c>
      <c r="E1210" s="5" t="s">
        <v>182</v>
      </c>
      <c r="F1210" s="18" t="s">
        <v>67</v>
      </c>
      <c r="G1210" s="221">
        <v>9800305130</v>
      </c>
      <c r="H1210" s="18" t="s">
        <v>1564</v>
      </c>
      <c r="I1210" s="48">
        <v>45190</v>
      </c>
      <c r="J1210" s="48" t="str">
        <f t="shared" si="455"/>
        <v>September</v>
      </c>
      <c r="K1210" s="18"/>
      <c r="L1210" s="18"/>
      <c r="M1210" s="62">
        <v>3330032375</v>
      </c>
      <c r="N1210" s="48">
        <v>45170</v>
      </c>
      <c r="O1210" s="18">
        <v>1016.31</v>
      </c>
      <c r="P1210" s="4" t="s">
        <v>54</v>
      </c>
      <c r="Q1210" s="4">
        <v>965</v>
      </c>
      <c r="R1210" s="7">
        <f t="shared" si="459"/>
        <v>980739.14999999991</v>
      </c>
      <c r="S1210" s="7">
        <f t="shared" si="460"/>
        <v>137303.481</v>
      </c>
      <c r="T1210" s="7">
        <f t="shared" si="461"/>
        <v>41191.044300000001</v>
      </c>
      <c r="U1210" s="7">
        <f t="shared" si="462"/>
        <v>2746.0696200000002</v>
      </c>
      <c r="V1210" s="18">
        <v>0</v>
      </c>
      <c r="W1210" s="18">
        <v>23171.87</v>
      </c>
      <c r="X1210" s="8">
        <v>1.021003086419753</v>
      </c>
      <c r="Y1210" s="18">
        <v>1069.1600000000001</v>
      </c>
      <c r="Z1210" s="8">
        <v>40</v>
      </c>
      <c r="AA1210" s="7">
        <f t="shared" si="463"/>
        <v>40652.399999999994</v>
      </c>
      <c r="AB1210" s="7">
        <f t="shared" si="464"/>
        <v>11433.487499999999</v>
      </c>
      <c r="AC1210" s="7">
        <f t="shared" si="465"/>
        <v>11433.487499999999</v>
      </c>
      <c r="AD1210" s="6">
        <v>0</v>
      </c>
      <c r="AE1210" s="7">
        <f t="shared" si="457"/>
        <v>88418.97</v>
      </c>
      <c r="AF1210" s="7">
        <f t="shared" si="466"/>
        <v>60978.6</v>
      </c>
      <c r="AG1210" s="9">
        <f t="shared" si="458"/>
        <v>1399137.7199199998</v>
      </c>
      <c r="AH1210" s="6">
        <v>0</v>
      </c>
      <c r="AI1210" s="6">
        <v>0</v>
      </c>
      <c r="AJ1210" s="9">
        <f t="shared" si="467"/>
        <v>69956.885995999997</v>
      </c>
      <c r="AK1210" s="6">
        <f t="shared" si="468"/>
        <v>406524</v>
      </c>
      <c r="AL1210" s="18"/>
      <c r="AM1210" s="18"/>
      <c r="AN1210" s="18"/>
      <c r="AO1210" s="8">
        <f t="shared" si="456"/>
        <v>1875618.5959159997</v>
      </c>
      <c r="AP1210" s="11">
        <f t="shared" si="469"/>
        <v>1845.5181941691019</v>
      </c>
      <c r="AQ1210" s="18"/>
      <c r="AR1210" s="46"/>
      <c r="AS1210" s="18">
        <v>1164242</v>
      </c>
      <c r="AT1210" s="18"/>
      <c r="AU1210" s="18"/>
      <c r="AV1210" s="18"/>
    </row>
    <row r="1211" spans="1:48" ht="15" x14ac:dyDescent="0.25">
      <c r="A1211" s="48">
        <v>45192</v>
      </c>
      <c r="B1211" s="18"/>
      <c r="C1211" s="5" t="s">
        <v>66</v>
      </c>
      <c r="D1211" s="5">
        <v>1210</v>
      </c>
      <c r="E1211" s="5" t="s">
        <v>182</v>
      </c>
      <c r="F1211" s="18" t="s">
        <v>67</v>
      </c>
      <c r="G1211" s="221">
        <v>9800305244</v>
      </c>
      <c r="H1211" s="18" t="s">
        <v>1565</v>
      </c>
      <c r="I1211" s="48">
        <v>45188</v>
      </c>
      <c r="J1211" s="48" t="str">
        <f t="shared" si="455"/>
        <v>September</v>
      </c>
      <c r="K1211" s="18"/>
      <c r="L1211" s="18"/>
      <c r="M1211" s="62">
        <v>3330032268</v>
      </c>
      <c r="N1211" s="48">
        <v>45167</v>
      </c>
      <c r="O1211" s="18">
        <v>1111.76</v>
      </c>
      <c r="P1211" s="4" t="s">
        <v>54</v>
      </c>
      <c r="Q1211" s="4">
        <v>965</v>
      </c>
      <c r="R1211" s="7">
        <f t="shared" si="459"/>
        <v>1072848.3999999999</v>
      </c>
      <c r="S1211" s="7">
        <f t="shared" si="460"/>
        <v>150198.77599999998</v>
      </c>
      <c r="T1211" s="7">
        <f t="shared" si="461"/>
        <v>45059.632799999992</v>
      </c>
      <c r="U1211" s="7">
        <f t="shared" si="462"/>
        <v>3003.9755199999995</v>
      </c>
      <c r="V1211" s="18">
        <v>0</v>
      </c>
      <c r="W1211" s="18">
        <v>0</v>
      </c>
      <c r="X1211" s="8">
        <v>1.021003086419753</v>
      </c>
      <c r="Y1211" s="18">
        <v>1169.57</v>
      </c>
      <c r="Z1211" s="8">
        <v>40</v>
      </c>
      <c r="AA1211" s="7">
        <f t="shared" si="463"/>
        <v>44470.400000000001</v>
      </c>
      <c r="AB1211" s="7">
        <f t="shared" si="464"/>
        <v>12507.3</v>
      </c>
      <c r="AC1211" s="7">
        <f t="shared" si="465"/>
        <v>12507.3</v>
      </c>
      <c r="AD1211" s="6">
        <v>0</v>
      </c>
      <c r="AE1211" s="7">
        <f t="shared" si="457"/>
        <v>96723.12</v>
      </c>
      <c r="AF1211" s="7">
        <f t="shared" si="466"/>
        <v>66705.600000000006</v>
      </c>
      <c r="AG1211" s="9">
        <f t="shared" si="458"/>
        <v>1505194.0743200001</v>
      </c>
      <c r="AH1211" s="6">
        <v>0</v>
      </c>
      <c r="AI1211" s="6">
        <v>0</v>
      </c>
      <c r="AJ1211" s="9">
        <f t="shared" si="467"/>
        <v>75259.703716000004</v>
      </c>
      <c r="AK1211" s="6">
        <f t="shared" si="468"/>
        <v>444704</v>
      </c>
      <c r="AL1211" s="18"/>
      <c r="AM1211" s="18"/>
      <c r="AN1211" s="18"/>
      <c r="AO1211" s="8">
        <f t="shared" si="456"/>
        <v>2025157.7680360002</v>
      </c>
      <c r="AP1211" s="11">
        <f t="shared" si="469"/>
        <v>1821.5781895696914</v>
      </c>
      <c r="AQ1211" s="18"/>
      <c r="AR1211" s="46"/>
      <c r="AS1211" s="18">
        <v>1164242</v>
      </c>
      <c r="AT1211" s="18"/>
      <c r="AU1211" s="18"/>
      <c r="AV1211" s="18"/>
    </row>
    <row r="1212" spans="1:48" ht="15" x14ac:dyDescent="0.25">
      <c r="A1212" s="48">
        <v>45192</v>
      </c>
      <c r="B1212" s="18"/>
      <c r="C1212" s="5" t="s">
        <v>66</v>
      </c>
      <c r="D1212" s="5">
        <v>1211</v>
      </c>
      <c r="E1212" s="5" t="s">
        <v>182</v>
      </c>
      <c r="F1212" s="18" t="s">
        <v>45</v>
      </c>
      <c r="G1212" s="221">
        <v>9800305245</v>
      </c>
      <c r="H1212" s="18" t="s">
        <v>1566</v>
      </c>
      <c r="I1212" s="48">
        <v>45189</v>
      </c>
      <c r="J1212" s="48" t="str">
        <f t="shared" si="455"/>
        <v>September</v>
      </c>
      <c r="K1212" s="18"/>
      <c r="L1212" s="18"/>
      <c r="M1212" s="62">
        <v>3330032268</v>
      </c>
      <c r="N1212" s="48">
        <v>45167</v>
      </c>
      <c r="O1212" s="18">
        <v>930.21</v>
      </c>
      <c r="P1212" s="4" t="s">
        <v>54</v>
      </c>
      <c r="Q1212" s="4">
        <v>965</v>
      </c>
      <c r="R1212" s="7">
        <f t="shared" si="459"/>
        <v>897652.65</v>
      </c>
      <c r="S1212" s="7">
        <f t="shared" si="460"/>
        <v>125671.371</v>
      </c>
      <c r="T1212" s="7">
        <f t="shared" si="461"/>
        <v>37701.4113</v>
      </c>
      <c r="U1212" s="7">
        <f t="shared" si="462"/>
        <v>2513.42742</v>
      </c>
      <c r="V1212" s="18">
        <v>0</v>
      </c>
      <c r="W1212" s="18">
        <v>0</v>
      </c>
      <c r="X1212" s="8">
        <v>1.021003086419753</v>
      </c>
      <c r="Y1212" s="18">
        <v>978.58</v>
      </c>
      <c r="Z1212" s="8">
        <v>40</v>
      </c>
      <c r="AA1212" s="7">
        <f t="shared" si="463"/>
        <v>37208.400000000001</v>
      </c>
      <c r="AB1212" s="7">
        <f t="shared" si="464"/>
        <v>10464.862500000001</v>
      </c>
      <c r="AC1212" s="7">
        <f t="shared" si="465"/>
        <v>10464.862500000001</v>
      </c>
      <c r="AD1212" s="6">
        <v>0</v>
      </c>
      <c r="AE1212" s="7">
        <f t="shared" si="457"/>
        <v>80928.27</v>
      </c>
      <c r="AF1212" s="7">
        <f t="shared" si="466"/>
        <v>55812.600000000006</v>
      </c>
      <c r="AG1212" s="9">
        <f t="shared" si="458"/>
        <v>1259396.4347200003</v>
      </c>
      <c r="AH1212" s="6">
        <v>0</v>
      </c>
      <c r="AI1212" s="6">
        <v>0</v>
      </c>
      <c r="AJ1212" s="9">
        <f t="shared" si="467"/>
        <v>62969.821736000013</v>
      </c>
      <c r="AK1212" s="6">
        <f t="shared" si="468"/>
        <v>372084</v>
      </c>
      <c r="AL1212" s="18"/>
      <c r="AM1212" s="18"/>
      <c r="AN1212" s="18"/>
      <c r="AO1212" s="8">
        <f t="shared" si="456"/>
        <v>1694450.2464560003</v>
      </c>
      <c r="AP1212" s="11">
        <f t="shared" si="469"/>
        <v>1821.5781882112644</v>
      </c>
      <c r="AQ1212" s="18"/>
      <c r="AR1212" s="46"/>
      <c r="AS1212" s="18">
        <v>1164242</v>
      </c>
      <c r="AT1212" s="18"/>
      <c r="AU1212" s="18"/>
      <c r="AV1212" s="18"/>
    </row>
    <row r="1213" spans="1:48" ht="15" x14ac:dyDescent="0.25">
      <c r="A1213" s="48">
        <v>45192</v>
      </c>
      <c r="B1213" s="18"/>
      <c r="C1213" s="5" t="s">
        <v>66</v>
      </c>
      <c r="D1213" s="5">
        <v>1212</v>
      </c>
      <c r="E1213" s="5" t="s">
        <v>182</v>
      </c>
      <c r="F1213" s="18" t="s">
        <v>45</v>
      </c>
      <c r="G1213" s="221">
        <v>9800305247</v>
      </c>
      <c r="H1213" s="18" t="s">
        <v>1567</v>
      </c>
      <c r="I1213" s="48">
        <v>45189</v>
      </c>
      <c r="J1213" s="48" t="str">
        <f t="shared" si="455"/>
        <v>September</v>
      </c>
      <c r="K1213" s="18"/>
      <c r="L1213" s="18"/>
      <c r="M1213" s="62">
        <v>3330032270</v>
      </c>
      <c r="N1213" s="48">
        <v>45167</v>
      </c>
      <c r="O1213" s="18">
        <v>691.7</v>
      </c>
      <c r="P1213" s="4" t="s">
        <v>54</v>
      </c>
      <c r="Q1213" s="4">
        <v>965</v>
      </c>
      <c r="R1213" s="7">
        <f t="shared" si="459"/>
        <v>667490.5</v>
      </c>
      <c r="S1213" s="7">
        <f t="shared" si="460"/>
        <v>93448.67</v>
      </c>
      <c r="T1213" s="7">
        <f t="shared" si="461"/>
        <v>28034.601000000002</v>
      </c>
      <c r="U1213" s="7">
        <f t="shared" si="462"/>
        <v>1868.9733999999999</v>
      </c>
      <c r="V1213" s="18">
        <v>0</v>
      </c>
      <c r="W1213" s="18">
        <v>0</v>
      </c>
      <c r="X1213" s="8">
        <v>1.021003086419753</v>
      </c>
      <c r="Y1213" s="18">
        <v>727.67</v>
      </c>
      <c r="Z1213" s="8">
        <v>40</v>
      </c>
      <c r="AA1213" s="7">
        <f t="shared" si="463"/>
        <v>27668</v>
      </c>
      <c r="AB1213" s="7">
        <f t="shared" si="464"/>
        <v>7781.6250000000009</v>
      </c>
      <c r="AC1213" s="7">
        <f t="shared" si="465"/>
        <v>7781.6250000000009</v>
      </c>
      <c r="AD1213" s="6">
        <v>0</v>
      </c>
      <c r="AE1213" s="7">
        <f t="shared" si="457"/>
        <v>60177.9</v>
      </c>
      <c r="AF1213" s="7">
        <f t="shared" si="466"/>
        <v>41502</v>
      </c>
      <c r="AG1213" s="9">
        <f t="shared" si="458"/>
        <v>936481.56440000015</v>
      </c>
      <c r="AH1213" s="6">
        <v>0</v>
      </c>
      <c r="AI1213" s="6">
        <v>0</v>
      </c>
      <c r="AJ1213" s="9">
        <f t="shared" si="467"/>
        <v>46824.078220000003</v>
      </c>
      <c r="AK1213" s="6">
        <f t="shared" si="468"/>
        <v>276680</v>
      </c>
      <c r="AL1213" s="18"/>
      <c r="AM1213" s="18"/>
      <c r="AN1213" s="18"/>
      <c r="AO1213" s="8">
        <f t="shared" si="456"/>
        <v>1259985.63262</v>
      </c>
      <c r="AP1213" s="11">
        <f t="shared" si="469"/>
        <v>1821.578187971664</v>
      </c>
      <c r="AQ1213" s="18"/>
      <c r="AR1213" s="46"/>
      <c r="AS1213" s="18">
        <v>1164242</v>
      </c>
      <c r="AT1213" s="18"/>
      <c r="AU1213" s="18"/>
      <c r="AV1213" s="18"/>
    </row>
    <row r="1214" spans="1:48" ht="15" x14ac:dyDescent="0.25">
      <c r="A1214" s="48">
        <v>45195</v>
      </c>
      <c r="B1214" s="18"/>
      <c r="C1214" s="5" t="s">
        <v>66</v>
      </c>
      <c r="D1214" s="5">
        <v>1213</v>
      </c>
      <c r="E1214" s="5" t="s">
        <v>182</v>
      </c>
      <c r="F1214" s="18" t="s">
        <v>45</v>
      </c>
      <c r="G1214" s="221">
        <v>9800306579</v>
      </c>
      <c r="H1214" s="18" t="s">
        <v>1568</v>
      </c>
      <c r="I1214" s="48">
        <v>45191</v>
      </c>
      <c r="J1214" s="48" t="str">
        <f t="shared" si="455"/>
        <v>September</v>
      </c>
      <c r="K1214" s="18"/>
      <c r="L1214" s="18"/>
      <c r="M1214" s="62">
        <v>3330032268</v>
      </c>
      <c r="N1214" s="48">
        <v>45167</v>
      </c>
      <c r="O1214" s="18">
        <v>1209.6099999999999</v>
      </c>
      <c r="P1214" s="4" t="s">
        <v>54</v>
      </c>
      <c r="Q1214" s="4">
        <v>965</v>
      </c>
      <c r="R1214" s="7">
        <f t="shared" si="459"/>
        <v>1167273.6499999999</v>
      </c>
      <c r="S1214" s="7">
        <f t="shared" si="460"/>
        <v>163418.31099999999</v>
      </c>
      <c r="T1214" s="7">
        <f t="shared" si="461"/>
        <v>49025.493300000002</v>
      </c>
      <c r="U1214" s="7">
        <f t="shared" si="462"/>
        <v>3268.3662199999999</v>
      </c>
      <c r="V1214" s="18">
        <v>0</v>
      </c>
      <c r="W1214" s="18">
        <v>0</v>
      </c>
      <c r="X1214" s="8">
        <v>1.021003086419753</v>
      </c>
      <c r="Y1214" s="18">
        <v>1272.51</v>
      </c>
      <c r="Z1214" s="8">
        <v>40</v>
      </c>
      <c r="AA1214" s="7">
        <f t="shared" si="463"/>
        <v>48384.399999999994</v>
      </c>
      <c r="AB1214" s="7">
        <f t="shared" si="464"/>
        <v>13608.112499999999</v>
      </c>
      <c r="AC1214" s="7">
        <f t="shared" si="465"/>
        <v>13608.112499999999</v>
      </c>
      <c r="AD1214" s="6">
        <v>0</v>
      </c>
      <c r="AE1214" s="7">
        <f t="shared" si="457"/>
        <v>105236.06999999999</v>
      </c>
      <c r="AF1214" s="7">
        <f t="shared" si="466"/>
        <v>72576.599999999991</v>
      </c>
      <c r="AG1214" s="9">
        <f t="shared" si="458"/>
        <v>1637671.62552</v>
      </c>
      <c r="AH1214" s="6">
        <v>0</v>
      </c>
      <c r="AI1214" s="6">
        <v>0</v>
      </c>
      <c r="AJ1214" s="9">
        <f t="shared" si="467"/>
        <v>81883.581275999997</v>
      </c>
      <c r="AK1214" s="6">
        <f t="shared" si="468"/>
        <v>483843.99999999994</v>
      </c>
      <c r="AL1214" s="18"/>
      <c r="AM1214" s="18"/>
      <c r="AN1214" s="18"/>
      <c r="AO1214" s="8">
        <f t="shared" si="456"/>
        <v>2203399.196796</v>
      </c>
      <c r="AP1214" s="11">
        <f t="shared" si="469"/>
        <v>1821.5781919759263</v>
      </c>
      <c r="AQ1214" s="18"/>
      <c r="AR1214" s="46"/>
      <c r="AS1214" s="18">
        <v>1164242</v>
      </c>
      <c r="AT1214" s="18"/>
      <c r="AU1214" s="18"/>
      <c r="AV1214" s="18"/>
    </row>
    <row r="1215" spans="1:48" ht="15" x14ac:dyDescent="0.25">
      <c r="A1215" s="48">
        <v>45195</v>
      </c>
      <c r="B1215" s="18"/>
      <c r="C1215" s="5" t="s">
        <v>66</v>
      </c>
      <c r="D1215" s="5">
        <v>1214</v>
      </c>
      <c r="E1215" s="5" t="s">
        <v>182</v>
      </c>
      <c r="F1215" s="18" t="s">
        <v>45</v>
      </c>
      <c r="G1215" s="221">
        <v>9800306580</v>
      </c>
      <c r="H1215" s="18" t="s">
        <v>1569</v>
      </c>
      <c r="I1215" s="48">
        <v>45192</v>
      </c>
      <c r="J1215" s="48" t="str">
        <f t="shared" si="455"/>
        <v>September</v>
      </c>
      <c r="K1215" s="18"/>
      <c r="L1215" s="18"/>
      <c r="M1215" s="62">
        <v>3330032268</v>
      </c>
      <c r="N1215" s="48">
        <v>45167</v>
      </c>
      <c r="O1215" s="18">
        <v>675.87</v>
      </c>
      <c r="P1215" s="4" t="s">
        <v>54</v>
      </c>
      <c r="Q1215" s="4">
        <v>965</v>
      </c>
      <c r="R1215" s="7">
        <f t="shared" si="459"/>
        <v>652214.55000000005</v>
      </c>
      <c r="S1215" s="7">
        <f t="shared" si="460"/>
        <v>91310.036999999997</v>
      </c>
      <c r="T1215" s="7">
        <f t="shared" si="461"/>
        <v>27393.0111</v>
      </c>
      <c r="U1215" s="7">
        <f t="shared" si="462"/>
        <v>1826.20074</v>
      </c>
      <c r="V1215" s="18">
        <v>0</v>
      </c>
      <c r="W1215" s="18">
        <v>0</v>
      </c>
      <c r="X1215" s="8">
        <v>1.021003086419753</v>
      </c>
      <c r="Y1215" s="18">
        <v>711.02</v>
      </c>
      <c r="Z1215" s="8">
        <v>40</v>
      </c>
      <c r="AA1215" s="7">
        <f t="shared" si="463"/>
        <v>27034.799999999999</v>
      </c>
      <c r="AB1215" s="7">
        <f t="shared" si="464"/>
        <v>7603.5375000000004</v>
      </c>
      <c r="AC1215" s="7">
        <f t="shared" si="465"/>
        <v>7603.5375000000004</v>
      </c>
      <c r="AD1215" s="6">
        <v>0</v>
      </c>
      <c r="AE1215" s="7">
        <f t="shared" si="457"/>
        <v>58800.69</v>
      </c>
      <c r="AF1215" s="7">
        <f t="shared" si="466"/>
        <v>40552.199999999997</v>
      </c>
      <c r="AG1215" s="9">
        <f t="shared" si="458"/>
        <v>915049.58383999998</v>
      </c>
      <c r="AH1215" s="6">
        <v>0</v>
      </c>
      <c r="AI1215" s="6">
        <v>0</v>
      </c>
      <c r="AJ1215" s="9">
        <f t="shared" si="467"/>
        <v>45752.479191999992</v>
      </c>
      <c r="AK1215" s="6">
        <f t="shared" si="468"/>
        <v>270348</v>
      </c>
      <c r="AL1215" s="18"/>
      <c r="AM1215" s="18"/>
      <c r="AN1215" s="18"/>
      <c r="AO1215" s="8">
        <f t="shared" si="456"/>
        <v>1231150.0530319999</v>
      </c>
      <c r="AP1215" s="11">
        <f t="shared" si="469"/>
        <v>1821.5781925991682</v>
      </c>
      <c r="AQ1215" s="18"/>
      <c r="AR1215" s="46"/>
      <c r="AS1215" s="18">
        <v>1164242</v>
      </c>
      <c r="AT1215" s="18"/>
      <c r="AU1215" s="18"/>
      <c r="AV1215" s="18"/>
    </row>
    <row r="1216" spans="1:48" ht="15" x14ac:dyDescent="0.25">
      <c r="A1216" s="48">
        <v>45195</v>
      </c>
      <c r="B1216" s="18"/>
      <c r="C1216" s="5" t="s">
        <v>66</v>
      </c>
      <c r="D1216" s="5">
        <v>1215</v>
      </c>
      <c r="E1216" s="5" t="s">
        <v>182</v>
      </c>
      <c r="F1216" s="18" t="s">
        <v>45</v>
      </c>
      <c r="G1216" s="221">
        <v>9800306581</v>
      </c>
      <c r="H1216" s="18" t="s">
        <v>1570</v>
      </c>
      <c r="I1216" s="48">
        <v>45193</v>
      </c>
      <c r="J1216" s="48" t="str">
        <f t="shared" si="455"/>
        <v>September</v>
      </c>
      <c r="K1216" s="18"/>
      <c r="L1216" s="18"/>
      <c r="M1216" s="62">
        <v>3330032268</v>
      </c>
      <c r="N1216" s="48">
        <v>45167</v>
      </c>
      <c r="O1216" s="18">
        <v>723.98</v>
      </c>
      <c r="P1216" s="4" t="s">
        <v>54</v>
      </c>
      <c r="Q1216" s="4">
        <v>965</v>
      </c>
      <c r="R1216" s="7">
        <f t="shared" si="459"/>
        <v>698640.70000000007</v>
      </c>
      <c r="S1216" s="7">
        <f t="shared" si="460"/>
        <v>97809.698000000004</v>
      </c>
      <c r="T1216" s="7">
        <f t="shared" si="461"/>
        <v>29342.9094</v>
      </c>
      <c r="U1216" s="7">
        <f t="shared" si="462"/>
        <v>1956.1939600000001</v>
      </c>
      <c r="V1216" s="18">
        <v>0</v>
      </c>
      <c r="W1216" s="18">
        <v>0</v>
      </c>
      <c r="X1216" s="8">
        <v>1.021003086419753</v>
      </c>
      <c r="Y1216" s="18">
        <v>761.63</v>
      </c>
      <c r="Z1216" s="8">
        <v>40</v>
      </c>
      <c r="AA1216" s="7">
        <f t="shared" si="463"/>
        <v>28959.200000000001</v>
      </c>
      <c r="AB1216" s="7">
        <f t="shared" si="464"/>
        <v>8144.7750000000005</v>
      </c>
      <c r="AC1216" s="7">
        <f t="shared" si="465"/>
        <v>8144.7750000000005</v>
      </c>
      <c r="AD1216" s="6">
        <v>0</v>
      </c>
      <c r="AE1216" s="7">
        <f t="shared" si="457"/>
        <v>62986.26</v>
      </c>
      <c r="AF1216" s="7">
        <f t="shared" si="466"/>
        <v>43438.8</v>
      </c>
      <c r="AG1216" s="9">
        <f t="shared" si="458"/>
        <v>980184.94136000006</v>
      </c>
      <c r="AH1216" s="6">
        <v>0</v>
      </c>
      <c r="AI1216" s="6">
        <v>0</v>
      </c>
      <c r="AJ1216" s="9">
        <f t="shared" si="467"/>
        <v>49009.247068000004</v>
      </c>
      <c r="AK1216" s="6">
        <f t="shared" si="468"/>
        <v>289592</v>
      </c>
      <c r="AL1216" s="18"/>
      <c r="AM1216" s="18"/>
      <c r="AN1216" s="18"/>
      <c r="AO1216" s="8">
        <f t="shared" si="456"/>
        <v>1318786.1784280001</v>
      </c>
      <c r="AP1216" s="11">
        <f t="shared" si="469"/>
        <v>1821.5781905964254</v>
      </c>
      <c r="AQ1216" s="18"/>
      <c r="AR1216" s="46"/>
      <c r="AS1216" s="18">
        <v>1164242</v>
      </c>
      <c r="AT1216" s="18"/>
      <c r="AU1216" s="18"/>
      <c r="AV1216" s="18"/>
    </row>
    <row r="1217" spans="1:48" ht="15" x14ac:dyDescent="0.25">
      <c r="A1217" s="48">
        <v>45195</v>
      </c>
      <c r="B1217" s="18"/>
      <c r="C1217" s="5" t="s">
        <v>66</v>
      </c>
      <c r="D1217" s="5">
        <v>1216</v>
      </c>
      <c r="E1217" s="5" t="s">
        <v>182</v>
      </c>
      <c r="F1217" s="18" t="s">
        <v>45</v>
      </c>
      <c r="G1217" s="221">
        <v>9800306582</v>
      </c>
      <c r="H1217" s="18" t="s">
        <v>1571</v>
      </c>
      <c r="I1217" s="48">
        <v>45191</v>
      </c>
      <c r="J1217" s="48" t="str">
        <f t="shared" si="455"/>
        <v>September</v>
      </c>
      <c r="K1217" s="18"/>
      <c r="L1217" s="18"/>
      <c r="M1217" s="62">
        <v>3330032270</v>
      </c>
      <c r="N1217" s="48">
        <v>45167</v>
      </c>
      <c r="O1217" s="18">
        <v>407.54</v>
      </c>
      <c r="P1217" s="4" t="s">
        <v>54</v>
      </c>
      <c r="Q1217" s="4">
        <v>965</v>
      </c>
      <c r="R1217" s="7">
        <f t="shared" si="459"/>
        <v>393276.10000000003</v>
      </c>
      <c r="S1217" s="7">
        <f t="shared" si="460"/>
        <v>55058.654000000002</v>
      </c>
      <c r="T1217" s="7">
        <f t="shared" si="461"/>
        <v>16517.5962</v>
      </c>
      <c r="U1217" s="7">
        <f t="shared" si="462"/>
        <v>1101.17308</v>
      </c>
      <c r="V1217" s="18">
        <v>0</v>
      </c>
      <c r="W1217" s="18">
        <v>0</v>
      </c>
      <c r="X1217" s="8">
        <v>1.021003086419753</v>
      </c>
      <c r="Y1217" s="18">
        <v>428.73</v>
      </c>
      <c r="Z1217" s="8">
        <v>40</v>
      </c>
      <c r="AA1217" s="7">
        <f t="shared" si="463"/>
        <v>16301.6</v>
      </c>
      <c r="AB1217" s="7">
        <f t="shared" si="464"/>
        <v>4584.8249999999998</v>
      </c>
      <c r="AC1217" s="7">
        <f t="shared" si="465"/>
        <v>4584.8249999999998</v>
      </c>
      <c r="AD1217" s="6">
        <v>0</v>
      </c>
      <c r="AE1217" s="7">
        <f t="shared" si="457"/>
        <v>35455.980000000003</v>
      </c>
      <c r="AF1217" s="7">
        <f t="shared" si="466"/>
        <v>24452.400000000001</v>
      </c>
      <c r="AG1217" s="9">
        <f t="shared" si="458"/>
        <v>551761.88327999995</v>
      </c>
      <c r="AH1217" s="6">
        <v>0</v>
      </c>
      <c r="AI1217" s="6">
        <v>0</v>
      </c>
      <c r="AJ1217" s="9">
        <f t="shared" si="467"/>
        <v>27588.094163999995</v>
      </c>
      <c r="AK1217" s="6">
        <f t="shared" si="468"/>
        <v>163016</v>
      </c>
      <c r="AL1217" s="18"/>
      <c r="AM1217" s="18"/>
      <c r="AN1217" s="18"/>
      <c r="AO1217" s="8">
        <f t="shared" si="456"/>
        <v>742365.96744399995</v>
      </c>
      <c r="AP1217" s="11">
        <f t="shared" si="469"/>
        <v>1821.578170103548</v>
      </c>
      <c r="AQ1217" s="18"/>
      <c r="AR1217" s="46"/>
      <c r="AS1217" s="18">
        <v>1164242</v>
      </c>
      <c r="AT1217" s="18"/>
      <c r="AU1217" s="18"/>
      <c r="AV1217" s="18"/>
    </row>
    <row r="1218" spans="1:48" ht="15" x14ac:dyDescent="0.25">
      <c r="A1218" s="48">
        <v>45195</v>
      </c>
      <c r="B1218" s="18"/>
      <c r="C1218" s="5" t="s">
        <v>66</v>
      </c>
      <c r="D1218" s="5">
        <v>1217</v>
      </c>
      <c r="E1218" s="5" t="s">
        <v>182</v>
      </c>
      <c r="F1218" s="18" t="s">
        <v>45</v>
      </c>
      <c r="G1218" s="221">
        <v>9800306583</v>
      </c>
      <c r="H1218" s="18" t="s">
        <v>1572</v>
      </c>
      <c r="I1218" s="48">
        <v>45192</v>
      </c>
      <c r="J1218" s="48" t="str">
        <f t="shared" si="455"/>
        <v>September</v>
      </c>
      <c r="K1218" s="18"/>
      <c r="L1218" s="18"/>
      <c r="M1218" s="62">
        <v>3330032270</v>
      </c>
      <c r="N1218" s="48">
        <v>45167</v>
      </c>
      <c r="O1218" s="18">
        <v>314.75</v>
      </c>
      <c r="P1218" s="4" t="s">
        <v>54</v>
      </c>
      <c r="Q1218" s="4">
        <v>965</v>
      </c>
      <c r="R1218" s="7">
        <f t="shared" si="459"/>
        <v>303733.75</v>
      </c>
      <c r="S1218" s="7">
        <f t="shared" si="460"/>
        <v>42522.724999999999</v>
      </c>
      <c r="T1218" s="7">
        <f t="shared" si="461"/>
        <v>12756.817499999999</v>
      </c>
      <c r="U1218" s="7">
        <f t="shared" si="462"/>
        <v>850.45449999999994</v>
      </c>
      <c r="V1218" s="18">
        <v>0</v>
      </c>
      <c r="W1218" s="18">
        <v>0</v>
      </c>
      <c r="X1218" s="8">
        <v>1.021003086419753</v>
      </c>
      <c r="Y1218" s="18">
        <v>331.12</v>
      </c>
      <c r="Z1218" s="8">
        <v>40</v>
      </c>
      <c r="AA1218" s="7">
        <f t="shared" si="463"/>
        <v>12590</v>
      </c>
      <c r="AB1218" s="7">
        <f t="shared" si="464"/>
        <v>3540.9375</v>
      </c>
      <c r="AC1218" s="7">
        <f t="shared" si="465"/>
        <v>3540.9375</v>
      </c>
      <c r="AD1218" s="6">
        <v>0</v>
      </c>
      <c r="AE1218" s="7">
        <f t="shared" si="457"/>
        <v>27383.25</v>
      </c>
      <c r="AF1218" s="7">
        <f t="shared" si="466"/>
        <v>18885</v>
      </c>
      <c r="AG1218" s="9">
        <f t="shared" si="458"/>
        <v>426134.99199999997</v>
      </c>
      <c r="AH1218" s="6">
        <v>0</v>
      </c>
      <c r="AI1218" s="6">
        <v>0</v>
      </c>
      <c r="AJ1218" s="9">
        <f t="shared" si="467"/>
        <v>21306.749599999999</v>
      </c>
      <c r="AK1218" s="6">
        <f t="shared" si="468"/>
        <v>125900</v>
      </c>
      <c r="AL1218" s="18"/>
      <c r="AM1218" s="18"/>
      <c r="AN1218" s="18"/>
      <c r="AO1218" s="8">
        <f t="shared" si="456"/>
        <v>573341.73159999994</v>
      </c>
      <c r="AP1218" s="11">
        <f t="shared" si="469"/>
        <v>1821.5781782366955</v>
      </c>
      <c r="AQ1218" s="18"/>
      <c r="AR1218" s="46"/>
      <c r="AS1218" s="18">
        <v>1164242</v>
      </c>
      <c r="AT1218" s="18"/>
      <c r="AU1218" s="18"/>
      <c r="AV1218" s="18"/>
    </row>
    <row r="1219" spans="1:48" ht="15" x14ac:dyDescent="0.25">
      <c r="A1219" s="48">
        <v>45195</v>
      </c>
      <c r="B1219" s="18"/>
      <c r="C1219" s="5" t="s">
        <v>66</v>
      </c>
      <c r="D1219" s="5">
        <v>1218</v>
      </c>
      <c r="E1219" s="5" t="s">
        <v>182</v>
      </c>
      <c r="F1219" s="18" t="s">
        <v>45</v>
      </c>
      <c r="G1219" s="221">
        <v>9800306584</v>
      </c>
      <c r="H1219" s="18" t="s">
        <v>1573</v>
      </c>
      <c r="I1219" s="48">
        <v>45193</v>
      </c>
      <c r="J1219" s="48" t="str">
        <f t="shared" ref="J1219:J1282" si="470">TEXT(I1219,"mmmm")</f>
        <v>September</v>
      </c>
      <c r="K1219" s="18"/>
      <c r="L1219" s="18"/>
      <c r="M1219" s="62">
        <v>3330032270</v>
      </c>
      <c r="N1219" s="48">
        <v>45167</v>
      </c>
      <c r="O1219" s="18">
        <v>480.79</v>
      </c>
      <c r="P1219" s="4" t="s">
        <v>54</v>
      </c>
      <c r="Q1219" s="4">
        <v>965</v>
      </c>
      <c r="R1219" s="7">
        <f t="shared" si="459"/>
        <v>463962.35000000003</v>
      </c>
      <c r="S1219" s="7">
        <f t="shared" si="460"/>
        <v>64954.728999999999</v>
      </c>
      <c r="T1219" s="7">
        <f t="shared" si="461"/>
        <v>19486.418699999998</v>
      </c>
      <c r="U1219" s="7">
        <f t="shared" si="462"/>
        <v>1299.09458</v>
      </c>
      <c r="V1219" s="18">
        <v>0</v>
      </c>
      <c r="W1219" s="18">
        <v>0</v>
      </c>
      <c r="X1219" s="8">
        <v>1.021003086419753</v>
      </c>
      <c r="Y1219" s="18">
        <v>505.79</v>
      </c>
      <c r="Z1219" s="8">
        <v>40</v>
      </c>
      <c r="AA1219" s="7">
        <f t="shared" si="463"/>
        <v>19231.600000000002</v>
      </c>
      <c r="AB1219" s="7">
        <f t="shared" si="464"/>
        <v>5408.8874999999998</v>
      </c>
      <c r="AC1219" s="7">
        <f t="shared" si="465"/>
        <v>5408.8874999999998</v>
      </c>
      <c r="AD1219" s="6">
        <v>0</v>
      </c>
      <c r="AE1219" s="7">
        <f t="shared" si="457"/>
        <v>41828.730000000003</v>
      </c>
      <c r="AF1219" s="7">
        <f t="shared" si="466"/>
        <v>28847.4</v>
      </c>
      <c r="AG1219" s="9">
        <f t="shared" si="458"/>
        <v>650933.88728000002</v>
      </c>
      <c r="AH1219" s="6">
        <v>0</v>
      </c>
      <c r="AI1219" s="6">
        <v>0</v>
      </c>
      <c r="AJ1219" s="9">
        <f t="shared" si="467"/>
        <v>32546.694363999999</v>
      </c>
      <c r="AK1219" s="6">
        <f t="shared" si="468"/>
        <v>192316</v>
      </c>
      <c r="AL1219" s="18"/>
      <c r="AM1219" s="18"/>
      <c r="AN1219" s="18"/>
      <c r="AO1219" s="8">
        <f t="shared" si="456"/>
        <v>875796.57164400001</v>
      </c>
      <c r="AP1219" s="11">
        <f t="shared" si="469"/>
        <v>1821.5781768422803</v>
      </c>
      <c r="AQ1219" s="18"/>
      <c r="AR1219" s="46"/>
      <c r="AS1219" s="18">
        <v>1164242</v>
      </c>
      <c r="AT1219" s="18"/>
      <c r="AU1219" s="18"/>
      <c r="AV1219" s="18"/>
    </row>
    <row r="1220" spans="1:48" ht="15" x14ac:dyDescent="0.25">
      <c r="A1220" s="48">
        <v>45196</v>
      </c>
      <c r="B1220" s="18"/>
      <c r="C1220" s="5" t="s">
        <v>66</v>
      </c>
      <c r="D1220" s="5">
        <v>1219</v>
      </c>
      <c r="E1220" s="5" t="s">
        <v>182</v>
      </c>
      <c r="F1220" s="18" t="s">
        <v>67</v>
      </c>
      <c r="G1220" s="221">
        <v>9800306112</v>
      </c>
      <c r="H1220" s="18" t="s">
        <v>1574</v>
      </c>
      <c r="I1220" s="48">
        <v>45192</v>
      </c>
      <c r="J1220" s="48" t="str">
        <f t="shared" si="470"/>
        <v>September</v>
      </c>
      <c r="K1220" s="18"/>
      <c r="L1220" s="18"/>
      <c r="M1220" s="62">
        <v>3330032375</v>
      </c>
      <c r="N1220" s="48">
        <v>45170</v>
      </c>
      <c r="O1220" s="18">
        <v>984.93</v>
      </c>
      <c r="P1220" s="4" t="s">
        <v>54</v>
      </c>
      <c r="Q1220" s="4">
        <v>965</v>
      </c>
      <c r="R1220" s="7">
        <f t="shared" si="459"/>
        <v>950457.45</v>
      </c>
      <c r="S1220" s="7">
        <f t="shared" si="460"/>
        <v>133064.04299999998</v>
      </c>
      <c r="T1220" s="7">
        <f t="shared" si="461"/>
        <v>39919.212899999991</v>
      </c>
      <c r="U1220" s="7">
        <f t="shared" si="462"/>
        <v>2661.2808599999994</v>
      </c>
      <c r="V1220" s="18">
        <v>0</v>
      </c>
      <c r="W1220" s="18">
        <v>22456.400000000001</v>
      </c>
      <c r="X1220" s="8">
        <v>1.021003086419753</v>
      </c>
      <c r="Y1220" s="18">
        <v>1036.1500000000001</v>
      </c>
      <c r="Z1220" s="8">
        <v>40</v>
      </c>
      <c r="AA1220" s="7">
        <f t="shared" si="463"/>
        <v>39397.199999999997</v>
      </c>
      <c r="AB1220" s="7">
        <f t="shared" si="464"/>
        <v>11080.4625</v>
      </c>
      <c r="AC1220" s="7">
        <f t="shared" si="465"/>
        <v>11080.4625</v>
      </c>
      <c r="AD1220" s="6">
        <v>0</v>
      </c>
      <c r="AE1220" s="7">
        <f t="shared" si="457"/>
        <v>85688.909999999989</v>
      </c>
      <c r="AF1220" s="7">
        <f t="shared" si="466"/>
        <v>59095.799999999996</v>
      </c>
      <c r="AG1220" s="9">
        <f t="shared" si="458"/>
        <v>1355937.3717599995</v>
      </c>
      <c r="AH1220" s="6">
        <v>0</v>
      </c>
      <c r="AI1220" s="6">
        <v>0</v>
      </c>
      <c r="AJ1220" s="9">
        <f t="shared" si="467"/>
        <v>67796.868587999983</v>
      </c>
      <c r="AK1220" s="6">
        <f t="shared" si="468"/>
        <v>393972</v>
      </c>
      <c r="AL1220" s="18"/>
      <c r="AM1220" s="18"/>
      <c r="AN1220" s="18"/>
      <c r="AO1220" s="8">
        <f t="shared" si="456"/>
        <v>1817706.2303479996</v>
      </c>
      <c r="AP1220" s="11">
        <f t="shared" si="469"/>
        <v>1845.5181894632103</v>
      </c>
      <c r="AQ1220" s="18"/>
      <c r="AR1220" s="46"/>
      <c r="AS1220" s="18">
        <v>1164242</v>
      </c>
      <c r="AT1220" s="18"/>
      <c r="AU1220" s="18"/>
      <c r="AV1220" s="18"/>
    </row>
    <row r="1221" spans="1:48" ht="15" x14ac:dyDescent="0.25">
      <c r="A1221" s="48">
        <v>45196</v>
      </c>
      <c r="B1221" s="18"/>
      <c r="C1221" s="5" t="s">
        <v>66</v>
      </c>
      <c r="D1221" s="5">
        <v>1220</v>
      </c>
      <c r="E1221" s="5" t="s">
        <v>182</v>
      </c>
      <c r="F1221" s="18" t="s">
        <v>67</v>
      </c>
      <c r="G1221" s="221">
        <v>9800306118</v>
      </c>
      <c r="H1221" s="18" t="s">
        <v>1575</v>
      </c>
      <c r="I1221" s="48">
        <v>45192</v>
      </c>
      <c r="J1221" s="48" t="str">
        <f t="shared" si="470"/>
        <v>September</v>
      </c>
      <c r="K1221" s="18"/>
      <c r="L1221" s="18"/>
      <c r="M1221" s="62">
        <v>3330032120</v>
      </c>
      <c r="N1221" s="48">
        <v>45162</v>
      </c>
      <c r="O1221" s="18">
        <v>1670</v>
      </c>
      <c r="P1221" s="4" t="s">
        <v>54</v>
      </c>
      <c r="Q1221" s="4">
        <v>965</v>
      </c>
      <c r="R1221" s="7">
        <f t="shared" si="459"/>
        <v>1611550</v>
      </c>
      <c r="S1221" s="7">
        <f t="shared" si="460"/>
        <v>225617</v>
      </c>
      <c r="T1221" s="7">
        <f t="shared" si="461"/>
        <v>67685.100000000006</v>
      </c>
      <c r="U1221" s="7">
        <f t="shared" si="462"/>
        <v>4512.34</v>
      </c>
      <c r="V1221" s="18">
        <v>0</v>
      </c>
      <c r="W1221" s="18">
        <v>38076</v>
      </c>
      <c r="X1221" s="8">
        <v>1.021003086419753</v>
      </c>
      <c r="Y1221" s="18">
        <v>1756.84</v>
      </c>
      <c r="Z1221" s="8">
        <v>40</v>
      </c>
      <c r="AA1221" s="7">
        <f t="shared" si="463"/>
        <v>66800</v>
      </c>
      <c r="AB1221" s="7">
        <f t="shared" si="464"/>
        <v>18787.5</v>
      </c>
      <c r="AC1221" s="7">
        <f t="shared" si="465"/>
        <v>18787.5</v>
      </c>
      <c r="AD1221" s="6">
        <v>0</v>
      </c>
      <c r="AE1221" s="7">
        <f t="shared" si="457"/>
        <v>145290</v>
      </c>
      <c r="AF1221" s="7">
        <f t="shared" si="466"/>
        <v>100200</v>
      </c>
      <c r="AG1221" s="9">
        <f t="shared" si="458"/>
        <v>2299062.2800000003</v>
      </c>
      <c r="AH1221" s="6">
        <v>0</v>
      </c>
      <c r="AI1221" s="6">
        <v>0</v>
      </c>
      <c r="AJ1221" s="9">
        <f t="shared" si="467"/>
        <v>114953.11400000002</v>
      </c>
      <c r="AK1221" s="6">
        <f t="shared" si="468"/>
        <v>668000</v>
      </c>
      <c r="AL1221" s="18"/>
      <c r="AM1221" s="18"/>
      <c r="AN1221" s="18"/>
      <c r="AO1221" s="8">
        <f t="shared" si="456"/>
        <v>3082015.3840000005</v>
      </c>
      <c r="AP1221" s="11">
        <f t="shared" si="469"/>
        <v>1845.5181940119764</v>
      </c>
      <c r="AQ1221" s="18"/>
      <c r="AR1221" s="46"/>
      <c r="AS1221" s="18">
        <v>1164242</v>
      </c>
      <c r="AT1221" s="18"/>
      <c r="AU1221" s="18"/>
      <c r="AV1221" s="18"/>
    </row>
    <row r="1222" spans="1:48" ht="15" x14ac:dyDescent="0.25">
      <c r="A1222" s="48">
        <v>45196</v>
      </c>
      <c r="B1222" s="18"/>
      <c r="C1222" s="5" t="s">
        <v>66</v>
      </c>
      <c r="D1222" s="5">
        <v>1221</v>
      </c>
      <c r="E1222" s="5" t="s">
        <v>182</v>
      </c>
      <c r="F1222" s="18" t="s">
        <v>67</v>
      </c>
      <c r="G1222" s="221">
        <v>9800306157</v>
      </c>
      <c r="H1222" s="18" t="s">
        <v>1576</v>
      </c>
      <c r="I1222" s="48">
        <v>45193</v>
      </c>
      <c r="J1222" s="48" t="str">
        <f t="shared" si="470"/>
        <v>September</v>
      </c>
      <c r="K1222" s="18"/>
      <c r="L1222" s="18"/>
      <c r="M1222" s="62">
        <v>3330032120</v>
      </c>
      <c r="N1222" s="48">
        <v>45162</v>
      </c>
      <c r="O1222" s="18">
        <v>845.97</v>
      </c>
      <c r="P1222" s="4" t="s">
        <v>54</v>
      </c>
      <c r="Q1222" s="4">
        <v>965</v>
      </c>
      <c r="R1222" s="7">
        <f t="shared" si="459"/>
        <v>816361.05</v>
      </c>
      <c r="S1222" s="7">
        <f t="shared" si="460"/>
        <v>114290.54700000001</v>
      </c>
      <c r="T1222" s="7">
        <f t="shared" si="461"/>
        <v>34287.164100000002</v>
      </c>
      <c r="U1222" s="7">
        <f t="shared" si="462"/>
        <v>2285.8109400000003</v>
      </c>
      <c r="V1222" s="18">
        <v>0</v>
      </c>
      <c r="W1222" s="18">
        <v>19288.12</v>
      </c>
      <c r="X1222" s="8">
        <v>1.021003086419753</v>
      </c>
      <c r="Y1222" s="18">
        <v>889.96</v>
      </c>
      <c r="Z1222" s="8">
        <v>40</v>
      </c>
      <c r="AA1222" s="7">
        <f t="shared" si="463"/>
        <v>33838.800000000003</v>
      </c>
      <c r="AB1222" s="7">
        <f t="shared" si="464"/>
        <v>9517.1625000000004</v>
      </c>
      <c r="AC1222" s="7">
        <f t="shared" si="465"/>
        <v>9517.1625000000004</v>
      </c>
      <c r="AD1222" s="6">
        <v>0</v>
      </c>
      <c r="AE1222" s="7">
        <f t="shared" si="457"/>
        <v>73599.39</v>
      </c>
      <c r="AF1222" s="7">
        <f t="shared" si="466"/>
        <v>50758.200000000004</v>
      </c>
      <c r="AG1222" s="9">
        <f t="shared" si="458"/>
        <v>1164633.3670399999</v>
      </c>
      <c r="AH1222" s="6">
        <v>0</v>
      </c>
      <c r="AI1222" s="6">
        <v>0</v>
      </c>
      <c r="AJ1222" s="9">
        <f t="shared" si="467"/>
        <v>58231.668351999993</v>
      </c>
      <c r="AK1222" s="6">
        <f t="shared" si="468"/>
        <v>338388</v>
      </c>
      <c r="AL1222" s="18"/>
      <c r="AM1222" s="18"/>
      <c r="AN1222" s="18"/>
      <c r="AO1222" s="8">
        <f t="shared" si="456"/>
        <v>1561253.0253919999</v>
      </c>
      <c r="AP1222" s="11">
        <f t="shared" si="469"/>
        <v>1845.5181925978461</v>
      </c>
      <c r="AQ1222" s="18"/>
      <c r="AR1222" s="46"/>
      <c r="AS1222" s="18">
        <v>1164242</v>
      </c>
      <c r="AT1222" s="18"/>
      <c r="AU1222" s="18"/>
      <c r="AV1222" s="18"/>
    </row>
    <row r="1223" spans="1:48" ht="15" x14ac:dyDescent="0.25">
      <c r="A1223" s="48">
        <v>45196</v>
      </c>
      <c r="B1223" s="18"/>
      <c r="C1223" s="5" t="s">
        <v>66</v>
      </c>
      <c r="D1223" s="5">
        <v>1222</v>
      </c>
      <c r="E1223" s="5" t="s">
        <v>182</v>
      </c>
      <c r="F1223" s="18" t="s">
        <v>67</v>
      </c>
      <c r="G1223" s="221">
        <v>9800306205</v>
      </c>
      <c r="H1223" s="18" t="s">
        <v>1577</v>
      </c>
      <c r="I1223" s="48">
        <v>45193</v>
      </c>
      <c r="J1223" s="48" t="str">
        <f t="shared" si="470"/>
        <v>September</v>
      </c>
      <c r="K1223" s="18"/>
      <c r="L1223" s="18"/>
      <c r="M1223" s="62">
        <v>3330032375</v>
      </c>
      <c r="N1223" s="48">
        <v>45170</v>
      </c>
      <c r="O1223" s="18">
        <v>1072.83</v>
      </c>
      <c r="P1223" s="4" t="s">
        <v>54</v>
      </c>
      <c r="Q1223" s="4">
        <v>965</v>
      </c>
      <c r="R1223" s="7">
        <f>+O1223*Q1223</f>
        <v>1035280.95</v>
      </c>
      <c r="S1223" s="7">
        <f>Q1223*14/100*O1223</f>
        <v>144939.33299999998</v>
      </c>
      <c r="T1223" s="7">
        <f>S1223*30/100</f>
        <v>43481.799899999991</v>
      </c>
      <c r="U1223" s="7">
        <f>S1223*2/100</f>
        <v>2898.7866599999998</v>
      </c>
      <c r="V1223" s="18">
        <v>0</v>
      </c>
      <c r="W1223" s="18">
        <v>24460.52</v>
      </c>
      <c r="X1223" s="8">
        <v>1.021003086419753</v>
      </c>
      <c r="Y1223" s="18">
        <v>1128.6199999999999</v>
      </c>
      <c r="Z1223" s="8">
        <v>40</v>
      </c>
      <c r="AA1223" s="7">
        <f t="shared" si="463"/>
        <v>42913.2</v>
      </c>
      <c r="AB1223" s="7">
        <f t="shared" si="464"/>
        <v>12069.3375</v>
      </c>
      <c r="AC1223" s="7">
        <f t="shared" si="465"/>
        <v>12069.3375</v>
      </c>
      <c r="AD1223" s="6">
        <v>0</v>
      </c>
      <c r="AE1223" s="7">
        <f t="shared" si="457"/>
        <v>93336.209999999992</v>
      </c>
      <c r="AF1223" s="7">
        <f t="shared" si="466"/>
        <v>64369.799999999996</v>
      </c>
      <c r="AG1223" s="9">
        <f>R1223+S1223+T1223+U1223+W1223+Y1223+AA1223+AB1223+AC1223+AE1223+AF1223</f>
        <v>1476947.8945599997</v>
      </c>
      <c r="AH1223" s="6">
        <v>0</v>
      </c>
      <c r="AI1223" s="6">
        <v>0</v>
      </c>
      <c r="AJ1223" s="9">
        <f t="shared" si="467"/>
        <v>73847.394727999985</v>
      </c>
      <c r="AK1223" s="6">
        <f t="shared" si="468"/>
        <v>429132</v>
      </c>
      <c r="AL1223" s="18"/>
      <c r="AM1223" s="18"/>
      <c r="AN1223" s="18"/>
      <c r="AO1223" s="8">
        <f t="shared" si="456"/>
        <v>1979927.2792879997</v>
      </c>
      <c r="AP1223" s="11">
        <f t="shared" si="469"/>
        <v>1845.5181895435435</v>
      </c>
      <c r="AQ1223" s="18"/>
      <c r="AR1223" s="46"/>
      <c r="AS1223" s="18">
        <v>1164242</v>
      </c>
      <c r="AT1223" s="18"/>
      <c r="AU1223" s="18"/>
      <c r="AV1223" s="18"/>
    </row>
    <row r="1224" spans="1:48" ht="15" x14ac:dyDescent="0.25">
      <c r="A1224" s="48">
        <v>45195</v>
      </c>
      <c r="B1224" s="18"/>
      <c r="C1224" s="5" t="s">
        <v>66</v>
      </c>
      <c r="D1224" s="5">
        <v>1223</v>
      </c>
      <c r="E1224" s="5" t="s">
        <v>182</v>
      </c>
      <c r="F1224" s="18" t="s">
        <v>67</v>
      </c>
      <c r="G1224" s="221">
        <v>9800290160</v>
      </c>
      <c r="H1224" s="18" t="s">
        <v>1578</v>
      </c>
      <c r="I1224" s="167">
        <v>45156</v>
      </c>
      <c r="J1224" s="167" t="str">
        <f t="shared" si="470"/>
        <v>August</v>
      </c>
      <c r="K1224" s="18"/>
      <c r="L1224" s="18"/>
      <c r="M1224" s="26">
        <v>3330030818</v>
      </c>
      <c r="N1224" s="167">
        <v>45125</v>
      </c>
      <c r="O1224" s="26">
        <v>30.96</v>
      </c>
      <c r="P1224" s="4" t="s">
        <v>54</v>
      </c>
      <c r="Q1224" s="4">
        <v>965</v>
      </c>
      <c r="R1224" s="7">
        <f t="shared" ref="R1224:R1287" si="471">+O1224*Q1224</f>
        <v>29876.400000000001</v>
      </c>
      <c r="S1224" s="7">
        <f t="shared" ref="S1224:S1287" si="472">Q1224*14/100*O1224</f>
        <v>4182.6959999999999</v>
      </c>
      <c r="T1224" s="7">
        <f t="shared" ref="T1224:T1287" si="473">S1224*30/100</f>
        <v>1254.8088</v>
      </c>
      <c r="U1224" s="7">
        <f t="shared" ref="U1224:U1287" si="474">S1224*2/100</f>
        <v>83.653919999999999</v>
      </c>
      <c r="V1224" s="18">
        <v>0</v>
      </c>
      <c r="W1224" s="18">
        <v>705.89</v>
      </c>
      <c r="X1224" s="8">
        <v>1.021003086419753</v>
      </c>
      <c r="Y1224" s="18">
        <v>32.57</v>
      </c>
      <c r="Z1224" s="8">
        <v>40</v>
      </c>
      <c r="AA1224" s="7">
        <f t="shared" si="463"/>
        <v>1238.4000000000001</v>
      </c>
      <c r="AB1224" s="7">
        <f t="shared" si="464"/>
        <v>348.3</v>
      </c>
      <c r="AC1224" s="7">
        <f t="shared" si="465"/>
        <v>348.3</v>
      </c>
      <c r="AD1224" s="6">
        <v>0</v>
      </c>
      <c r="AE1224" s="7">
        <f t="shared" si="457"/>
        <v>2693.52</v>
      </c>
      <c r="AF1224" s="7">
        <f t="shared" si="466"/>
        <v>1857.6000000000001</v>
      </c>
      <c r="AG1224" s="9">
        <f t="shared" ref="AG1224:AG1266" si="475">R1224+S1224+T1224+U1224+W1224+Y1224+AA1224+AB1224+AC1224+AE1224+AF1224</f>
        <v>42622.138720000003</v>
      </c>
      <c r="AH1224" s="6">
        <v>0</v>
      </c>
      <c r="AI1224" s="6">
        <v>0</v>
      </c>
      <c r="AJ1224" s="9">
        <f t="shared" si="467"/>
        <v>2131.1069360000001</v>
      </c>
      <c r="AK1224" s="6">
        <f t="shared" si="468"/>
        <v>12384</v>
      </c>
      <c r="AL1224" s="18"/>
      <c r="AM1224" s="18"/>
      <c r="AN1224" s="18"/>
      <c r="AO1224" s="8">
        <f t="shared" ref="AO1224:AO1226" si="476">AG1224+AJ1224+AK1224-AN1224</f>
        <v>57137.245655999999</v>
      </c>
      <c r="AP1224" s="11">
        <f t="shared" si="469"/>
        <v>1845.5182705426355</v>
      </c>
      <c r="AQ1224" s="18"/>
      <c r="AR1224" s="46"/>
      <c r="AS1224" s="18">
        <v>1156952</v>
      </c>
      <c r="AT1224" s="18"/>
      <c r="AU1224" s="18"/>
      <c r="AV1224" s="18"/>
    </row>
    <row r="1225" spans="1:48" ht="15" x14ac:dyDescent="0.25">
      <c r="A1225" s="48">
        <v>45195</v>
      </c>
      <c r="B1225" s="18"/>
      <c r="C1225" s="5" t="s">
        <v>66</v>
      </c>
      <c r="D1225" s="5">
        <v>1224</v>
      </c>
      <c r="E1225" s="5" t="s">
        <v>182</v>
      </c>
      <c r="F1225" s="18" t="s">
        <v>67</v>
      </c>
      <c r="G1225" s="221">
        <v>9800290699</v>
      </c>
      <c r="H1225" s="18" t="s">
        <v>1579</v>
      </c>
      <c r="I1225" s="167">
        <v>45157</v>
      </c>
      <c r="J1225" s="167" t="str">
        <f t="shared" si="470"/>
        <v>August</v>
      </c>
      <c r="K1225" s="18"/>
      <c r="L1225" s="18"/>
      <c r="M1225" s="26">
        <v>3330030818</v>
      </c>
      <c r="N1225" s="167">
        <v>45125</v>
      </c>
      <c r="O1225" s="26">
        <v>362.35</v>
      </c>
      <c r="P1225" s="4" t="s">
        <v>54</v>
      </c>
      <c r="Q1225" s="4">
        <v>965</v>
      </c>
      <c r="R1225" s="7">
        <f t="shared" si="471"/>
        <v>349667.75</v>
      </c>
      <c r="S1225" s="7">
        <f t="shared" si="472"/>
        <v>48953.485000000001</v>
      </c>
      <c r="T1225" s="7">
        <f t="shared" si="473"/>
        <v>14686.0455</v>
      </c>
      <c r="U1225" s="7">
        <f t="shared" si="474"/>
        <v>979.06970000000001</v>
      </c>
      <c r="V1225" s="18">
        <v>0</v>
      </c>
      <c r="W1225" s="18">
        <v>8261.58</v>
      </c>
      <c r="X1225" s="8">
        <v>1.021003086419753</v>
      </c>
      <c r="Y1225" s="18">
        <v>381.19</v>
      </c>
      <c r="Z1225" s="8">
        <v>40</v>
      </c>
      <c r="AA1225" s="7">
        <f t="shared" si="463"/>
        <v>14494</v>
      </c>
      <c r="AB1225" s="7">
        <f t="shared" si="464"/>
        <v>4076.4375000000005</v>
      </c>
      <c r="AC1225" s="7">
        <f t="shared" si="465"/>
        <v>4076.4375000000005</v>
      </c>
      <c r="AD1225" s="6">
        <v>0</v>
      </c>
      <c r="AE1225" s="7">
        <f t="shared" si="457"/>
        <v>31524.45</v>
      </c>
      <c r="AF1225" s="7">
        <f t="shared" si="466"/>
        <v>21741</v>
      </c>
      <c r="AG1225" s="9">
        <f t="shared" si="475"/>
        <v>498841.44520000002</v>
      </c>
      <c r="AH1225" s="6">
        <v>0</v>
      </c>
      <c r="AI1225" s="6">
        <v>0</v>
      </c>
      <c r="AJ1225" s="9">
        <f t="shared" si="467"/>
        <v>24942.072260000001</v>
      </c>
      <c r="AK1225" s="6">
        <f t="shared" si="468"/>
        <v>144940</v>
      </c>
      <c r="AL1225" s="18"/>
      <c r="AM1225" s="18"/>
      <c r="AN1225" s="18"/>
      <c r="AO1225" s="8">
        <f>AG1225+AJ1225+AK1225-AN1225+0.01</f>
        <v>668723.52746000001</v>
      </c>
      <c r="AP1225" s="11">
        <f t="shared" si="469"/>
        <v>1845.5182212225748</v>
      </c>
      <c r="AQ1225" s="18"/>
      <c r="AR1225" s="46"/>
      <c r="AS1225" s="18">
        <v>1156952</v>
      </c>
      <c r="AT1225" s="18"/>
      <c r="AU1225" s="18"/>
      <c r="AV1225" s="18"/>
    </row>
    <row r="1226" spans="1:48" ht="15" x14ac:dyDescent="0.25">
      <c r="A1226" s="48">
        <v>45195</v>
      </c>
      <c r="B1226" s="18"/>
      <c r="C1226" s="5" t="s">
        <v>66</v>
      </c>
      <c r="D1226" s="5">
        <v>1225</v>
      </c>
      <c r="E1226" s="5" t="s">
        <v>182</v>
      </c>
      <c r="F1226" s="18" t="s">
        <v>67</v>
      </c>
      <c r="G1226" s="221">
        <v>9800291382</v>
      </c>
      <c r="H1226" s="18" t="s">
        <v>1580</v>
      </c>
      <c r="I1226" s="167">
        <v>45159</v>
      </c>
      <c r="J1226" s="167" t="str">
        <f t="shared" si="470"/>
        <v>August</v>
      </c>
      <c r="K1226" s="18"/>
      <c r="L1226" s="18"/>
      <c r="M1226" s="26">
        <v>3330030818</v>
      </c>
      <c r="N1226" s="167">
        <v>45125</v>
      </c>
      <c r="O1226" s="26">
        <v>569.08000000000004</v>
      </c>
      <c r="P1226" s="4" t="s">
        <v>54</v>
      </c>
      <c r="Q1226" s="4">
        <v>965</v>
      </c>
      <c r="R1226" s="7">
        <f t="shared" si="471"/>
        <v>549162.20000000007</v>
      </c>
      <c r="S1226" s="7">
        <f t="shared" si="472"/>
        <v>76882.707999999999</v>
      </c>
      <c r="T1226" s="7">
        <f t="shared" si="473"/>
        <v>23064.812399999999</v>
      </c>
      <c r="U1226" s="7">
        <f t="shared" si="474"/>
        <v>1537.65416</v>
      </c>
      <c r="V1226" s="18">
        <v>0</v>
      </c>
      <c r="W1226" s="18">
        <v>12975.02</v>
      </c>
      <c r="X1226" s="8">
        <v>1.021003086419753</v>
      </c>
      <c r="Y1226" s="18">
        <v>598.66999999999996</v>
      </c>
      <c r="Z1226" s="8">
        <v>40</v>
      </c>
      <c r="AA1226" s="7">
        <f t="shared" si="463"/>
        <v>22763.200000000001</v>
      </c>
      <c r="AB1226" s="7">
        <f t="shared" si="464"/>
        <v>6402.1500000000005</v>
      </c>
      <c r="AC1226" s="7">
        <f t="shared" si="465"/>
        <v>6402.1500000000005</v>
      </c>
      <c r="AD1226" s="6">
        <v>0</v>
      </c>
      <c r="AE1226" s="7">
        <f t="shared" si="457"/>
        <v>49509.960000000006</v>
      </c>
      <c r="AF1226" s="7">
        <f t="shared" si="466"/>
        <v>34144.800000000003</v>
      </c>
      <c r="AG1226" s="9">
        <f t="shared" si="475"/>
        <v>783443.32456000021</v>
      </c>
      <c r="AH1226" s="6">
        <v>0</v>
      </c>
      <c r="AI1226" s="6">
        <v>0</v>
      </c>
      <c r="AJ1226" s="9">
        <f t="shared" si="467"/>
        <v>39172.166228000009</v>
      </c>
      <c r="AK1226" s="6">
        <f t="shared" si="468"/>
        <v>227632.00000000003</v>
      </c>
      <c r="AL1226" s="18"/>
      <c r="AM1226" s="18"/>
      <c r="AN1226" s="18"/>
      <c r="AO1226" s="8">
        <f t="shared" si="476"/>
        <v>1050247.4907880002</v>
      </c>
      <c r="AP1226" s="11">
        <f t="shared" si="469"/>
        <v>1845.5181886342871</v>
      </c>
      <c r="AQ1226" s="18"/>
      <c r="AR1226" s="46"/>
      <c r="AS1226" s="18">
        <v>1156952</v>
      </c>
      <c r="AT1226" s="18"/>
      <c r="AU1226" s="18"/>
      <c r="AV1226" s="18"/>
    </row>
    <row r="1227" spans="1:48" ht="15" x14ac:dyDescent="0.25">
      <c r="A1227" s="48">
        <v>45195</v>
      </c>
      <c r="B1227" s="18"/>
      <c r="C1227" s="5" t="s">
        <v>66</v>
      </c>
      <c r="D1227" s="5">
        <v>1226</v>
      </c>
      <c r="E1227" s="5" t="s">
        <v>182</v>
      </c>
      <c r="F1227" s="18" t="s">
        <v>67</v>
      </c>
      <c r="G1227" s="221">
        <v>9800291997</v>
      </c>
      <c r="H1227" s="18" t="s">
        <v>1581</v>
      </c>
      <c r="I1227" s="167">
        <v>45160</v>
      </c>
      <c r="J1227" s="167" t="str">
        <f t="shared" si="470"/>
        <v>August</v>
      </c>
      <c r="K1227" s="18"/>
      <c r="L1227" s="18"/>
      <c r="M1227" s="26">
        <v>3330030818</v>
      </c>
      <c r="N1227" s="167">
        <v>45125</v>
      </c>
      <c r="O1227" s="26">
        <v>535.16</v>
      </c>
      <c r="P1227" s="4" t="s">
        <v>54</v>
      </c>
      <c r="Q1227" s="4">
        <v>965</v>
      </c>
      <c r="R1227" s="7">
        <f t="shared" si="471"/>
        <v>516429.39999999997</v>
      </c>
      <c r="S1227" s="7">
        <f t="shared" si="472"/>
        <v>72300.115999999995</v>
      </c>
      <c r="T1227" s="7">
        <f t="shared" si="473"/>
        <v>21690.034800000001</v>
      </c>
      <c r="U1227" s="7">
        <f t="shared" si="474"/>
        <v>1446.0023199999998</v>
      </c>
      <c r="V1227" s="18">
        <v>0</v>
      </c>
      <c r="W1227" s="18">
        <v>12201.65</v>
      </c>
      <c r="X1227" s="8">
        <v>1.021003086419753</v>
      </c>
      <c r="Y1227" s="18">
        <v>562.99</v>
      </c>
      <c r="Z1227" s="8">
        <v>40</v>
      </c>
      <c r="AA1227" s="7">
        <f t="shared" si="463"/>
        <v>21406.399999999998</v>
      </c>
      <c r="AB1227" s="7">
        <f t="shared" si="464"/>
        <v>6020.5499999999993</v>
      </c>
      <c r="AC1227" s="7">
        <f t="shared" si="465"/>
        <v>6020.5499999999993</v>
      </c>
      <c r="AD1227" s="6">
        <v>0</v>
      </c>
      <c r="AE1227" s="7">
        <f t="shared" si="457"/>
        <v>46558.92</v>
      </c>
      <c r="AF1227" s="7">
        <f t="shared" si="466"/>
        <v>32109.599999999999</v>
      </c>
      <c r="AG1227" s="9">
        <f t="shared" si="475"/>
        <v>736746.21312000009</v>
      </c>
      <c r="AH1227" s="6">
        <v>0</v>
      </c>
      <c r="AI1227" s="6">
        <v>0</v>
      </c>
      <c r="AJ1227" s="9">
        <f t="shared" si="467"/>
        <v>36837.310656000001</v>
      </c>
      <c r="AK1227" s="6">
        <f t="shared" si="468"/>
        <v>214064</v>
      </c>
      <c r="AL1227" s="18"/>
      <c r="AM1227" s="18"/>
      <c r="AN1227" s="18"/>
      <c r="AO1227" s="8">
        <f>AG1227+AJ1227+AK1227-AN1227+0.01</f>
        <v>987647.53377600014</v>
      </c>
      <c r="AP1227" s="11">
        <f t="shared" si="469"/>
        <v>1845.5182259062715</v>
      </c>
      <c r="AQ1227" s="18"/>
      <c r="AR1227" s="46"/>
      <c r="AS1227" s="18">
        <v>1156952</v>
      </c>
      <c r="AT1227" s="18"/>
      <c r="AU1227" s="18"/>
      <c r="AV1227" s="18"/>
    </row>
    <row r="1228" spans="1:48" ht="15" x14ac:dyDescent="0.25">
      <c r="A1228" s="48">
        <v>45195</v>
      </c>
      <c r="B1228" s="18"/>
      <c r="C1228" s="5" t="s">
        <v>66</v>
      </c>
      <c r="D1228" s="5">
        <v>1227</v>
      </c>
      <c r="E1228" s="5" t="s">
        <v>182</v>
      </c>
      <c r="F1228" s="18" t="s">
        <v>67</v>
      </c>
      <c r="G1228" s="221">
        <v>9800290134</v>
      </c>
      <c r="H1228" s="18" t="s">
        <v>1582</v>
      </c>
      <c r="I1228" s="167">
        <v>45156</v>
      </c>
      <c r="J1228" s="167" t="str">
        <f t="shared" si="470"/>
        <v>August</v>
      </c>
      <c r="K1228" s="18"/>
      <c r="L1228" s="18"/>
      <c r="M1228" s="26">
        <v>3330030817</v>
      </c>
      <c r="N1228" s="167">
        <v>45125</v>
      </c>
      <c r="O1228" s="26">
        <v>526.36</v>
      </c>
      <c r="P1228" s="4" t="s">
        <v>54</v>
      </c>
      <c r="Q1228" s="4">
        <v>965</v>
      </c>
      <c r="R1228" s="7">
        <f t="shared" si="471"/>
        <v>507937.4</v>
      </c>
      <c r="S1228" s="7">
        <f t="shared" si="472"/>
        <v>71111.236000000004</v>
      </c>
      <c r="T1228" s="7">
        <f t="shared" si="473"/>
        <v>21333.370800000001</v>
      </c>
      <c r="U1228" s="7">
        <f t="shared" si="474"/>
        <v>1422.2247200000002</v>
      </c>
      <c r="V1228" s="18">
        <v>0</v>
      </c>
      <c r="W1228" s="18">
        <v>12001.01</v>
      </c>
      <c r="X1228" s="8">
        <v>1.021003086419753</v>
      </c>
      <c r="Y1228" s="18">
        <v>553.73</v>
      </c>
      <c r="Z1228" s="8">
        <v>40</v>
      </c>
      <c r="AA1228" s="7">
        <f t="shared" si="463"/>
        <v>21054.400000000001</v>
      </c>
      <c r="AB1228" s="7">
        <f t="shared" si="464"/>
        <v>5921.55</v>
      </c>
      <c r="AC1228" s="7">
        <f t="shared" si="465"/>
        <v>5921.55</v>
      </c>
      <c r="AD1228" s="6">
        <v>0</v>
      </c>
      <c r="AE1228" s="7">
        <f t="shared" si="457"/>
        <v>45793.32</v>
      </c>
      <c r="AF1228" s="7">
        <f t="shared" si="466"/>
        <v>31581.600000000002</v>
      </c>
      <c r="AG1228" s="9">
        <f t="shared" si="475"/>
        <v>724631.39152000018</v>
      </c>
      <c r="AH1228" s="6">
        <v>0</v>
      </c>
      <c r="AI1228" s="6">
        <v>0</v>
      </c>
      <c r="AJ1228" s="9">
        <f t="shared" si="467"/>
        <v>36231.569576000009</v>
      </c>
      <c r="AK1228" s="6">
        <f t="shared" si="468"/>
        <v>210544</v>
      </c>
      <c r="AL1228" s="18"/>
      <c r="AM1228" s="18"/>
      <c r="AN1228" s="18"/>
      <c r="AO1228" s="8">
        <f t="shared" ref="AO1228" si="477">AG1228+AJ1228+AK1228-AN1228</f>
        <v>971406.96109600016</v>
      </c>
      <c r="AP1228" s="11">
        <f t="shared" si="469"/>
        <v>1845.5182025533857</v>
      </c>
      <c r="AQ1228" s="18"/>
      <c r="AR1228" s="46"/>
      <c r="AS1228" s="18">
        <v>1156952</v>
      </c>
      <c r="AT1228" s="18"/>
      <c r="AU1228" s="18"/>
      <c r="AV1228" s="18"/>
    </row>
    <row r="1229" spans="1:48" ht="15" x14ac:dyDescent="0.25">
      <c r="A1229" s="48">
        <v>45195</v>
      </c>
      <c r="B1229" s="18"/>
      <c r="C1229" s="5" t="s">
        <v>66</v>
      </c>
      <c r="D1229" s="5">
        <v>1228</v>
      </c>
      <c r="E1229" s="5" t="s">
        <v>182</v>
      </c>
      <c r="F1229" s="18" t="s">
        <v>67</v>
      </c>
      <c r="G1229" s="221">
        <v>9800290701</v>
      </c>
      <c r="H1229" s="18" t="s">
        <v>1583</v>
      </c>
      <c r="I1229" s="167">
        <v>45157</v>
      </c>
      <c r="J1229" s="167" t="str">
        <f t="shared" si="470"/>
        <v>August</v>
      </c>
      <c r="K1229" s="18"/>
      <c r="L1229" s="18"/>
      <c r="M1229" s="26">
        <v>3330030817</v>
      </c>
      <c r="N1229" s="167">
        <v>45125</v>
      </c>
      <c r="O1229" s="26">
        <v>1176.73</v>
      </c>
      <c r="P1229" s="4" t="s">
        <v>54</v>
      </c>
      <c r="Q1229" s="4">
        <v>965</v>
      </c>
      <c r="R1229" s="7">
        <f t="shared" si="471"/>
        <v>1135544.45</v>
      </c>
      <c r="S1229" s="7">
        <f t="shared" si="472"/>
        <v>158976.223</v>
      </c>
      <c r="T1229" s="7">
        <f t="shared" si="473"/>
        <v>47692.866899999994</v>
      </c>
      <c r="U1229" s="7">
        <f t="shared" si="474"/>
        <v>3179.5244600000001</v>
      </c>
      <c r="V1229" s="18">
        <v>0</v>
      </c>
      <c r="W1229" s="18">
        <v>26829.439999999999</v>
      </c>
      <c r="X1229" s="8">
        <v>1.021003086419753</v>
      </c>
      <c r="Y1229" s="18">
        <v>1237.92</v>
      </c>
      <c r="Z1229" s="8">
        <v>40</v>
      </c>
      <c r="AA1229" s="7">
        <f t="shared" si="463"/>
        <v>47069.2</v>
      </c>
      <c r="AB1229" s="7">
        <f t="shared" si="464"/>
        <v>13238.2125</v>
      </c>
      <c r="AC1229" s="7">
        <f t="shared" si="465"/>
        <v>13238.2125</v>
      </c>
      <c r="AD1229" s="6">
        <v>0</v>
      </c>
      <c r="AE1229" s="7">
        <f t="shared" si="457"/>
        <v>102375.51</v>
      </c>
      <c r="AF1229" s="7">
        <f t="shared" si="466"/>
        <v>70603.8</v>
      </c>
      <c r="AG1229" s="9">
        <f t="shared" si="475"/>
        <v>1619985.3593599997</v>
      </c>
      <c r="AH1229" s="6">
        <v>0</v>
      </c>
      <c r="AI1229" s="6">
        <v>0</v>
      </c>
      <c r="AJ1229" s="9">
        <f t="shared" si="467"/>
        <v>80999.267967999986</v>
      </c>
      <c r="AK1229" s="6">
        <f t="shared" si="468"/>
        <v>470692</v>
      </c>
      <c r="AL1229" s="18"/>
      <c r="AM1229" s="18"/>
      <c r="AN1229" s="18"/>
      <c r="AO1229" s="8">
        <f>AG1229+AJ1229+AK1229-AN1229-0.01</f>
        <v>2171676.6173279998</v>
      </c>
      <c r="AP1229" s="11">
        <f t="shared" si="469"/>
        <v>1845.5181879683528</v>
      </c>
      <c r="AQ1229" s="18"/>
      <c r="AR1229" s="46"/>
      <c r="AS1229" s="18">
        <v>1156952</v>
      </c>
      <c r="AT1229" s="18"/>
      <c r="AU1229" s="18"/>
      <c r="AV1229" s="18"/>
    </row>
    <row r="1230" spans="1:48" ht="15" x14ac:dyDescent="0.25">
      <c r="A1230" s="48">
        <v>45195</v>
      </c>
      <c r="B1230" s="18"/>
      <c r="C1230" s="5" t="s">
        <v>66</v>
      </c>
      <c r="D1230" s="5">
        <v>1229</v>
      </c>
      <c r="E1230" s="5" t="s">
        <v>182</v>
      </c>
      <c r="F1230" s="18" t="s">
        <v>67</v>
      </c>
      <c r="G1230" s="221">
        <v>9800291281</v>
      </c>
      <c r="H1230" s="18" t="s">
        <v>1584</v>
      </c>
      <c r="I1230" s="167">
        <v>45158</v>
      </c>
      <c r="J1230" s="167" t="str">
        <f t="shared" si="470"/>
        <v>August</v>
      </c>
      <c r="K1230" s="18"/>
      <c r="L1230" s="18"/>
      <c r="M1230" s="26">
        <v>3330030817</v>
      </c>
      <c r="N1230" s="167">
        <v>45125</v>
      </c>
      <c r="O1230" s="26">
        <v>1321.73</v>
      </c>
      <c r="P1230" s="4" t="s">
        <v>54</v>
      </c>
      <c r="Q1230" s="4">
        <v>965</v>
      </c>
      <c r="R1230" s="7">
        <f t="shared" si="471"/>
        <v>1275469.45</v>
      </c>
      <c r="S1230" s="7">
        <f t="shared" si="472"/>
        <v>178565.723</v>
      </c>
      <c r="T1230" s="7">
        <f t="shared" si="473"/>
        <v>53569.716899999992</v>
      </c>
      <c r="U1230" s="7">
        <f t="shared" si="474"/>
        <v>3571.3144600000001</v>
      </c>
      <c r="V1230" s="18">
        <v>0</v>
      </c>
      <c r="W1230" s="18">
        <v>30135.439999999999</v>
      </c>
      <c r="X1230" s="8">
        <v>1.021003086419753</v>
      </c>
      <c r="Y1230" s="18">
        <v>1390.46</v>
      </c>
      <c r="Z1230" s="8">
        <v>40</v>
      </c>
      <c r="AA1230" s="7">
        <f t="shared" si="463"/>
        <v>52869.2</v>
      </c>
      <c r="AB1230" s="7">
        <f t="shared" si="464"/>
        <v>14869.4625</v>
      </c>
      <c r="AC1230" s="7">
        <f t="shared" si="465"/>
        <v>14869.4625</v>
      </c>
      <c r="AD1230" s="6">
        <v>0</v>
      </c>
      <c r="AE1230" s="7">
        <f t="shared" si="457"/>
        <v>114990.51</v>
      </c>
      <c r="AF1230" s="7">
        <f t="shared" si="466"/>
        <v>79303.8</v>
      </c>
      <c r="AG1230" s="9">
        <f t="shared" si="475"/>
        <v>1819604.5393599996</v>
      </c>
      <c r="AH1230" s="6">
        <v>0</v>
      </c>
      <c r="AI1230" s="6">
        <v>0</v>
      </c>
      <c r="AJ1230" s="9">
        <f t="shared" si="467"/>
        <v>90980.226967999974</v>
      </c>
      <c r="AK1230" s="6">
        <f t="shared" si="468"/>
        <v>528692</v>
      </c>
      <c r="AL1230" s="18"/>
      <c r="AM1230" s="18"/>
      <c r="AN1230" s="18"/>
      <c r="AO1230" s="8">
        <f t="shared" ref="AO1230:AO1233" si="478">AG1230+AJ1230+AK1230-AN1230-0.01</f>
        <v>2439276.7563279998</v>
      </c>
      <c r="AP1230" s="11">
        <f t="shared" si="469"/>
        <v>1845.5181892882811</v>
      </c>
      <c r="AQ1230" s="18"/>
      <c r="AR1230" s="46"/>
      <c r="AS1230" s="18">
        <v>1156952</v>
      </c>
      <c r="AT1230" s="18"/>
      <c r="AU1230" s="18"/>
      <c r="AV1230" s="18"/>
    </row>
    <row r="1231" spans="1:48" ht="15" x14ac:dyDescent="0.25">
      <c r="A1231" s="48">
        <v>45195</v>
      </c>
      <c r="B1231" s="18"/>
      <c r="C1231" s="5" t="s">
        <v>66</v>
      </c>
      <c r="D1231" s="5">
        <v>1230</v>
      </c>
      <c r="E1231" s="5" t="s">
        <v>182</v>
      </c>
      <c r="F1231" s="18" t="s">
        <v>67</v>
      </c>
      <c r="G1231" s="221">
        <v>9800291383</v>
      </c>
      <c r="H1231" s="18" t="s">
        <v>1585</v>
      </c>
      <c r="I1231" s="167">
        <v>45159</v>
      </c>
      <c r="J1231" s="167" t="str">
        <f t="shared" si="470"/>
        <v>August</v>
      </c>
      <c r="K1231" s="18"/>
      <c r="L1231" s="18"/>
      <c r="M1231" s="26">
        <v>3330030817</v>
      </c>
      <c r="N1231" s="167">
        <v>45125</v>
      </c>
      <c r="O1231" s="26">
        <v>1330.3</v>
      </c>
      <c r="P1231" s="4" t="s">
        <v>54</v>
      </c>
      <c r="Q1231" s="4">
        <v>965</v>
      </c>
      <c r="R1231" s="7">
        <f t="shared" si="471"/>
        <v>1283739.5</v>
      </c>
      <c r="S1231" s="7">
        <f t="shared" si="472"/>
        <v>179723.53</v>
      </c>
      <c r="T1231" s="7">
        <f t="shared" si="473"/>
        <v>53917.059000000001</v>
      </c>
      <c r="U1231" s="7">
        <f t="shared" si="474"/>
        <v>3594.4706000000001</v>
      </c>
      <c r="V1231" s="18">
        <v>0</v>
      </c>
      <c r="W1231" s="18">
        <v>30330.84</v>
      </c>
      <c r="X1231" s="8">
        <v>1.021003086419753</v>
      </c>
      <c r="Y1231" s="18">
        <v>1399.48</v>
      </c>
      <c r="Z1231" s="8">
        <v>40</v>
      </c>
      <c r="AA1231" s="7">
        <f t="shared" si="463"/>
        <v>53212</v>
      </c>
      <c r="AB1231" s="7">
        <f t="shared" si="464"/>
        <v>14965.875</v>
      </c>
      <c r="AC1231" s="7">
        <f t="shared" si="465"/>
        <v>14965.875</v>
      </c>
      <c r="AD1231" s="6">
        <v>0</v>
      </c>
      <c r="AE1231" s="7">
        <f t="shared" ref="AE1231:AE1266" si="479">O1231*87</f>
        <v>115736.09999999999</v>
      </c>
      <c r="AF1231" s="7">
        <f t="shared" si="466"/>
        <v>79818</v>
      </c>
      <c r="AG1231" s="9">
        <f t="shared" si="475"/>
        <v>1831402.7296</v>
      </c>
      <c r="AH1231" s="6">
        <v>0</v>
      </c>
      <c r="AI1231" s="6">
        <v>0</v>
      </c>
      <c r="AJ1231" s="9">
        <f t="shared" si="467"/>
        <v>91570.136480000001</v>
      </c>
      <c r="AK1231" s="6">
        <f t="shared" si="468"/>
        <v>532120</v>
      </c>
      <c r="AL1231" s="18"/>
      <c r="AM1231" s="18"/>
      <c r="AN1231" s="18"/>
      <c r="AO1231" s="8">
        <f>AG1231+AJ1231+AK1231-AN1231+0.01</f>
        <v>2455092.8760799998</v>
      </c>
      <c r="AP1231" s="11">
        <f t="shared" si="469"/>
        <v>1845.5182109900022</v>
      </c>
      <c r="AQ1231" s="18"/>
      <c r="AR1231" s="46"/>
      <c r="AS1231" s="18">
        <v>1156952</v>
      </c>
      <c r="AT1231" s="18"/>
      <c r="AU1231" s="18"/>
      <c r="AV1231" s="18"/>
    </row>
    <row r="1232" spans="1:48" ht="15" x14ac:dyDescent="0.25">
      <c r="A1232" s="48">
        <v>45195</v>
      </c>
      <c r="B1232" s="18"/>
      <c r="C1232" s="5" t="s">
        <v>66</v>
      </c>
      <c r="D1232" s="5">
        <v>1231</v>
      </c>
      <c r="E1232" s="5" t="s">
        <v>182</v>
      </c>
      <c r="F1232" s="18" t="s">
        <v>67</v>
      </c>
      <c r="G1232" s="221">
        <v>9800291999</v>
      </c>
      <c r="H1232" s="18" t="s">
        <v>1586</v>
      </c>
      <c r="I1232" s="167">
        <v>45160</v>
      </c>
      <c r="J1232" s="167" t="str">
        <f t="shared" si="470"/>
        <v>August</v>
      </c>
      <c r="K1232" s="18"/>
      <c r="L1232" s="18"/>
      <c r="M1232" s="26">
        <v>3330030817</v>
      </c>
      <c r="N1232" s="167">
        <v>45125</v>
      </c>
      <c r="O1232" s="26">
        <v>1540.41</v>
      </c>
      <c r="P1232" s="4" t="s">
        <v>54</v>
      </c>
      <c r="Q1232" s="4">
        <v>965</v>
      </c>
      <c r="R1232" s="7">
        <f t="shared" si="471"/>
        <v>1486495.6500000001</v>
      </c>
      <c r="S1232" s="7">
        <f t="shared" si="472"/>
        <v>208109.391</v>
      </c>
      <c r="T1232" s="7">
        <f t="shared" si="473"/>
        <v>62432.817300000002</v>
      </c>
      <c r="U1232" s="7">
        <f t="shared" si="474"/>
        <v>4162.1878200000001</v>
      </c>
      <c r="V1232" s="18">
        <v>0</v>
      </c>
      <c r="W1232" s="18">
        <v>35121.35</v>
      </c>
      <c r="X1232" s="8">
        <v>1.021003086419753</v>
      </c>
      <c r="Y1232" s="18">
        <v>1620.51</v>
      </c>
      <c r="Z1232" s="8">
        <v>40</v>
      </c>
      <c r="AA1232" s="7">
        <f t="shared" si="463"/>
        <v>61616.4</v>
      </c>
      <c r="AB1232" s="7">
        <f t="shared" si="464"/>
        <v>17329.612499999999</v>
      </c>
      <c r="AC1232" s="7">
        <f t="shared" si="465"/>
        <v>17329.612499999999</v>
      </c>
      <c r="AD1232" s="6">
        <v>0</v>
      </c>
      <c r="AE1232" s="7">
        <f t="shared" si="479"/>
        <v>134015.67000000001</v>
      </c>
      <c r="AF1232" s="7">
        <f t="shared" si="466"/>
        <v>92424.6</v>
      </c>
      <c r="AG1232" s="9">
        <f t="shared" si="475"/>
        <v>2120657.8011200004</v>
      </c>
      <c r="AH1232" s="6">
        <v>0</v>
      </c>
      <c r="AI1232" s="6">
        <v>0</v>
      </c>
      <c r="AJ1232" s="9">
        <f t="shared" si="467"/>
        <v>106032.89005600002</v>
      </c>
      <c r="AK1232" s="6">
        <f t="shared" si="468"/>
        <v>616164</v>
      </c>
      <c r="AL1232" s="18"/>
      <c r="AM1232" s="18"/>
      <c r="AN1232" s="18"/>
      <c r="AO1232" s="8">
        <f>AG1232+AJ1232+AK1232-AN1232</f>
        <v>2842854.6911760005</v>
      </c>
      <c r="AP1232" s="11">
        <f t="shared" si="469"/>
        <v>1845.5182004635133</v>
      </c>
      <c r="AQ1232" s="18"/>
      <c r="AR1232" s="46"/>
      <c r="AS1232" s="18">
        <v>1156952</v>
      </c>
      <c r="AT1232" s="18"/>
      <c r="AU1232" s="18"/>
      <c r="AV1232" s="18"/>
    </row>
    <row r="1233" spans="1:48" ht="15" x14ac:dyDescent="0.25">
      <c r="A1233" s="48">
        <v>45195</v>
      </c>
      <c r="B1233" s="18"/>
      <c r="C1233" s="5" t="s">
        <v>66</v>
      </c>
      <c r="D1233" s="5">
        <v>1232</v>
      </c>
      <c r="E1233" s="5" t="s">
        <v>182</v>
      </c>
      <c r="F1233" s="18" t="s">
        <v>67</v>
      </c>
      <c r="G1233" s="221">
        <v>9800282409</v>
      </c>
      <c r="H1233" s="16" t="s">
        <v>1587</v>
      </c>
      <c r="I1233" s="158">
        <v>45139</v>
      </c>
      <c r="J1233" s="158" t="str">
        <f t="shared" si="470"/>
        <v>August</v>
      </c>
      <c r="K1233" s="18"/>
      <c r="L1233" s="18"/>
      <c r="M1233" s="27">
        <v>3330030254</v>
      </c>
      <c r="N1233" s="167">
        <v>45111</v>
      </c>
      <c r="O1233" s="142">
        <v>3431.93</v>
      </c>
      <c r="P1233" s="4" t="s">
        <v>54</v>
      </c>
      <c r="Q1233" s="4">
        <v>965</v>
      </c>
      <c r="R1233" s="7">
        <f t="shared" si="471"/>
        <v>3311812.4499999997</v>
      </c>
      <c r="S1233" s="7">
        <f t="shared" si="472"/>
        <v>463653.74299999996</v>
      </c>
      <c r="T1233" s="7">
        <f t="shared" si="473"/>
        <v>139096.12289999999</v>
      </c>
      <c r="U1233" s="7">
        <f t="shared" si="474"/>
        <v>9273.0748599999988</v>
      </c>
      <c r="V1233" s="18">
        <v>0</v>
      </c>
      <c r="W1233" s="18">
        <v>78248</v>
      </c>
      <c r="X1233" s="8">
        <v>1.021003086419753</v>
      </c>
      <c r="Y1233" s="18">
        <v>3610.39</v>
      </c>
      <c r="Z1233" s="8">
        <v>40</v>
      </c>
      <c r="AA1233" s="7">
        <f t="shared" si="463"/>
        <v>137277.19999999998</v>
      </c>
      <c r="AB1233" s="7">
        <f t="shared" si="464"/>
        <v>38609.212500000001</v>
      </c>
      <c r="AC1233" s="7">
        <f t="shared" si="465"/>
        <v>38609.212500000001</v>
      </c>
      <c r="AD1233" s="6">
        <v>0</v>
      </c>
      <c r="AE1233" s="7">
        <f t="shared" si="479"/>
        <v>298577.90999999997</v>
      </c>
      <c r="AF1233" s="7">
        <f t="shared" si="466"/>
        <v>205915.8</v>
      </c>
      <c r="AG1233" s="9">
        <f t="shared" si="475"/>
        <v>4724683.1157599995</v>
      </c>
      <c r="AH1233" s="6">
        <v>0</v>
      </c>
      <c r="AI1233" s="6">
        <v>0</v>
      </c>
      <c r="AJ1233" s="9">
        <f t="shared" si="467"/>
        <v>236234.15578799997</v>
      </c>
      <c r="AK1233" s="6">
        <f t="shared" si="468"/>
        <v>1372772</v>
      </c>
      <c r="AL1233" s="18"/>
      <c r="AM1233" s="18"/>
      <c r="AN1233" s="18"/>
      <c r="AO1233" s="8">
        <f t="shared" si="478"/>
        <v>6333689.2615479995</v>
      </c>
      <c r="AP1233" s="11">
        <f t="shared" si="469"/>
        <v>1845.5181957522443</v>
      </c>
      <c r="AQ1233" s="18"/>
      <c r="AR1233" s="46"/>
      <c r="AS1233" s="18">
        <v>1156952</v>
      </c>
      <c r="AT1233" s="18"/>
      <c r="AU1233" s="18"/>
      <c r="AV1233" s="18"/>
    </row>
    <row r="1234" spans="1:48" ht="15" x14ac:dyDescent="0.25">
      <c r="A1234" s="48">
        <v>45195</v>
      </c>
      <c r="B1234" s="18"/>
      <c r="C1234" s="5" t="s">
        <v>66</v>
      </c>
      <c r="D1234" s="5">
        <v>1233</v>
      </c>
      <c r="E1234" s="5" t="s">
        <v>182</v>
      </c>
      <c r="F1234" s="18" t="s">
        <v>67</v>
      </c>
      <c r="G1234" s="221">
        <v>9800285609</v>
      </c>
      <c r="H1234" s="16" t="s">
        <v>1588</v>
      </c>
      <c r="I1234" s="158">
        <v>45147</v>
      </c>
      <c r="J1234" s="158" t="str">
        <f t="shared" si="470"/>
        <v>August</v>
      </c>
      <c r="K1234" s="18"/>
      <c r="L1234" s="18"/>
      <c r="M1234" s="27">
        <v>3330030254</v>
      </c>
      <c r="N1234" s="167">
        <v>45111</v>
      </c>
      <c r="O1234" s="142">
        <v>2043.32</v>
      </c>
      <c r="P1234" s="4" t="s">
        <v>54</v>
      </c>
      <c r="Q1234" s="4">
        <v>965</v>
      </c>
      <c r="R1234" s="7">
        <f t="shared" si="471"/>
        <v>1971803.8</v>
      </c>
      <c r="S1234" s="7">
        <f t="shared" si="472"/>
        <v>276052.53200000001</v>
      </c>
      <c r="T1234" s="7">
        <f t="shared" si="473"/>
        <v>82815.759600000005</v>
      </c>
      <c r="U1234" s="7">
        <f t="shared" si="474"/>
        <v>5521.0506400000004</v>
      </c>
      <c r="V1234" s="18">
        <v>0</v>
      </c>
      <c r="W1234" s="18">
        <v>46587.7</v>
      </c>
      <c r="X1234" s="8">
        <v>1.021003086419753</v>
      </c>
      <c r="Y1234" s="18">
        <v>2149.5700000000002</v>
      </c>
      <c r="Z1234" s="8">
        <v>40</v>
      </c>
      <c r="AA1234" s="7">
        <f t="shared" si="463"/>
        <v>81732.800000000003</v>
      </c>
      <c r="AB1234" s="7">
        <f t="shared" si="464"/>
        <v>22987.35</v>
      </c>
      <c r="AC1234" s="7">
        <f t="shared" si="465"/>
        <v>22987.35</v>
      </c>
      <c r="AD1234" s="6">
        <v>0</v>
      </c>
      <c r="AE1234" s="7">
        <f t="shared" si="479"/>
        <v>177768.84</v>
      </c>
      <c r="AF1234" s="7">
        <f t="shared" si="466"/>
        <v>122599.2</v>
      </c>
      <c r="AG1234" s="9">
        <f t="shared" si="475"/>
        <v>2813005.95224</v>
      </c>
      <c r="AH1234" s="6">
        <v>0</v>
      </c>
      <c r="AI1234" s="6">
        <v>0</v>
      </c>
      <c r="AJ1234" s="9">
        <f t="shared" si="467"/>
        <v>140650.29761199999</v>
      </c>
      <c r="AK1234" s="6">
        <f t="shared" si="468"/>
        <v>817328</v>
      </c>
      <c r="AL1234" s="18"/>
      <c r="AM1234" s="18"/>
      <c r="AN1234" s="18"/>
      <c r="AO1234" s="8">
        <f>AG1234+AJ1234+AK1234-AN1234</f>
        <v>3770984.2498519998</v>
      </c>
      <c r="AP1234" s="11">
        <f t="shared" si="469"/>
        <v>1845.5182006988625</v>
      </c>
      <c r="AQ1234" s="18"/>
      <c r="AR1234" s="46"/>
      <c r="AS1234" s="18">
        <v>1156952</v>
      </c>
      <c r="AT1234" s="18"/>
      <c r="AU1234" s="18"/>
      <c r="AV1234" s="18"/>
    </row>
    <row r="1235" spans="1:48" ht="15" x14ac:dyDescent="0.25">
      <c r="A1235" s="48">
        <v>45195</v>
      </c>
      <c r="B1235" s="18"/>
      <c r="C1235" s="5" t="s">
        <v>66</v>
      </c>
      <c r="D1235" s="5">
        <v>1234</v>
      </c>
      <c r="E1235" s="5" t="s">
        <v>182</v>
      </c>
      <c r="F1235" s="18" t="s">
        <v>45</v>
      </c>
      <c r="G1235" s="221">
        <v>9800286116</v>
      </c>
      <c r="H1235" s="16" t="s">
        <v>1589</v>
      </c>
      <c r="I1235" s="158">
        <v>45146</v>
      </c>
      <c r="J1235" s="158" t="str">
        <f t="shared" si="470"/>
        <v>August</v>
      </c>
      <c r="K1235" s="18"/>
      <c r="L1235" s="18"/>
      <c r="M1235" s="237" t="s">
        <v>1590</v>
      </c>
      <c r="N1235" s="167">
        <v>45125</v>
      </c>
      <c r="O1235" s="142">
        <v>716.64</v>
      </c>
      <c r="P1235" s="4" t="s">
        <v>54</v>
      </c>
      <c r="Q1235" s="4">
        <v>965</v>
      </c>
      <c r="R1235" s="7">
        <f t="shared" si="471"/>
        <v>691557.6</v>
      </c>
      <c r="S1235" s="7">
        <f t="shared" si="472"/>
        <v>96818.063999999998</v>
      </c>
      <c r="T1235" s="7">
        <f t="shared" si="473"/>
        <v>29045.4192</v>
      </c>
      <c r="U1235" s="7">
        <f t="shared" si="474"/>
        <v>1936.3612800000001</v>
      </c>
      <c r="V1235" s="18">
        <v>0</v>
      </c>
      <c r="W1235" s="18">
        <v>0</v>
      </c>
      <c r="X1235" s="8">
        <v>1.021003086419753</v>
      </c>
      <c r="Y1235" s="18">
        <v>753.91</v>
      </c>
      <c r="Z1235" s="8">
        <v>40</v>
      </c>
      <c r="AA1235" s="7">
        <f t="shared" si="463"/>
        <v>28665.599999999999</v>
      </c>
      <c r="AB1235" s="7">
        <f t="shared" si="464"/>
        <v>8062.2</v>
      </c>
      <c r="AC1235" s="7">
        <f t="shared" si="465"/>
        <v>8062.2</v>
      </c>
      <c r="AD1235" s="6">
        <v>0</v>
      </c>
      <c r="AE1235" s="7">
        <f t="shared" si="479"/>
        <v>62347.68</v>
      </c>
      <c r="AF1235" s="7">
        <f t="shared" si="466"/>
        <v>42998.400000000001</v>
      </c>
      <c r="AG1235" s="9">
        <f t="shared" si="475"/>
        <v>970247.43447999994</v>
      </c>
      <c r="AH1235" s="6">
        <v>0</v>
      </c>
      <c r="AI1235" s="6">
        <v>0</v>
      </c>
      <c r="AJ1235" s="9">
        <f t="shared" si="467"/>
        <v>48512.371723999997</v>
      </c>
      <c r="AK1235" s="6">
        <f t="shared" si="468"/>
        <v>286656</v>
      </c>
      <c r="AL1235" s="18"/>
      <c r="AM1235" s="18"/>
      <c r="AN1235" s="18"/>
      <c r="AO1235" s="8">
        <f t="shared" ref="AO1235:AO1237" si="480">AG1235+AJ1235+AK1235-AN1235</f>
        <v>1305415.806204</v>
      </c>
      <c r="AP1235" s="11">
        <f t="shared" si="469"/>
        <v>1821.5782069156062</v>
      </c>
      <c r="AQ1235" s="18"/>
      <c r="AR1235" s="46"/>
      <c r="AS1235" s="18">
        <v>1156952</v>
      </c>
      <c r="AT1235" s="18"/>
      <c r="AU1235" s="18"/>
      <c r="AV1235" s="18"/>
    </row>
    <row r="1236" spans="1:48" ht="15" x14ac:dyDescent="0.25">
      <c r="A1236" s="48">
        <v>45195</v>
      </c>
      <c r="B1236" s="18"/>
      <c r="C1236" s="5" t="s">
        <v>66</v>
      </c>
      <c r="D1236" s="5">
        <v>1235</v>
      </c>
      <c r="E1236" s="5" t="s">
        <v>182</v>
      </c>
      <c r="F1236" s="18" t="s">
        <v>45</v>
      </c>
      <c r="G1236" s="221">
        <v>9800286630</v>
      </c>
      <c r="H1236" s="16" t="s">
        <v>1591</v>
      </c>
      <c r="I1236" s="158">
        <v>45147</v>
      </c>
      <c r="J1236" s="158" t="str">
        <f t="shared" si="470"/>
        <v>August</v>
      </c>
      <c r="K1236" s="18"/>
      <c r="L1236" s="18"/>
      <c r="M1236" s="237" t="s">
        <v>1590</v>
      </c>
      <c r="N1236" s="167">
        <v>45125</v>
      </c>
      <c r="O1236" s="142">
        <v>1256.29</v>
      </c>
      <c r="P1236" s="4" t="s">
        <v>54</v>
      </c>
      <c r="Q1236" s="4">
        <v>965</v>
      </c>
      <c r="R1236" s="7">
        <f t="shared" si="471"/>
        <v>1212319.8499999999</v>
      </c>
      <c r="S1236" s="7">
        <f t="shared" si="472"/>
        <v>169724.77899999998</v>
      </c>
      <c r="T1236" s="7">
        <f t="shared" si="473"/>
        <v>50917.433699999994</v>
      </c>
      <c r="U1236" s="7">
        <f t="shared" si="474"/>
        <v>3394.4955799999998</v>
      </c>
      <c r="V1236" s="18">
        <v>0</v>
      </c>
      <c r="W1236" s="18">
        <v>0</v>
      </c>
      <c r="X1236" s="8">
        <v>1.021003086419753</v>
      </c>
      <c r="Y1236" s="18">
        <v>1321.62</v>
      </c>
      <c r="Z1236" s="8">
        <v>40</v>
      </c>
      <c r="AA1236" s="7">
        <f t="shared" si="463"/>
        <v>50251.6</v>
      </c>
      <c r="AB1236" s="7">
        <f t="shared" si="464"/>
        <v>14133.262499999999</v>
      </c>
      <c r="AC1236" s="7">
        <f t="shared" si="465"/>
        <v>14133.262499999999</v>
      </c>
      <c r="AD1236" s="6">
        <v>0</v>
      </c>
      <c r="AE1236" s="7">
        <f t="shared" si="479"/>
        <v>109297.23</v>
      </c>
      <c r="AF1236" s="7">
        <f t="shared" si="466"/>
        <v>75377.399999999994</v>
      </c>
      <c r="AG1236" s="9">
        <f t="shared" si="475"/>
        <v>1700870.9332799998</v>
      </c>
      <c r="AH1236" s="6">
        <v>0</v>
      </c>
      <c r="AI1236" s="6">
        <v>0</v>
      </c>
      <c r="AJ1236" s="9">
        <f t="shared" si="467"/>
        <v>85043.54666399998</v>
      </c>
      <c r="AK1236" s="6">
        <f t="shared" si="468"/>
        <v>502516</v>
      </c>
      <c r="AL1236" s="18"/>
      <c r="AM1236" s="18"/>
      <c r="AN1236" s="18"/>
      <c r="AO1236" s="8">
        <f t="shared" si="480"/>
        <v>2288430.479944</v>
      </c>
      <c r="AP1236" s="11">
        <f t="shared" si="469"/>
        <v>1821.5782024405194</v>
      </c>
      <c r="AQ1236" s="18"/>
      <c r="AR1236" s="46"/>
      <c r="AS1236" s="18">
        <v>1156952</v>
      </c>
      <c r="AT1236" s="18"/>
      <c r="AU1236" s="18"/>
      <c r="AV1236" s="18"/>
    </row>
    <row r="1237" spans="1:48" ht="15" x14ac:dyDescent="0.25">
      <c r="A1237" s="48">
        <v>45195</v>
      </c>
      <c r="B1237" s="18"/>
      <c r="C1237" s="5" t="s">
        <v>66</v>
      </c>
      <c r="D1237" s="5">
        <v>1236</v>
      </c>
      <c r="E1237" s="5" t="s">
        <v>182</v>
      </c>
      <c r="F1237" s="18" t="s">
        <v>45</v>
      </c>
      <c r="G1237" s="221">
        <v>9800291238</v>
      </c>
      <c r="H1237" s="16" t="s">
        <v>1592</v>
      </c>
      <c r="I1237" s="158">
        <v>45156</v>
      </c>
      <c r="J1237" s="158" t="str">
        <f t="shared" si="470"/>
        <v>August</v>
      </c>
      <c r="K1237" s="18"/>
      <c r="L1237" s="18"/>
      <c r="M1237" s="237" t="s">
        <v>1590</v>
      </c>
      <c r="N1237" s="167">
        <v>45125</v>
      </c>
      <c r="O1237" s="142">
        <v>2278.92</v>
      </c>
      <c r="P1237" s="4" t="s">
        <v>54</v>
      </c>
      <c r="Q1237" s="4">
        <v>965</v>
      </c>
      <c r="R1237" s="7">
        <f t="shared" si="471"/>
        <v>2199157.8000000003</v>
      </c>
      <c r="S1237" s="7">
        <f t="shared" si="472"/>
        <v>307882.092</v>
      </c>
      <c r="T1237" s="7">
        <f t="shared" si="473"/>
        <v>92364.627599999993</v>
      </c>
      <c r="U1237" s="7">
        <f t="shared" si="474"/>
        <v>6157.6418400000002</v>
      </c>
      <c r="V1237" s="18">
        <v>0</v>
      </c>
      <c r="W1237" s="18">
        <v>0</v>
      </c>
      <c r="X1237" s="8">
        <v>1.021003086419753</v>
      </c>
      <c r="Y1237" s="18">
        <v>2397.42</v>
      </c>
      <c r="Z1237" s="8">
        <v>40</v>
      </c>
      <c r="AA1237" s="7">
        <f t="shared" si="463"/>
        <v>91156.800000000003</v>
      </c>
      <c r="AB1237" s="7">
        <f t="shared" si="464"/>
        <v>25637.850000000002</v>
      </c>
      <c r="AC1237" s="7">
        <f t="shared" si="465"/>
        <v>25637.850000000002</v>
      </c>
      <c r="AD1237" s="6">
        <v>0</v>
      </c>
      <c r="AE1237" s="7">
        <f t="shared" si="479"/>
        <v>198266.04</v>
      </c>
      <c r="AF1237" s="7">
        <f t="shared" si="466"/>
        <v>136735.20000000001</v>
      </c>
      <c r="AG1237" s="9">
        <f t="shared" si="475"/>
        <v>3085393.3214400006</v>
      </c>
      <c r="AH1237" s="6">
        <v>0</v>
      </c>
      <c r="AI1237" s="6">
        <v>0</v>
      </c>
      <c r="AJ1237" s="9">
        <f t="shared" si="467"/>
        <v>154269.66607200002</v>
      </c>
      <c r="AK1237" s="6">
        <f t="shared" si="468"/>
        <v>911568</v>
      </c>
      <c r="AL1237" s="18"/>
      <c r="AM1237" s="18"/>
      <c r="AN1237" s="18"/>
      <c r="AO1237" s="8">
        <f t="shared" si="480"/>
        <v>4151230.9875120004</v>
      </c>
      <c r="AP1237" s="11">
        <f t="shared" si="469"/>
        <v>1821.578198230741</v>
      </c>
      <c r="AQ1237" s="18"/>
      <c r="AR1237" s="46"/>
      <c r="AS1237" s="18">
        <v>1156952</v>
      </c>
      <c r="AT1237" s="18"/>
      <c r="AU1237" s="18"/>
      <c r="AV1237" s="18"/>
    </row>
    <row r="1238" spans="1:48" ht="15" x14ac:dyDescent="0.25">
      <c r="A1238" s="48">
        <v>45195</v>
      </c>
      <c r="B1238" s="18"/>
      <c r="C1238" s="5" t="s">
        <v>66</v>
      </c>
      <c r="D1238" s="5">
        <v>1237</v>
      </c>
      <c r="E1238" s="5" t="s">
        <v>182</v>
      </c>
      <c r="F1238" s="18" t="s">
        <v>45</v>
      </c>
      <c r="G1238" s="221">
        <v>9800291900</v>
      </c>
      <c r="H1238" s="16" t="s">
        <v>1593</v>
      </c>
      <c r="I1238" s="158">
        <v>45157</v>
      </c>
      <c r="J1238" s="158" t="str">
        <f t="shared" si="470"/>
        <v>August</v>
      </c>
      <c r="K1238" s="18"/>
      <c r="L1238" s="18"/>
      <c r="M1238" s="237" t="s">
        <v>1590</v>
      </c>
      <c r="N1238" s="167">
        <v>45125</v>
      </c>
      <c r="O1238" s="142">
        <v>527.35</v>
      </c>
      <c r="P1238" s="4" t="s">
        <v>54</v>
      </c>
      <c r="Q1238" s="4">
        <v>965</v>
      </c>
      <c r="R1238" s="7">
        <f t="shared" si="471"/>
        <v>508892.75</v>
      </c>
      <c r="S1238" s="7">
        <f t="shared" si="472"/>
        <v>71244.985000000001</v>
      </c>
      <c r="T1238" s="7">
        <f t="shared" si="473"/>
        <v>21373.495499999997</v>
      </c>
      <c r="U1238" s="7">
        <f t="shared" si="474"/>
        <v>1424.8996999999999</v>
      </c>
      <c r="V1238" s="18">
        <v>0</v>
      </c>
      <c r="W1238" s="18">
        <v>0</v>
      </c>
      <c r="X1238" s="8">
        <v>1.021003086419753</v>
      </c>
      <c r="Y1238" s="18">
        <v>554.77</v>
      </c>
      <c r="Z1238" s="8">
        <v>40</v>
      </c>
      <c r="AA1238" s="7">
        <f t="shared" si="463"/>
        <v>21094</v>
      </c>
      <c r="AB1238" s="7">
        <f t="shared" si="464"/>
        <v>5932.6875</v>
      </c>
      <c r="AC1238" s="7">
        <f t="shared" si="465"/>
        <v>5932.6875</v>
      </c>
      <c r="AD1238" s="6">
        <v>0</v>
      </c>
      <c r="AE1238" s="7">
        <f t="shared" si="479"/>
        <v>45879.450000000004</v>
      </c>
      <c r="AF1238" s="7">
        <f t="shared" si="466"/>
        <v>31641</v>
      </c>
      <c r="AG1238" s="9">
        <f t="shared" si="475"/>
        <v>713970.72519999987</v>
      </c>
      <c r="AH1238" s="6">
        <v>0</v>
      </c>
      <c r="AI1238" s="6">
        <v>0</v>
      </c>
      <c r="AJ1238" s="9">
        <f t="shared" si="467"/>
        <v>35698.536259999993</v>
      </c>
      <c r="AK1238" s="6">
        <f t="shared" si="468"/>
        <v>210940</v>
      </c>
      <c r="AL1238" s="18"/>
      <c r="AM1238" s="18"/>
      <c r="AN1238" s="18"/>
      <c r="AO1238" s="8">
        <f>AG1238+AJ1238+AK1238-AN1238+0.02</f>
        <v>960609.28145999985</v>
      </c>
      <c r="AP1238" s="11">
        <f t="shared" si="469"/>
        <v>1821.5782335450835</v>
      </c>
      <c r="AQ1238" s="18"/>
      <c r="AR1238" s="46"/>
      <c r="AS1238" s="18">
        <v>1156952</v>
      </c>
      <c r="AT1238" s="18"/>
      <c r="AU1238" s="18"/>
      <c r="AV1238" s="18"/>
    </row>
    <row r="1239" spans="1:48" ht="15" x14ac:dyDescent="0.25">
      <c r="A1239" s="48">
        <v>45195</v>
      </c>
      <c r="B1239" s="18"/>
      <c r="C1239" s="5" t="s">
        <v>66</v>
      </c>
      <c r="D1239" s="5">
        <v>1238</v>
      </c>
      <c r="E1239" s="5" t="s">
        <v>182</v>
      </c>
      <c r="F1239" s="18" t="s">
        <v>45</v>
      </c>
      <c r="G1239" s="221">
        <v>9800291901</v>
      </c>
      <c r="H1239" s="16" t="s">
        <v>1594</v>
      </c>
      <c r="I1239" s="158">
        <v>45158</v>
      </c>
      <c r="J1239" s="158" t="str">
        <f t="shared" si="470"/>
        <v>August</v>
      </c>
      <c r="K1239" s="18"/>
      <c r="L1239" s="18"/>
      <c r="M1239" s="237" t="s">
        <v>1590</v>
      </c>
      <c r="N1239" s="167">
        <v>45125</v>
      </c>
      <c r="O1239" s="142">
        <v>1594.02</v>
      </c>
      <c r="P1239" s="4" t="s">
        <v>54</v>
      </c>
      <c r="Q1239" s="4">
        <v>965</v>
      </c>
      <c r="R1239" s="7">
        <f t="shared" si="471"/>
        <v>1538229.3</v>
      </c>
      <c r="S1239" s="7">
        <f t="shared" si="472"/>
        <v>215352.10199999998</v>
      </c>
      <c r="T1239" s="7">
        <f t="shared" si="473"/>
        <v>64605.630599999997</v>
      </c>
      <c r="U1239" s="7">
        <f t="shared" si="474"/>
        <v>4307.0420399999994</v>
      </c>
      <c r="V1239" s="18">
        <v>0</v>
      </c>
      <c r="W1239" s="18">
        <v>0</v>
      </c>
      <c r="X1239" s="8">
        <v>1.021003086419753</v>
      </c>
      <c r="Y1239" s="18">
        <v>1676.91</v>
      </c>
      <c r="Z1239" s="8">
        <v>40</v>
      </c>
      <c r="AA1239" s="7">
        <f t="shared" si="463"/>
        <v>63760.800000000003</v>
      </c>
      <c r="AB1239" s="7">
        <f t="shared" si="464"/>
        <v>17932.724999999999</v>
      </c>
      <c r="AC1239" s="7">
        <f t="shared" si="465"/>
        <v>17932.724999999999</v>
      </c>
      <c r="AD1239" s="6">
        <v>0</v>
      </c>
      <c r="AE1239" s="7">
        <f t="shared" si="479"/>
        <v>138679.74</v>
      </c>
      <c r="AF1239" s="7">
        <f t="shared" si="466"/>
        <v>95641.2</v>
      </c>
      <c r="AG1239" s="9">
        <f t="shared" si="475"/>
        <v>2158118.1746400003</v>
      </c>
      <c r="AH1239" s="6">
        <v>0</v>
      </c>
      <c r="AI1239" s="6">
        <v>0</v>
      </c>
      <c r="AJ1239" s="9">
        <f t="shared" si="467"/>
        <v>107905.90873200001</v>
      </c>
      <c r="AK1239" s="6">
        <f t="shared" si="468"/>
        <v>637608</v>
      </c>
      <c r="AL1239" s="18"/>
      <c r="AM1239" s="18"/>
      <c r="AN1239" s="18"/>
      <c r="AO1239" s="8">
        <f>AG1239+AJ1239+AK1239-AN1239+0.01</f>
        <v>2903632.0933719999</v>
      </c>
      <c r="AP1239" s="11">
        <f t="shared" si="469"/>
        <v>1821.5782069058105</v>
      </c>
      <c r="AQ1239" s="18"/>
      <c r="AR1239" s="46"/>
      <c r="AS1239" s="18">
        <v>1156952</v>
      </c>
      <c r="AT1239" s="18"/>
      <c r="AU1239" s="18"/>
      <c r="AV1239" s="18"/>
    </row>
    <row r="1240" spans="1:48" ht="15.75" x14ac:dyDescent="0.25">
      <c r="A1240" s="48">
        <v>45195</v>
      </c>
      <c r="B1240" s="18"/>
      <c r="C1240" s="5" t="s">
        <v>66</v>
      </c>
      <c r="D1240" s="5">
        <v>1239</v>
      </c>
      <c r="E1240" s="5" t="s">
        <v>182</v>
      </c>
      <c r="F1240" s="18" t="s">
        <v>45</v>
      </c>
      <c r="G1240" s="221">
        <v>9800286175</v>
      </c>
      <c r="H1240" s="16" t="s">
        <v>1595</v>
      </c>
      <c r="I1240" s="238">
        <v>45146</v>
      </c>
      <c r="J1240" s="238" t="str">
        <f t="shared" si="470"/>
        <v>August</v>
      </c>
      <c r="K1240" s="18"/>
      <c r="L1240" s="18"/>
      <c r="M1240" s="237">
        <v>3330030258</v>
      </c>
      <c r="N1240" s="167">
        <v>45111</v>
      </c>
      <c r="O1240" s="168">
        <v>1156.94</v>
      </c>
      <c r="P1240" s="4" t="s">
        <v>54</v>
      </c>
      <c r="Q1240" s="4">
        <v>965</v>
      </c>
      <c r="R1240" s="7">
        <f t="shared" si="471"/>
        <v>1116447.1000000001</v>
      </c>
      <c r="S1240" s="7">
        <f t="shared" si="472"/>
        <v>156302.59400000001</v>
      </c>
      <c r="T1240" s="7">
        <f t="shared" si="473"/>
        <v>46890.778200000001</v>
      </c>
      <c r="U1240" s="7">
        <f t="shared" si="474"/>
        <v>3126.0518800000004</v>
      </c>
      <c r="V1240" s="18">
        <v>0</v>
      </c>
      <c r="W1240" s="18">
        <v>0</v>
      </c>
      <c r="X1240" s="8">
        <v>1.021003086419753</v>
      </c>
      <c r="Y1240" s="18">
        <v>1217.0999999999999</v>
      </c>
      <c r="Z1240" s="8">
        <v>40</v>
      </c>
      <c r="AA1240" s="7">
        <f t="shared" si="463"/>
        <v>46277.600000000006</v>
      </c>
      <c r="AB1240" s="7">
        <f t="shared" si="464"/>
        <v>13015.575000000001</v>
      </c>
      <c r="AC1240" s="7">
        <f t="shared" si="465"/>
        <v>13015.575000000001</v>
      </c>
      <c r="AD1240" s="6">
        <v>0</v>
      </c>
      <c r="AE1240" s="7">
        <f t="shared" si="479"/>
        <v>100653.78</v>
      </c>
      <c r="AF1240" s="7">
        <f t="shared" si="466"/>
        <v>69416.400000000009</v>
      </c>
      <c r="AG1240" s="9">
        <f t="shared" si="475"/>
        <v>1566362.5540800001</v>
      </c>
      <c r="AH1240" s="6">
        <v>0</v>
      </c>
      <c r="AI1240" s="6">
        <v>0</v>
      </c>
      <c r="AJ1240" s="9">
        <f t="shared" si="467"/>
        <v>78318.127704000013</v>
      </c>
      <c r="AK1240" s="6">
        <f t="shared" si="468"/>
        <v>462776</v>
      </c>
      <c r="AL1240" s="18"/>
      <c r="AM1240" s="18"/>
      <c r="AN1240" s="18"/>
      <c r="AO1240" s="8">
        <f>AG1240+AJ1240+AK1240-AN1240+0.01</f>
        <v>2107456.691784</v>
      </c>
      <c r="AP1240" s="11">
        <f t="shared" si="469"/>
        <v>1821.5782078448319</v>
      </c>
      <c r="AQ1240" s="18"/>
      <c r="AR1240" s="46"/>
      <c r="AS1240" s="18">
        <v>1156952</v>
      </c>
      <c r="AT1240" s="18"/>
      <c r="AU1240" s="18"/>
      <c r="AV1240" s="18"/>
    </row>
    <row r="1241" spans="1:48" ht="15.75" x14ac:dyDescent="0.25">
      <c r="A1241" s="48">
        <v>45195</v>
      </c>
      <c r="B1241" s="18"/>
      <c r="C1241" s="5" t="s">
        <v>66</v>
      </c>
      <c r="D1241" s="5">
        <v>1240</v>
      </c>
      <c r="E1241" s="5" t="s">
        <v>182</v>
      </c>
      <c r="F1241" s="18" t="s">
        <v>45</v>
      </c>
      <c r="G1241" s="221">
        <v>9800286618</v>
      </c>
      <c r="H1241" s="16" t="s">
        <v>1596</v>
      </c>
      <c r="I1241" s="238">
        <v>45147</v>
      </c>
      <c r="J1241" s="238" t="str">
        <f t="shared" si="470"/>
        <v>August</v>
      </c>
      <c r="K1241" s="18"/>
      <c r="L1241" s="18"/>
      <c r="M1241" s="237">
        <v>3330030258</v>
      </c>
      <c r="N1241" s="167">
        <v>45111</v>
      </c>
      <c r="O1241" s="169">
        <v>907.1</v>
      </c>
      <c r="P1241" s="4" t="s">
        <v>54</v>
      </c>
      <c r="Q1241" s="4">
        <v>965</v>
      </c>
      <c r="R1241" s="7">
        <f t="shared" si="471"/>
        <v>875351.5</v>
      </c>
      <c r="S1241" s="7">
        <f t="shared" si="472"/>
        <v>122549.20999999999</v>
      </c>
      <c r="T1241" s="7">
        <f t="shared" si="473"/>
        <v>36764.762999999999</v>
      </c>
      <c r="U1241" s="7">
        <f t="shared" si="474"/>
        <v>2450.9841999999999</v>
      </c>
      <c r="V1241" s="18">
        <v>0</v>
      </c>
      <c r="W1241" s="18">
        <v>0</v>
      </c>
      <c r="X1241" s="8">
        <v>1.021003086419753</v>
      </c>
      <c r="Y1241" s="18">
        <v>954.27</v>
      </c>
      <c r="Z1241" s="8">
        <v>40</v>
      </c>
      <c r="AA1241" s="7">
        <f t="shared" si="463"/>
        <v>36284</v>
      </c>
      <c r="AB1241" s="7">
        <f t="shared" si="464"/>
        <v>10204.875</v>
      </c>
      <c r="AC1241" s="7">
        <f t="shared" si="465"/>
        <v>10204.875</v>
      </c>
      <c r="AD1241" s="6">
        <v>0</v>
      </c>
      <c r="AE1241" s="7">
        <f t="shared" si="479"/>
        <v>78917.7</v>
      </c>
      <c r="AF1241" s="7">
        <f t="shared" si="466"/>
        <v>54426</v>
      </c>
      <c r="AG1241" s="9">
        <f t="shared" si="475"/>
        <v>1228108.1772</v>
      </c>
      <c r="AH1241" s="6">
        <v>0</v>
      </c>
      <c r="AI1241" s="6">
        <v>0</v>
      </c>
      <c r="AJ1241" s="9">
        <f t="shared" si="467"/>
        <v>61405.408859999996</v>
      </c>
      <c r="AK1241" s="6">
        <f t="shared" si="468"/>
        <v>362840</v>
      </c>
      <c r="AL1241" s="18"/>
      <c r="AM1241" s="18"/>
      <c r="AN1241" s="18"/>
      <c r="AO1241" s="8">
        <f t="shared" ref="AO1241:AO1244" si="481">AG1241+AJ1241+AK1241-AN1241</f>
        <v>1652353.5860600001</v>
      </c>
      <c r="AP1241" s="11">
        <f t="shared" si="469"/>
        <v>1821.5782009260281</v>
      </c>
      <c r="AQ1241" s="18"/>
      <c r="AR1241" s="46"/>
      <c r="AS1241" s="18">
        <v>1156952</v>
      </c>
      <c r="AT1241" s="18"/>
      <c r="AU1241" s="18"/>
      <c r="AV1241" s="18"/>
    </row>
    <row r="1242" spans="1:48" ht="15.75" x14ac:dyDescent="0.25">
      <c r="A1242" s="48">
        <v>45195</v>
      </c>
      <c r="B1242" s="18"/>
      <c r="C1242" s="5" t="s">
        <v>66</v>
      </c>
      <c r="D1242" s="5">
        <v>1241</v>
      </c>
      <c r="E1242" s="5" t="s">
        <v>182</v>
      </c>
      <c r="F1242" s="18" t="s">
        <v>45</v>
      </c>
      <c r="G1242" s="221">
        <v>9800290340</v>
      </c>
      <c r="H1242" s="16" t="s">
        <v>1597</v>
      </c>
      <c r="I1242" s="238">
        <v>45155</v>
      </c>
      <c r="J1242" s="238" t="str">
        <f t="shared" si="470"/>
        <v>August</v>
      </c>
      <c r="K1242" s="18"/>
      <c r="L1242" s="18"/>
      <c r="M1242" s="237">
        <v>3330030819</v>
      </c>
      <c r="N1242" s="167">
        <v>45125</v>
      </c>
      <c r="O1242" s="168">
        <v>2001.44</v>
      </c>
      <c r="P1242" s="4" t="s">
        <v>54</v>
      </c>
      <c r="Q1242" s="4">
        <v>965</v>
      </c>
      <c r="R1242" s="7">
        <f t="shared" si="471"/>
        <v>1931389.6</v>
      </c>
      <c r="S1242" s="7">
        <f t="shared" si="472"/>
        <v>270394.54399999999</v>
      </c>
      <c r="T1242" s="7">
        <f t="shared" si="473"/>
        <v>81118.363200000007</v>
      </c>
      <c r="U1242" s="7">
        <f t="shared" si="474"/>
        <v>5407.8908799999999</v>
      </c>
      <c r="V1242" s="18">
        <v>0</v>
      </c>
      <c r="W1242" s="18">
        <v>0</v>
      </c>
      <c r="X1242" s="8">
        <v>1.021003086419753</v>
      </c>
      <c r="Y1242" s="18">
        <v>2105.5100000000002</v>
      </c>
      <c r="Z1242" s="8">
        <v>40</v>
      </c>
      <c r="AA1242" s="7">
        <f t="shared" si="463"/>
        <v>80057.600000000006</v>
      </c>
      <c r="AB1242" s="7">
        <f t="shared" si="464"/>
        <v>22516.2</v>
      </c>
      <c r="AC1242" s="7">
        <f t="shared" si="465"/>
        <v>22516.2</v>
      </c>
      <c r="AD1242" s="6">
        <v>0</v>
      </c>
      <c r="AE1242" s="7">
        <f t="shared" si="479"/>
        <v>174125.28</v>
      </c>
      <c r="AF1242" s="7">
        <f t="shared" si="466"/>
        <v>120086.40000000001</v>
      </c>
      <c r="AG1242" s="9">
        <f t="shared" si="475"/>
        <v>2709717.5880800001</v>
      </c>
      <c r="AH1242" s="6">
        <v>0</v>
      </c>
      <c r="AI1242" s="6">
        <v>0</v>
      </c>
      <c r="AJ1242" s="9">
        <f t="shared" si="467"/>
        <v>135485.87940400001</v>
      </c>
      <c r="AK1242" s="6">
        <f t="shared" si="468"/>
        <v>800576</v>
      </c>
      <c r="AL1242" s="18"/>
      <c r="AM1242" s="18"/>
      <c r="AN1242" s="18"/>
      <c r="AO1242" s="8">
        <f t="shared" si="481"/>
        <v>3645779.4674840001</v>
      </c>
      <c r="AP1242" s="11">
        <f t="shared" si="469"/>
        <v>1821.5781974398433</v>
      </c>
      <c r="AQ1242" s="18"/>
      <c r="AR1242" s="46"/>
      <c r="AS1242" s="18">
        <v>1156952</v>
      </c>
      <c r="AT1242" s="18"/>
      <c r="AU1242" s="18"/>
      <c r="AV1242" s="18"/>
    </row>
    <row r="1243" spans="1:48" ht="15.75" x14ac:dyDescent="0.25">
      <c r="A1243" s="48">
        <v>45195</v>
      </c>
      <c r="B1243" s="18"/>
      <c r="C1243" s="5" t="s">
        <v>66</v>
      </c>
      <c r="D1243" s="5">
        <v>1242</v>
      </c>
      <c r="E1243" s="5" t="s">
        <v>182</v>
      </c>
      <c r="F1243" s="18" t="s">
        <v>45</v>
      </c>
      <c r="G1243" s="221">
        <v>9800291237</v>
      </c>
      <c r="H1243" s="16" t="s">
        <v>1598</v>
      </c>
      <c r="I1243" s="238">
        <v>45156</v>
      </c>
      <c r="J1243" s="238" t="str">
        <f t="shared" si="470"/>
        <v>August</v>
      </c>
      <c r="K1243" s="18"/>
      <c r="L1243" s="18"/>
      <c r="M1243" s="237">
        <v>3330030819</v>
      </c>
      <c r="N1243" s="167">
        <v>45125</v>
      </c>
      <c r="O1243" s="168">
        <v>1580.86</v>
      </c>
      <c r="P1243" s="4" t="s">
        <v>54</v>
      </c>
      <c r="Q1243" s="4">
        <v>965</v>
      </c>
      <c r="R1243" s="7">
        <f t="shared" si="471"/>
        <v>1525529.9</v>
      </c>
      <c r="S1243" s="7">
        <f t="shared" si="472"/>
        <v>213574.18599999999</v>
      </c>
      <c r="T1243" s="7">
        <f t="shared" si="473"/>
        <v>64072.255799999999</v>
      </c>
      <c r="U1243" s="7">
        <f t="shared" si="474"/>
        <v>4271.4837200000002</v>
      </c>
      <c r="V1243" s="18">
        <v>0</v>
      </c>
      <c r="W1243" s="18">
        <v>0</v>
      </c>
      <c r="X1243" s="8">
        <v>1.021003086419753</v>
      </c>
      <c r="Y1243" s="18">
        <v>1663.06</v>
      </c>
      <c r="Z1243" s="8">
        <v>40</v>
      </c>
      <c r="AA1243" s="7">
        <f t="shared" si="463"/>
        <v>63234.399999999994</v>
      </c>
      <c r="AB1243" s="7">
        <f t="shared" si="464"/>
        <v>17784.674999999999</v>
      </c>
      <c r="AC1243" s="7">
        <f t="shared" si="465"/>
        <v>17784.674999999999</v>
      </c>
      <c r="AD1243" s="6">
        <v>0</v>
      </c>
      <c r="AE1243" s="7">
        <f t="shared" si="479"/>
        <v>137534.81999999998</v>
      </c>
      <c r="AF1243" s="7">
        <f t="shared" si="466"/>
        <v>94851.599999999991</v>
      </c>
      <c r="AG1243" s="9">
        <f t="shared" si="475"/>
        <v>2140301.0555199999</v>
      </c>
      <c r="AH1243" s="6">
        <v>0</v>
      </c>
      <c r="AI1243" s="6">
        <v>0</v>
      </c>
      <c r="AJ1243" s="9">
        <f t="shared" si="467"/>
        <v>107015.052776</v>
      </c>
      <c r="AK1243" s="6">
        <f t="shared" si="468"/>
        <v>632344</v>
      </c>
      <c r="AL1243" s="18"/>
      <c r="AM1243" s="18"/>
      <c r="AN1243" s="18"/>
      <c r="AO1243" s="8">
        <f>AG1243+AJ1243+AK1243-AN1243+0.01</f>
        <v>2879660.1182959997</v>
      </c>
      <c r="AP1243" s="11">
        <f t="shared" si="469"/>
        <v>1821.5782031906683</v>
      </c>
      <c r="AQ1243" s="18"/>
      <c r="AR1243" s="46"/>
      <c r="AS1243" s="18">
        <v>1156952</v>
      </c>
      <c r="AT1243" s="18"/>
      <c r="AU1243" s="18"/>
      <c r="AV1243" s="18"/>
    </row>
    <row r="1244" spans="1:48" ht="15.75" x14ac:dyDescent="0.25">
      <c r="A1244" s="48">
        <v>45195</v>
      </c>
      <c r="B1244" s="18"/>
      <c r="C1244" s="5" t="s">
        <v>66</v>
      </c>
      <c r="D1244" s="5">
        <v>1243</v>
      </c>
      <c r="E1244" s="5" t="s">
        <v>182</v>
      </c>
      <c r="F1244" s="18" t="s">
        <v>45</v>
      </c>
      <c r="G1244" s="221">
        <v>9800291898</v>
      </c>
      <c r="H1244" s="16" t="s">
        <v>1599</v>
      </c>
      <c r="I1244" s="238">
        <v>45157</v>
      </c>
      <c r="J1244" s="238" t="str">
        <f t="shared" si="470"/>
        <v>August</v>
      </c>
      <c r="K1244" s="18"/>
      <c r="L1244" s="18"/>
      <c r="M1244" s="237">
        <v>3330030819</v>
      </c>
      <c r="N1244" s="167">
        <v>45125</v>
      </c>
      <c r="O1244" s="168">
        <v>1319.4</v>
      </c>
      <c r="P1244" s="4" t="s">
        <v>54</v>
      </c>
      <c r="Q1244" s="4">
        <v>965</v>
      </c>
      <c r="R1244" s="7">
        <f t="shared" si="471"/>
        <v>1273221</v>
      </c>
      <c r="S1244" s="7">
        <f t="shared" si="472"/>
        <v>178250.94</v>
      </c>
      <c r="T1244" s="7">
        <f t="shared" si="473"/>
        <v>53475.281999999999</v>
      </c>
      <c r="U1244" s="7">
        <f t="shared" si="474"/>
        <v>3565.0187999999998</v>
      </c>
      <c r="V1244" s="18">
        <v>0</v>
      </c>
      <c r="W1244" s="18">
        <v>0</v>
      </c>
      <c r="X1244" s="8">
        <v>1.021003086419753</v>
      </c>
      <c r="Y1244" s="18">
        <v>1388.01</v>
      </c>
      <c r="Z1244" s="8">
        <v>40</v>
      </c>
      <c r="AA1244" s="7">
        <f t="shared" si="463"/>
        <v>52776</v>
      </c>
      <c r="AB1244" s="7">
        <f t="shared" si="464"/>
        <v>14843.250000000002</v>
      </c>
      <c r="AC1244" s="7">
        <f t="shared" si="465"/>
        <v>14843.250000000002</v>
      </c>
      <c r="AD1244" s="6">
        <v>0</v>
      </c>
      <c r="AE1244" s="7">
        <f t="shared" si="479"/>
        <v>114787.8</v>
      </c>
      <c r="AF1244" s="7">
        <f t="shared" si="466"/>
        <v>79164</v>
      </c>
      <c r="AG1244" s="9">
        <f t="shared" si="475"/>
        <v>1786314.5507999999</v>
      </c>
      <c r="AH1244" s="6">
        <v>0</v>
      </c>
      <c r="AI1244" s="6">
        <v>0</v>
      </c>
      <c r="AJ1244" s="9">
        <f t="shared" si="467"/>
        <v>89315.727539999993</v>
      </c>
      <c r="AK1244" s="6">
        <f t="shared" si="468"/>
        <v>527760</v>
      </c>
      <c r="AL1244" s="18"/>
      <c r="AM1244" s="18"/>
      <c r="AN1244" s="18"/>
      <c r="AO1244" s="8">
        <f t="shared" si="481"/>
        <v>2403390.2783399997</v>
      </c>
      <c r="AP1244" s="11">
        <f t="shared" si="469"/>
        <v>1821.5782009549791</v>
      </c>
      <c r="AQ1244" s="18"/>
      <c r="AR1244" s="46"/>
      <c r="AS1244" s="18">
        <v>1156952</v>
      </c>
      <c r="AT1244" s="18"/>
      <c r="AU1244" s="18"/>
      <c r="AV1244" s="18"/>
    </row>
    <row r="1245" spans="1:48" ht="15.75" x14ac:dyDescent="0.25">
      <c r="A1245" s="48">
        <v>45195</v>
      </c>
      <c r="B1245" s="18"/>
      <c r="C1245" s="5" t="s">
        <v>66</v>
      </c>
      <c r="D1245" s="5">
        <v>1244</v>
      </c>
      <c r="E1245" s="5" t="s">
        <v>182</v>
      </c>
      <c r="F1245" s="18" t="s">
        <v>45</v>
      </c>
      <c r="G1245" s="221">
        <v>9800291899</v>
      </c>
      <c r="H1245" s="16" t="s">
        <v>1600</v>
      </c>
      <c r="I1245" s="238">
        <v>45158</v>
      </c>
      <c r="J1245" s="238" t="str">
        <f t="shared" si="470"/>
        <v>August</v>
      </c>
      <c r="K1245" s="18"/>
      <c r="L1245" s="18"/>
      <c r="M1245" s="237">
        <v>3330030819</v>
      </c>
      <c r="N1245" s="167">
        <v>45125</v>
      </c>
      <c r="O1245" s="168">
        <v>1547.61</v>
      </c>
      <c r="P1245" s="4" t="s">
        <v>54</v>
      </c>
      <c r="Q1245" s="4">
        <v>965</v>
      </c>
      <c r="R1245" s="7">
        <f t="shared" si="471"/>
        <v>1493443.65</v>
      </c>
      <c r="S1245" s="7">
        <f t="shared" si="472"/>
        <v>209082.11099999998</v>
      </c>
      <c r="T1245" s="7">
        <f t="shared" si="473"/>
        <v>62724.633299999994</v>
      </c>
      <c r="U1245" s="7">
        <f t="shared" si="474"/>
        <v>4181.6422199999997</v>
      </c>
      <c r="V1245" s="18">
        <v>0</v>
      </c>
      <c r="W1245" s="18">
        <v>0</v>
      </c>
      <c r="X1245" s="8">
        <v>1.021003086419753</v>
      </c>
      <c r="Y1245" s="18">
        <v>1628.09</v>
      </c>
      <c r="Z1245" s="8">
        <v>40</v>
      </c>
      <c r="AA1245" s="7">
        <f t="shared" si="463"/>
        <v>61904.399999999994</v>
      </c>
      <c r="AB1245" s="7">
        <f t="shared" si="464"/>
        <v>17410.612499999999</v>
      </c>
      <c r="AC1245" s="7">
        <f t="shared" si="465"/>
        <v>17410.612499999999</v>
      </c>
      <c r="AD1245" s="6">
        <v>0</v>
      </c>
      <c r="AE1245" s="7">
        <f t="shared" si="479"/>
        <v>134642.06999999998</v>
      </c>
      <c r="AF1245" s="7">
        <f t="shared" si="466"/>
        <v>92856.599999999991</v>
      </c>
      <c r="AG1245" s="9">
        <f t="shared" si="475"/>
        <v>2095284.4215200003</v>
      </c>
      <c r="AH1245" s="6">
        <v>0</v>
      </c>
      <c r="AI1245" s="6">
        <v>0</v>
      </c>
      <c r="AJ1245" s="9">
        <f t="shared" si="467"/>
        <v>104764.22107600002</v>
      </c>
      <c r="AK1245" s="6">
        <f t="shared" si="468"/>
        <v>619044</v>
      </c>
      <c r="AL1245" s="18"/>
      <c r="AM1245" s="18"/>
      <c r="AN1245" s="18"/>
      <c r="AO1245" s="8">
        <f>AG1245+AJ1245+AK1245-AN1245-0.01</f>
        <v>2819092.6325960006</v>
      </c>
      <c r="AP1245" s="11">
        <f t="shared" si="469"/>
        <v>1821.5781964422565</v>
      </c>
      <c r="AQ1245" s="18"/>
      <c r="AR1245" s="46"/>
      <c r="AS1245" s="18">
        <v>1156952</v>
      </c>
      <c r="AT1245" s="18"/>
      <c r="AU1245" s="18"/>
      <c r="AV1245" s="18"/>
    </row>
    <row r="1246" spans="1:48" ht="15.75" x14ac:dyDescent="0.25">
      <c r="A1246" s="48">
        <v>45195</v>
      </c>
      <c r="B1246" s="18"/>
      <c r="C1246" s="5" t="s">
        <v>66</v>
      </c>
      <c r="D1246" s="5">
        <v>1245</v>
      </c>
      <c r="E1246" s="5" t="s">
        <v>182</v>
      </c>
      <c r="F1246" s="18" t="s">
        <v>45</v>
      </c>
      <c r="G1246" s="221">
        <v>9800290295</v>
      </c>
      <c r="H1246" s="16" t="s">
        <v>1601</v>
      </c>
      <c r="I1246" s="239">
        <v>45155</v>
      </c>
      <c r="J1246" s="239" t="str">
        <f t="shared" si="470"/>
        <v>August</v>
      </c>
      <c r="K1246" s="18"/>
      <c r="L1246" s="18"/>
      <c r="M1246" s="237">
        <v>3330030920</v>
      </c>
      <c r="N1246" s="167">
        <v>45127</v>
      </c>
      <c r="O1246" s="170">
        <v>168.48</v>
      </c>
      <c r="P1246" s="4" t="s">
        <v>54</v>
      </c>
      <c r="Q1246" s="4">
        <v>965</v>
      </c>
      <c r="R1246" s="7">
        <f t="shared" si="471"/>
        <v>162583.19999999998</v>
      </c>
      <c r="S1246" s="7">
        <f t="shared" si="472"/>
        <v>22761.647999999997</v>
      </c>
      <c r="T1246" s="7">
        <f t="shared" si="473"/>
        <v>6828.4943999999996</v>
      </c>
      <c r="U1246" s="7">
        <f t="shared" si="474"/>
        <v>455.23295999999993</v>
      </c>
      <c r="V1246" s="18">
        <v>0</v>
      </c>
      <c r="W1246" s="18">
        <v>0</v>
      </c>
      <c r="X1246" s="8">
        <v>1.021003086419753</v>
      </c>
      <c r="Y1246" s="18">
        <v>177.24</v>
      </c>
      <c r="Z1246" s="8">
        <v>40</v>
      </c>
      <c r="AA1246" s="7">
        <f t="shared" si="463"/>
        <v>6739.2</v>
      </c>
      <c r="AB1246" s="7">
        <f t="shared" si="464"/>
        <v>1895.3999999999999</v>
      </c>
      <c r="AC1246" s="7">
        <f t="shared" si="465"/>
        <v>1895.3999999999999</v>
      </c>
      <c r="AD1246" s="6">
        <v>0</v>
      </c>
      <c r="AE1246" s="7">
        <f t="shared" si="479"/>
        <v>14657.759999999998</v>
      </c>
      <c r="AF1246" s="7">
        <f t="shared" si="466"/>
        <v>10108.799999999999</v>
      </c>
      <c r="AG1246" s="9">
        <f t="shared" si="475"/>
        <v>228102.37535999995</v>
      </c>
      <c r="AH1246" s="6">
        <v>0</v>
      </c>
      <c r="AI1246" s="6">
        <v>0</v>
      </c>
      <c r="AJ1246" s="9">
        <f t="shared" si="467"/>
        <v>11405.118767999997</v>
      </c>
      <c r="AK1246" s="6">
        <f t="shared" si="468"/>
        <v>67392</v>
      </c>
      <c r="AL1246" s="18"/>
      <c r="AM1246" s="18"/>
      <c r="AN1246" s="18"/>
      <c r="AO1246" s="8">
        <f>AG1246+AJ1246+AK1246-AN1246+0.01</f>
        <v>306899.50412799994</v>
      </c>
      <c r="AP1246" s="11">
        <f t="shared" si="469"/>
        <v>1821.5782533713198</v>
      </c>
      <c r="AQ1246" s="18"/>
      <c r="AR1246" s="46"/>
      <c r="AS1246" s="18">
        <v>1156952</v>
      </c>
      <c r="AT1246" s="18"/>
      <c r="AU1246" s="18"/>
      <c r="AV1246" s="18"/>
    </row>
    <row r="1247" spans="1:48" ht="15.75" x14ac:dyDescent="0.25">
      <c r="A1247" s="48">
        <v>45195</v>
      </c>
      <c r="B1247" s="18"/>
      <c r="C1247" s="5" t="s">
        <v>66</v>
      </c>
      <c r="D1247" s="5">
        <v>1246</v>
      </c>
      <c r="E1247" s="5" t="s">
        <v>182</v>
      </c>
      <c r="F1247" s="18" t="s">
        <v>45</v>
      </c>
      <c r="G1247" s="221">
        <v>9800291240</v>
      </c>
      <c r="H1247" s="16" t="s">
        <v>1602</v>
      </c>
      <c r="I1247" s="239">
        <v>45156</v>
      </c>
      <c r="J1247" s="239" t="str">
        <f t="shared" si="470"/>
        <v>August</v>
      </c>
      <c r="K1247" s="18"/>
      <c r="L1247" s="18"/>
      <c r="M1247" s="237">
        <v>3330030920</v>
      </c>
      <c r="N1247" s="167">
        <v>45127</v>
      </c>
      <c r="O1247" s="170">
        <v>6978.47</v>
      </c>
      <c r="P1247" s="4" t="s">
        <v>54</v>
      </c>
      <c r="Q1247" s="4">
        <v>965</v>
      </c>
      <c r="R1247" s="7">
        <f t="shared" si="471"/>
        <v>6734223.5499999998</v>
      </c>
      <c r="S1247" s="7">
        <f t="shared" si="472"/>
        <v>942791.29700000002</v>
      </c>
      <c r="T1247" s="7">
        <f t="shared" si="473"/>
        <v>282837.38910000003</v>
      </c>
      <c r="U1247" s="7">
        <f t="shared" si="474"/>
        <v>18855.825939999999</v>
      </c>
      <c r="V1247" s="18">
        <v>0</v>
      </c>
      <c r="W1247" s="18">
        <v>0</v>
      </c>
      <c r="X1247" s="8">
        <v>1.021003086419753</v>
      </c>
      <c r="Y1247" s="18">
        <v>7341.35</v>
      </c>
      <c r="Z1247" s="8">
        <v>40</v>
      </c>
      <c r="AA1247" s="7">
        <f t="shared" si="463"/>
        <v>279138.8</v>
      </c>
      <c r="AB1247" s="7">
        <f t="shared" si="464"/>
        <v>78507.787500000006</v>
      </c>
      <c r="AC1247" s="7">
        <f t="shared" si="465"/>
        <v>78507.787500000006</v>
      </c>
      <c r="AD1247" s="6">
        <v>0</v>
      </c>
      <c r="AE1247" s="7">
        <f t="shared" si="479"/>
        <v>607126.89</v>
      </c>
      <c r="AF1247" s="7">
        <f t="shared" si="466"/>
        <v>418708.2</v>
      </c>
      <c r="AG1247" s="9">
        <f t="shared" si="475"/>
        <v>9448038.8770399988</v>
      </c>
      <c r="AH1247" s="6">
        <v>0</v>
      </c>
      <c r="AI1247" s="6">
        <v>0</v>
      </c>
      <c r="AJ1247" s="9">
        <f t="shared" si="467"/>
        <v>472401.94385199994</v>
      </c>
      <c r="AK1247" s="6">
        <f t="shared" si="468"/>
        <v>2791388</v>
      </c>
      <c r="AL1247" s="18"/>
      <c r="AM1247" s="18"/>
      <c r="AN1247" s="18"/>
      <c r="AO1247" s="8">
        <f>AG1247+AJ1247+AK1247-AN1247+0.01</f>
        <v>12711828.830891998</v>
      </c>
      <c r="AP1247" s="11">
        <f t="shared" si="469"/>
        <v>1821.5782013667749</v>
      </c>
      <c r="AQ1247" s="18"/>
      <c r="AR1247" s="46"/>
      <c r="AS1247" s="18">
        <v>1156952</v>
      </c>
      <c r="AT1247" s="18"/>
      <c r="AU1247" s="18"/>
      <c r="AV1247" s="18"/>
    </row>
    <row r="1248" spans="1:48" ht="15.75" x14ac:dyDescent="0.25">
      <c r="A1248" s="48">
        <v>45195</v>
      </c>
      <c r="B1248" s="18"/>
      <c r="C1248" s="5" t="s">
        <v>66</v>
      </c>
      <c r="D1248" s="5">
        <v>1247</v>
      </c>
      <c r="E1248" s="5" t="s">
        <v>182</v>
      </c>
      <c r="F1248" s="18" t="s">
        <v>45</v>
      </c>
      <c r="G1248" s="221">
        <v>9800291904</v>
      </c>
      <c r="H1248" s="16" t="s">
        <v>1603</v>
      </c>
      <c r="I1248" s="239">
        <v>45157</v>
      </c>
      <c r="J1248" s="239" t="str">
        <f t="shared" si="470"/>
        <v>August</v>
      </c>
      <c r="K1248" s="18"/>
      <c r="L1248" s="18"/>
      <c r="M1248" s="237">
        <v>3330030920</v>
      </c>
      <c r="N1248" s="167">
        <v>45127</v>
      </c>
      <c r="O1248" s="170">
        <v>3948.44</v>
      </c>
      <c r="P1248" s="4" t="s">
        <v>54</v>
      </c>
      <c r="Q1248" s="4">
        <v>965</v>
      </c>
      <c r="R1248" s="7">
        <f t="shared" si="471"/>
        <v>3810244.6</v>
      </c>
      <c r="S1248" s="7">
        <f t="shared" si="472"/>
        <v>533434.24399999995</v>
      </c>
      <c r="T1248" s="7">
        <f t="shared" si="473"/>
        <v>160030.2732</v>
      </c>
      <c r="U1248" s="7">
        <f t="shared" si="474"/>
        <v>10668.684879999999</v>
      </c>
      <c r="V1248" s="18">
        <v>0</v>
      </c>
      <c r="W1248" s="18">
        <v>0</v>
      </c>
      <c r="X1248" s="8">
        <v>1.021003086419753</v>
      </c>
      <c r="Y1248" s="18">
        <v>4153.76</v>
      </c>
      <c r="Z1248" s="8">
        <v>40</v>
      </c>
      <c r="AA1248" s="7">
        <f t="shared" si="463"/>
        <v>157937.60000000001</v>
      </c>
      <c r="AB1248" s="7">
        <f t="shared" si="464"/>
        <v>44419.95</v>
      </c>
      <c r="AC1248" s="7">
        <f t="shared" si="465"/>
        <v>44419.95</v>
      </c>
      <c r="AD1248" s="6">
        <v>0</v>
      </c>
      <c r="AE1248" s="7">
        <f t="shared" si="479"/>
        <v>343514.28</v>
      </c>
      <c r="AF1248" s="7">
        <f t="shared" si="466"/>
        <v>236906.4</v>
      </c>
      <c r="AG1248" s="9">
        <f t="shared" si="475"/>
        <v>5345729.7420800002</v>
      </c>
      <c r="AH1248" s="6">
        <v>0</v>
      </c>
      <c r="AI1248" s="6">
        <v>0</v>
      </c>
      <c r="AJ1248" s="9">
        <f t="shared" si="467"/>
        <v>267286.487104</v>
      </c>
      <c r="AK1248" s="6">
        <f t="shared" si="468"/>
        <v>1579376</v>
      </c>
      <c r="AL1248" s="18"/>
      <c r="AM1248" s="18"/>
      <c r="AN1248" s="18"/>
      <c r="AO1248" s="8">
        <f t="shared" ref="AO1248:AO1249" si="482">AG1248+AJ1248+AK1248-AN1248</f>
        <v>7192392.2291839998</v>
      </c>
      <c r="AP1248" s="11">
        <f t="shared" si="469"/>
        <v>1821.578200297839</v>
      </c>
      <c r="AQ1248" s="18"/>
      <c r="AR1248" s="46"/>
      <c r="AS1248" s="18">
        <v>1156952</v>
      </c>
      <c r="AT1248" s="18"/>
      <c r="AU1248" s="18"/>
      <c r="AV1248" s="18"/>
    </row>
    <row r="1249" spans="1:48" ht="15.75" x14ac:dyDescent="0.25">
      <c r="A1249" s="48">
        <v>45195</v>
      </c>
      <c r="B1249" s="18"/>
      <c r="C1249" s="5" t="s">
        <v>66</v>
      </c>
      <c r="D1249" s="5">
        <v>1248</v>
      </c>
      <c r="E1249" s="5" t="s">
        <v>182</v>
      </c>
      <c r="F1249" s="18" t="s">
        <v>45</v>
      </c>
      <c r="G1249" s="221">
        <v>9800291905</v>
      </c>
      <c r="H1249" s="16" t="s">
        <v>1604</v>
      </c>
      <c r="I1249" s="239">
        <v>45158</v>
      </c>
      <c r="J1249" s="239" t="str">
        <f t="shared" si="470"/>
        <v>August</v>
      </c>
      <c r="K1249" s="18"/>
      <c r="L1249" s="18"/>
      <c r="M1249" s="237">
        <v>3330030920</v>
      </c>
      <c r="N1249" s="167">
        <v>45127</v>
      </c>
      <c r="O1249" s="170">
        <v>1511.43</v>
      </c>
      <c r="P1249" s="4" t="s">
        <v>54</v>
      </c>
      <c r="Q1249" s="4">
        <v>965</v>
      </c>
      <c r="R1249" s="7">
        <f t="shared" si="471"/>
        <v>1458529.95</v>
      </c>
      <c r="S1249" s="7">
        <f t="shared" si="472"/>
        <v>204194.193</v>
      </c>
      <c r="T1249" s="7">
        <f t="shared" si="473"/>
        <v>61258.257899999997</v>
      </c>
      <c r="U1249" s="7">
        <f t="shared" si="474"/>
        <v>4083.8838599999999</v>
      </c>
      <c r="V1249" s="18">
        <v>0</v>
      </c>
      <c r="W1249" s="18">
        <v>0</v>
      </c>
      <c r="X1249" s="8">
        <v>1.021003086419753</v>
      </c>
      <c r="Y1249" s="18">
        <v>1590.02</v>
      </c>
      <c r="Z1249" s="8">
        <v>40</v>
      </c>
      <c r="AA1249" s="7">
        <f t="shared" si="463"/>
        <v>60457.200000000004</v>
      </c>
      <c r="AB1249" s="7">
        <f t="shared" si="464"/>
        <v>17003.587500000001</v>
      </c>
      <c r="AC1249" s="7">
        <f t="shared" si="465"/>
        <v>17003.587500000001</v>
      </c>
      <c r="AD1249" s="6">
        <v>0</v>
      </c>
      <c r="AE1249" s="7">
        <f t="shared" si="479"/>
        <v>131494.41</v>
      </c>
      <c r="AF1249" s="7">
        <f t="shared" si="466"/>
        <v>90685.8</v>
      </c>
      <c r="AG1249" s="9">
        <f t="shared" si="475"/>
        <v>2046300.8897599997</v>
      </c>
      <c r="AH1249" s="6">
        <v>0</v>
      </c>
      <c r="AI1249" s="6">
        <v>0</v>
      </c>
      <c r="AJ1249" s="9">
        <f t="shared" si="467"/>
        <v>102315.04448799997</v>
      </c>
      <c r="AK1249" s="6">
        <f t="shared" si="468"/>
        <v>604572</v>
      </c>
      <c r="AL1249" s="18"/>
      <c r="AM1249" s="18"/>
      <c r="AN1249" s="18"/>
      <c r="AO1249" s="8">
        <f t="shared" si="482"/>
        <v>2753187.9342479995</v>
      </c>
      <c r="AP1249" s="11">
        <f t="shared" si="469"/>
        <v>1821.5781969710799</v>
      </c>
      <c r="AQ1249" s="18"/>
      <c r="AR1249" s="46"/>
      <c r="AS1249" s="18">
        <v>1156952</v>
      </c>
      <c r="AT1249" s="18"/>
      <c r="AU1249" s="18"/>
      <c r="AV1249" s="18"/>
    </row>
    <row r="1250" spans="1:48" ht="15.75" x14ac:dyDescent="0.25">
      <c r="A1250" s="48">
        <v>45197</v>
      </c>
      <c r="B1250" s="18"/>
      <c r="C1250" s="5" t="s">
        <v>66</v>
      </c>
      <c r="D1250" s="5">
        <v>1249</v>
      </c>
      <c r="E1250" s="5" t="s">
        <v>182</v>
      </c>
      <c r="F1250" s="18" t="s">
        <v>67</v>
      </c>
      <c r="G1250" s="221">
        <v>9800306965</v>
      </c>
      <c r="H1250" s="18" t="s">
        <v>1605</v>
      </c>
      <c r="I1250" s="239">
        <v>45194</v>
      </c>
      <c r="J1250" s="239" t="str">
        <f t="shared" si="470"/>
        <v>September</v>
      </c>
      <c r="K1250" s="18"/>
      <c r="L1250" s="18"/>
      <c r="M1250" s="237">
        <v>3330032120</v>
      </c>
      <c r="N1250" s="167">
        <v>45162</v>
      </c>
      <c r="O1250" s="18">
        <v>1140.82</v>
      </c>
      <c r="P1250" s="4" t="s">
        <v>54</v>
      </c>
      <c r="Q1250" s="4">
        <v>965</v>
      </c>
      <c r="R1250" s="7">
        <f t="shared" si="471"/>
        <v>1100891.3</v>
      </c>
      <c r="S1250" s="7">
        <f t="shared" si="472"/>
        <v>154124.78199999998</v>
      </c>
      <c r="T1250" s="7">
        <f t="shared" si="473"/>
        <v>46237.434599999993</v>
      </c>
      <c r="U1250" s="7">
        <f t="shared" si="474"/>
        <v>3082.4956399999996</v>
      </c>
      <c r="V1250" s="18">
        <v>0</v>
      </c>
      <c r="W1250" s="18">
        <v>26010.7</v>
      </c>
      <c r="X1250" s="8">
        <v>1.021003086419753</v>
      </c>
      <c r="Y1250" s="18">
        <v>1200.1400000000001</v>
      </c>
      <c r="Z1250" s="8">
        <v>40</v>
      </c>
      <c r="AA1250" s="7">
        <f t="shared" si="463"/>
        <v>45632.799999999996</v>
      </c>
      <c r="AB1250" s="7">
        <f t="shared" si="464"/>
        <v>12834.224999999999</v>
      </c>
      <c r="AC1250" s="7">
        <f t="shared" si="465"/>
        <v>12834.224999999999</v>
      </c>
      <c r="AD1250" s="6">
        <v>0</v>
      </c>
      <c r="AE1250" s="7">
        <f t="shared" si="479"/>
        <v>99251.34</v>
      </c>
      <c r="AF1250" s="7">
        <f t="shared" si="466"/>
        <v>68449.2</v>
      </c>
      <c r="AG1250" s="9">
        <f t="shared" si="475"/>
        <v>1570548.6422400002</v>
      </c>
      <c r="AH1250" s="6">
        <v>0</v>
      </c>
      <c r="AI1250" s="6">
        <v>0</v>
      </c>
      <c r="AJ1250" s="9">
        <f t="shared" si="467"/>
        <v>78527.43211200001</v>
      </c>
      <c r="AK1250" s="6">
        <f t="shared" si="468"/>
        <v>456328</v>
      </c>
      <c r="AL1250" s="18"/>
      <c r="AM1250" s="18"/>
      <c r="AN1250" s="18"/>
      <c r="AO1250" s="8">
        <f t="shared" ref="AO1250:AO1270" si="483">AG1250+AJ1250+AK1250-AN1250-0.01</f>
        <v>2105404.0643520001</v>
      </c>
      <c r="AP1250" s="11">
        <f t="shared" si="469"/>
        <v>1845.5181924861067</v>
      </c>
      <c r="AQ1250" s="18"/>
      <c r="AR1250" s="46"/>
      <c r="AS1250" s="18">
        <v>1164242</v>
      </c>
      <c r="AT1250" s="18"/>
      <c r="AU1250" s="18"/>
      <c r="AV1250" s="18"/>
    </row>
    <row r="1251" spans="1:48" ht="15.75" x14ac:dyDescent="0.25">
      <c r="A1251" s="48">
        <v>45197</v>
      </c>
      <c r="B1251" s="18"/>
      <c r="C1251" s="5" t="s">
        <v>66</v>
      </c>
      <c r="D1251" s="5">
        <v>1250</v>
      </c>
      <c r="E1251" s="5" t="s">
        <v>182</v>
      </c>
      <c r="F1251" s="18" t="s">
        <v>67</v>
      </c>
      <c r="G1251" s="221">
        <v>9800306966</v>
      </c>
      <c r="H1251" s="18" t="s">
        <v>1606</v>
      </c>
      <c r="I1251" s="239">
        <v>45194</v>
      </c>
      <c r="J1251" s="239" t="str">
        <f t="shared" si="470"/>
        <v>September</v>
      </c>
      <c r="K1251" s="18"/>
      <c r="L1251" s="18"/>
      <c r="M1251" s="62">
        <v>3330032375</v>
      </c>
      <c r="N1251" s="48">
        <v>45170</v>
      </c>
      <c r="O1251" s="18">
        <v>1052.3800000000001</v>
      </c>
      <c r="P1251" s="4" t="s">
        <v>54</v>
      </c>
      <c r="Q1251" s="4">
        <v>965</v>
      </c>
      <c r="R1251" s="7">
        <f t="shared" si="471"/>
        <v>1015546.7000000001</v>
      </c>
      <c r="S1251" s="7">
        <f t="shared" si="472"/>
        <v>142176.538</v>
      </c>
      <c r="T1251" s="7">
        <f t="shared" si="473"/>
        <v>42652.9614</v>
      </c>
      <c r="U1251" s="7">
        <f t="shared" si="474"/>
        <v>2843.5307600000001</v>
      </c>
      <c r="V1251" s="18">
        <v>0</v>
      </c>
      <c r="W1251" s="18">
        <v>23994.26</v>
      </c>
      <c r="X1251" s="8">
        <v>1.021003086419753</v>
      </c>
      <c r="Y1251" s="18">
        <v>1107.0999999999999</v>
      </c>
      <c r="Z1251" s="8">
        <v>40</v>
      </c>
      <c r="AA1251" s="7">
        <f t="shared" si="463"/>
        <v>42095.200000000004</v>
      </c>
      <c r="AB1251" s="7">
        <f t="shared" si="464"/>
        <v>11839.275000000001</v>
      </c>
      <c r="AC1251" s="7">
        <f t="shared" si="465"/>
        <v>11839.275000000001</v>
      </c>
      <c r="AD1251" s="6">
        <v>0</v>
      </c>
      <c r="AE1251" s="7">
        <f t="shared" si="479"/>
        <v>91557.060000000012</v>
      </c>
      <c r="AF1251" s="7">
        <f t="shared" si="466"/>
        <v>63142.8</v>
      </c>
      <c r="AG1251" s="9">
        <f t="shared" si="475"/>
        <v>1448794.70016</v>
      </c>
      <c r="AH1251" s="6">
        <v>0</v>
      </c>
      <c r="AI1251" s="6">
        <v>0</v>
      </c>
      <c r="AJ1251" s="9">
        <f t="shared" si="467"/>
        <v>72439.735008000003</v>
      </c>
      <c r="AK1251" s="6">
        <f t="shared" si="468"/>
        <v>420952.00000000006</v>
      </c>
      <c r="AL1251" s="18"/>
      <c r="AM1251" s="18"/>
      <c r="AN1251" s="18"/>
      <c r="AO1251" s="8">
        <f t="shared" si="483"/>
        <v>1942186.4251679999</v>
      </c>
      <c r="AP1251" s="11">
        <f t="shared" si="469"/>
        <v>1845.5181827552783</v>
      </c>
      <c r="AQ1251" s="18"/>
      <c r="AR1251" s="46"/>
      <c r="AS1251" s="18">
        <v>1164242</v>
      </c>
      <c r="AT1251" s="18"/>
      <c r="AU1251" s="18"/>
      <c r="AV1251" s="18"/>
    </row>
    <row r="1252" spans="1:48" ht="15.75" x14ac:dyDescent="0.25">
      <c r="A1252" s="48">
        <v>45197</v>
      </c>
      <c r="B1252" s="18"/>
      <c r="C1252" s="5" t="s">
        <v>66</v>
      </c>
      <c r="D1252" s="5">
        <v>1251</v>
      </c>
      <c r="E1252" s="5" t="s">
        <v>182</v>
      </c>
      <c r="F1252" s="18" t="s">
        <v>67</v>
      </c>
      <c r="G1252" s="221">
        <v>9800307333</v>
      </c>
      <c r="H1252" s="18" t="s">
        <v>1607</v>
      </c>
      <c r="I1252" s="239">
        <v>45195</v>
      </c>
      <c r="J1252" s="239" t="str">
        <f t="shared" si="470"/>
        <v>September</v>
      </c>
      <c r="K1252" s="18"/>
      <c r="L1252" s="18"/>
      <c r="M1252" s="62">
        <v>3330032120</v>
      </c>
      <c r="N1252" s="167">
        <v>45162</v>
      </c>
      <c r="O1252" s="18">
        <v>1805.86</v>
      </c>
      <c r="P1252" s="4" t="s">
        <v>54</v>
      </c>
      <c r="Q1252" s="4">
        <v>965</v>
      </c>
      <c r="R1252" s="7">
        <f t="shared" si="471"/>
        <v>1742654.9</v>
      </c>
      <c r="S1252" s="7">
        <f t="shared" si="472"/>
        <v>243971.68599999999</v>
      </c>
      <c r="T1252" s="7">
        <f t="shared" si="473"/>
        <v>73191.505799999999</v>
      </c>
      <c r="U1252" s="7">
        <f t="shared" si="474"/>
        <v>4879.43372</v>
      </c>
      <c r="V1252" s="18">
        <v>0</v>
      </c>
      <c r="W1252" s="18">
        <v>41173.61</v>
      </c>
      <c r="X1252" s="8">
        <v>1.021003086419753</v>
      </c>
      <c r="Y1252" s="18">
        <v>1899.76</v>
      </c>
      <c r="Z1252" s="8">
        <v>40</v>
      </c>
      <c r="AA1252" s="7">
        <f t="shared" si="463"/>
        <v>72234.399999999994</v>
      </c>
      <c r="AB1252" s="7">
        <f t="shared" si="464"/>
        <v>20315.924999999999</v>
      </c>
      <c r="AC1252" s="7">
        <f t="shared" si="465"/>
        <v>20315.924999999999</v>
      </c>
      <c r="AD1252" s="6">
        <v>0</v>
      </c>
      <c r="AE1252" s="7">
        <f t="shared" si="479"/>
        <v>157109.81999999998</v>
      </c>
      <c r="AF1252" s="7">
        <f t="shared" si="466"/>
        <v>108351.59999999999</v>
      </c>
      <c r="AG1252" s="9">
        <f t="shared" si="475"/>
        <v>2486098.5655199992</v>
      </c>
      <c r="AH1252" s="6">
        <v>0</v>
      </c>
      <c r="AI1252" s="6">
        <v>0</v>
      </c>
      <c r="AJ1252" s="9">
        <f t="shared" si="467"/>
        <v>124304.92827599996</v>
      </c>
      <c r="AK1252" s="6">
        <f t="shared" si="468"/>
        <v>722344</v>
      </c>
      <c r="AL1252" s="18"/>
      <c r="AM1252" s="18"/>
      <c r="AN1252" s="18"/>
      <c r="AO1252" s="8">
        <f t="shared" si="483"/>
        <v>3332747.4837959995</v>
      </c>
      <c r="AP1252" s="11">
        <f t="shared" si="469"/>
        <v>1845.5181928809541</v>
      </c>
      <c r="AQ1252" s="18"/>
      <c r="AR1252" s="46"/>
      <c r="AS1252" s="18">
        <v>1164242</v>
      </c>
      <c r="AT1252" s="18"/>
      <c r="AU1252" s="18"/>
      <c r="AV1252" s="18"/>
    </row>
    <row r="1253" spans="1:48" ht="15.75" x14ac:dyDescent="0.25">
      <c r="A1253" s="48">
        <v>45197</v>
      </c>
      <c r="B1253" s="18"/>
      <c r="C1253" s="5" t="s">
        <v>66</v>
      </c>
      <c r="D1253" s="5">
        <v>1252</v>
      </c>
      <c r="E1253" s="5" t="s">
        <v>182</v>
      </c>
      <c r="F1253" s="18" t="s">
        <v>45</v>
      </c>
      <c r="G1253" s="221">
        <v>9800307380</v>
      </c>
      <c r="H1253" s="18" t="s">
        <v>1608</v>
      </c>
      <c r="I1253" s="239">
        <v>45194</v>
      </c>
      <c r="J1253" s="239" t="str">
        <f t="shared" si="470"/>
        <v>September</v>
      </c>
      <c r="K1253" s="18"/>
      <c r="L1253" s="18"/>
      <c r="M1253" s="62">
        <v>3330032268</v>
      </c>
      <c r="N1253" s="48">
        <v>45167</v>
      </c>
      <c r="O1253" s="18">
        <v>531.32000000000005</v>
      </c>
      <c r="P1253" s="4" t="s">
        <v>54</v>
      </c>
      <c r="Q1253" s="4">
        <v>965</v>
      </c>
      <c r="R1253" s="7">
        <f t="shared" si="471"/>
        <v>512723.80000000005</v>
      </c>
      <c r="S1253" s="7">
        <f t="shared" si="472"/>
        <v>71781.332000000009</v>
      </c>
      <c r="T1253" s="7">
        <f t="shared" si="473"/>
        <v>21534.399600000004</v>
      </c>
      <c r="U1253" s="7">
        <f t="shared" si="474"/>
        <v>1435.6266400000002</v>
      </c>
      <c r="V1253" s="18">
        <v>0</v>
      </c>
      <c r="W1253" s="18">
        <v>0</v>
      </c>
      <c r="X1253" s="8">
        <v>1.021003086419753</v>
      </c>
      <c r="Y1253" s="18">
        <v>558.95000000000005</v>
      </c>
      <c r="Z1253" s="8">
        <v>40</v>
      </c>
      <c r="AA1253" s="7">
        <f t="shared" si="463"/>
        <v>21252.800000000003</v>
      </c>
      <c r="AB1253" s="7">
        <f t="shared" si="464"/>
        <v>5977.35</v>
      </c>
      <c r="AC1253" s="7">
        <f t="shared" si="465"/>
        <v>5977.35</v>
      </c>
      <c r="AD1253" s="6">
        <v>0</v>
      </c>
      <c r="AE1253" s="7">
        <f t="shared" si="479"/>
        <v>46224.840000000004</v>
      </c>
      <c r="AF1253" s="7">
        <f t="shared" si="466"/>
        <v>31879.200000000004</v>
      </c>
      <c r="AG1253" s="9">
        <f t="shared" si="475"/>
        <v>719345.64824000001</v>
      </c>
      <c r="AH1253" s="6">
        <v>0</v>
      </c>
      <c r="AI1253" s="6">
        <v>0</v>
      </c>
      <c r="AJ1253" s="9">
        <f t="shared" si="467"/>
        <v>35967.282412</v>
      </c>
      <c r="AK1253" s="6">
        <f t="shared" si="468"/>
        <v>212528.00000000003</v>
      </c>
      <c r="AL1253" s="18"/>
      <c r="AM1253" s="18"/>
      <c r="AN1253" s="18"/>
      <c r="AO1253" s="8">
        <f t="shared" si="483"/>
        <v>967840.920652</v>
      </c>
      <c r="AP1253" s="11">
        <f t="shared" si="469"/>
        <v>1821.5781838665962</v>
      </c>
      <c r="AQ1253" s="18"/>
      <c r="AR1253" s="46"/>
      <c r="AS1253" s="18">
        <v>1164242</v>
      </c>
      <c r="AT1253" s="18"/>
      <c r="AU1253" s="18"/>
      <c r="AV1253" s="18"/>
    </row>
    <row r="1254" spans="1:48" ht="15.75" x14ac:dyDescent="0.25">
      <c r="A1254" s="48">
        <v>45197</v>
      </c>
      <c r="B1254" s="18"/>
      <c r="C1254" s="5" t="s">
        <v>66</v>
      </c>
      <c r="D1254" s="5">
        <v>1253</v>
      </c>
      <c r="E1254" s="5" t="s">
        <v>182</v>
      </c>
      <c r="F1254" s="18" t="s">
        <v>45</v>
      </c>
      <c r="G1254" s="221">
        <v>9800307381</v>
      </c>
      <c r="H1254" s="18" t="s">
        <v>1609</v>
      </c>
      <c r="I1254" s="239">
        <v>45194</v>
      </c>
      <c r="J1254" s="239" t="str">
        <f t="shared" si="470"/>
        <v>September</v>
      </c>
      <c r="K1254" s="18"/>
      <c r="L1254" s="18"/>
      <c r="M1254" s="62">
        <v>3330032270</v>
      </c>
      <c r="N1254" s="48">
        <v>45167</v>
      </c>
      <c r="O1254" s="18">
        <v>307.83999999999997</v>
      </c>
      <c r="P1254" s="4" t="s">
        <v>54</v>
      </c>
      <c r="Q1254" s="4">
        <v>965</v>
      </c>
      <c r="R1254" s="7">
        <f t="shared" si="471"/>
        <v>297065.59999999998</v>
      </c>
      <c r="S1254" s="7">
        <f t="shared" si="472"/>
        <v>41589.183999999994</v>
      </c>
      <c r="T1254" s="7">
        <f t="shared" si="473"/>
        <v>12476.755199999998</v>
      </c>
      <c r="U1254" s="7">
        <f t="shared" si="474"/>
        <v>831.78367999999989</v>
      </c>
      <c r="V1254" s="18">
        <v>0</v>
      </c>
      <c r="W1254" s="18">
        <v>0</v>
      </c>
      <c r="X1254" s="8">
        <v>1.021003086419753</v>
      </c>
      <c r="Y1254" s="18">
        <v>323.85000000000002</v>
      </c>
      <c r="Z1254" s="8">
        <v>40</v>
      </c>
      <c r="AA1254" s="7">
        <f t="shared" si="463"/>
        <v>12313.599999999999</v>
      </c>
      <c r="AB1254" s="7">
        <f t="shared" si="464"/>
        <v>3463.2</v>
      </c>
      <c r="AC1254" s="7">
        <f t="shared" si="465"/>
        <v>3463.2</v>
      </c>
      <c r="AD1254" s="6">
        <v>0</v>
      </c>
      <c r="AE1254" s="7">
        <f t="shared" si="479"/>
        <v>26782.079999999998</v>
      </c>
      <c r="AF1254" s="7">
        <f t="shared" si="466"/>
        <v>18470.399999999998</v>
      </c>
      <c r="AG1254" s="9">
        <f t="shared" si="475"/>
        <v>416779.65288000001</v>
      </c>
      <c r="AH1254" s="6">
        <v>0</v>
      </c>
      <c r="AI1254" s="6">
        <v>0</v>
      </c>
      <c r="AJ1254" s="9">
        <f t="shared" si="467"/>
        <v>20838.982644</v>
      </c>
      <c r="AK1254" s="6">
        <f t="shared" si="468"/>
        <v>123135.99999999999</v>
      </c>
      <c r="AL1254" s="18"/>
      <c r="AM1254" s="18"/>
      <c r="AN1254" s="18"/>
      <c r="AO1254" s="8">
        <f t="shared" si="483"/>
        <v>560754.62552399992</v>
      </c>
      <c r="AP1254" s="11">
        <f t="shared" si="469"/>
        <v>1821.5781754287941</v>
      </c>
      <c r="AQ1254" s="18"/>
      <c r="AR1254" s="46"/>
      <c r="AS1254" s="18">
        <v>1164242</v>
      </c>
      <c r="AT1254" s="18"/>
      <c r="AU1254" s="18"/>
      <c r="AV1254" s="18"/>
    </row>
    <row r="1255" spans="1:48" ht="15.75" x14ac:dyDescent="0.25">
      <c r="A1255" s="48">
        <v>45197</v>
      </c>
      <c r="B1255" s="18"/>
      <c r="C1255" s="5" t="s">
        <v>66</v>
      </c>
      <c r="D1255" s="5">
        <v>1254</v>
      </c>
      <c r="E1255" s="5" t="s">
        <v>182</v>
      </c>
      <c r="F1255" s="18" t="s">
        <v>67</v>
      </c>
      <c r="G1255" s="221">
        <v>9800307382</v>
      </c>
      <c r="H1255" s="18" t="s">
        <v>1610</v>
      </c>
      <c r="I1255" s="239">
        <v>45195</v>
      </c>
      <c r="J1255" s="239" t="str">
        <f t="shared" si="470"/>
        <v>September</v>
      </c>
      <c r="K1255" s="18"/>
      <c r="L1255" s="18"/>
      <c r="M1255" s="62">
        <v>3330032375</v>
      </c>
      <c r="N1255" s="48">
        <v>45170</v>
      </c>
      <c r="O1255" s="18">
        <v>823.65</v>
      </c>
      <c r="P1255" s="4" t="s">
        <v>54</v>
      </c>
      <c r="Q1255" s="4">
        <v>965</v>
      </c>
      <c r="R1255" s="7">
        <f t="shared" si="471"/>
        <v>794822.25</v>
      </c>
      <c r="S1255" s="7">
        <f t="shared" si="472"/>
        <v>111275.11499999999</v>
      </c>
      <c r="T1255" s="7">
        <f t="shared" si="473"/>
        <v>33382.534499999994</v>
      </c>
      <c r="U1255" s="7">
        <f t="shared" si="474"/>
        <v>2225.5022999999997</v>
      </c>
      <c r="V1255" s="18">
        <v>0</v>
      </c>
      <c r="W1255" s="18">
        <v>18779.22</v>
      </c>
      <c r="X1255" s="8">
        <v>1.021003086419753</v>
      </c>
      <c r="Y1255" s="18">
        <v>866.48</v>
      </c>
      <c r="Z1255" s="8">
        <v>40</v>
      </c>
      <c r="AA1255" s="7">
        <f t="shared" si="463"/>
        <v>32946</v>
      </c>
      <c r="AB1255" s="7">
        <f t="shared" si="464"/>
        <v>9266.0625</v>
      </c>
      <c r="AC1255" s="7">
        <f t="shared" si="465"/>
        <v>9266.0625</v>
      </c>
      <c r="AD1255" s="6">
        <v>0</v>
      </c>
      <c r="AE1255" s="7">
        <f t="shared" si="479"/>
        <v>71657.55</v>
      </c>
      <c r="AF1255" s="7">
        <f t="shared" si="466"/>
        <v>49419</v>
      </c>
      <c r="AG1255" s="9">
        <f t="shared" si="475"/>
        <v>1133905.7767999999</v>
      </c>
      <c r="AH1255" s="6">
        <v>0</v>
      </c>
      <c r="AI1255" s="6">
        <v>0</v>
      </c>
      <c r="AJ1255" s="9">
        <f t="shared" si="467"/>
        <v>56695.288839999994</v>
      </c>
      <c r="AK1255" s="6">
        <f t="shared" si="468"/>
        <v>329460</v>
      </c>
      <c r="AL1255" s="18"/>
      <c r="AM1255" s="18"/>
      <c r="AN1255" s="18"/>
      <c r="AO1255" s="8">
        <f t="shared" si="483"/>
        <v>1520061.0556399999</v>
      </c>
      <c r="AP1255" s="11">
        <f t="shared" si="469"/>
        <v>1845.5181881138833</v>
      </c>
      <c r="AQ1255" s="18"/>
      <c r="AR1255" s="46"/>
      <c r="AS1255" s="18">
        <v>1164242</v>
      </c>
      <c r="AT1255" s="18"/>
      <c r="AU1255" s="18"/>
      <c r="AV1255" s="18"/>
    </row>
    <row r="1256" spans="1:48" s="160" customFormat="1" ht="15" x14ac:dyDescent="0.25">
      <c r="A1256" s="100">
        <v>45198</v>
      </c>
      <c r="B1256" s="156"/>
      <c r="C1256" s="161" t="s">
        <v>66</v>
      </c>
      <c r="D1256" s="5">
        <v>1255</v>
      </c>
      <c r="E1256" s="161" t="s">
        <v>182</v>
      </c>
      <c r="F1256" s="156" t="s">
        <v>67</v>
      </c>
      <c r="G1256" s="221">
        <v>9800307946</v>
      </c>
      <c r="H1256" s="156" t="s">
        <v>1676</v>
      </c>
      <c r="I1256" s="48">
        <v>45196</v>
      </c>
      <c r="J1256" s="48" t="str">
        <f t="shared" si="470"/>
        <v>September</v>
      </c>
      <c r="K1256" s="18"/>
      <c r="L1256" s="18"/>
      <c r="M1256" s="62">
        <v>3330032375</v>
      </c>
      <c r="N1256" s="100">
        <v>45170</v>
      </c>
      <c r="O1256" s="156">
        <v>908.14</v>
      </c>
      <c r="P1256" s="156" t="s">
        <v>54</v>
      </c>
      <c r="Q1256" s="156">
        <v>965</v>
      </c>
      <c r="R1256" s="156">
        <f t="shared" si="471"/>
        <v>876355.1</v>
      </c>
      <c r="S1256" s="156">
        <f t="shared" si="472"/>
        <v>122689.71399999999</v>
      </c>
      <c r="T1256" s="156">
        <f t="shared" si="473"/>
        <v>36806.914199999999</v>
      </c>
      <c r="U1256" s="156">
        <f t="shared" si="474"/>
        <v>2453.7942800000001</v>
      </c>
      <c r="V1256" s="104">
        <f t="shared" ref="V1256:V1319" si="484">W1256/O1256</f>
        <v>22.800107912876868</v>
      </c>
      <c r="W1256" s="156">
        <v>20705.689999999999</v>
      </c>
      <c r="X1256" s="187">
        <f t="shared" ref="X1256:X1319" si="485">Y1256/O1256</f>
        <v>1.0519963882220804</v>
      </c>
      <c r="Y1256" s="156">
        <v>955.36</v>
      </c>
      <c r="Z1256" s="156">
        <v>40</v>
      </c>
      <c r="AA1256" s="175">
        <f t="shared" si="463"/>
        <v>36325.599999999999</v>
      </c>
      <c r="AB1256" s="175">
        <f t="shared" si="464"/>
        <v>10216.575000000001</v>
      </c>
      <c r="AC1256" s="175">
        <f t="shared" si="465"/>
        <v>10216.575000000001</v>
      </c>
      <c r="AD1256" s="156"/>
      <c r="AE1256" s="156">
        <f t="shared" si="479"/>
        <v>79008.179999999993</v>
      </c>
      <c r="AF1256" s="156">
        <f t="shared" si="466"/>
        <v>54488.4</v>
      </c>
      <c r="AG1256" s="188">
        <f t="shared" si="475"/>
        <v>1250221.9024799999</v>
      </c>
      <c r="AH1256" s="6">
        <v>0</v>
      </c>
      <c r="AI1256" s="156"/>
      <c r="AJ1256" s="156">
        <f t="shared" si="467"/>
        <v>62511.095123999992</v>
      </c>
      <c r="AK1256" s="156">
        <f t="shared" si="468"/>
        <v>363256</v>
      </c>
      <c r="AL1256" s="18"/>
      <c r="AM1256" s="18"/>
      <c r="AN1256" s="18"/>
      <c r="AO1256" s="8">
        <f t="shared" si="483"/>
        <v>1675988.9876039999</v>
      </c>
      <c r="AP1256" s="11">
        <f t="shared" si="469"/>
        <v>1845.5182985046358</v>
      </c>
      <c r="AQ1256" s="156"/>
      <c r="AR1256" s="156"/>
      <c r="AS1256" s="18">
        <v>1164242</v>
      </c>
      <c r="AT1256" s="156"/>
      <c r="AU1256" s="156"/>
      <c r="AV1256" s="156"/>
    </row>
    <row r="1257" spans="1:48" ht="15" x14ac:dyDescent="0.25">
      <c r="A1257" s="48">
        <v>45198</v>
      </c>
      <c r="B1257" s="18"/>
      <c r="C1257" s="5" t="s">
        <v>66</v>
      </c>
      <c r="D1257" s="5">
        <v>1256</v>
      </c>
      <c r="E1257" s="5" t="s">
        <v>182</v>
      </c>
      <c r="F1257" s="18" t="s">
        <v>67</v>
      </c>
      <c r="G1257" s="221">
        <v>9800307960</v>
      </c>
      <c r="H1257" s="18" t="s">
        <v>1677</v>
      </c>
      <c r="I1257" s="48">
        <v>45196</v>
      </c>
      <c r="J1257" s="48" t="str">
        <f t="shared" si="470"/>
        <v>September</v>
      </c>
      <c r="K1257" s="18"/>
      <c r="L1257" s="18"/>
      <c r="M1257" s="62">
        <v>3330032120</v>
      </c>
      <c r="N1257" s="48">
        <v>45162</v>
      </c>
      <c r="O1257" s="18">
        <v>1275.19</v>
      </c>
      <c r="P1257" s="18" t="s">
        <v>54</v>
      </c>
      <c r="Q1257" s="18">
        <v>965</v>
      </c>
      <c r="R1257" s="18">
        <f t="shared" si="471"/>
        <v>1230558.3500000001</v>
      </c>
      <c r="S1257" s="18">
        <f t="shared" si="472"/>
        <v>172278.16899999999</v>
      </c>
      <c r="T1257" s="18">
        <f t="shared" si="473"/>
        <v>51683.450700000001</v>
      </c>
      <c r="U1257" s="18">
        <f t="shared" si="474"/>
        <v>3445.5633800000001</v>
      </c>
      <c r="V1257" s="104">
        <f t="shared" si="484"/>
        <v>22.799998431606269</v>
      </c>
      <c r="W1257" s="18">
        <v>29074.33</v>
      </c>
      <c r="X1257" s="189">
        <f t="shared" si="485"/>
        <v>1.0520000941036238</v>
      </c>
      <c r="Y1257" s="18">
        <v>1341.5</v>
      </c>
      <c r="Z1257" s="18">
        <v>40</v>
      </c>
      <c r="AA1257" s="76">
        <f t="shared" si="463"/>
        <v>51007.600000000006</v>
      </c>
      <c r="AB1257" s="76">
        <f t="shared" si="464"/>
        <v>14345.887500000001</v>
      </c>
      <c r="AC1257" s="76">
        <f t="shared" si="465"/>
        <v>14345.887500000001</v>
      </c>
      <c r="AD1257" s="18"/>
      <c r="AE1257" s="18">
        <f t="shared" si="479"/>
        <v>110941.53</v>
      </c>
      <c r="AF1257" s="18">
        <f t="shared" si="466"/>
        <v>76511.400000000009</v>
      </c>
      <c r="AG1257" s="171">
        <f t="shared" si="475"/>
        <v>1755533.66808</v>
      </c>
      <c r="AH1257" s="6">
        <v>0</v>
      </c>
      <c r="AI1257" s="18"/>
      <c r="AJ1257" s="18">
        <f t="shared" si="467"/>
        <v>87776.683403999996</v>
      </c>
      <c r="AK1257" s="18">
        <f t="shared" si="468"/>
        <v>510076</v>
      </c>
      <c r="AL1257" s="18"/>
      <c r="AM1257" s="18"/>
      <c r="AN1257" s="18"/>
      <c r="AO1257" s="8">
        <f t="shared" si="483"/>
        <v>2353386.341484</v>
      </c>
      <c r="AP1257" s="11">
        <f t="shared" si="469"/>
        <v>1845.5181906100267</v>
      </c>
      <c r="AQ1257" s="18"/>
      <c r="AR1257" s="18"/>
      <c r="AS1257" s="18">
        <v>1164242</v>
      </c>
      <c r="AT1257" s="18"/>
      <c r="AU1257" s="18"/>
      <c r="AV1257" s="18"/>
    </row>
    <row r="1258" spans="1:48" ht="15" x14ac:dyDescent="0.25">
      <c r="A1258" s="48">
        <v>45198</v>
      </c>
      <c r="B1258" s="18"/>
      <c r="C1258" s="5" t="s">
        <v>66</v>
      </c>
      <c r="D1258" s="5">
        <v>1257</v>
      </c>
      <c r="E1258" s="5" t="s">
        <v>182</v>
      </c>
      <c r="F1258" s="18" t="s">
        <v>45</v>
      </c>
      <c r="G1258" s="221">
        <v>9800308302</v>
      </c>
      <c r="H1258" s="18" t="s">
        <v>1678</v>
      </c>
      <c r="I1258" s="48">
        <v>45195</v>
      </c>
      <c r="J1258" s="48" t="str">
        <f t="shared" si="470"/>
        <v>September</v>
      </c>
      <c r="K1258" s="18"/>
      <c r="L1258" s="18"/>
      <c r="M1258" s="62">
        <v>3330032268</v>
      </c>
      <c r="N1258" s="48">
        <v>45167</v>
      </c>
      <c r="O1258" s="18">
        <v>1012.29</v>
      </c>
      <c r="P1258" s="18" t="s">
        <v>54</v>
      </c>
      <c r="Q1258" s="18">
        <v>965</v>
      </c>
      <c r="R1258" s="18">
        <f t="shared" si="471"/>
        <v>976859.85</v>
      </c>
      <c r="S1258" s="18">
        <f t="shared" si="472"/>
        <v>136760.37899999999</v>
      </c>
      <c r="T1258" s="18">
        <f t="shared" si="473"/>
        <v>41028.113699999994</v>
      </c>
      <c r="U1258" s="18">
        <f t="shared" si="474"/>
        <v>2735.2075799999998</v>
      </c>
      <c r="V1258" s="104">
        <f t="shared" si="484"/>
        <v>0</v>
      </c>
      <c r="W1258" s="18">
        <v>0</v>
      </c>
      <c r="X1258" s="189">
        <f t="shared" si="485"/>
        <v>1.0520009088304736</v>
      </c>
      <c r="Y1258" s="18">
        <v>1064.93</v>
      </c>
      <c r="Z1258" s="18">
        <v>40</v>
      </c>
      <c r="AA1258" s="76">
        <f t="shared" si="463"/>
        <v>40491.599999999999</v>
      </c>
      <c r="AB1258" s="76">
        <f t="shared" si="464"/>
        <v>11388.262499999999</v>
      </c>
      <c r="AC1258" s="76">
        <f t="shared" si="465"/>
        <v>11388.262499999999</v>
      </c>
      <c r="AD1258" s="18"/>
      <c r="AE1258" s="18">
        <f t="shared" si="479"/>
        <v>88069.23</v>
      </c>
      <c r="AF1258" s="18">
        <f t="shared" si="466"/>
        <v>60737.399999999994</v>
      </c>
      <c r="AG1258" s="171">
        <f t="shared" si="475"/>
        <v>1370523.2352799999</v>
      </c>
      <c r="AH1258" s="6">
        <v>0</v>
      </c>
      <c r="AI1258" s="18"/>
      <c r="AJ1258" s="18">
        <f t="shared" si="467"/>
        <v>68526.161763999989</v>
      </c>
      <c r="AK1258" s="18">
        <f t="shared" si="468"/>
        <v>404916</v>
      </c>
      <c r="AL1258" s="18"/>
      <c r="AM1258" s="18"/>
      <c r="AN1258" s="18"/>
      <c r="AO1258" s="8">
        <f t="shared" si="483"/>
        <v>1843965.387044</v>
      </c>
      <c r="AP1258" s="11">
        <f t="shared" si="469"/>
        <v>1821.57819107568</v>
      </c>
      <c r="AQ1258" s="18"/>
      <c r="AR1258" s="18"/>
      <c r="AS1258" s="18">
        <v>1164242</v>
      </c>
      <c r="AT1258" s="18"/>
      <c r="AU1258" s="18"/>
      <c r="AV1258" s="18"/>
    </row>
    <row r="1259" spans="1:48" ht="15" x14ac:dyDescent="0.25">
      <c r="A1259" s="48">
        <v>45198</v>
      </c>
      <c r="B1259" s="18"/>
      <c r="C1259" s="5" t="s">
        <v>66</v>
      </c>
      <c r="D1259" s="5">
        <v>1258</v>
      </c>
      <c r="E1259" s="5" t="s">
        <v>182</v>
      </c>
      <c r="F1259" s="18" t="s">
        <v>45</v>
      </c>
      <c r="G1259" s="221">
        <v>9800308303</v>
      </c>
      <c r="H1259" s="18" t="s">
        <v>1679</v>
      </c>
      <c r="I1259" s="48">
        <v>45196</v>
      </c>
      <c r="J1259" s="48" t="str">
        <f t="shared" si="470"/>
        <v>September</v>
      </c>
      <c r="K1259" s="18"/>
      <c r="L1259" s="18"/>
      <c r="M1259" s="62">
        <v>3330032268</v>
      </c>
      <c r="N1259" s="48">
        <v>45167</v>
      </c>
      <c r="O1259" s="18">
        <v>741.89</v>
      </c>
      <c r="P1259" s="18" t="s">
        <v>54</v>
      </c>
      <c r="Q1259" s="18">
        <v>965</v>
      </c>
      <c r="R1259" s="18">
        <f t="shared" si="471"/>
        <v>715923.85</v>
      </c>
      <c r="S1259" s="18">
        <f t="shared" si="472"/>
        <v>100229.33899999999</v>
      </c>
      <c r="T1259" s="18">
        <f t="shared" si="473"/>
        <v>30068.8017</v>
      </c>
      <c r="U1259" s="18">
        <f t="shared" si="474"/>
        <v>2004.5867799999999</v>
      </c>
      <c r="V1259" s="104">
        <f t="shared" si="484"/>
        <v>0</v>
      </c>
      <c r="W1259" s="18">
        <v>0</v>
      </c>
      <c r="X1259" s="189">
        <f t="shared" si="485"/>
        <v>1.0520023184029978</v>
      </c>
      <c r="Y1259" s="18">
        <v>780.47</v>
      </c>
      <c r="Z1259" s="18">
        <v>40</v>
      </c>
      <c r="AA1259" s="76">
        <f t="shared" si="463"/>
        <v>29675.599999999999</v>
      </c>
      <c r="AB1259" s="76">
        <f t="shared" si="464"/>
        <v>8346.2625000000007</v>
      </c>
      <c r="AC1259" s="76">
        <f t="shared" si="465"/>
        <v>8346.2625000000007</v>
      </c>
      <c r="AD1259" s="18"/>
      <c r="AE1259" s="18">
        <f t="shared" si="479"/>
        <v>64544.43</v>
      </c>
      <c r="AF1259" s="18">
        <f t="shared" si="466"/>
        <v>44513.4</v>
      </c>
      <c r="AG1259" s="171">
        <f t="shared" si="475"/>
        <v>1004433.0024799999</v>
      </c>
      <c r="AH1259" s="6">
        <v>0</v>
      </c>
      <c r="AI1259" s="18"/>
      <c r="AJ1259" s="18">
        <f t="shared" si="467"/>
        <v>50221.650123999993</v>
      </c>
      <c r="AK1259" s="18">
        <f t="shared" si="468"/>
        <v>296756</v>
      </c>
      <c r="AL1259" s="18"/>
      <c r="AM1259" s="18"/>
      <c r="AN1259" s="18"/>
      <c r="AO1259" s="8">
        <f t="shared" si="483"/>
        <v>1351410.6426039999</v>
      </c>
      <c r="AP1259" s="11">
        <f t="shared" si="469"/>
        <v>1821.5781889552359</v>
      </c>
      <c r="AQ1259" s="18"/>
      <c r="AR1259" s="18"/>
      <c r="AS1259" s="18">
        <v>1164242</v>
      </c>
      <c r="AT1259" s="18"/>
      <c r="AU1259" s="18"/>
      <c r="AV1259" s="18"/>
    </row>
    <row r="1260" spans="1:48" ht="15" x14ac:dyDescent="0.25">
      <c r="A1260" s="48">
        <v>45198</v>
      </c>
      <c r="B1260" s="18"/>
      <c r="C1260" s="5" t="s">
        <v>66</v>
      </c>
      <c r="D1260" s="5">
        <v>1259</v>
      </c>
      <c r="E1260" s="5" t="s">
        <v>182</v>
      </c>
      <c r="F1260" s="18" t="s">
        <v>45</v>
      </c>
      <c r="G1260" s="221">
        <v>9800308304</v>
      </c>
      <c r="H1260" s="18" t="s">
        <v>1680</v>
      </c>
      <c r="I1260" s="48">
        <v>45195</v>
      </c>
      <c r="J1260" s="48" t="str">
        <f t="shared" si="470"/>
        <v>September</v>
      </c>
      <c r="K1260" s="18"/>
      <c r="L1260" s="18"/>
      <c r="M1260" s="62">
        <v>3330032270</v>
      </c>
      <c r="N1260" s="48">
        <v>45167</v>
      </c>
      <c r="O1260" s="18">
        <v>294.62</v>
      </c>
      <c r="P1260" s="18" t="s">
        <v>54</v>
      </c>
      <c r="Q1260" s="18">
        <v>965</v>
      </c>
      <c r="R1260" s="18">
        <f t="shared" si="471"/>
        <v>284308.3</v>
      </c>
      <c r="S1260" s="18">
        <f t="shared" si="472"/>
        <v>39803.161999999997</v>
      </c>
      <c r="T1260" s="18">
        <f t="shared" si="473"/>
        <v>11940.948599999998</v>
      </c>
      <c r="U1260" s="18">
        <f t="shared" si="474"/>
        <v>796.06323999999995</v>
      </c>
      <c r="V1260" s="104">
        <f t="shared" si="484"/>
        <v>0</v>
      </c>
      <c r="W1260" s="18">
        <v>0</v>
      </c>
      <c r="X1260" s="189">
        <f t="shared" si="485"/>
        <v>1.0519991853913515</v>
      </c>
      <c r="Y1260" s="18">
        <v>309.94</v>
      </c>
      <c r="Z1260" s="18">
        <v>40</v>
      </c>
      <c r="AA1260" s="76">
        <f t="shared" si="463"/>
        <v>11784.8</v>
      </c>
      <c r="AB1260" s="76">
        <f t="shared" si="464"/>
        <v>3314.4749999999999</v>
      </c>
      <c r="AC1260" s="76">
        <f t="shared" si="465"/>
        <v>3314.4749999999999</v>
      </c>
      <c r="AD1260" s="18"/>
      <c r="AE1260" s="18">
        <f t="shared" si="479"/>
        <v>25631.94</v>
      </c>
      <c r="AF1260" s="18">
        <f t="shared" si="466"/>
        <v>17677.2</v>
      </c>
      <c r="AG1260" s="171">
        <f t="shared" si="475"/>
        <v>398881.30383999995</v>
      </c>
      <c r="AH1260" s="6">
        <v>0</v>
      </c>
      <c r="AI1260" s="6">
        <v>0</v>
      </c>
      <c r="AJ1260" s="18">
        <f t="shared" si="467"/>
        <v>19944.065191999998</v>
      </c>
      <c r="AK1260" s="18">
        <f t="shared" si="468"/>
        <v>117848</v>
      </c>
      <c r="AL1260" s="18"/>
      <c r="AM1260" s="18"/>
      <c r="AN1260" s="18"/>
      <c r="AO1260" s="8">
        <f t="shared" si="483"/>
        <v>536673.35903199995</v>
      </c>
      <c r="AP1260" s="11">
        <f t="shared" si="469"/>
        <v>1821.5781652026337</v>
      </c>
      <c r="AQ1260" s="18"/>
      <c r="AR1260" s="18"/>
      <c r="AS1260" s="18">
        <v>1164242</v>
      </c>
      <c r="AT1260" s="18"/>
      <c r="AU1260" s="18"/>
      <c r="AV1260" s="18"/>
    </row>
    <row r="1261" spans="1:48" s="160" customFormat="1" ht="15" x14ac:dyDescent="0.25">
      <c r="A1261" s="100">
        <v>45198</v>
      </c>
      <c r="B1261" s="156"/>
      <c r="C1261" s="161" t="s">
        <v>66</v>
      </c>
      <c r="D1261" s="5">
        <v>1260</v>
      </c>
      <c r="E1261" s="161" t="s">
        <v>182</v>
      </c>
      <c r="F1261" s="156" t="s">
        <v>45</v>
      </c>
      <c r="G1261" s="221">
        <v>9800308305</v>
      </c>
      <c r="H1261" s="156" t="s">
        <v>1681</v>
      </c>
      <c r="I1261" s="48">
        <v>45196</v>
      </c>
      <c r="J1261" s="48" t="str">
        <f t="shared" si="470"/>
        <v>September</v>
      </c>
      <c r="K1261" s="18"/>
      <c r="L1261" s="18"/>
      <c r="M1261" s="62">
        <v>3330032270</v>
      </c>
      <c r="N1261" s="100">
        <v>45167</v>
      </c>
      <c r="O1261" s="156">
        <v>425.64</v>
      </c>
      <c r="P1261" s="156" t="s">
        <v>54</v>
      </c>
      <c r="Q1261" s="156">
        <v>965</v>
      </c>
      <c r="R1261" s="156">
        <f t="shared" si="471"/>
        <v>410742.6</v>
      </c>
      <c r="S1261" s="156">
        <f t="shared" si="472"/>
        <v>57503.963999999993</v>
      </c>
      <c r="T1261" s="156">
        <f t="shared" si="473"/>
        <v>17251.189199999997</v>
      </c>
      <c r="U1261" s="156">
        <f t="shared" si="474"/>
        <v>1150.0792799999999</v>
      </c>
      <c r="V1261" s="104">
        <f t="shared" si="484"/>
        <v>0</v>
      </c>
      <c r="W1261" s="156">
        <v>0</v>
      </c>
      <c r="X1261" s="187">
        <f t="shared" si="485"/>
        <v>1.0519922939573347</v>
      </c>
      <c r="Y1261" s="156">
        <v>447.77</v>
      </c>
      <c r="Z1261" s="156">
        <v>40</v>
      </c>
      <c r="AA1261" s="175">
        <f t="shared" si="463"/>
        <v>17025.599999999999</v>
      </c>
      <c r="AB1261" s="175">
        <f t="shared" si="464"/>
        <v>4788.45</v>
      </c>
      <c r="AC1261" s="175">
        <f t="shared" si="465"/>
        <v>4788.45</v>
      </c>
      <c r="AD1261" s="156"/>
      <c r="AE1261" s="156">
        <f t="shared" si="479"/>
        <v>37030.68</v>
      </c>
      <c r="AF1261" s="156">
        <f t="shared" si="466"/>
        <v>25538.399999999998</v>
      </c>
      <c r="AG1261" s="188">
        <f t="shared" si="475"/>
        <v>576267.18248000008</v>
      </c>
      <c r="AH1261" s="6">
        <v>0</v>
      </c>
      <c r="AI1261" s="6">
        <v>0</v>
      </c>
      <c r="AJ1261" s="156">
        <f t="shared" si="467"/>
        <v>28813.359124000002</v>
      </c>
      <c r="AK1261" s="156">
        <f t="shared" si="468"/>
        <v>170256</v>
      </c>
      <c r="AL1261" s="18"/>
      <c r="AM1261" s="18"/>
      <c r="AN1261" s="18"/>
      <c r="AO1261" s="8">
        <f t="shared" si="483"/>
        <v>775336.53160400002</v>
      </c>
      <c r="AP1261" s="11">
        <f t="shared" si="469"/>
        <v>1821.5781684146227</v>
      </c>
      <c r="AQ1261" s="156"/>
      <c r="AR1261" s="156"/>
      <c r="AS1261" s="18">
        <v>1164242</v>
      </c>
      <c r="AT1261" s="156"/>
      <c r="AU1261" s="156"/>
      <c r="AV1261" s="156"/>
    </row>
    <row r="1262" spans="1:48" ht="15" x14ac:dyDescent="0.25">
      <c r="A1262" s="48">
        <v>45199</v>
      </c>
      <c r="B1262" s="18"/>
      <c r="C1262" s="5" t="s">
        <v>66</v>
      </c>
      <c r="D1262" s="5">
        <v>1261</v>
      </c>
      <c r="E1262" s="5" t="s">
        <v>182</v>
      </c>
      <c r="F1262" s="18" t="s">
        <v>67</v>
      </c>
      <c r="G1262" s="221">
        <v>9800308400</v>
      </c>
      <c r="H1262" s="18" t="s">
        <v>1682</v>
      </c>
      <c r="I1262" s="48">
        <v>45196</v>
      </c>
      <c r="J1262" s="48" t="str">
        <f t="shared" si="470"/>
        <v>September</v>
      </c>
      <c r="K1262" s="18"/>
      <c r="L1262" s="18"/>
      <c r="M1262" s="62">
        <v>3330032271</v>
      </c>
      <c r="N1262" s="48">
        <v>45167</v>
      </c>
      <c r="O1262" s="18">
        <v>36.56</v>
      </c>
      <c r="P1262" s="18" t="s">
        <v>54</v>
      </c>
      <c r="Q1262" s="18">
        <v>965</v>
      </c>
      <c r="R1262" s="18">
        <f t="shared" si="471"/>
        <v>35280.400000000001</v>
      </c>
      <c r="S1262" s="18">
        <f t="shared" si="472"/>
        <v>4939.2560000000003</v>
      </c>
      <c r="T1262" s="18">
        <f t="shared" si="473"/>
        <v>1481.7768000000003</v>
      </c>
      <c r="U1262" s="18">
        <f t="shared" si="474"/>
        <v>98.785120000000006</v>
      </c>
      <c r="V1262" s="104">
        <f t="shared" si="484"/>
        <v>22.800054704595187</v>
      </c>
      <c r="W1262" s="18">
        <v>833.57</v>
      </c>
      <c r="X1262" s="189">
        <f t="shared" si="485"/>
        <v>1.0519693654266957</v>
      </c>
      <c r="Y1262" s="18">
        <v>38.46</v>
      </c>
      <c r="Z1262" s="18">
        <v>40</v>
      </c>
      <c r="AA1262" s="76">
        <f t="shared" si="463"/>
        <v>1462.4</v>
      </c>
      <c r="AB1262" s="76">
        <f t="shared" si="464"/>
        <v>411.3</v>
      </c>
      <c r="AC1262" s="76">
        <f t="shared" si="465"/>
        <v>411.3</v>
      </c>
      <c r="AD1262" s="18"/>
      <c r="AE1262" s="18">
        <f t="shared" si="479"/>
        <v>3180.7200000000003</v>
      </c>
      <c r="AF1262" s="18">
        <f t="shared" si="466"/>
        <v>2193.6000000000004</v>
      </c>
      <c r="AG1262" s="171">
        <f t="shared" si="475"/>
        <v>50331.567920000009</v>
      </c>
      <c r="AH1262" s="6">
        <v>0</v>
      </c>
      <c r="AI1262" s="6">
        <v>0</v>
      </c>
      <c r="AJ1262" s="18">
        <f t="shared" si="467"/>
        <v>2516.5783960000003</v>
      </c>
      <c r="AK1262" s="18">
        <f t="shared" si="468"/>
        <v>14624</v>
      </c>
      <c r="AL1262" s="18"/>
      <c r="AM1262" s="18"/>
      <c r="AN1262" s="18"/>
      <c r="AO1262" s="8">
        <f t="shared" si="483"/>
        <v>67472.136316000004</v>
      </c>
      <c r="AP1262" s="11">
        <f t="shared" si="469"/>
        <v>1845.5179517505471</v>
      </c>
      <c r="AQ1262" s="18"/>
      <c r="AR1262" s="18"/>
      <c r="AS1262" s="18">
        <v>1164242</v>
      </c>
      <c r="AT1262" s="18"/>
      <c r="AU1262" s="18"/>
      <c r="AV1262" s="18"/>
    </row>
    <row r="1263" spans="1:48" ht="15" x14ac:dyDescent="0.25">
      <c r="A1263" s="48">
        <v>45199</v>
      </c>
      <c r="B1263" s="18"/>
      <c r="C1263" s="5" t="s">
        <v>66</v>
      </c>
      <c r="D1263" s="5">
        <v>1262</v>
      </c>
      <c r="E1263" s="5" t="s">
        <v>182</v>
      </c>
      <c r="F1263" s="18" t="s">
        <v>67</v>
      </c>
      <c r="G1263" s="221">
        <v>9800308627</v>
      </c>
      <c r="H1263" s="18" t="s">
        <v>1683</v>
      </c>
      <c r="I1263" s="48">
        <v>45197</v>
      </c>
      <c r="J1263" s="48" t="str">
        <f t="shared" si="470"/>
        <v>September</v>
      </c>
      <c r="K1263" s="18"/>
      <c r="L1263" s="18"/>
      <c r="M1263" s="62">
        <v>3330032271</v>
      </c>
      <c r="N1263" s="48">
        <v>45167</v>
      </c>
      <c r="O1263" s="18">
        <v>850.23</v>
      </c>
      <c r="P1263" s="18" t="s">
        <v>54</v>
      </c>
      <c r="Q1263" s="18">
        <v>965</v>
      </c>
      <c r="R1263" s="18">
        <f t="shared" si="471"/>
        <v>820471.95000000007</v>
      </c>
      <c r="S1263" s="18">
        <f t="shared" si="472"/>
        <v>114866.073</v>
      </c>
      <c r="T1263" s="18">
        <f t="shared" si="473"/>
        <v>34459.821900000003</v>
      </c>
      <c r="U1263" s="18">
        <f t="shared" si="474"/>
        <v>2297.3214600000001</v>
      </c>
      <c r="V1263" s="104">
        <f t="shared" si="484"/>
        <v>22.799995295390662</v>
      </c>
      <c r="W1263" s="18">
        <v>19385.240000000002</v>
      </c>
      <c r="X1263" s="189">
        <f t="shared" si="485"/>
        <v>1.0519976947414229</v>
      </c>
      <c r="Y1263" s="18">
        <v>894.44</v>
      </c>
      <c r="Z1263" s="18">
        <v>40</v>
      </c>
      <c r="AA1263" s="76">
        <f t="shared" si="463"/>
        <v>34009.199999999997</v>
      </c>
      <c r="AB1263" s="76">
        <f t="shared" si="464"/>
        <v>9565.0874999999996</v>
      </c>
      <c r="AC1263" s="76">
        <f t="shared" si="465"/>
        <v>9565.0874999999996</v>
      </c>
      <c r="AD1263" s="18"/>
      <c r="AE1263" s="18">
        <f t="shared" si="479"/>
        <v>73970.009999999995</v>
      </c>
      <c r="AF1263" s="18">
        <f t="shared" si="466"/>
        <v>51013.8</v>
      </c>
      <c r="AG1263" s="171">
        <f t="shared" si="475"/>
        <v>1170498.0313599999</v>
      </c>
      <c r="AH1263" s="6">
        <v>0</v>
      </c>
      <c r="AI1263" s="6">
        <v>0</v>
      </c>
      <c r="AJ1263" s="18">
        <f t="shared" si="467"/>
        <v>58524.901568000001</v>
      </c>
      <c r="AK1263" s="18">
        <f t="shared" si="468"/>
        <v>340092</v>
      </c>
      <c r="AL1263" s="18"/>
      <c r="AM1263" s="18"/>
      <c r="AN1263" s="18"/>
      <c r="AO1263" s="8">
        <f t="shared" si="483"/>
        <v>1569114.9229279999</v>
      </c>
      <c r="AP1263" s="11">
        <f t="shared" si="469"/>
        <v>1845.5181808781151</v>
      </c>
      <c r="AQ1263" s="18"/>
      <c r="AR1263" s="18"/>
      <c r="AS1263" s="18">
        <v>1164242</v>
      </c>
      <c r="AT1263" s="18"/>
      <c r="AU1263" s="18"/>
      <c r="AV1263" s="18"/>
    </row>
    <row r="1264" spans="1:48" ht="15" x14ac:dyDescent="0.25">
      <c r="A1264" s="48">
        <v>45199</v>
      </c>
      <c r="B1264" s="18"/>
      <c r="C1264" s="5" t="s">
        <v>66</v>
      </c>
      <c r="D1264" s="5">
        <v>1263</v>
      </c>
      <c r="E1264" s="5" t="s">
        <v>182</v>
      </c>
      <c r="F1264" s="18" t="s">
        <v>67</v>
      </c>
      <c r="G1264" s="221">
        <v>9800308660</v>
      </c>
      <c r="H1264" s="18" t="s">
        <v>1684</v>
      </c>
      <c r="I1264" s="48">
        <v>45197</v>
      </c>
      <c r="J1264" s="48" t="str">
        <f t="shared" si="470"/>
        <v>September</v>
      </c>
      <c r="K1264" s="18"/>
      <c r="L1264" s="18"/>
      <c r="M1264" s="62">
        <v>3330032375</v>
      </c>
      <c r="N1264" s="48">
        <v>45170</v>
      </c>
      <c r="O1264" s="18">
        <v>696.87</v>
      </c>
      <c r="P1264" s="18" t="s">
        <v>54</v>
      </c>
      <c r="Q1264" s="18">
        <v>965</v>
      </c>
      <c r="R1264" s="18">
        <f t="shared" si="471"/>
        <v>672479.55</v>
      </c>
      <c r="S1264" s="18">
        <f t="shared" si="472"/>
        <v>94147.137000000002</v>
      </c>
      <c r="T1264" s="18">
        <f t="shared" si="473"/>
        <v>28244.141099999997</v>
      </c>
      <c r="U1264" s="18">
        <f t="shared" si="474"/>
        <v>1882.94274</v>
      </c>
      <c r="V1264" s="104">
        <f t="shared" si="484"/>
        <v>22.800005739951498</v>
      </c>
      <c r="W1264" s="18">
        <v>15888.64</v>
      </c>
      <c r="X1264" s="189">
        <f t="shared" si="485"/>
        <v>1.0520039605665332</v>
      </c>
      <c r="Y1264" s="18">
        <v>733.11</v>
      </c>
      <c r="Z1264" s="18">
        <v>40</v>
      </c>
      <c r="AA1264" s="76">
        <f t="shared" si="463"/>
        <v>27874.799999999999</v>
      </c>
      <c r="AB1264" s="76">
        <f t="shared" si="464"/>
        <v>7839.7875000000004</v>
      </c>
      <c r="AC1264" s="76">
        <f t="shared" si="465"/>
        <v>7839.7875000000004</v>
      </c>
      <c r="AD1264" s="18"/>
      <c r="AE1264" s="18">
        <f t="shared" si="479"/>
        <v>60627.69</v>
      </c>
      <c r="AF1264" s="18">
        <f t="shared" si="466"/>
        <v>41812.199999999997</v>
      </c>
      <c r="AG1264" s="171">
        <f t="shared" si="475"/>
        <v>959369.78584000003</v>
      </c>
      <c r="AH1264" s="6">
        <v>0</v>
      </c>
      <c r="AI1264" s="6">
        <v>0</v>
      </c>
      <c r="AJ1264" s="18">
        <f t="shared" si="467"/>
        <v>47968.489291999998</v>
      </c>
      <c r="AK1264" s="18">
        <f t="shared" si="468"/>
        <v>278748</v>
      </c>
      <c r="AL1264" s="18"/>
      <c r="AM1264" s="18"/>
      <c r="AN1264" s="18"/>
      <c r="AO1264" s="8">
        <f t="shared" si="483"/>
        <v>1286086.265132</v>
      </c>
      <c r="AP1264" s="11">
        <f t="shared" si="469"/>
        <v>1845.5181958356652</v>
      </c>
      <c r="AQ1264" s="18"/>
      <c r="AR1264" s="18"/>
      <c r="AS1264" s="18">
        <v>1164242</v>
      </c>
      <c r="AT1264" s="18"/>
      <c r="AU1264" s="18"/>
      <c r="AV1264" s="18"/>
    </row>
    <row r="1265" spans="1:48" ht="15" x14ac:dyDescent="0.25">
      <c r="A1265" s="48">
        <v>45199</v>
      </c>
      <c r="B1265" s="18"/>
      <c r="C1265" s="5" t="s">
        <v>66</v>
      </c>
      <c r="D1265" s="5">
        <v>1264</v>
      </c>
      <c r="E1265" s="5" t="s">
        <v>182</v>
      </c>
      <c r="F1265" s="18" t="s">
        <v>67</v>
      </c>
      <c r="G1265" s="221">
        <v>9800308703</v>
      </c>
      <c r="H1265" s="18" t="s">
        <v>1685</v>
      </c>
      <c r="I1265" s="48">
        <v>45197</v>
      </c>
      <c r="J1265" s="48" t="str">
        <f t="shared" si="470"/>
        <v>September</v>
      </c>
      <c r="K1265" s="18"/>
      <c r="L1265" s="18"/>
      <c r="M1265" s="62">
        <v>3330032120</v>
      </c>
      <c r="N1265" s="48">
        <v>45162</v>
      </c>
      <c r="O1265" s="18">
        <v>95.9</v>
      </c>
      <c r="P1265" s="18" t="s">
        <v>54</v>
      </c>
      <c r="Q1265" s="18">
        <v>965</v>
      </c>
      <c r="R1265" s="18">
        <f t="shared" si="471"/>
        <v>92543.5</v>
      </c>
      <c r="S1265" s="18">
        <f t="shared" si="472"/>
        <v>12956.09</v>
      </c>
      <c r="T1265" s="18">
        <f t="shared" si="473"/>
        <v>3886.8270000000002</v>
      </c>
      <c r="U1265" s="18">
        <f t="shared" si="474"/>
        <v>259.12180000000001</v>
      </c>
      <c r="V1265" s="104">
        <f t="shared" si="484"/>
        <v>22.799999999999997</v>
      </c>
      <c r="W1265" s="18">
        <v>2186.52</v>
      </c>
      <c r="X1265" s="189">
        <f t="shared" si="485"/>
        <v>1.0520333680917622</v>
      </c>
      <c r="Y1265" s="18">
        <v>100.89</v>
      </c>
      <c r="Z1265" s="18">
        <v>40</v>
      </c>
      <c r="AA1265" s="76">
        <f t="shared" si="463"/>
        <v>3836</v>
      </c>
      <c r="AB1265" s="76">
        <f t="shared" si="464"/>
        <v>1078.875</v>
      </c>
      <c r="AC1265" s="76">
        <f t="shared" si="465"/>
        <v>1078.875</v>
      </c>
      <c r="AD1265" s="18"/>
      <c r="AE1265" s="18">
        <f t="shared" si="479"/>
        <v>8343.3000000000011</v>
      </c>
      <c r="AF1265" s="18">
        <f t="shared" si="466"/>
        <v>5754</v>
      </c>
      <c r="AG1265" s="171">
        <f t="shared" si="475"/>
        <v>132023.9988</v>
      </c>
      <c r="AH1265" s="6">
        <v>0</v>
      </c>
      <c r="AI1265" s="6">
        <v>0</v>
      </c>
      <c r="AJ1265" s="18">
        <f t="shared" si="467"/>
        <v>6601.1999399999995</v>
      </c>
      <c r="AK1265" s="18">
        <f t="shared" si="468"/>
        <v>38360</v>
      </c>
      <c r="AL1265" s="18"/>
      <c r="AM1265" s="18"/>
      <c r="AN1265" s="18"/>
      <c r="AO1265" s="8">
        <f t="shared" si="483"/>
        <v>176985.18873999998</v>
      </c>
      <c r="AP1265" s="11">
        <f t="shared" si="469"/>
        <v>1845.5181307612092</v>
      </c>
      <c r="AQ1265" s="18"/>
      <c r="AR1265" s="46"/>
      <c r="AS1265" s="18">
        <v>1164242</v>
      </c>
      <c r="AT1265" s="18"/>
      <c r="AU1265" s="18"/>
      <c r="AV1265" s="18"/>
    </row>
    <row r="1266" spans="1:48" ht="15" x14ac:dyDescent="0.25">
      <c r="A1266" s="48">
        <v>45201</v>
      </c>
      <c r="B1266" s="18"/>
      <c r="C1266" s="5" t="s">
        <v>66</v>
      </c>
      <c r="D1266" s="5">
        <v>1265</v>
      </c>
      <c r="E1266" s="5" t="s">
        <v>182</v>
      </c>
      <c r="F1266" s="18" t="s">
        <v>67</v>
      </c>
      <c r="G1266" s="221">
        <v>9800308969</v>
      </c>
      <c r="H1266" s="18" t="s">
        <v>1686</v>
      </c>
      <c r="I1266" s="48">
        <v>45198</v>
      </c>
      <c r="J1266" s="48" t="str">
        <f t="shared" si="470"/>
        <v>September</v>
      </c>
      <c r="K1266" s="18"/>
      <c r="L1266" s="18"/>
      <c r="M1266" s="62">
        <v>3330032375</v>
      </c>
      <c r="N1266" s="48">
        <v>45170</v>
      </c>
      <c r="O1266" s="18">
        <v>763.95</v>
      </c>
      <c r="P1266" s="18" t="s">
        <v>54</v>
      </c>
      <c r="Q1266" s="18">
        <v>965</v>
      </c>
      <c r="R1266" s="171">
        <f t="shared" si="471"/>
        <v>737211.75</v>
      </c>
      <c r="S1266" s="171">
        <f t="shared" si="472"/>
        <v>103209.645</v>
      </c>
      <c r="T1266" s="171">
        <f t="shared" si="473"/>
        <v>30962.893500000002</v>
      </c>
      <c r="U1266" s="171">
        <f t="shared" si="474"/>
        <v>2064.1929</v>
      </c>
      <c r="V1266" s="104">
        <f t="shared" si="484"/>
        <v>22.8</v>
      </c>
      <c r="W1266" s="171">
        <v>17418.060000000001</v>
      </c>
      <c r="X1266" s="171">
        <f t="shared" si="485"/>
        <v>1.0520060213364748</v>
      </c>
      <c r="Y1266" s="18">
        <v>803.68</v>
      </c>
      <c r="Z1266" s="18">
        <v>40</v>
      </c>
      <c r="AA1266" s="76">
        <f t="shared" si="463"/>
        <v>30558</v>
      </c>
      <c r="AB1266" s="171">
        <f t="shared" si="464"/>
        <v>8594.4375</v>
      </c>
      <c r="AC1266" s="171">
        <f t="shared" si="465"/>
        <v>8594.4375</v>
      </c>
      <c r="AD1266" s="18"/>
      <c r="AE1266" s="171">
        <f t="shared" si="479"/>
        <v>66463.650000000009</v>
      </c>
      <c r="AF1266" s="18">
        <f t="shared" si="466"/>
        <v>45837</v>
      </c>
      <c r="AG1266" s="171">
        <f t="shared" si="475"/>
        <v>1051717.7464000001</v>
      </c>
      <c r="AH1266" s="6">
        <v>0</v>
      </c>
      <c r="AI1266" s="6">
        <v>0</v>
      </c>
      <c r="AJ1266" s="171">
        <f t="shared" si="467"/>
        <v>52585.887320000009</v>
      </c>
      <c r="AK1266" s="18">
        <f t="shared" si="468"/>
        <v>305580</v>
      </c>
      <c r="AL1266" s="8"/>
      <c r="AM1266" s="76"/>
      <c r="AN1266" s="18"/>
      <c r="AO1266" s="8">
        <f t="shared" si="483"/>
        <v>1409883.62372</v>
      </c>
      <c r="AP1266" s="11">
        <f t="shared" si="469"/>
        <v>1845.5181932325413</v>
      </c>
      <c r="AQ1266" s="18"/>
      <c r="AR1266" s="46"/>
      <c r="AS1266" s="18">
        <v>1164242</v>
      </c>
      <c r="AT1266" s="18"/>
      <c r="AU1266" s="18"/>
      <c r="AV1266" s="18"/>
    </row>
    <row r="1267" spans="1:48" ht="15" x14ac:dyDescent="0.25">
      <c r="A1267" s="48">
        <v>45201</v>
      </c>
      <c r="B1267" s="18"/>
      <c r="C1267" s="5" t="s">
        <v>66</v>
      </c>
      <c r="D1267" s="5">
        <v>1266</v>
      </c>
      <c r="E1267" s="5" t="s">
        <v>182</v>
      </c>
      <c r="F1267" s="18" t="s">
        <v>67</v>
      </c>
      <c r="G1267" s="221">
        <v>9800308983</v>
      </c>
      <c r="H1267" s="18" t="s">
        <v>1687</v>
      </c>
      <c r="I1267" s="48">
        <v>45198</v>
      </c>
      <c r="J1267" s="48" t="str">
        <f t="shared" si="470"/>
        <v>September</v>
      </c>
      <c r="K1267" s="18"/>
      <c r="L1267" s="18"/>
      <c r="M1267" s="62">
        <v>3330032120</v>
      </c>
      <c r="N1267" s="48">
        <v>45162</v>
      </c>
      <c r="O1267" s="18">
        <v>109.27</v>
      </c>
      <c r="P1267" s="18" t="s">
        <v>54</v>
      </c>
      <c r="Q1267" s="18">
        <v>965</v>
      </c>
      <c r="R1267" s="171">
        <f t="shared" si="471"/>
        <v>105445.55</v>
      </c>
      <c r="S1267" s="171">
        <f t="shared" si="472"/>
        <v>14762.376999999999</v>
      </c>
      <c r="T1267" s="171">
        <f t="shared" si="473"/>
        <v>4428.713099999999</v>
      </c>
      <c r="U1267" s="171">
        <f t="shared" si="474"/>
        <v>295.24753999999996</v>
      </c>
      <c r="V1267" s="104">
        <f t="shared" si="484"/>
        <v>22.800036606570881</v>
      </c>
      <c r="W1267" s="171">
        <v>2491.36</v>
      </c>
      <c r="X1267" s="171">
        <f t="shared" si="485"/>
        <v>1.0519813306488515</v>
      </c>
      <c r="Y1267" s="18">
        <v>114.95</v>
      </c>
      <c r="Z1267" s="18">
        <v>40</v>
      </c>
      <c r="AA1267" s="76">
        <f>O1267*Z1267</f>
        <v>4370.8</v>
      </c>
      <c r="AB1267" s="171">
        <f>O1267*11.25</f>
        <v>1229.2874999999999</v>
      </c>
      <c r="AC1267" s="171">
        <f>O1267*11.25</f>
        <v>1229.2874999999999</v>
      </c>
      <c r="AD1267" s="18"/>
      <c r="AE1267" s="171">
        <f>O1267*87</f>
        <v>9506.49</v>
      </c>
      <c r="AF1267" s="18">
        <f>O1267*60</f>
        <v>6556.2</v>
      </c>
      <c r="AG1267" s="171">
        <f>R1267+S1267+T1267+U1267+W1267+Y1267+AA1267+AB1267+AC1267+AE1267+AF1267</f>
        <v>150430.26264</v>
      </c>
      <c r="AH1267" s="6">
        <v>0</v>
      </c>
      <c r="AI1267" s="6">
        <v>0</v>
      </c>
      <c r="AJ1267" s="171">
        <f>AG1267*5/100</f>
        <v>7521.513132</v>
      </c>
      <c r="AK1267" s="18">
        <f>O1267*400</f>
        <v>43708</v>
      </c>
      <c r="AL1267" s="8"/>
      <c r="AM1267" s="76"/>
      <c r="AN1267" s="18"/>
      <c r="AO1267" s="8">
        <f t="shared" si="483"/>
        <v>201659.76577199998</v>
      </c>
      <c r="AP1267" s="11">
        <f t="shared" si="469"/>
        <v>1845.5181273176534</v>
      </c>
      <c r="AQ1267" s="18"/>
      <c r="AR1267" s="46"/>
      <c r="AS1267" s="18">
        <v>1164242</v>
      </c>
      <c r="AT1267" s="18"/>
      <c r="AU1267" s="18"/>
      <c r="AV1267" s="18"/>
    </row>
    <row r="1268" spans="1:48" ht="15" x14ac:dyDescent="0.25">
      <c r="A1268" s="48">
        <v>45201</v>
      </c>
      <c r="B1268" s="18"/>
      <c r="C1268" s="5" t="s">
        <v>66</v>
      </c>
      <c r="D1268" s="5">
        <v>1267</v>
      </c>
      <c r="E1268" s="5" t="s">
        <v>182</v>
      </c>
      <c r="F1268" s="18" t="s">
        <v>67</v>
      </c>
      <c r="G1268" s="221">
        <v>9800308990</v>
      </c>
      <c r="H1268" s="18" t="s">
        <v>1688</v>
      </c>
      <c r="I1268" s="48">
        <v>45198</v>
      </c>
      <c r="J1268" s="48" t="str">
        <f t="shared" si="470"/>
        <v>September</v>
      </c>
      <c r="K1268" s="18"/>
      <c r="L1268" s="18"/>
      <c r="M1268" s="62">
        <v>3330032271</v>
      </c>
      <c r="N1268" s="48">
        <v>45167</v>
      </c>
      <c r="O1268" s="18">
        <v>939.59</v>
      </c>
      <c r="P1268" s="18" t="s">
        <v>54</v>
      </c>
      <c r="Q1268" s="18">
        <v>965</v>
      </c>
      <c r="R1268" s="171">
        <f t="shared" si="471"/>
        <v>906704.35</v>
      </c>
      <c r="S1268" s="171">
        <f t="shared" si="472"/>
        <v>126938.609</v>
      </c>
      <c r="T1268" s="171">
        <f t="shared" si="473"/>
        <v>38081.582699999999</v>
      </c>
      <c r="U1268" s="171">
        <f t="shared" si="474"/>
        <v>2538.7721799999999</v>
      </c>
      <c r="V1268" s="104">
        <f t="shared" si="484"/>
        <v>22.799997871412</v>
      </c>
      <c r="W1268" s="171">
        <v>21422.65</v>
      </c>
      <c r="X1268" s="171">
        <f t="shared" si="485"/>
        <v>1.0520014048680808</v>
      </c>
      <c r="Y1268" s="18">
        <v>988.45</v>
      </c>
      <c r="Z1268" s="18">
        <v>40</v>
      </c>
      <c r="AA1268" s="76">
        <f t="shared" ref="AA1268:AA1329" si="486">O1268*Z1268</f>
        <v>37583.599999999999</v>
      </c>
      <c r="AB1268" s="171">
        <f t="shared" ref="AB1268:AB1329" si="487">O1268*11.25</f>
        <v>10570.387500000001</v>
      </c>
      <c r="AC1268" s="171">
        <f t="shared" ref="AC1268:AC1329" si="488">O1268*11.25</f>
        <v>10570.387500000001</v>
      </c>
      <c r="AD1268" s="18"/>
      <c r="AE1268" s="171">
        <f t="shared" ref="AE1268:AE1329" si="489">O1268*87</f>
        <v>81744.33</v>
      </c>
      <c r="AF1268" s="18">
        <f t="shared" ref="AF1268:AF1329" si="490">O1268*60</f>
        <v>56375.4</v>
      </c>
      <c r="AG1268" s="171">
        <f t="shared" ref="AG1268:AG1329" si="491">R1268+S1268+T1268+U1268+W1268+Y1268+AA1268+AB1268+AC1268+AE1268+AF1268</f>
        <v>1293518.5188799999</v>
      </c>
      <c r="AH1268" s="6">
        <v>0</v>
      </c>
      <c r="AI1268" s="6">
        <v>0</v>
      </c>
      <c r="AJ1268" s="171">
        <f t="shared" ref="AJ1268:AJ1329" si="492">AG1268*5/100</f>
        <v>64675.925943999995</v>
      </c>
      <c r="AK1268" s="18">
        <f t="shared" ref="AK1268:AK1329" si="493">O1268*400</f>
        <v>375836</v>
      </c>
      <c r="AL1268" s="8"/>
      <c r="AM1268" s="76"/>
      <c r="AN1268" s="18"/>
      <c r="AO1268" s="8">
        <f t="shared" si="483"/>
        <v>1734030.4348239999</v>
      </c>
      <c r="AP1268" s="11">
        <f t="shared" si="469"/>
        <v>1845.518188597154</v>
      </c>
      <c r="AQ1268" s="18"/>
      <c r="AR1268" s="46"/>
      <c r="AS1268" s="18">
        <v>1164242</v>
      </c>
      <c r="AT1268" s="18"/>
      <c r="AU1268" s="18"/>
      <c r="AV1268" s="18"/>
    </row>
    <row r="1269" spans="1:48" ht="15" x14ac:dyDescent="0.25">
      <c r="A1269" s="48">
        <v>45202</v>
      </c>
      <c r="B1269" s="18"/>
      <c r="C1269" s="5" t="s">
        <v>66</v>
      </c>
      <c r="D1269" s="5">
        <v>1268</v>
      </c>
      <c r="E1269" s="5" t="s">
        <v>182</v>
      </c>
      <c r="F1269" s="18" t="s">
        <v>67</v>
      </c>
      <c r="G1269" s="221">
        <v>9800309303</v>
      </c>
      <c r="H1269" s="18" t="s">
        <v>1689</v>
      </c>
      <c r="I1269" s="48">
        <v>45199</v>
      </c>
      <c r="J1269" s="48" t="str">
        <f t="shared" si="470"/>
        <v>September</v>
      </c>
      <c r="K1269" s="18"/>
      <c r="L1269" s="18"/>
      <c r="M1269" s="62">
        <v>3330032375</v>
      </c>
      <c r="N1269" s="48">
        <v>45170</v>
      </c>
      <c r="O1269" s="18">
        <v>1159.1300000000001</v>
      </c>
      <c r="P1269" s="18" t="s">
        <v>54</v>
      </c>
      <c r="Q1269" s="18">
        <v>965</v>
      </c>
      <c r="R1269" s="171">
        <f t="shared" si="471"/>
        <v>1118560.4500000002</v>
      </c>
      <c r="S1269" s="171">
        <f t="shared" si="472"/>
        <v>156598.46300000002</v>
      </c>
      <c r="T1269" s="171">
        <f t="shared" si="473"/>
        <v>46979.538900000007</v>
      </c>
      <c r="U1269" s="171">
        <f t="shared" si="474"/>
        <v>3131.9692600000003</v>
      </c>
      <c r="V1269" s="104">
        <f t="shared" si="484"/>
        <v>22.799996549135987</v>
      </c>
      <c r="W1269" s="171">
        <v>26428.16</v>
      </c>
      <c r="X1269" s="171">
        <f t="shared" si="485"/>
        <v>1.0519958934718281</v>
      </c>
      <c r="Y1269" s="18">
        <v>1219.4000000000001</v>
      </c>
      <c r="Z1269" s="18">
        <v>40</v>
      </c>
      <c r="AA1269" s="76">
        <f t="shared" si="486"/>
        <v>46365.200000000004</v>
      </c>
      <c r="AB1269" s="171">
        <f t="shared" si="487"/>
        <v>13040.212500000001</v>
      </c>
      <c r="AC1269" s="171">
        <f t="shared" si="488"/>
        <v>13040.212500000001</v>
      </c>
      <c r="AD1269" s="18"/>
      <c r="AE1269" s="171">
        <f t="shared" si="489"/>
        <v>100844.31000000001</v>
      </c>
      <c r="AF1269" s="18">
        <f t="shared" si="490"/>
        <v>69547.8</v>
      </c>
      <c r="AG1269" s="171">
        <f t="shared" si="491"/>
        <v>1595755.7161599998</v>
      </c>
      <c r="AH1269" s="6">
        <v>0</v>
      </c>
      <c r="AI1269" s="6">
        <v>0</v>
      </c>
      <c r="AJ1269" s="171">
        <f t="shared" si="492"/>
        <v>79787.785807999986</v>
      </c>
      <c r="AK1269" s="18">
        <f t="shared" si="493"/>
        <v>463652.00000000006</v>
      </c>
      <c r="AL1269" s="8"/>
      <c r="AM1269" s="76"/>
      <c r="AN1269" s="18"/>
      <c r="AO1269" s="8">
        <f t="shared" si="483"/>
        <v>2139195.4919680003</v>
      </c>
      <c r="AP1269" s="11">
        <f t="shared" si="469"/>
        <v>1845.5181834375783</v>
      </c>
      <c r="AQ1269" s="18"/>
      <c r="AR1269" s="46"/>
      <c r="AS1269" s="18">
        <v>1164242</v>
      </c>
      <c r="AT1269" s="18"/>
      <c r="AU1269" s="18"/>
      <c r="AV1269" s="18"/>
    </row>
    <row r="1270" spans="1:48" ht="15" x14ac:dyDescent="0.25">
      <c r="A1270" s="48">
        <v>45202</v>
      </c>
      <c r="B1270" s="18"/>
      <c r="C1270" s="5" t="s">
        <v>66</v>
      </c>
      <c r="D1270" s="5">
        <v>1269</v>
      </c>
      <c r="E1270" s="5" t="s">
        <v>182</v>
      </c>
      <c r="F1270" s="18" t="s">
        <v>67</v>
      </c>
      <c r="G1270" s="221">
        <v>9800309308</v>
      </c>
      <c r="H1270" s="18" t="s">
        <v>1690</v>
      </c>
      <c r="I1270" s="48">
        <v>45199</v>
      </c>
      <c r="J1270" s="48" t="str">
        <f t="shared" si="470"/>
        <v>September</v>
      </c>
      <c r="K1270" s="18"/>
      <c r="L1270" s="18"/>
      <c r="M1270" s="62">
        <v>3330032271</v>
      </c>
      <c r="N1270" s="48">
        <v>45167</v>
      </c>
      <c r="O1270" s="18">
        <v>2382.2399999999998</v>
      </c>
      <c r="P1270" s="18" t="s">
        <v>54</v>
      </c>
      <c r="Q1270" s="18">
        <v>965</v>
      </c>
      <c r="R1270" s="171">
        <f t="shared" si="471"/>
        <v>2298861.5999999996</v>
      </c>
      <c r="S1270" s="171">
        <f t="shared" si="472"/>
        <v>321840.62399999995</v>
      </c>
      <c r="T1270" s="171">
        <f t="shared" si="473"/>
        <v>96552.187199999986</v>
      </c>
      <c r="U1270" s="171">
        <f t="shared" si="474"/>
        <v>6436.8124799999987</v>
      </c>
      <c r="V1270" s="104">
        <f t="shared" si="484"/>
        <v>22.799999160454028</v>
      </c>
      <c r="W1270" s="171">
        <v>54315.07</v>
      </c>
      <c r="X1270" s="171">
        <f t="shared" si="485"/>
        <v>1.0520014776009134</v>
      </c>
      <c r="Y1270" s="18">
        <v>2506.12</v>
      </c>
      <c r="Z1270" s="18">
        <v>40</v>
      </c>
      <c r="AA1270" s="18">
        <f t="shared" si="486"/>
        <v>95289.599999999991</v>
      </c>
      <c r="AB1270" s="171">
        <f t="shared" si="487"/>
        <v>26800.199999999997</v>
      </c>
      <c r="AC1270" s="171">
        <f t="shared" si="488"/>
        <v>26800.199999999997</v>
      </c>
      <c r="AD1270" s="18"/>
      <c r="AE1270" s="171">
        <f t="shared" si="489"/>
        <v>207254.87999999998</v>
      </c>
      <c r="AF1270" s="18">
        <f t="shared" si="490"/>
        <v>142934.39999999999</v>
      </c>
      <c r="AG1270" s="171">
        <f t="shared" si="491"/>
        <v>3279591.6936799996</v>
      </c>
      <c r="AH1270" s="6">
        <v>0</v>
      </c>
      <c r="AI1270" s="6">
        <v>0</v>
      </c>
      <c r="AJ1270" s="171">
        <f t="shared" si="492"/>
        <v>163979.58468399997</v>
      </c>
      <c r="AK1270" s="18">
        <f t="shared" si="493"/>
        <v>952895.99999999988</v>
      </c>
      <c r="AL1270" s="8"/>
      <c r="AM1270" s="76"/>
      <c r="AN1270" s="18"/>
      <c r="AO1270" s="8">
        <f t="shared" si="483"/>
        <v>4396467.2683639992</v>
      </c>
      <c r="AP1270" s="11">
        <f t="shared" si="469"/>
        <v>1845.5181964722276</v>
      </c>
      <c r="AQ1270" s="18"/>
      <c r="AR1270" s="46"/>
      <c r="AS1270" s="18">
        <v>1164242</v>
      </c>
      <c r="AT1270" s="18"/>
      <c r="AU1270" s="18"/>
      <c r="AV1270" s="18"/>
    </row>
    <row r="1271" spans="1:48" ht="15" x14ac:dyDescent="0.25">
      <c r="A1271" s="48">
        <v>45203</v>
      </c>
      <c r="B1271" s="18"/>
      <c r="C1271" s="5" t="s">
        <v>66</v>
      </c>
      <c r="D1271" s="5">
        <v>1270</v>
      </c>
      <c r="E1271" s="5" t="s">
        <v>182</v>
      </c>
      <c r="F1271" s="18" t="s">
        <v>45</v>
      </c>
      <c r="G1271" s="51">
        <v>9800310009</v>
      </c>
      <c r="H1271" s="18" t="s">
        <v>1691</v>
      </c>
      <c r="I1271" s="48">
        <v>45200</v>
      </c>
      <c r="J1271" s="48" t="str">
        <f t="shared" si="470"/>
        <v>October</v>
      </c>
      <c r="K1271" s="18"/>
      <c r="L1271" s="18"/>
      <c r="M1271" s="62">
        <v>3330032271</v>
      </c>
      <c r="N1271" s="48">
        <v>45167</v>
      </c>
      <c r="O1271" s="18">
        <v>2788.21</v>
      </c>
      <c r="P1271" s="18" t="s">
        <v>54</v>
      </c>
      <c r="Q1271" s="18">
        <v>965</v>
      </c>
      <c r="R1271" s="171">
        <f t="shared" si="471"/>
        <v>2690622.65</v>
      </c>
      <c r="S1271" s="171">
        <f t="shared" si="472"/>
        <v>376687.17099999997</v>
      </c>
      <c r="T1271" s="171">
        <f t="shared" si="473"/>
        <v>113006.15129999998</v>
      </c>
      <c r="U1271" s="171">
        <f t="shared" si="474"/>
        <v>7533.7434199999998</v>
      </c>
      <c r="V1271" s="104">
        <f t="shared" si="484"/>
        <v>22.800000717306087</v>
      </c>
      <c r="W1271" s="171">
        <v>63571.19</v>
      </c>
      <c r="X1271" s="171">
        <f t="shared" si="485"/>
        <v>1.0520011046513713</v>
      </c>
      <c r="Y1271" s="18">
        <v>2933.2</v>
      </c>
      <c r="Z1271" s="18">
        <v>40</v>
      </c>
      <c r="AA1271" s="18">
        <f t="shared" si="486"/>
        <v>111528.4</v>
      </c>
      <c r="AB1271" s="171">
        <f t="shared" si="487"/>
        <v>31367.362499999999</v>
      </c>
      <c r="AC1271" s="171">
        <f t="shared" si="488"/>
        <v>31367.362499999999</v>
      </c>
      <c r="AD1271" s="18"/>
      <c r="AE1271" s="171">
        <f t="shared" si="489"/>
        <v>242574.27</v>
      </c>
      <c r="AF1271" s="18">
        <f t="shared" si="490"/>
        <v>167292.6</v>
      </c>
      <c r="AG1271" s="171">
        <f t="shared" si="491"/>
        <v>3838484.10072</v>
      </c>
      <c r="AH1271" s="6">
        <v>0</v>
      </c>
      <c r="AI1271" s="6">
        <v>0</v>
      </c>
      <c r="AJ1271" s="171">
        <f t="shared" si="492"/>
        <v>191924.205036</v>
      </c>
      <c r="AK1271" s="18">
        <f t="shared" si="493"/>
        <v>1115284</v>
      </c>
      <c r="AL1271" s="8"/>
      <c r="AM1271" s="76"/>
      <c r="AN1271" s="18"/>
      <c r="AO1271" s="104">
        <f>AG1271+AJ1271+AK1271-AN1271-0.02</f>
        <v>5145692.2857560003</v>
      </c>
      <c r="AP1271" s="11">
        <f t="shared" ref="AP1271:AP1334" si="494">AO1271/O1271</f>
        <v>1845.5181947399947</v>
      </c>
      <c r="AQ1271" s="18"/>
      <c r="AR1271" s="46"/>
      <c r="AS1271" s="18"/>
      <c r="AT1271" s="18"/>
      <c r="AU1271" s="18"/>
      <c r="AV1271" s="18"/>
    </row>
    <row r="1272" spans="1:48" ht="15" x14ac:dyDescent="0.25">
      <c r="A1272" s="48">
        <v>45203</v>
      </c>
      <c r="B1272" s="18"/>
      <c r="C1272" s="5" t="s">
        <v>66</v>
      </c>
      <c r="D1272" s="5">
        <v>1271</v>
      </c>
      <c r="E1272" s="5" t="s">
        <v>182</v>
      </c>
      <c r="F1272" s="18" t="s">
        <v>45</v>
      </c>
      <c r="G1272" s="221">
        <v>9800310215</v>
      </c>
      <c r="H1272" s="18" t="s">
        <v>1692</v>
      </c>
      <c r="I1272" s="48">
        <v>45197</v>
      </c>
      <c r="J1272" s="48" t="str">
        <f t="shared" si="470"/>
        <v>September</v>
      </c>
      <c r="K1272" s="18"/>
      <c r="L1272" s="18"/>
      <c r="M1272" s="62">
        <v>3330032268</v>
      </c>
      <c r="N1272" s="48">
        <v>45167</v>
      </c>
      <c r="O1272" s="18">
        <v>786.02</v>
      </c>
      <c r="P1272" s="18" t="s">
        <v>54</v>
      </c>
      <c r="Q1272" s="18">
        <v>965</v>
      </c>
      <c r="R1272" s="171">
        <f t="shared" si="471"/>
        <v>758509.29999999993</v>
      </c>
      <c r="S1272" s="171">
        <f t="shared" si="472"/>
        <v>106191.302</v>
      </c>
      <c r="T1272" s="171">
        <f t="shared" si="473"/>
        <v>31857.390599999999</v>
      </c>
      <c r="U1272" s="171">
        <f t="shared" si="474"/>
        <v>2123.8260399999999</v>
      </c>
      <c r="V1272" s="104">
        <f t="shared" si="484"/>
        <v>0</v>
      </c>
      <c r="W1272" s="171">
        <v>0</v>
      </c>
      <c r="X1272" s="171">
        <f t="shared" si="485"/>
        <v>1.0519961324139335</v>
      </c>
      <c r="Y1272" s="18">
        <v>826.89</v>
      </c>
      <c r="Z1272" s="18">
        <v>40</v>
      </c>
      <c r="AA1272" s="18">
        <f t="shared" si="486"/>
        <v>31440.799999999999</v>
      </c>
      <c r="AB1272" s="171">
        <f t="shared" si="487"/>
        <v>8842.7250000000004</v>
      </c>
      <c r="AC1272" s="171">
        <f t="shared" si="488"/>
        <v>8842.7250000000004</v>
      </c>
      <c r="AD1272" s="18"/>
      <c r="AE1272" s="171">
        <f t="shared" si="489"/>
        <v>68383.740000000005</v>
      </c>
      <c r="AF1272" s="18">
        <f t="shared" si="490"/>
        <v>47161.2</v>
      </c>
      <c r="AG1272" s="171">
        <f t="shared" si="491"/>
        <v>1064179.89864</v>
      </c>
      <c r="AH1272" s="6">
        <v>0</v>
      </c>
      <c r="AI1272" s="6">
        <v>0</v>
      </c>
      <c r="AJ1272" s="171">
        <f t="shared" si="492"/>
        <v>53208.994932000001</v>
      </c>
      <c r="AK1272" s="18">
        <f t="shared" si="493"/>
        <v>314408</v>
      </c>
      <c r="AL1272" s="8"/>
      <c r="AM1272" s="76"/>
      <c r="AN1272" s="18"/>
      <c r="AO1272" s="8">
        <f t="shared" ref="AO1272:AO1277" si="495">AG1272+AJ1272+AK1272-AN1272-0.01</f>
        <v>1431796.8835720001</v>
      </c>
      <c r="AP1272" s="11">
        <f t="shared" si="494"/>
        <v>1821.5781832167122</v>
      </c>
      <c r="AQ1272" s="18"/>
      <c r="AR1272" s="46"/>
      <c r="AS1272" s="18">
        <v>1164242</v>
      </c>
      <c r="AT1272" s="18"/>
      <c r="AU1272" s="18"/>
      <c r="AV1272" s="18"/>
    </row>
    <row r="1273" spans="1:48" ht="15" x14ac:dyDescent="0.25">
      <c r="A1273" s="48">
        <v>45203</v>
      </c>
      <c r="B1273" s="18"/>
      <c r="C1273" s="5" t="s">
        <v>66</v>
      </c>
      <c r="D1273" s="5">
        <v>1272</v>
      </c>
      <c r="E1273" s="5" t="s">
        <v>182</v>
      </c>
      <c r="F1273" s="18" t="s">
        <v>45</v>
      </c>
      <c r="G1273" s="221">
        <v>9800310216</v>
      </c>
      <c r="H1273" s="18" t="s">
        <v>1693</v>
      </c>
      <c r="I1273" s="48">
        <v>45198</v>
      </c>
      <c r="J1273" s="48" t="str">
        <f t="shared" si="470"/>
        <v>September</v>
      </c>
      <c r="K1273" s="18"/>
      <c r="L1273" s="18"/>
      <c r="M1273" s="62">
        <v>3330032268</v>
      </c>
      <c r="N1273" s="48">
        <v>45167</v>
      </c>
      <c r="O1273" s="18">
        <v>1200.2</v>
      </c>
      <c r="P1273" s="18" t="s">
        <v>54</v>
      </c>
      <c r="Q1273" s="18">
        <v>965</v>
      </c>
      <c r="R1273" s="171">
        <f t="shared" si="471"/>
        <v>1158193</v>
      </c>
      <c r="S1273" s="171">
        <f t="shared" si="472"/>
        <v>162147.01999999999</v>
      </c>
      <c r="T1273" s="171">
        <f t="shared" si="473"/>
        <v>48644.106</v>
      </c>
      <c r="U1273" s="171">
        <f t="shared" si="474"/>
        <v>3242.9404</v>
      </c>
      <c r="V1273" s="104">
        <f t="shared" si="484"/>
        <v>0</v>
      </c>
      <c r="W1273" s="171">
        <v>0</v>
      </c>
      <c r="X1273" s="171">
        <f t="shared" si="485"/>
        <v>1.0519996667222129</v>
      </c>
      <c r="Y1273" s="18">
        <v>1262.6099999999999</v>
      </c>
      <c r="Z1273" s="18">
        <v>40</v>
      </c>
      <c r="AA1273" s="18">
        <f t="shared" si="486"/>
        <v>48008</v>
      </c>
      <c r="AB1273" s="171">
        <f t="shared" si="487"/>
        <v>13502.25</v>
      </c>
      <c r="AC1273" s="171">
        <f t="shared" si="488"/>
        <v>13502.25</v>
      </c>
      <c r="AD1273" s="18"/>
      <c r="AE1273" s="171">
        <f t="shared" si="489"/>
        <v>104417.40000000001</v>
      </c>
      <c r="AF1273" s="18">
        <f t="shared" si="490"/>
        <v>72012</v>
      </c>
      <c r="AG1273" s="171">
        <f t="shared" si="491"/>
        <v>1624931.5763999999</v>
      </c>
      <c r="AH1273" s="6">
        <v>0</v>
      </c>
      <c r="AI1273" s="6">
        <v>0</v>
      </c>
      <c r="AJ1273" s="171">
        <f t="shared" si="492"/>
        <v>81246.578819999995</v>
      </c>
      <c r="AK1273" s="18">
        <f t="shared" si="493"/>
        <v>480080</v>
      </c>
      <c r="AL1273" s="8"/>
      <c r="AM1273" s="76"/>
      <c r="AN1273" s="18"/>
      <c r="AO1273" s="8">
        <f t="shared" si="495"/>
        <v>2186258.1452200003</v>
      </c>
      <c r="AP1273" s="11">
        <f t="shared" si="494"/>
        <v>1821.5781913181138</v>
      </c>
      <c r="AQ1273" s="18"/>
      <c r="AR1273" s="46"/>
      <c r="AS1273" s="18">
        <v>1164242</v>
      </c>
      <c r="AT1273" s="18"/>
      <c r="AU1273" s="18"/>
      <c r="AV1273" s="18"/>
    </row>
    <row r="1274" spans="1:48" ht="15" x14ac:dyDescent="0.25">
      <c r="A1274" s="48">
        <v>45203</v>
      </c>
      <c r="B1274" s="18"/>
      <c r="C1274" s="5" t="s">
        <v>66</v>
      </c>
      <c r="D1274" s="5">
        <v>1273</v>
      </c>
      <c r="E1274" s="5" t="s">
        <v>182</v>
      </c>
      <c r="F1274" s="18" t="s">
        <v>45</v>
      </c>
      <c r="G1274" s="221">
        <v>9800310217</v>
      </c>
      <c r="H1274" s="18" t="s">
        <v>1694</v>
      </c>
      <c r="I1274" s="48">
        <v>45199</v>
      </c>
      <c r="J1274" s="48" t="str">
        <f t="shared" si="470"/>
        <v>September</v>
      </c>
      <c r="K1274" s="18"/>
      <c r="L1274" s="18"/>
      <c r="M1274" s="62">
        <v>3330032268</v>
      </c>
      <c r="N1274" s="48">
        <v>45167</v>
      </c>
      <c r="O1274" s="18">
        <v>548.42999999999995</v>
      </c>
      <c r="P1274" s="18" t="s">
        <v>54</v>
      </c>
      <c r="Q1274" s="18">
        <v>965</v>
      </c>
      <c r="R1274" s="171">
        <f t="shared" si="471"/>
        <v>529234.94999999995</v>
      </c>
      <c r="S1274" s="171">
        <f t="shared" si="472"/>
        <v>74092.892999999996</v>
      </c>
      <c r="T1274" s="171">
        <f t="shared" si="473"/>
        <v>22227.867900000001</v>
      </c>
      <c r="U1274" s="171">
        <f t="shared" si="474"/>
        <v>1481.8578599999998</v>
      </c>
      <c r="V1274" s="104">
        <f t="shared" si="484"/>
        <v>0</v>
      </c>
      <c r="W1274" s="171">
        <v>0</v>
      </c>
      <c r="X1274" s="171">
        <f t="shared" si="485"/>
        <v>1.0520029903542842</v>
      </c>
      <c r="Y1274" s="18">
        <v>576.95000000000005</v>
      </c>
      <c r="Z1274" s="18">
        <v>40</v>
      </c>
      <c r="AA1274" s="18">
        <f t="shared" si="486"/>
        <v>21937.199999999997</v>
      </c>
      <c r="AB1274" s="171">
        <f t="shared" si="487"/>
        <v>6169.8374999999996</v>
      </c>
      <c r="AC1274" s="171">
        <f t="shared" si="488"/>
        <v>6169.8374999999996</v>
      </c>
      <c r="AD1274" s="18"/>
      <c r="AE1274" s="171">
        <f t="shared" si="489"/>
        <v>47713.409999999996</v>
      </c>
      <c r="AF1274" s="18">
        <f t="shared" si="490"/>
        <v>32905.799999999996</v>
      </c>
      <c r="AG1274" s="171">
        <f t="shared" si="491"/>
        <v>742510.60375999997</v>
      </c>
      <c r="AH1274" s="6">
        <v>0</v>
      </c>
      <c r="AI1274" s="6">
        <v>0</v>
      </c>
      <c r="AJ1274" s="171">
        <f t="shared" si="492"/>
        <v>37125.530187999997</v>
      </c>
      <c r="AK1274" s="18">
        <f t="shared" si="493"/>
        <v>219371.99999999997</v>
      </c>
      <c r="AL1274" s="8"/>
      <c r="AM1274" s="76"/>
      <c r="AN1274" s="18"/>
      <c r="AO1274" s="8">
        <f t="shared" si="495"/>
        <v>999008.12394799991</v>
      </c>
      <c r="AP1274" s="11">
        <f t="shared" si="494"/>
        <v>1821.5781849060045</v>
      </c>
      <c r="AQ1274" s="18"/>
      <c r="AR1274" s="46"/>
      <c r="AS1274" s="18">
        <v>1164242</v>
      </c>
      <c r="AT1274" s="18"/>
      <c r="AU1274" s="18"/>
      <c r="AV1274" s="18"/>
    </row>
    <row r="1275" spans="1:48" ht="15" x14ac:dyDescent="0.25">
      <c r="A1275" s="48">
        <v>45203</v>
      </c>
      <c r="B1275" s="18"/>
      <c r="C1275" s="5" t="s">
        <v>66</v>
      </c>
      <c r="D1275" s="5">
        <v>1274</v>
      </c>
      <c r="E1275" s="5" t="s">
        <v>182</v>
      </c>
      <c r="F1275" s="18" t="s">
        <v>45</v>
      </c>
      <c r="G1275" s="221">
        <v>9800310218</v>
      </c>
      <c r="H1275" s="18" t="s">
        <v>1695</v>
      </c>
      <c r="I1275" s="48">
        <v>45199</v>
      </c>
      <c r="J1275" s="48" t="str">
        <f t="shared" si="470"/>
        <v>September</v>
      </c>
      <c r="K1275" s="18"/>
      <c r="L1275" s="18"/>
      <c r="M1275" s="62">
        <v>3330032269</v>
      </c>
      <c r="N1275" s="48">
        <v>45167</v>
      </c>
      <c r="O1275" s="18">
        <v>1035.3499999999999</v>
      </c>
      <c r="P1275" s="18" t="s">
        <v>54</v>
      </c>
      <c r="Q1275" s="18">
        <v>965</v>
      </c>
      <c r="R1275" s="171">
        <f t="shared" si="471"/>
        <v>999112.74999999988</v>
      </c>
      <c r="S1275" s="171">
        <f t="shared" si="472"/>
        <v>139875.78499999997</v>
      </c>
      <c r="T1275" s="171">
        <f t="shared" si="473"/>
        <v>41962.735499999988</v>
      </c>
      <c r="U1275" s="171">
        <f t="shared" si="474"/>
        <v>2797.5156999999995</v>
      </c>
      <c r="V1275" s="104">
        <f t="shared" si="484"/>
        <v>0</v>
      </c>
      <c r="W1275" s="171">
        <v>0</v>
      </c>
      <c r="X1275" s="171">
        <f t="shared" si="485"/>
        <v>1.052001738542522</v>
      </c>
      <c r="Y1275" s="18">
        <v>1089.19</v>
      </c>
      <c r="Z1275" s="18">
        <v>40</v>
      </c>
      <c r="AA1275" s="18">
        <f t="shared" si="486"/>
        <v>41414</v>
      </c>
      <c r="AB1275" s="171">
        <f t="shared" si="487"/>
        <v>11647.687499999998</v>
      </c>
      <c r="AC1275" s="171">
        <f t="shared" si="488"/>
        <v>11647.687499999998</v>
      </c>
      <c r="AD1275" s="18"/>
      <c r="AE1275" s="171">
        <f t="shared" si="489"/>
        <v>90075.45</v>
      </c>
      <c r="AF1275" s="18">
        <f t="shared" si="490"/>
        <v>62120.999999999993</v>
      </c>
      <c r="AG1275" s="171">
        <f t="shared" si="491"/>
        <v>1401743.8011999999</v>
      </c>
      <c r="AH1275" s="6">
        <v>0</v>
      </c>
      <c r="AI1275" s="6">
        <v>0</v>
      </c>
      <c r="AJ1275" s="171">
        <f t="shared" si="492"/>
        <v>70087.190059999994</v>
      </c>
      <c r="AK1275" s="18">
        <f t="shared" si="493"/>
        <v>414139.99999999994</v>
      </c>
      <c r="AL1275" s="8"/>
      <c r="AM1275" s="76"/>
      <c r="AN1275" s="18"/>
      <c r="AO1275" s="8">
        <f t="shared" si="495"/>
        <v>1885970.9812599998</v>
      </c>
      <c r="AP1275" s="11">
        <f t="shared" si="494"/>
        <v>1821.5781921669</v>
      </c>
      <c r="AQ1275" s="18"/>
      <c r="AR1275" s="46"/>
      <c r="AS1275" s="18">
        <v>1164242</v>
      </c>
      <c r="AT1275" s="18"/>
      <c r="AU1275" s="18"/>
      <c r="AV1275" s="18"/>
    </row>
    <row r="1276" spans="1:48" ht="15" x14ac:dyDescent="0.25">
      <c r="A1276" s="48">
        <v>45203</v>
      </c>
      <c r="B1276" s="18"/>
      <c r="C1276" s="5" t="s">
        <v>66</v>
      </c>
      <c r="D1276" s="5">
        <v>1275</v>
      </c>
      <c r="E1276" s="5" t="s">
        <v>182</v>
      </c>
      <c r="F1276" s="18" t="s">
        <v>45</v>
      </c>
      <c r="G1276" s="221">
        <v>9800310219</v>
      </c>
      <c r="H1276" s="18" t="s">
        <v>1696</v>
      </c>
      <c r="I1276" s="48">
        <v>45197</v>
      </c>
      <c r="J1276" s="48" t="str">
        <f t="shared" si="470"/>
        <v>September</v>
      </c>
      <c r="K1276" s="18"/>
      <c r="L1276" s="18"/>
      <c r="M1276" s="62">
        <v>3330032270</v>
      </c>
      <c r="N1276" s="48">
        <v>45167</v>
      </c>
      <c r="O1276" s="18">
        <v>203.14</v>
      </c>
      <c r="P1276" s="18" t="s">
        <v>54</v>
      </c>
      <c r="Q1276" s="18">
        <v>965</v>
      </c>
      <c r="R1276" s="171">
        <f t="shared" si="471"/>
        <v>196030.09999999998</v>
      </c>
      <c r="S1276" s="171">
        <f t="shared" si="472"/>
        <v>27444.213999999996</v>
      </c>
      <c r="T1276" s="171">
        <f t="shared" si="473"/>
        <v>8233.2641999999996</v>
      </c>
      <c r="U1276" s="171">
        <f t="shared" si="474"/>
        <v>548.88427999999988</v>
      </c>
      <c r="V1276" s="104">
        <f t="shared" si="484"/>
        <v>0</v>
      </c>
      <c r="W1276" s="171">
        <v>0</v>
      </c>
      <c r="X1276" s="171">
        <f t="shared" si="485"/>
        <v>1.0519838535000492</v>
      </c>
      <c r="Y1276" s="18">
        <v>213.7</v>
      </c>
      <c r="Z1276" s="18">
        <v>40</v>
      </c>
      <c r="AA1276" s="18">
        <f t="shared" si="486"/>
        <v>8125.5999999999995</v>
      </c>
      <c r="AB1276" s="171">
        <f t="shared" si="487"/>
        <v>2285.3249999999998</v>
      </c>
      <c r="AC1276" s="171">
        <f t="shared" si="488"/>
        <v>2285.3249999999998</v>
      </c>
      <c r="AD1276" s="18"/>
      <c r="AE1276" s="171">
        <f t="shared" si="489"/>
        <v>17673.18</v>
      </c>
      <c r="AF1276" s="18">
        <f t="shared" si="490"/>
        <v>12188.4</v>
      </c>
      <c r="AG1276" s="171">
        <f t="shared" si="491"/>
        <v>275027.99248000007</v>
      </c>
      <c r="AH1276" s="6">
        <v>0</v>
      </c>
      <c r="AI1276" s="6">
        <v>0</v>
      </c>
      <c r="AJ1276" s="171">
        <f t="shared" si="492"/>
        <v>13751.399624000003</v>
      </c>
      <c r="AK1276" s="18">
        <f t="shared" si="493"/>
        <v>81256</v>
      </c>
      <c r="AL1276" s="8"/>
      <c r="AM1276" s="76"/>
      <c r="AN1276" s="18"/>
      <c r="AO1276" s="8">
        <f t="shared" si="495"/>
        <v>370035.38210400008</v>
      </c>
      <c r="AP1276" s="11">
        <f t="shared" si="494"/>
        <v>1821.5781338190416</v>
      </c>
      <c r="AQ1276" s="18"/>
      <c r="AR1276" s="46"/>
      <c r="AS1276" s="18">
        <v>1164242</v>
      </c>
      <c r="AT1276" s="18"/>
      <c r="AU1276" s="18"/>
      <c r="AV1276" s="18"/>
    </row>
    <row r="1277" spans="1:48" ht="15" x14ac:dyDescent="0.25">
      <c r="A1277" s="48">
        <v>45203</v>
      </c>
      <c r="B1277" s="18"/>
      <c r="C1277" s="5" t="s">
        <v>66</v>
      </c>
      <c r="D1277" s="5">
        <v>1276</v>
      </c>
      <c r="E1277" s="5" t="s">
        <v>182</v>
      </c>
      <c r="F1277" s="18" t="s">
        <v>45</v>
      </c>
      <c r="G1277" s="221">
        <v>9800310225</v>
      </c>
      <c r="H1277" s="18" t="s">
        <v>1697</v>
      </c>
      <c r="I1277" s="48">
        <v>45199</v>
      </c>
      <c r="J1277" s="48" t="str">
        <f t="shared" si="470"/>
        <v>September</v>
      </c>
      <c r="K1277" s="18"/>
      <c r="L1277" s="18"/>
      <c r="M1277" s="62">
        <v>3330032384</v>
      </c>
      <c r="N1277" s="48">
        <v>45170</v>
      </c>
      <c r="O1277" s="18">
        <v>734.43</v>
      </c>
      <c r="P1277" s="18" t="s">
        <v>54</v>
      </c>
      <c r="Q1277" s="18">
        <v>965</v>
      </c>
      <c r="R1277" s="171">
        <f t="shared" si="471"/>
        <v>708724.95</v>
      </c>
      <c r="S1277" s="171">
        <f t="shared" si="472"/>
        <v>99221.492999999988</v>
      </c>
      <c r="T1277" s="171">
        <f t="shared" si="473"/>
        <v>29766.447899999996</v>
      </c>
      <c r="U1277" s="171">
        <f t="shared" si="474"/>
        <v>1984.4298599999997</v>
      </c>
      <c r="V1277" s="104">
        <f t="shared" si="484"/>
        <v>0</v>
      </c>
      <c r="W1277" s="171">
        <v>0</v>
      </c>
      <c r="X1277" s="171">
        <f t="shared" si="485"/>
        <v>1.0519995098239452</v>
      </c>
      <c r="Y1277" s="18">
        <v>772.62</v>
      </c>
      <c r="Z1277" s="18">
        <v>40</v>
      </c>
      <c r="AA1277" s="18">
        <f t="shared" si="486"/>
        <v>29377.199999999997</v>
      </c>
      <c r="AB1277" s="171">
        <f t="shared" si="487"/>
        <v>8262.3374999999996</v>
      </c>
      <c r="AC1277" s="171">
        <f t="shared" si="488"/>
        <v>8262.3374999999996</v>
      </c>
      <c r="AD1277" s="18"/>
      <c r="AE1277" s="171">
        <f t="shared" si="489"/>
        <v>63895.409999999996</v>
      </c>
      <c r="AF1277" s="18">
        <f t="shared" si="490"/>
        <v>44065.799999999996</v>
      </c>
      <c r="AG1277" s="171">
        <f t="shared" si="491"/>
        <v>994333.02576000011</v>
      </c>
      <c r="AH1277" s="6">
        <v>0</v>
      </c>
      <c r="AI1277" s="6">
        <v>0</v>
      </c>
      <c r="AJ1277" s="171">
        <f t="shared" si="492"/>
        <v>49716.651288000008</v>
      </c>
      <c r="AK1277" s="18">
        <f t="shared" si="493"/>
        <v>293772</v>
      </c>
      <c r="AL1277" s="8"/>
      <c r="AM1277" s="76"/>
      <c r="AN1277" s="18"/>
      <c r="AO1277" s="8">
        <f t="shared" si="495"/>
        <v>1337821.667048</v>
      </c>
      <c r="AP1277" s="11">
        <f t="shared" si="494"/>
        <v>1821.5781858693138</v>
      </c>
      <c r="AQ1277" s="18"/>
      <c r="AR1277" s="46"/>
      <c r="AS1277" s="18">
        <v>1164242</v>
      </c>
      <c r="AT1277" s="18"/>
      <c r="AU1277" s="18"/>
      <c r="AV1277" s="18"/>
    </row>
    <row r="1278" spans="1:48" ht="15" x14ac:dyDescent="0.25">
      <c r="A1278" s="48">
        <v>45204</v>
      </c>
      <c r="B1278" s="18"/>
      <c r="C1278" s="5" t="s">
        <v>66</v>
      </c>
      <c r="D1278" s="5">
        <v>1277</v>
      </c>
      <c r="E1278" s="5" t="s">
        <v>182</v>
      </c>
      <c r="F1278" s="18" t="s">
        <v>67</v>
      </c>
      <c r="G1278" s="51">
        <v>9800310026</v>
      </c>
      <c r="H1278" s="18" t="s">
        <v>1698</v>
      </c>
      <c r="I1278" s="48">
        <v>45200</v>
      </c>
      <c r="J1278" s="48" t="str">
        <f t="shared" si="470"/>
        <v>October</v>
      </c>
      <c r="K1278" s="18"/>
      <c r="L1278" s="18"/>
      <c r="M1278" s="62">
        <v>3330032375</v>
      </c>
      <c r="N1278" s="48">
        <v>45170</v>
      </c>
      <c r="O1278" s="18">
        <v>1746.62</v>
      </c>
      <c r="P1278" s="18" t="s">
        <v>54</v>
      </c>
      <c r="Q1278" s="18">
        <v>965</v>
      </c>
      <c r="R1278" s="171">
        <f t="shared" si="471"/>
        <v>1685488.2999999998</v>
      </c>
      <c r="S1278" s="171">
        <f t="shared" si="472"/>
        <v>235968.36199999996</v>
      </c>
      <c r="T1278" s="171">
        <f t="shared" si="473"/>
        <v>70790.508600000001</v>
      </c>
      <c r="U1278" s="171">
        <f t="shared" si="474"/>
        <v>4719.3672399999996</v>
      </c>
      <c r="V1278" s="104">
        <f t="shared" si="484"/>
        <v>22.800002290137524</v>
      </c>
      <c r="W1278" s="171">
        <v>39822.94</v>
      </c>
      <c r="X1278" s="171">
        <f t="shared" si="485"/>
        <v>1.0519975724542259</v>
      </c>
      <c r="Y1278" s="18">
        <v>1837.44</v>
      </c>
      <c r="Z1278" s="18">
        <v>40</v>
      </c>
      <c r="AA1278" s="18">
        <f t="shared" si="486"/>
        <v>69864.799999999988</v>
      </c>
      <c r="AB1278" s="171">
        <f t="shared" si="487"/>
        <v>19649.474999999999</v>
      </c>
      <c r="AC1278" s="171">
        <f t="shared" si="488"/>
        <v>19649.474999999999</v>
      </c>
      <c r="AD1278" s="18"/>
      <c r="AE1278" s="171">
        <f t="shared" si="489"/>
        <v>151955.94</v>
      </c>
      <c r="AF1278" s="18">
        <f t="shared" si="490"/>
        <v>104797.2</v>
      </c>
      <c r="AG1278" s="171">
        <f t="shared" si="491"/>
        <v>2404543.8078399999</v>
      </c>
      <c r="AH1278" s="6">
        <v>0</v>
      </c>
      <c r="AI1278" s="6">
        <v>0</v>
      </c>
      <c r="AJ1278" s="171">
        <f t="shared" si="492"/>
        <v>120227.190392</v>
      </c>
      <c r="AK1278" s="18">
        <f t="shared" si="493"/>
        <v>698648</v>
      </c>
      <c r="AL1278" s="8"/>
      <c r="AM1278" s="76"/>
      <c r="AN1278" s="18"/>
      <c r="AO1278" s="104">
        <f t="shared" ref="AO1278:AO1284" si="496">AG1278+AJ1278+AK1278-AN1278+0.01</f>
        <v>3223419.0082319998</v>
      </c>
      <c r="AP1278" s="11">
        <f t="shared" si="494"/>
        <v>1845.5182055810651</v>
      </c>
      <c r="AQ1278" s="18"/>
      <c r="AR1278" s="46"/>
      <c r="AS1278" s="18"/>
      <c r="AT1278" s="18"/>
      <c r="AU1278" s="18"/>
      <c r="AV1278" s="18"/>
    </row>
    <row r="1279" spans="1:48" ht="15" x14ac:dyDescent="0.25">
      <c r="A1279" s="48">
        <v>45204</v>
      </c>
      <c r="B1279" s="18"/>
      <c r="C1279" s="5" t="s">
        <v>66</v>
      </c>
      <c r="D1279" s="5">
        <v>1278</v>
      </c>
      <c r="E1279" s="5" t="s">
        <v>182</v>
      </c>
      <c r="F1279" s="18" t="s">
        <v>67</v>
      </c>
      <c r="G1279" s="51">
        <v>9800310595</v>
      </c>
      <c r="H1279" s="18" t="s">
        <v>1699</v>
      </c>
      <c r="I1279" s="48">
        <v>45200</v>
      </c>
      <c r="J1279" s="48" t="str">
        <f t="shared" si="470"/>
        <v>October</v>
      </c>
      <c r="K1279" s="18"/>
      <c r="L1279" s="18"/>
      <c r="M1279" s="62">
        <v>3330032271</v>
      </c>
      <c r="N1279" s="48">
        <v>45167</v>
      </c>
      <c r="O1279" s="18">
        <v>1596.49</v>
      </c>
      <c r="P1279" s="18" t="s">
        <v>54</v>
      </c>
      <c r="Q1279" s="18">
        <v>965</v>
      </c>
      <c r="R1279" s="171">
        <f t="shared" si="471"/>
        <v>1540612.85</v>
      </c>
      <c r="S1279" s="171">
        <f t="shared" si="472"/>
        <v>215685.799</v>
      </c>
      <c r="T1279" s="171">
        <f t="shared" si="473"/>
        <v>64705.739699999998</v>
      </c>
      <c r="U1279" s="171">
        <f t="shared" si="474"/>
        <v>4313.7159799999999</v>
      </c>
      <c r="V1279" s="104">
        <f t="shared" si="484"/>
        <v>22.799998747251784</v>
      </c>
      <c r="W1279" s="171">
        <v>36399.97</v>
      </c>
      <c r="X1279" s="171">
        <f t="shared" si="485"/>
        <v>1.0520015784627526</v>
      </c>
      <c r="Y1279" s="18">
        <v>1679.51</v>
      </c>
      <c r="Z1279" s="18">
        <v>40</v>
      </c>
      <c r="AA1279" s="18">
        <f t="shared" si="486"/>
        <v>63859.6</v>
      </c>
      <c r="AB1279" s="171">
        <f t="shared" si="487"/>
        <v>17960.512500000001</v>
      </c>
      <c r="AC1279" s="171">
        <f t="shared" si="488"/>
        <v>17960.512500000001</v>
      </c>
      <c r="AD1279" s="18"/>
      <c r="AE1279" s="171">
        <f t="shared" si="489"/>
        <v>138894.63</v>
      </c>
      <c r="AF1279" s="18">
        <f t="shared" si="490"/>
        <v>95789.4</v>
      </c>
      <c r="AG1279" s="171">
        <f t="shared" si="491"/>
        <v>2197862.2396800001</v>
      </c>
      <c r="AH1279" s="6">
        <v>0</v>
      </c>
      <c r="AI1279" s="6">
        <v>0</v>
      </c>
      <c r="AJ1279" s="171">
        <f t="shared" si="492"/>
        <v>109893.111984</v>
      </c>
      <c r="AK1279" s="18">
        <f t="shared" si="493"/>
        <v>638596</v>
      </c>
      <c r="AL1279" s="8"/>
      <c r="AM1279" s="76"/>
      <c r="AN1279" s="18"/>
      <c r="AO1279" s="104">
        <f>AG1279+AJ1279+AK1279-AN1279</f>
        <v>2946351.3516640002</v>
      </c>
      <c r="AP1279" s="11">
        <f t="shared" si="494"/>
        <v>1845.5182003420005</v>
      </c>
      <c r="AQ1279" s="18"/>
      <c r="AR1279" s="46"/>
      <c r="AS1279" s="18"/>
      <c r="AT1279" s="18"/>
      <c r="AU1279" s="18"/>
      <c r="AV1279" s="18"/>
    </row>
    <row r="1280" spans="1:48" ht="15" x14ac:dyDescent="0.25">
      <c r="A1280" s="48">
        <v>45204</v>
      </c>
      <c r="B1280" s="18"/>
      <c r="C1280" s="5" t="s">
        <v>66</v>
      </c>
      <c r="D1280" s="5">
        <v>1279</v>
      </c>
      <c r="E1280" s="5" t="s">
        <v>182</v>
      </c>
      <c r="F1280" s="18" t="s">
        <v>67</v>
      </c>
      <c r="G1280" s="51">
        <v>9800310600</v>
      </c>
      <c r="H1280" s="18" t="s">
        <v>1700</v>
      </c>
      <c r="I1280" s="48">
        <v>45201</v>
      </c>
      <c r="J1280" s="48" t="str">
        <f t="shared" si="470"/>
        <v>October</v>
      </c>
      <c r="K1280" s="18"/>
      <c r="L1280" s="18"/>
      <c r="M1280" s="62">
        <v>3330032375</v>
      </c>
      <c r="N1280" s="48">
        <v>45170</v>
      </c>
      <c r="O1280" s="18">
        <v>1387.73</v>
      </c>
      <c r="P1280" s="18" t="s">
        <v>54</v>
      </c>
      <c r="Q1280" s="18">
        <v>965</v>
      </c>
      <c r="R1280" s="171">
        <f t="shared" si="471"/>
        <v>1339159.45</v>
      </c>
      <c r="S1280" s="171">
        <f t="shared" si="472"/>
        <v>187482.323</v>
      </c>
      <c r="T1280" s="171">
        <f t="shared" si="473"/>
        <v>56244.696900000003</v>
      </c>
      <c r="U1280" s="171">
        <f t="shared" si="474"/>
        <v>3749.6464599999999</v>
      </c>
      <c r="V1280" s="104">
        <f t="shared" si="484"/>
        <v>22.799997117594923</v>
      </c>
      <c r="W1280" s="171">
        <v>31640.240000000002</v>
      </c>
      <c r="X1280" s="171">
        <f t="shared" si="485"/>
        <v>1.0519985876215114</v>
      </c>
      <c r="Y1280" s="18">
        <v>1459.89</v>
      </c>
      <c r="Z1280" s="18">
        <v>40</v>
      </c>
      <c r="AA1280" s="18">
        <f t="shared" si="486"/>
        <v>55509.2</v>
      </c>
      <c r="AB1280" s="171">
        <f t="shared" si="487"/>
        <v>15611.9625</v>
      </c>
      <c r="AC1280" s="171">
        <f t="shared" si="488"/>
        <v>15611.9625</v>
      </c>
      <c r="AD1280" s="18"/>
      <c r="AE1280" s="171">
        <f t="shared" si="489"/>
        <v>120732.51</v>
      </c>
      <c r="AF1280" s="18">
        <f t="shared" si="490"/>
        <v>83263.8</v>
      </c>
      <c r="AG1280" s="171">
        <f t="shared" si="491"/>
        <v>1910465.6813599998</v>
      </c>
      <c r="AH1280" s="6">
        <v>0</v>
      </c>
      <c r="AI1280" s="6">
        <v>0</v>
      </c>
      <c r="AJ1280" s="171">
        <f t="shared" si="492"/>
        <v>95523.284067999979</v>
      </c>
      <c r="AK1280" s="18">
        <f t="shared" si="493"/>
        <v>555092</v>
      </c>
      <c r="AL1280" s="8"/>
      <c r="AM1280" s="76"/>
      <c r="AN1280" s="18"/>
      <c r="AO1280" s="104">
        <f>AG1280+AJ1280+AK1280-AN1280-0.01</f>
        <v>2561080.9554280001</v>
      </c>
      <c r="AP1280" s="11">
        <f t="shared" si="494"/>
        <v>1845.5181882844645</v>
      </c>
      <c r="AQ1280" s="18"/>
      <c r="AR1280" s="46"/>
      <c r="AS1280" s="18"/>
      <c r="AT1280" s="18"/>
      <c r="AU1280" s="18"/>
      <c r="AV1280" s="18"/>
    </row>
    <row r="1281" spans="1:48" ht="15" x14ac:dyDescent="0.25">
      <c r="A1281" s="48">
        <v>45204</v>
      </c>
      <c r="B1281" s="18"/>
      <c r="C1281" s="5" t="s">
        <v>66</v>
      </c>
      <c r="D1281" s="5">
        <v>1280</v>
      </c>
      <c r="E1281" s="5" t="s">
        <v>182</v>
      </c>
      <c r="F1281" s="18" t="s">
        <v>45</v>
      </c>
      <c r="G1281" s="51">
        <v>9800310782</v>
      </c>
      <c r="H1281" s="18" t="s">
        <v>1701</v>
      </c>
      <c r="I1281" s="48">
        <v>45200</v>
      </c>
      <c r="J1281" s="48" t="str">
        <f t="shared" si="470"/>
        <v>October</v>
      </c>
      <c r="K1281" s="18"/>
      <c r="L1281" s="18"/>
      <c r="M1281" s="62">
        <v>3330032269</v>
      </c>
      <c r="N1281" s="48">
        <v>45167</v>
      </c>
      <c r="O1281" s="18">
        <v>2564.11</v>
      </c>
      <c r="P1281" s="18" t="s">
        <v>54</v>
      </c>
      <c r="Q1281" s="18">
        <v>965</v>
      </c>
      <c r="R1281" s="171">
        <f t="shared" si="471"/>
        <v>2474366.15</v>
      </c>
      <c r="S1281" s="171">
        <f t="shared" si="472"/>
        <v>346411.261</v>
      </c>
      <c r="T1281" s="171">
        <f t="shared" si="473"/>
        <v>103923.3783</v>
      </c>
      <c r="U1281" s="171">
        <f t="shared" si="474"/>
        <v>6928.2252200000003</v>
      </c>
      <c r="V1281" s="104">
        <f t="shared" si="484"/>
        <v>0</v>
      </c>
      <c r="W1281" s="171">
        <v>0</v>
      </c>
      <c r="X1281" s="171">
        <f t="shared" si="485"/>
        <v>1.0519985492042072</v>
      </c>
      <c r="Y1281" s="18">
        <v>2697.44</v>
      </c>
      <c r="Z1281" s="18">
        <v>40</v>
      </c>
      <c r="AA1281" s="18">
        <f t="shared" si="486"/>
        <v>102564.40000000001</v>
      </c>
      <c r="AB1281" s="171">
        <f t="shared" si="487"/>
        <v>28846.237500000003</v>
      </c>
      <c r="AC1281" s="171">
        <f t="shared" si="488"/>
        <v>28846.237500000003</v>
      </c>
      <c r="AD1281" s="18"/>
      <c r="AE1281" s="171">
        <f t="shared" si="489"/>
        <v>223077.57</v>
      </c>
      <c r="AF1281" s="18">
        <f t="shared" si="490"/>
        <v>153846.6</v>
      </c>
      <c r="AG1281" s="171">
        <f t="shared" si="491"/>
        <v>3471507.4995199991</v>
      </c>
      <c r="AH1281" s="6">
        <v>0</v>
      </c>
      <c r="AI1281" s="6">
        <v>0</v>
      </c>
      <c r="AJ1281" s="171">
        <f t="shared" si="492"/>
        <v>173575.37497599996</v>
      </c>
      <c r="AK1281" s="18">
        <f t="shared" si="493"/>
        <v>1025644</v>
      </c>
      <c r="AL1281" s="8"/>
      <c r="AM1281" s="76"/>
      <c r="AN1281" s="18"/>
      <c r="AO1281" s="104">
        <f>AG1281+AJ1281+AK1281-AN1281+0.02</f>
        <v>4670726.8944959985</v>
      </c>
      <c r="AP1281" s="11">
        <f t="shared" si="494"/>
        <v>1821.5782062766411</v>
      </c>
      <c r="AQ1281" s="18"/>
      <c r="AR1281" s="46"/>
      <c r="AS1281" s="18"/>
      <c r="AT1281" s="18"/>
      <c r="AU1281" s="18"/>
      <c r="AV1281" s="18"/>
    </row>
    <row r="1282" spans="1:48" ht="15" x14ac:dyDescent="0.25">
      <c r="A1282" s="48">
        <v>45204</v>
      </c>
      <c r="B1282" s="18"/>
      <c r="C1282" s="5" t="s">
        <v>66</v>
      </c>
      <c r="D1282" s="5">
        <v>1281</v>
      </c>
      <c r="E1282" s="5" t="s">
        <v>182</v>
      </c>
      <c r="F1282" s="18" t="s">
        <v>45</v>
      </c>
      <c r="G1282" s="51">
        <v>9800310783</v>
      </c>
      <c r="H1282" s="18" t="s">
        <v>1702</v>
      </c>
      <c r="I1282" s="48">
        <v>45201</v>
      </c>
      <c r="J1282" s="48" t="str">
        <f t="shared" si="470"/>
        <v>October</v>
      </c>
      <c r="K1282" s="18"/>
      <c r="L1282" s="18"/>
      <c r="M1282" s="62">
        <v>3330032269</v>
      </c>
      <c r="N1282" s="48">
        <v>45167</v>
      </c>
      <c r="O1282" s="18">
        <v>2073.9299999999998</v>
      </c>
      <c r="P1282" s="18" t="s">
        <v>54</v>
      </c>
      <c r="Q1282" s="18">
        <v>965</v>
      </c>
      <c r="R1282" s="171">
        <f t="shared" si="471"/>
        <v>2001342.45</v>
      </c>
      <c r="S1282" s="171">
        <f t="shared" si="472"/>
        <v>280187.94299999997</v>
      </c>
      <c r="T1282" s="171">
        <f t="shared" si="473"/>
        <v>84056.382899999997</v>
      </c>
      <c r="U1282" s="171">
        <f t="shared" si="474"/>
        <v>5603.758859999999</v>
      </c>
      <c r="V1282" s="104">
        <f t="shared" si="484"/>
        <v>0</v>
      </c>
      <c r="W1282" s="171">
        <v>0</v>
      </c>
      <c r="X1282" s="171">
        <f t="shared" si="485"/>
        <v>1.0519978977111089</v>
      </c>
      <c r="Y1282" s="18">
        <v>2181.77</v>
      </c>
      <c r="Z1282" s="18">
        <v>40</v>
      </c>
      <c r="AA1282" s="18">
        <f t="shared" si="486"/>
        <v>82957.2</v>
      </c>
      <c r="AB1282" s="171">
        <f t="shared" si="487"/>
        <v>23331.712499999998</v>
      </c>
      <c r="AC1282" s="171">
        <f t="shared" si="488"/>
        <v>23331.712499999998</v>
      </c>
      <c r="AD1282" s="18"/>
      <c r="AE1282" s="171">
        <f t="shared" si="489"/>
        <v>180431.90999999997</v>
      </c>
      <c r="AF1282" s="18">
        <f t="shared" si="490"/>
        <v>124435.79999999999</v>
      </c>
      <c r="AG1282" s="171">
        <f t="shared" si="491"/>
        <v>2807860.6397600002</v>
      </c>
      <c r="AH1282" s="6">
        <v>0</v>
      </c>
      <c r="AI1282" s="6">
        <v>0</v>
      </c>
      <c r="AJ1282" s="171">
        <f t="shared" si="492"/>
        <v>140393.031988</v>
      </c>
      <c r="AK1282" s="18">
        <f t="shared" si="493"/>
        <v>829571.99999999988</v>
      </c>
      <c r="AL1282" s="8"/>
      <c r="AM1282" s="76"/>
      <c r="AN1282" s="18"/>
      <c r="AO1282" s="104">
        <f>AG1282+AJ1282+AK1282-AN1282-0.01</f>
        <v>3777825.6617480004</v>
      </c>
      <c r="AP1282" s="11">
        <f t="shared" si="494"/>
        <v>1821.5781929708335</v>
      </c>
      <c r="AQ1282" s="18"/>
      <c r="AR1282" s="46"/>
      <c r="AS1282" s="18"/>
      <c r="AT1282" s="18"/>
      <c r="AU1282" s="18"/>
      <c r="AV1282" s="18"/>
    </row>
    <row r="1283" spans="1:48" ht="15" x14ac:dyDescent="0.25">
      <c r="A1283" s="48">
        <v>45204</v>
      </c>
      <c r="B1283" s="18"/>
      <c r="C1283" s="5" t="s">
        <v>66</v>
      </c>
      <c r="D1283" s="5">
        <v>1282</v>
      </c>
      <c r="E1283" s="5" t="s">
        <v>182</v>
      </c>
      <c r="F1283" s="18" t="s">
        <v>45</v>
      </c>
      <c r="G1283" s="51">
        <v>9800310784</v>
      </c>
      <c r="H1283" s="18" t="s">
        <v>1703</v>
      </c>
      <c r="I1283" s="48">
        <v>45202</v>
      </c>
      <c r="J1283" s="48" t="str">
        <f t="shared" ref="J1283:J1346" si="497">TEXT(I1283,"mmmm")</f>
        <v>October</v>
      </c>
      <c r="K1283" s="18"/>
      <c r="L1283" s="18"/>
      <c r="M1283" s="62">
        <v>3330032269</v>
      </c>
      <c r="N1283" s="48">
        <v>45167</v>
      </c>
      <c r="O1283" s="18">
        <v>2993.57</v>
      </c>
      <c r="P1283" s="18" t="s">
        <v>54</v>
      </c>
      <c r="Q1283" s="18">
        <v>965</v>
      </c>
      <c r="R1283" s="171">
        <f t="shared" si="471"/>
        <v>2888795.0500000003</v>
      </c>
      <c r="S1283" s="171">
        <f t="shared" si="472"/>
        <v>404431.30700000003</v>
      </c>
      <c r="T1283" s="171">
        <f t="shared" si="473"/>
        <v>121329.39210000001</v>
      </c>
      <c r="U1283" s="171">
        <f t="shared" si="474"/>
        <v>8088.6261400000003</v>
      </c>
      <c r="V1283" s="104">
        <f t="shared" si="484"/>
        <v>0</v>
      </c>
      <c r="W1283" s="171">
        <v>0</v>
      </c>
      <c r="X1283" s="171">
        <f t="shared" si="485"/>
        <v>1.0520014564550018</v>
      </c>
      <c r="Y1283" s="18">
        <v>3149.24</v>
      </c>
      <c r="Z1283" s="18">
        <v>40</v>
      </c>
      <c r="AA1283" s="18">
        <f t="shared" si="486"/>
        <v>119742.8</v>
      </c>
      <c r="AB1283" s="171">
        <f t="shared" si="487"/>
        <v>33677.662499999999</v>
      </c>
      <c r="AC1283" s="171">
        <f t="shared" si="488"/>
        <v>33677.662499999999</v>
      </c>
      <c r="AD1283" s="18"/>
      <c r="AE1283" s="171">
        <f t="shared" si="489"/>
        <v>260440.59000000003</v>
      </c>
      <c r="AF1283" s="18">
        <f t="shared" si="490"/>
        <v>179614.2</v>
      </c>
      <c r="AG1283" s="171">
        <f t="shared" si="491"/>
        <v>4052946.5302400002</v>
      </c>
      <c r="AH1283" s="6">
        <v>0</v>
      </c>
      <c r="AI1283" s="6">
        <v>0</v>
      </c>
      <c r="AJ1283" s="171">
        <f t="shared" si="492"/>
        <v>202647.326512</v>
      </c>
      <c r="AK1283" s="18">
        <f t="shared" si="493"/>
        <v>1197428</v>
      </c>
      <c r="AL1283" s="8"/>
      <c r="AM1283" s="76"/>
      <c r="AN1283" s="18"/>
      <c r="AO1283" s="104">
        <f>AG1283+AJ1283+AK1283-AN1283</f>
        <v>5453021.8567519998</v>
      </c>
      <c r="AP1283" s="11">
        <f t="shared" si="494"/>
        <v>1821.5782015292775</v>
      </c>
      <c r="AQ1283" s="18"/>
      <c r="AR1283" s="46"/>
      <c r="AS1283" s="18"/>
      <c r="AT1283" s="18"/>
      <c r="AU1283" s="18"/>
      <c r="AV1283" s="18"/>
    </row>
    <row r="1284" spans="1:48" ht="15" x14ac:dyDescent="0.25">
      <c r="A1284" s="48">
        <v>45204</v>
      </c>
      <c r="B1284" s="18"/>
      <c r="C1284" s="5" t="s">
        <v>66</v>
      </c>
      <c r="D1284" s="5">
        <v>1283</v>
      </c>
      <c r="E1284" s="5" t="s">
        <v>182</v>
      </c>
      <c r="F1284" s="18" t="s">
        <v>45</v>
      </c>
      <c r="G1284" s="51">
        <v>9800310785</v>
      </c>
      <c r="H1284" s="18" t="s">
        <v>1704</v>
      </c>
      <c r="I1284" s="48">
        <v>45201</v>
      </c>
      <c r="J1284" s="48" t="str">
        <f t="shared" si="497"/>
        <v>October</v>
      </c>
      <c r="K1284" s="18"/>
      <c r="L1284" s="18"/>
      <c r="M1284" s="62">
        <v>3330032270</v>
      </c>
      <c r="N1284" s="48">
        <v>45167</v>
      </c>
      <c r="O1284" s="18">
        <v>567.87</v>
      </c>
      <c r="P1284" s="18" t="s">
        <v>54</v>
      </c>
      <c r="Q1284" s="18">
        <v>965</v>
      </c>
      <c r="R1284" s="171">
        <f t="shared" si="471"/>
        <v>547994.55000000005</v>
      </c>
      <c r="S1284" s="171">
        <f t="shared" si="472"/>
        <v>76719.236999999994</v>
      </c>
      <c r="T1284" s="171">
        <f t="shared" si="473"/>
        <v>23015.771099999998</v>
      </c>
      <c r="U1284" s="171">
        <f t="shared" si="474"/>
        <v>1534.38474</v>
      </c>
      <c r="V1284" s="104">
        <f t="shared" si="484"/>
        <v>0</v>
      </c>
      <c r="W1284" s="171">
        <v>0</v>
      </c>
      <c r="X1284" s="171">
        <f t="shared" si="485"/>
        <v>1.052001338334478</v>
      </c>
      <c r="Y1284" s="18">
        <v>597.4</v>
      </c>
      <c r="Z1284" s="18">
        <v>40</v>
      </c>
      <c r="AA1284" s="18">
        <f t="shared" si="486"/>
        <v>22714.799999999999</v>
      </c>
      <c r="AB1284" s="171">
        <f t="shared" si="487"/>
        <v>6388.5375000000004</v>
      </c>
      <c r="AC1284" s="171">
        <f t="shared" si="488"/>
        <v>6388.5375000000004</v>
      </c>
      <c r="AD1284" s="18"/>
      <c r="AE1284" s="171">
        <f t="shared" si="489"/>
        <v>49404.69</v>
      </c>
      <c r="AF1284" s="18">
        <f t="shared" si="490"/>
        <v>34072.199999999997</v>
      </c>
      <c r="AG1284" s="171">
        <f t="shared" si="491"/>
        <v>768830.10783999995</v>
      </c>
      <c r="AH1284" s="6">
        <v>0</v>
      </c>
      <c r="AI1284" s="6">
        <v>0</v>
      </c>
      <c r="AJ1284" s="171">
        <f t="shared" si="492"/>
        <v>38441.505391999992</v>
      </c>
      <c r="AK1284" s="18">
        <f t="shared" si="493"/>
        <v>227148</v>
      </c>
      <c r="AL1284" s="8"/>
      <c r="AM1284" s="76"/>
      <c r="AN1284" s="18"/>
      <c r="AO1284" s="104">
        <f t="shared" si="496"/>
        <v>1034419.6232319999</v>
      </c>
      <c r="AP1284" s="11">
        <f t="shared" si="494"/>
        <v>1821.5782190149152</v>
      </c>
      <c r="AQ1284" s="18"/>
      <c r="AR1284" s="46"/>
      <c r="AS1284" s="18"/>
      <c r="AT1284" s="18"/>
      <c r="AU1284" s="18"/>
      <c r="AV1284" s="18"/>
    </row>
    <row r="1285" spans="1:48" ht="15" x14ac:dyDescent="0.25">
      <c r="A1285" s="48">
        <v>45204</v>
      </c>
      <c r="B1285" s="18"/>
      <c r="C1285" s="5" t="s">
        <v>66</v>
      </c>
      <c r="D1285" s="5">
        <v>1284</v>
      </c>
      <c r="E1285" s="5" t="s">
        <v>182</v>
      </c>
      <c r="F1285" s="18" t="s">
        <v>45</v>
      </c>
      <c r="G1285" s="51">
        <v>9800310786</v>
      </c>
      <c r="H1285" s="18" t="s">
        <v>1705</v>
      </c>
      <c r="I1285" s="48">
        <v>45202</v>
      </c>
      <c r="J1285" s="48" t="str">
        <f t="shared" si="497"/>
        <v>October</v>
      </c>
      <c r="K1285" s="18"/>
      <c r="L1285" s="18"/>
      <c r="M1285" s="62">
        <v>3330032270</v>
      </c>
      <c r="N1285" s="48">
        <v>45167</v>
      </c>
      <c r="O1285" s="18">
        <v>503.65</v>
      </c>
      <c r="P1285" s="18" t="s">
        <v>54</v>
      </c>
      <c r="Q1285" s="18">
        <v>965</v>
      </c>
      <c r="R1285" s="171">
        <f t="shared" si="471"/>
        <v>486022.25</v>
      </c>
      <c r="S1285" s="171">
        <f t="shared" si="472"/>
        <v>68043.114999999991</v>
      </c>
      <c r="T1285" s="171">
        <f t="shared" si="473"/>
        <v>20412.934499999996</v>
      </c>
      <c r="U1285" s="171">
        <f t="shared" si="474"/>
        <v>1360.8622999999998</v>
      </c>
      <c r="V1285" s="104">
        <f t="shared" si="484"/>
        <v>0</v>
      </c>
      <c r="W1285" s="171">
        <v>0</v>
      </c>
      <c r="X1285" s="171">
        <f t="shared" si="485"/>
        <v>1.0520003971011616</v>
      </c>
      <c r="Y1285" s="18">
        <v>529.84</v>
      </c>
      <c r="Z1285" s="18">
        <v>40</v>
      </c>
      <c r="AA1285" s="18">
        <f t="shared" si="486"/>
        <v>20146</v>
      </c>
      <c r="AB1285" s="171">
        <f t="shared" si="487"/>
        <v>5666.0625</v>
      </c>
      <c r="AC1285" s="171">
        <f t="shared" si="488"/>
        <v>5666.0625</v>
      </c>
      <c r="AD1285" s="18"/>
      <c r="AE1285" s="171">
        <f t="shared" si="489"/>
        <v>43817.549999999996</v>
      </c>
      <c r="AF1285" s="18">
        <f t="shared" si="490"/>
        <v>30219</v>
      </c>
      <c r="AG1285" s="171">
        <f t="shared" si="491"/>
        <v>681883.67680000002</v>
      </c>
      <c r="AH1285" s="6">
        <v>0</v>
      </c>
      <c r="AI1285" s="6">
        <v>0</v>
      </c>
      <c r="AJ1285" s="171">
        <f t="shared" si="492"/>
        <v>34094.183839999998</v>
      </c>
      <c r="AK1285" s="18">
        <f t="shared" si="493"/>
        <v>201460</v>
      </c>
      <c r="AL1285" s="8"/>
      <c r="AM1285" s="76"/>
      <c r="AN1285" s="18"/>
      <c r="AO1285" s="104">
        <f>AG1285+AJ1285+AK1285-AN1285</f>
        <v>917437.86063999997</v>
      </c>
      <c r="AP1285" s="11">
        <f t="shared" si="494"/>
        <v>1821.5782004169562</v>
      </c>
      <c r="AQ1285" s="18"/>
      <c r="AR1285" s="46"/>
      <c r="AS1285" s="18"/>
      <c r="AT1285" s="18"/>
      <c r="AU1285" s="18"/>
      <c r="AV1285" s="18"/>
    </row>
    <row r="1286" spans="1:48" ht="15" x14ac:dyDescent="0.25">
      <c r="A1286" s="48">
        <v>45204</v>
      </c>
      <c r="B1286" s="18"/>
      <c r="C1286" s="5" t="s">
        <v>66</v>
      </c>
      <c r="D1286" s="5">
        <v>1285</v>
      </c>
      <c r="E1286" s="5" t="s">
        <v>182</v>
      </c>
      <c r="F1286" s="18" t="s">
        <v>45</v>
      </c>
      <c r="G1286" s="51">
        <v>9800310790</v>
      </c>
      <c r="H1286" s="18" t="s">
        <v>1706</v>
      </c>
      <c r="I1286" s="48">
        <v>45200</v>
      </c>
      <c r="J1286" s="48" t="str">
        <f t="shared" si="497"/>
        <v>October</v>
      </c>
      <c r="K1286" s="18"/>
      <c r="L1286" s="18"/>
      <c r="M1286" s="62">
        <v>3330032384</v>
      </c>
      <c r="N1286" s="48">
        <v>45170</v>
      </c>
      <c r="O1286" s="18">
        <v>1945.23</v>
      </c>
      <c r="P1286" s="18" t="s">
        <v>54</v>
      </c>
      <c r="Q1286" s="18">
        <v>965</v>
      </c>
      <c r="R1286" s="171">
        <f t="shared" si="471"/>
        <v>1877146.95</v>
      </c>
      <c r="S1286" s="171">
        <f t="shared" si="472"/>
        <v>262800.57299999997</v>
      </c>
      <c r="T1286" s="171">
        <f t="shared" si="473"/>
        <v>78840.171900000001</v>
      </c>
      <c r="U1286" s="171">
        <f t="shared" si="474"/>
        <v>5256.0114599999997</v>
      </c>
      <c r="V1286" s="104">
        <f t="shared" si="484"/>
        <v>0</v>
      </c>
      <c r="W1286" s="171">
        <v>0</v>
      </c>
      <c r="X1286" s="171">
        <f t="shared" si="485"/>
        <v>1.0519989924070676</v>
      </c>
      <c r="Y1286" s="18">
        <v>2046.38</v>
      </c>
      <c r="Z1286" s="18">
        <v>40</v>
      </c>
      <c r="AA1286" s="18">
        <f t="shared" si="486"/>
        <v>77809.2</v>
      </c>
      <c r="AB1286" s="171">
        <f t="shared" si="487"/>
        <v>21883.837500000001</v>
      </c>
      <c r="AC1286" s="171">
        <f t="shared" si="488"/>
        <v>21883.837500000001</v>
      </c>
      <c r="AD1286" s="18"/>
      <c r="AE1286" s="171">
        <f t="shared" si="489"/>
        <v>169235.01</v>
      </c>
      <c r="AF1286" s="18">
        <f t="shared" si="490"/>
        <v>116713.8</v>
      </c>
      <c r="AG1286" s="171">
        <f t="shared" si="491"/>
        <v>2633615.7713599997</v>
      </c>
      <c r="AH1286" s="6"/>
      <c r="AI1286" s="6">
        <v>0</v>
      </c>
      <c r="AJ1286" s="171">
        <f t="shared" si="492"/>
        <v>131680.78856799996</v>
      </c>
      <c r="AK1286" s="18">
        <f t="shared" si="493"/>
        <v>778092</v>
      </c>
      <c r="AL1286" s="76"/>
      <c r="AM1286" s="18"/>
      <c r="AN1286" s="8"/>
      <c r="AO1286" s="104">
        <f>AG1286+AJ1286+AK1286-AN1286</f>
        <v>3543388.5599279995</v>
      </c>
      <c r="AP1286" s="11">
        <f t="shared" si="494"/>
        <v>1821.5781989420273</v>
      </c>
      <c r="AQ1286" s="18"/>
      <c r="AR1286" s="46"/>
      <c r="AS1286" s="18"/>
      <c r="AT1286" s="18"/>
      <c r="AU1286" s="18"/>
      <c r="AV1286" s="18"/>
    </row>
    <row r="1287" spans="1:48" ht="15" x14ac:dyDescent="0.25">
      <c r="A1287" s="48">
        <v>45204</v>
      </c>
      <c r="B1287" s="18"/>
      <c r="C1287" s="5" t="s">
        <v>66</v>
      </c>
      <c r="D1287" s="5">
        <v>1286</v>
      </c>
      <c r="E1287" s="5" t="s">
        <v>182</v>
      </c>
      <c r="F1287" s="18" t="s">
        <v>45</v>
      </c>
      <c r="G1287" s="51">
        <v>9800310791</v>
      </c>
      <c r="H1287" s="18" t="s">
        <v>1707</v>
      </c>
      <c r="I1287" s="48">
        <v>45201</v>
      </c>
      <c r="J1287" s="48" t="str">
        <f t="shared" si="497"/>
        <v>October</v>
      </c>
      <c r="K1287" s="18"/>
      <c r="L1287" s="18"/>
      <c r="M1287" s="62">
        <v>3330032384</v>
      </c>
      <c r="N1287" s="48">
        <v>45170</v>
      </c>
      <c r="O1287" s="18">
        <v>2085.33</v>
      </c>
      <c r="P1287" s="18" t="s">
        <v>54</v>
      </c>
      <c r="Q1287" s="18">
        <v>965</v>
      </c>
      <c r="R1287" s="171">
        <f t="shared" si="471"/>
        <v>2012343.45</v>
      </c>
      <c r="S1287" s="171">
        <f t="shared" si="472"/>
        <v>281728.08299999998</v>
      </c>
      <c r="T1287" s="171">
        <f t="shared" si="473"/>
        <v>84518.424899999998</v>
      </c>
      <c r="U1287" s="171">
        <f t="shared" si="474"/>
        <v>5634.5616599999994</v>
      </c>
      <c r="V1287" s="104">
        <f t="shared" si="484"/>
        <v>0</v>
      </c>
      <c r="W1287" s="171">
        <v>0</v>
      </c>
      <c r="X1287" s="171">
        <f t="shared" si="485"/>
        <v>1.0520013618947601</v>
      </c>
      <c r="Y1287" s="18">
        <v>2193.77</v>
      </c>
      <c r="Z1287" s="18">
        <v>40</v>
      </c>
      <c r="AA1287" s="18">
        <f t="shared" si="486"/>
        <v>83413.2</v>
      </c>
      <c r="AB1287" s="171">
        <f t="shared" si="487"/>
        <v>23459.962499999998</v>
      </c>
      <c r="AC1287" s="171">
        <f t="shared" si="488"/>
        <v>23459.962499999998</v>
      </c>
      <c r="AD1287" s="18"/>
      <c r="AE1287" s="171">
        <f t="shared" si="489"/>
        <v>181423.71</v>
      </c>
      <c r="AF1287" s="18">
        <f t="shared" si="490"/>
        <v>125119.79999999999</v>
      </c>
      <c r="AG1287" s="171">
        <f t="shared" si="491"/>
        <v>2823294.9245599997</v>
      </c>
      <c r="AH1287" s="18"/>
      <c r="AI1287" s="6">
        <v>0</v>
      </c>
      <c r="AJ1287" s="171">
        <f t="shared" si="492"/>
        <v>141164.74622799997</v>
      </c>
      <c r="AK1287" s="18">
        <f t="shared" si="493"/>
        <v>834132</v>
      </c>
      <c r="AL1287" s="18"/>
      <c r="AM1287" s="18"/>
      <c r="AN1287" s="18"/>
      <c r="AO1287" s="104">
        <f>AG1287+AJ1287+AK1287-AN1287-0.01</f>
        <v>3798591.6607880001</v>
      </c>
      <c r="AP1287" s="11">
        <f t="shared" si="494"/>
        <v>1821.5781966345855</v>
      </c>
      <c r="AQ1287" s="18"/>
      <c r="AR1287" s="46"/>
      <c r="AS1287" s="18"/>
      <c r="AT1287" s="18"/>
      <c r="AU1287" s="18"/>
      <c r="AV1287" s="18"/>
    </row>
    <row r="1288" spans="1:48" ht="15" x14ac:dyDescent="0.25">
      <c r="A1288" s="48">
        <v>45204</v>
      </c>
      <c r="B1288" s="18"/>
      <c r="C1288" s="5" t="s">
        <v>66</v>
      </c>
      <c r="D1288" s="5">
        <v>1287</v>
      </c>
      <c r="E1288" s="5" t="s">
        <v>182</v>
      </c>
      <c r="F1288" s="18" t="s">
        <v>45</v>
      </c>
      <c r="G1288" s="51">
        <v>9800310792</v>
      </c>
      <c r="H1288" s="18" t="s">
        <v>1708</v>
      </c>
      <c r="I1288" s="48">
        <v>45202</v>
      </c>
      <c r="J1288" s="48" t="str">
        <f t="shared" si="497"/>
        <v>October</v>
      </c>
      <c r="K1288" s="18"/>
      <c r="L1288" s="18"/>
      <c r="M1288" s="62">
        <v>3330032384</v>
      </c>
      <c r="N1288" s="48">
        <v>45170</v>
      </c>
      <c r="O1288" s="18">
        <v>1492.92</v>
      </c>
      <c r="P1288" s="18" t="s">
        <v>54</v>
      </c>
      <c r="Q1288" s="18">
        <v>965</v>
      </c>
      <c r="R1288" s="171">
        <f t="shared" ref="R1288:R1329" si="498">+O1288*Q1288</f>
        <v>1440667.8</v>
      </c>
      <c r="S1288" s="171">
        <f t="shared" ref="S1288:S1329" si="499">Q1288*14/100*O1288</f>
        <v>201693.492</v>
      </c>
      <c r="T1288" s="171">
        <f t="shared" ref="T1288:T1329" si="500">S1288*30/100</f>
        <v>60508.047599999998</v>
      </c>
      <c r="U1288" s="171">
        <f t="shared" ref="U1288:U1329" si="501">S1288*2/100</f>
        <v>4033.8698399999998</v>
      </c>
      <c r="V1288" s="104">
        <f t="shared" si="484"/>
        <v>0</v>
      </c>
      <c r="W1288" s="171">
        <v>0</v>
      </c>
      <c r="X1288" s="171">
        <f t="shared" si="485"/>
        <v>1.0519987675160087</v>
      </c>
      <c r="Y1288" s="18">
        <v>1570.55</v>
      </c>
      <c r="Z1288" s="18">
        <v>40</v>
      </c>
      <c r="AA1288" s="18">
        <f t="shared" si="486"/>
        <v>59716.800000000003</v>
      </c>
      <c r="AB1288" s="171">
        <f t="shared" si="487"/>
        <v>16795.350000000002</v>
      </c>
      <c r="AC1288" s="171">
        <f t="shared" si="488"/>
        <v>16795.350000000002</v>
      </c>
      <c r="AD1288" s="18"/>
      <c r="AE1288" s="171">
        <f t="shared" si="489"/>
        <v>129884.04000000001</v>
      </c>
      <c r="AF1288" s="18">
        <f t="shared" si="490"/>
        <v>89575.200000000012</v>
      </c>
      <c r="AG1288" s="171">
        <f t="shared" si="491"/>
        <v>2021240.4994400004</v>
      </c>
      <c r="AH1288" s="18"/>
      <c r="AI1288" s="6">
        <v>0</v>
      </c>
      <c r="AJ1288" s="171">
        <f t="shared" si="492"/>
        <v>101062.02497200001</v>
      </c>
      <c r="AK1288" s="18">
        <f t="shared" si="493"/>
        <v>597168</v>
      </c>
      <c r="AL1288" s="18"/>
      <c r="AM1288" s="18"/>
      <c r="AN1288" s="18"/>
      <c r="AO1288" s="104">
        <f>AG1288+AJ1288+AK1288-AN1288+0.01</f>
        <v>2719470.5344120003</v>
      </c>
      <c r="AP1288" s="11">
        <f t="shared" si="494"/>
        <v>1821.5782054041745</v>
      </c>
      <c r="AQ1288" s="18"/>
      <c r="AR1288" s="46"/>
      <c r="AS1288" s="18"/>
      <c r="AT1288" s="18"/>
      <c r="AU1288" s="18"/>
      <c r="AV1288" s="18"/>
    </row>
    <row r="1289" spans="1:48" ht="15" x14ac:dyDescent="0.25">
      <c r="A1289" s="48">
        <v>45205</v>
      </c>
      <c r="B1289" s="18"/>
      <c r="C1289" s="5" t="s">
        <v>66</v>
      </c>
      <c r="D1289" s="5">
        <v>1288</v>
      </c>
      <c r="E1289" s="5" t="s">
        <v>182</v>
      </c>
      <c r="F1289" s="18" t="s">
        <v>67</v>
      </c>
      <c r="G1289" s="51">
        <v>9800310918</v>
      </c>
      <c r="H1289" s="18" t="s">
        <v>1709</v>
      </c>
      <c r="I1289" s="48">
        <v>45202</v>
      </c>
      <c r="J1289" s="48" t="str">
        <f t="shared" si="497"/>
        <v>October</v>
      </c>
      <c r="K1289" s="18"/>
      <c r="L1289" s="18"/>
      <c r="M1289" s="62">
        <v>3330032271</v>
      </c>
      <c r="N1289" s="48">
        <v>45167</v>
      </c>
      <c r="O1289" s="18">
        <v>1886.45</v>
      </c>
      <c r="P1289" s="18" t="s">
        <v>54</v>
      </c>
      <c r="Q1289" s="18">
        <v>965</v>
      </c>
      <c r="R1289" s="171">
        <f t="shared" si="498"/>
        <v>1820424.25</v>
      </c>
      <c r="S1289" s="171">
        <f t="shared" si="499"/>
        <v>254859.39499999999</v>
      </c>
      <c r="T1289" s="171">
        <f t="shared" si="500"/>
        <v>76457.818499999994</v>
      </c>
      <c r="U1289" s="171">
        <f t="shared" si="501"/>
        <v>5097.1878999999999</v>
      </c>
      <c r="V1289" s="104">
        <f t="shared" si="484"/>
        <v>22.799999999999997</v>
      </c>
      <c r="W1289" s="171">
        <v>43011.06</v>
      </c>
      <c r="X1289" s="171">
        <f t="shared" si="485"/>
        <v>1.0520024384425772</v>
      </c>
      <c r="Y1289" s="18">
        <v>1984.55</v>
      </c>
      <c r="Z1289" s="18">
        <v>40</v>
      </c>
      <c r="AA1289" s="18">
        <f t="shared" si="486"/>
        <v>75458</v>
      </c>
      <c r="AB1289" s="171">
        <f t="shared" si="487"/>
        <v>21222.5625</v>
      </c>
      <c r="AC1289" s="171">
        <f t="shared" si="488"/>
        <v>21222.5625</v>
      </c>
      <c r="AD1289" s="18"/>
      <c r="AE1289" s="171">
        <f t="shared" si="489"/>
        <v>164121.15</v>
      </c>
      <c r="AF1289" s="18">
        <f t="shared" si="490"/>
        <v>113187</v>
      </c>
      <c r="AG1289" s="171">
        <f t="shared" si="491"/>
        <v>2597045.5363999996</v>
      </c>
      <c r="AH1289" s="18"/>
      <c r="AI1289" s="6">
        <v>0</v>
      </c>
      <c r="AJ1289" s="171">
        <f t="shared" si="492"/>
        <v>129852.27681999998</v>
      </c>
      <c r="AK1289" s="18">
        <f t="shared" si="493"/>
        <v>754580</v>
      </c>
      <c r="AL1289" s="18"/>
      <c r="AM1289" s="18"/>
      <c r="AN1289" s="18"/>
      <c r="AO1289" s="104">
        <f>AG1289+AJ1289+AK1289-AN1289+0.01</f>
        <v>3481477.8232199992</v>
      </c>
      <c r="AP1289" s="11">
        <f t="shared" si="494"/>
        <v>1845.5182078613263</v>
      </c>
      <c r="AQ1289" s="18"/>
      <c r="AR1289" s="46"/>
      <c r="AS1289" s="18"/>
      <c r="AT1289" s="18"/>
      <c r="AU1289" s="18"/>
      <c r="AV1289" s="18"/>
    </row>
    <row r="1290" spans="1:48" ht="15" x14ac:dyDescent="0.25">
      <c r="A1290" s="48">
        <v>45205</v>
      </c>
      <c r="B1290" s="18"/>
      <c r="C1290" s="5" t="s">
        <v>66</v>
      </c>
      <c r="D1290" s="5">
        <v>1289</v>
      </c>
      <c r="E1290" s="5" t="s">
        <v>182</v>
      </c>
      <c r="F1290" s="18" t="s">
        <v>67</v>
      </c>
      <c r="G1290" s="51">
        <v>9800310933</v>
      </c>
      <c r="H1290" s="18" t="s">
        <v>1710</v>
      </c>
      <c r="I1290" s="48">
        <v>45202</v>
      </c>
      <c r="J1290" s="48" t="str">
        <f t="shared" si="497"/>
        <v>October</v>
      </c>
      <c r="K1290" s="18"/>
      <c r="L1290" s="18"/>
      <c r="M1290" s="62">
        <v>3330032375</v>
      </c>
      <c r="N1290" s="48">
        <v>45170</v>
      </c>
      <c r="O1290" s="18">
        <v>670.61</v>
      </c>
      <c r="P1290" s="18" t="s">
        <v>54</v>
      </c>
      <c r="Q1290" s="18">
        <v>965</v>
      </c>
      <c r="R1290" s="171">
        <f t="shared" si="498"/>
        <v>647138.65</v>
      </c>
      <c r="S1290" s="171">
        <f t="shared" si="499"/>
        <v>90599.410999999993</v>
      </c>
      <c r="T1290" s="171">
        <f t="shared" si="500"/>
        <v>27179.823299999996</v>
      </c>
      <c r="U1290" s="171">
        <f t="shared" si="501"/>
        <v>1811.98822</v>
      </c>
      <c r="V1290" s="104">
        <f t="shared" si="484"/>
        <v>22.800002982359345</v>
      </c>
      <c r="W1290" s="171">
        <v>15289.91</v>
      </c>
      <c r="X1290" s="171">
        <f t="shared" si="485"/>
        <v>1.0519974351709638</v>
      </c>
      <c r="Y1290" s="18">
        <v>705.48</v>
      </c>
      <c r="Z1290" s="18">
        <v>40</v>
      </c>
      <c r="AA1290" s="18">
        <f t="shared" si="486"/>
        <v>26824.400000000001</v>
      </c>
      <c r="AB1290" s="171">
        <f t="shared" si="487"/>
        <v>7544.3625000000002</v>
      </c>
      <c r="AC1290" s="171">
        <f t="shared" si="488"/>
        <v>7544.3625000000002</v>
      </c>
      <c r="AD1290" s="18"/>
      <c r="AE1290" s="171">
        <f t="shared" si="489"/>
        <v>58343.07</v>
      </c>
      <c r="AF1290" s="18">
        <f t="shared" si="490"/>
        <v>40236.6</v>
      </c>
      <c r="AG1290" s="171">
        <f t="shared" si="491"/>
        <v>923218.05752000015</v>
      </c>
      <c r="AH1290" s="18"/>
      <c r="AI1290" s="6">
        <v>0</v>
      </c>
      <c r="AJ1290" s="171">
        <f t="shared" si="492"/>
        <v>46160.902876000007</v>
      </c>
      <c r="AK1290" s="18">
        <f t="shared" si="493"/>
        <v>268244</v>
      </c>
      <c r="AL1290" s="18"/>
      <c r="AM1290" s="18"/>
      <c r="AN1290" s="18"/>
      <c r="AO1290" s="104">
        <f>AG1290+AJ1290+AK1290-AN1290-0.01</f>
        <v>1237622.9503960002</v>
      </c>
      <c r="AP1290" s="11">
        <f t="shared" si="494"/>
        <v>1845.5181855266103</v>
      </c>
      <c r="AQ1290" s="18"/>
      <c r="AR1290" s="46"/>
      <c r="AS1290" s="18"/>
      <c r="AT1290" s="18"/>
      <c r="AU1290" s="18"/>
      <c r="AV1290" s="18"/>
    </row>
    <row r="1291" spans="1:48" ht="15" x14ac:dyDescent="0.25">
      <c r="A1291" s="48">
        <v>45205</v>
      </c>
      <c r="B1291" s="18"/>
      <c r="C1291" s="5" t="s">
        <v>66</v>
      </c>
      <c r="D1291" s="5">
        <v>1290</v>
      </c>
      <c r="E1291" s="5" t="s">
        <v>182</v>
      </c>
      <c r="F1291" s="18" t="s">
        <v>67</v>
      </c>
      <c r="G1291" s="51">
        <v>9800311037</v>
      </c>
      <c r="H1291" s="18" t="s">
        <v>1711</v>
      </c>
      <c r="I1291" s="48">
        <v>45202</v>
      </c>
      <c r="J1291" s="48" t="str">
        <f t="shared" si="497"/>
        <v>October</v>
      </c>
      <c r="K1291" s="18"/>
      <c r="L1291" s="18"/>
      <c r="M1291" s="62">
        <v>3330032271</v>
      </c>
      <c r="N1291" s="48">
        <v>45167</v>
      </c>
      <c r="O1291" s="18">
        <v>1327.8</v>
      </c>
      <c r="P1291" s="18" t="s">
        <v>54</v>
      </c>
      <c r="Q1291" s="18">
        <v>965</v>
      </c>
      <c r="R1291" s="171">
        <f t="shared" si="498"/>
        <v>1281327</v>
      </c>
      <c r="S1291" s="171">
        <f t="shared" si="499"/>
        <v>179385.78</v>
      </c>
      <c r="T1291" s="171">
        <f t="shared" si="500"/>
        <v>53815.734000000004</v>
      </c>
      <c r="U1291" s="171">
        <f t="shared" si="501"/>
        <v>3587.7156</v>
      </c>
      <c r="V1291" s="104">
        <f t="shared" si="484"/>
        <v>22.8</v>
      </c>
      <c r="W1291" s="171">
        <v>30273.84</v>
      </c>
      <c r="X1291" s="171">
        <f t="shared" si="485"/>
        <v>1.052003313752071</v>
      </c>
      <c r="Y1291" s="18">
        <v>1396.85</v>
      </c>
      <c r="Z1291" s="18">
        <v>40</v>
      </c>
      <c r="AA1291" s="18">
        <f t="shared" si="486"/>
        <v>53112</v>
      </c>
      <c r="AB1291" s="171">
        <f t="shared" si="487"/>
        <v>14937.75</v>
      </c>
      <c r="AC1291" s="171">
        <f t="shared" si="488"/>
        <v>14937.75</v>
      </c>
      <c r="AD1291" s="18"/>
      <c r="AE1291" s="171">
        <f t="shared" si="489"/>
        <v>115518.59999999999</v>
      </c>
      <c r="AF1291" s="18">
        <f t="shared" si="490"/>
        <v>79668</v>
      </c>
      <c r="AG1291" s="171">
        <f t="shared" si="491"/>
        <v>1827961.0196000002</v>
      </c>
      <c r="AH1291" s="18"/>
      <c r="AI1291" s="6">
        <v>0</v>
      </c>
      <c r="AJ1291" s="171">
        <f t="shared" si="492"/>
        <v>91398.050980000015</v>
      </c>
      <c r="AK1291" s="18">
        <f t="shared" si="493"/>
        <v>531120</v>
      </c>
      <c r="AL1291" s="18"/>
      <c r="AM1291" s="18"/>
      <c r="AN1291" s="18"/>
      <c r="AO1291" s="104">
        <f>AG1291+AJ1291+AK1291-AN1291</f>
        <v>2450479.0705800001</v>
      </c>
      <c r="AP1291" s="11">
        <f t="shared" si="494"/>
        <v>1845.5182034794398</v>
      </c>
      <c r="AQ1291" s="18"/>
      <c r="AR1291" s="46"/>
      <c r="AS1291" s="18"/>
      <c r="AT1291" s="18"/>
      <c r="AU1291" s="18"/>
      <c r="AV1291" s="18"/>
    </row>
    <row r="1292" spans="1:48" ht="15" x14ac:dyDescent="0.25">
      <c r="A1292" s="48">
        <v>45205</v>
      </c>
      <c r="B1292" s="18"/>
      <c r="C1292" s="5" t="s">
        <v>66</v>
      </c>
      <c r="D1292" s="5">
        <v>1291</v>
      </c>
      <c r="E1292" s="5" t="s">
        <v>182</v>
      </c>
      <c r="F1292" s="18" t="s">
        <v>67</v>
      </c>
      <c r="G1292" s="51">
        <v>9800311038</v>
      </c>
      <c r="H1292" s="18" t="s">
        <v>1712</v>
      </c>
      <c r="I1292" s="48">
        <v>45203</v>
      </c>
      <c r="J1292" s="48" t="str">
        <f t="shared" si="497"/>
        <v>October</v>
      </c>
      <c r="K1292" s="18"/>
      <c r="L1292" s="18"/>
      <c r="M1292" s="62">
        <v>3330032375</v>
      </c>
      <c r="N1292" s="48">
        <v>45170</v>
      </c>
      <c r="O1292" s="18">
        <v>670.8</v>
      </c>
      <c r="P1292" s="18" t="s">
        <v>54</v>
      </c>
      <c r="Q1292" s="18">
        <v>965</v>
      </c>
      <c r="R1292" s="171">
        <f t="shared" si="498"/>
        <v>647322</v>
      </c>
      <c r="S1292" s="171">
        <f t="shared" si="499"/>
        <v>90625.079999999987</v>
      </c>
      <c r="T1292" s="171">
        <f t="shared" si="500"/>
        <v>27187.523999999994</v>
      </c>
      <c r="U1292" s="171">
        <f t="shared" si="501"/>
        <v>1812.5015999999998</v>
      </c>
      <c r="V1292" s="104">
        <f t="shared" si="484"/>
        <v>22.8</v>
      </c>
      <c r="W1292" s="171">
        <v>15294.24</v>
      </c>
      <c r="X1292" s="171">
        <f t="shared" si="485"/>
        <v>1.0519976147883126</v>
      </c>
      <c r="Y1292" s="18">
        <v>705.68</v>
      </c>
      <c r="Z1292" s="18">
        <v>40</v>
      </c>
      <c r="AA1292" s="18">
        <f t="shared" si="486"/>
        <v>26832</v>
      </c>
      <c r="AB1292" s="171">
        <f t="shared" si="487"/>
        <v>7546.4999999999991</v>
      </c>
      <c r="AC1292" s="171">
        <f t="shared" si="488"/>
        <v>7546.4999999999991</v>
      </c>
      <c r="AD1292" s="18"/>
      <c r="AE1292" s="171">
        <f t="shared" si="489"/>
        <v>58359.6</v>
      </c>
      <c r="AF1292" s="18">
        <f t="shared" si="490"/>
        <v>40248</v>
      </c>
      <c r="AG1292" s="171">
        <f t="shared" si="491"/>
        <v>923479.62559999991</v>
      </c>
      <c r="AH1292" s="18"/>
      <c r="AI1292" s="6">
        <v>0</v>
      </c>
      <c r="AJ1292" s="171">
        <f t="shared" si="492"/>
        <v>46173.981279999993</v>
      </c>
      <c r="AK1292" s="18">
        <f t="shared" si="493"/>
        <v>268320</v>
      </c>
      <c r="AL1292" s="18"/>
      <c r="AM1292" s="18"/>
      <c r="AN1292" s="18"/>
      <c r="AO1292" s="104">
        <f>AG1292+AJ1292+AK1292-AN1292-0.01</f>
        <v>1237973.5968799999</v>
      </c>
      <c r="AP1292" s="11">
        <f t="shared" si="494"/>
        <v>1845.5181825879547</v>
      </c>
      <c r="AQ1292" s="46"/>
      <c r="AR1292" s="46"/>
      <c r="AS1292" s="18"/>
      <c r="AT1292" s="18"/>
      <c r="AU1292" s="18"/>
      <c r="AV1292" s="18"/>
    </row>
    <row r="1293" spans="1:48" ht="15" x14ac:dyDescent="0.25">
      <c r="A1293" s="48">
        <v>45208</v>
      </c>
      <c r="B1293" s="18"/>
      <c r="C1293" s="5" t="s">
        <v>66</v>
      </c>
      <c r="D1293" s="5">
        <v>1292</v>
      </c>
      <c r="E1293" s="5" t="s">
        <v>182</v>
      </c>
      <c r="F1293" s="18" t="s">
        <v>67</v>
      </c>
      <c r="G1293" s="51">
        <v>9800311445</v>
      </c>
      <c r="H1293" s="18" t="s">
        <v>1713</v>
      </c>
      <c r="I1293" s="48">
        <v>45204</v>
      </c>
      <c r="J1293" s="48" t="str">
        <f t="shared" si="497"/>
        <v>October</v>
      </c>
      <c r="K1293" s="18"/>
      <c r="L1293" s="18"/>
      <c r="M1293" s="62">
        <v>3330032271</v>
      </c>
      <c r="N1293" s="48">
        <v>45167</v>
      </c>
      <c r="O1293" s="18">
        <v>1117.49</v>
      </c>
      <c r="P1293" s="18" t="s">
        <v>54</v>
      </c>
      <c r="Q1293" s="18">
        <v>965</v>
      </c>
      <c r="R1293" s="171">
        <f t="shared" si="498"/>
        <v>1078377.8500000001</v>
      </c>
      <c r="S1293" s="171">
        <f t="shared" si="499"/>
        <v>150972.899</v>
      </c>
      <c r="T1293" s="171">
        <f t="shared" si="500"/>
        <v>45291.869699999996</v>
      </c>
      <c r="U1293" s="171">
        <f t="shared" si="501"/>
        <v>3019.4579800000001</v>
      </c>
      <c r="V1293" s="104">
        <f t="shared" si="484"/>
        <v>22.799998210274811</v>
      </c>
      <c r="W1293" s="171">
        <v>25478.77</v>
      </c>
      <c r="X1293" s="171">
        <f t="shared" si="485"/>
        <v>1.0520004653285486</v>
      </c>
      <c r="Y1293" s="18">
        <v>1175.5999999999999</v>
      </c>
      <c r="Z1293" s="18">
        <v>40</v>
      </c>
      <c r="AA1293" s="18">
        <f t="shared" si="486"/>
        <v>44699.6</v>
      </c>
      <c r="AB1293" s="171">
        <f t="shared" si="487"/>
        <v>12571.762500000001</v>
      </c>
      <c r="AC1293" s="171">
        <f t="shared" si="488"/>
        <v>12571.762500000001</v>
      </c>
      <c r="AD1293" s="18"/>
      <c r="AE1293" s="171">
        <f t="shared" si="489"/>
        <v>97221.63</v>
      </c>
      <c r="AF1293" s="18">
        <f t="shared" si="490"/>
        <v>67049.399999999994</v>
      </c>
      <c r="AG1293" s="171">
        <f t="shared" si="491"/>
        <v>1538430.6016799998</v>
      </c>
      <c r="AH1293" s="18"/>
      <c r="AI1293" s="6">
        <v>0</v>
      </c>
      <c r="AJ1293" s="171">
        <f t="shared" si="492"/>
        <v>76921.530083999984</v>
      </c>
      <c r="AK1293" s="18">
        <f t="shared" si="493"/>
        <v>446996</v>
      </c>
      <c r="AL1293" s="18"/>
      <c r="AM1293" s="18"/>
      <c r="AN1293" s="18"/>
      <c r="AO1293" s="104">
        <f>AG1293+AJ1293+AK1293-AN1293</f>
        <v>2062348.1317639998</v>
      </c>
      <c r="AP1293" s="11">
        <f t="shared" si="494"/>
        <v>1845.5181986093833</v>
      </c>
      <c r="AQ1293" s="18"/>
      <c r="AR1293" s="46"/>
      <c r="AS1293" s="18"/>
      <c r="AT1293" s="18"/>
      <c r="AU1293" s="18"/>
      <c r="AV1293" s="18"/>
    </row>
    <row r="1294" spans="1:48" ht="15" x14ac:dyDescent="0.25">
      <c r="A1294" s="48">
        <v>45208</v>
      </c>
      <c r="B1294" s="18"/>
      <c r="C1294" s="5" t="s">
        <v>66</v>
      </c>
      <c r="D1294" s="5">
        <v>1293</v>
      </c>
      <c r="E1294" s="5" t="s">
        <v>182</v>
      </c>
      <c r="F1294" s="18" t="s">
        <v>67</v>
      </c>
      <c r="G1294" s="51">
        <v>9800311497</v>
      </c>
      <c r="H1294" s="18" t="s">
        <v>1714</v>
      </c>
      <c r="I1294" s="48">
        <v>45200</v>
      </c>
      <c r="J1294" s="48" t="str">
        <f t="shared" si="497"/>
        <v>October</v>
      </c>
      <c r="K1294" s="18"/>
      <c r="L1294" s="18"/>
      <c r="M1294" s="62">
        <v>3330032375</v>
      </c>
      <c r="N1294" s="48">
        <v>45170</v>
      </c>
      <c r="O1294" s="18">
        <v>701.84</v>
      </c>
      <c r="P1294" s="18" t="s">
        <v>54</v>
      </c>
      <c r="Q1294" s="18">
        <v>965</v>
      </c>
      <c r="R1294" s="171">
        <f t="shared" si="498"/>
        <v>677275.6</v>
      </c>
      <c r="S1294" s="171">
        <f t="shared" si="499"/>
        <v>94818.584000000003</v>
      </c>
      <c r="T1294" s="171">
        <f t="shared" si="500"/>
        <v>28445.575199999999</v>
      </c>
      <c r="U1294" s="171">
        <f t="shared" si="501"/>
        <v>1896.37168</v>
      </c>
      <c r="V1294" s="104">
        <f t="shared" si="484"/>
        <v>22.799997150347657</v>
      </c>
      <c r="W1294" s="171">
        <v>16001.95</v>
      </c>
      <c r="X1294" s="171">
        <f t="shared" si="485"/>
        <v>1.0520061552490596</v>
      </c>
      <c r="Y1294" s="18">
        <v>738.34</v>
      </c>
      <c r="Z1294" s="18">
        <v>40</v>
      </c>
      <c r="AA1294" s="18">
        <f t="shared" si="486"/>
        <v>28073.600000000002</v>
      </c>
      <c r="AB1294" s="171">
        <f t="shared" si="487"/>
        <v>7895.7000000000007</v>
      </c>
      <c r="AC1294" s="171">
        <f t="shared" si="488"/>
        <v>7895.7000000000007</v>
      </c>
      <c r="AD1294" s="18"/>
      <c r="AE1294" s="171">
        <f t="shared" si="489"/>
        <v>61060.08</v>
      </c>
      <c r="AF1294" s="18">
        <f t="shared" si="490"/>
        <v>42110.400000000001</v>
      </c>
      <c r="AG1294" s="171">
        <f t="shared" si="491"/>
        <v>966211.90087999974</v>
      </c>
      <c r="AH1294" s="18"/>
      <c r="AI1294" s="6">
        <v>0</v>
      </c>
      <c r="AJ1294" s="171">
        <f t="shared" si="492"/>
        <v>48310.595043999987</v>
      </c>
      <c r="AK1294" s="18">
        <f t="shared" si="493"/>
        <v>280736</v>
      </c>
      <c r="AL1294" s="18"/>
      <c r="AM1294" s="18"/>
      <c r="AN1294" s="18"/>
      <c r="AO1294" s="104">
        <f>AG1294+AJ1294+AK1294-AN1294-0.02</f>
        <v>1295258.4759239997</v>
      </c>
      <c r="AP1294" s="11">
        <f t="shared" si="494"/>
        <v>1845.5181749743526</v>
      </c>
      <c r="AQ1294" s="18"/>
      <c r="AR1294" s="46"/>
      <c r="AS1294" s="18"/>
      <c r="AT1294" s="18"/>
      <c r="AU1294" s="18"/>
      <c r="AV1294" s="18"/>
    </row>
    <row r="1295" spans="1:48" ht="15" x14ac:dyDescent="0.25">
      <c r="A1295" s="48">
        <v>45208</v>
      </c>
      <c r="B1295" s="18"/>
      <c r="C1295" s="5" t="s">
        <v>66</v>
      </c>
      <c r="D1295" s="5">
        <v>1294</v>
      </c>
      <c r="E1295" s="5" t="s">
        <v>182</v>
      </c>
      <c r="F1295" s="18" t="s">
        <v>45</v>
      </c>
      <c r="G1295" s="51">
        <v>9800311899</v>
      </c>
      <c r="H1295" s="18" t="s">
        <v>1715</v>
      </c>
      <c r="I1295" s="48">
        <v>45203</v>
      </c>
      <c r="J1295" s="48" t="str">
        <f t="shared" si="497"/>
        <v>October</v>
      </c>
      <c r="K1295" s="18"/>
      <c r="L1295" s="18"/>
      <c r="M1295" s="62">
        <v>3330032269</v>
      </c>
      <c r="N1295" s="48">
        <v>45167</v>
      </c>
      <c r="O1295" s="18">
        <v>2331.9299999999998</v>
      </c>
      <c r="P1295" s="18" t="s">
        <v>54</v>
      </c>
      <c r="Q1295" s="18">
        <v>965</v>
      </c>
      <c r="R1295" s="171">
        <f t="shared" si="498"/>
        <v>2250312.4499999997</v>
      </c>
      <c r="S1295" s="171">
        <f t="shared" si="499"/>
        <v>315043.74299999996</v>
      </c>
      <c r="T1295" s="171">
        <f t="shared" si="500"/>
        <v>94513.122899999988</v>
      </c>
      <c r="U1295" s="171">
        <f t="shared" si="501"/>
        <v>6300.874859999999</v>
      </c>
      <c r="V1295" s="104">
        <f t="shared" si="484"/>
        <v>0</v>
      </c>
      <c r="W1295" s="171">
        <v>0</v>
      </c>
      <c r="X1295" s="171">
        <f t="shared" si="485"/>
        <v>1.0519998456214381</v>
      </c>
      <c r="Y1295" s="18">
        <v>2453.19</v>
      </c>
      <c r="Z1295" s="18">
        <v>40</v>
      </c>
      <c r="AA1295" s="18">
        <f t="shared" si="486"/>
        <v>93277.2</v>
      </c>
      <c r="AB1295" s="171">
        <f t="shared" si="487"/>
        <v>26234.212499999998</v>
      </c>
      <c r="AC1295" s="171">
        <f t="shared" si="488"/>
        <v>26234.212499999998</v>
      </c>
      <c r="AD1295" s="18"/>
      <c r="AE1295" s="171">
        <f t="shared" si="489"/>
        <v>202877.90999999997</v>
      </c>
      <c r="AF1295" s="18">
        <f t="shared" si="490"/>
        <v>139915.79999999999</v>
      </c>
      <c r="AG1295" s="171">
        <f t="shared" si="491"/>
        <v>3157162.7157599991</v>
      </c>
      <c r="AH1295" s="18"/>
      <c r="AI1295" s="6">
        <v>0</v>
      </c>
      <c r="AJ1295" s="171">
        <f t="shared" si="492"/>
        <v>157858.13578799996</v>
      </c>
      <c r="AK1295" s="18">
        <f t="shared" si="493"/>
        <v>932771.99999999988</v>
      </c>
      <c r="AL1295" s="18"/>
      <c r="AM1295" s="18"/>
      <c r="AN1295" s="18"/>
      <c r="AO1295" s="104">
        <f>AG1295+AJ1295+AK1295-AN1295-0.01</f>
        <v>4247792.8415479995</v>
      </c>
      <c r="AP1295" s="11">
        <f t="shared" si="494"/>
        <v>1821.5781955496091</v>
      </c>
      <c r="AQ1295" s="18"/>
      <c r="AR1295" s="46"/>
      <c r="AS1295" s="18"/>
      <c r="AT1295" s="18"/>
      <c r="AU1295" s="18"/>
      <c r="AV1295" s="18"/>
    </row>
    <row r="1296" spans="1:48" ht="15" x14ac:dyDescent="0.25">
      <c r="A1296" s="48">
        <v>45208</v>
      </c>
      <c r="B1296" s="18"/>
      <c r="C1296" s="5" t="s">
        <v>66</v>
      </c>
      <c r="D1296" s="5">
        <v>1295</v>
      </c>
      <c r="E1296" s="5" t="s">
        <v>182</v>
      </c>
      <c r="F1296" s="18" t="s">
        <v>45</v>
      </c>
      <c r="G1296" s="51">
        <v>9800311900</v>
      </c>
      <c r="H1296" s="18" t="s">
        <v>1716</v>
      </c>
      <c r="I1296" s="48">
        <v>45204</v>
      </c>
      <c r="J1296" s="48" t="str">
        <f t="shared" si="497"/>
        <v>October</v>
      </c>
      <c r="K1296" s="18"/>
      <c r="L1296" s="18"/>
      <c r="M1296" s="62">
        <v>3330032269</v>
      </c>
      <c r="N1296" s="48">
        <v>45167</v>
      </c>
      <c r="O1296" s="18">
        <v>1817.95</v>
      </c>
      <c r="P1296" s="18" t="s">
        <v>54</v>
      </c>
      <c r="Q1296" s="18">
        <v>965</v>
      </c>
      <c r="R1296" s="171">
        <f t="shared" si="498"/>
        <v>1754321.75</v>
      </c>
      <c r="S1296" s="171">
        <f t="shared" si="499"/>
        <v>245605.04499999998</v>
      </c>
      <c r="T1296" s="171">
        <f t="shared" si="500"/>
        <v>73681.513500000001</v>
      </c>
      <c r="U1296" s="171">
        <f t="shared" si="501"/>
        <v>4912.1008999999995</v>
      </c>
      <c r="V1296" s="104">
        <f t="shared" si="484"/>
        <v>0</v>
      </c>
      <c r="W1296" s="171">
        <v>0</v>
      </c>
      <c r="X1296" s="171">
        <f t="shared" si="485"/>
        <v>1.0519981297615446</v>
      </c>
      <c r="Y1296" s="18">
        <v>1912.48</v>
      </c>
      <c r="Z1296" s="18">
        <v>40</v>
      </c>
      <c r="AA1296" s="18">
        <f t="shared" si="486"/>
        <v>72718</v>
      </c>
      <c r="AB1296" s="171">
        <f t="shared" si="487"/>
        <v>20451.9375</v>
      </c>
      <c r="AC1296" s="171">
        <f t="shared" si="488"/>
        <v>20451.9375</v>
      </c>
      <c r="AD1296" s="18"/>
      <c r="AE1296" s="171">
        <f t="shared" si="489"/>
        <v>158161.65</v>
      </c>
      <c r="AF1296" s="18">
        <f t="shared" si="490"/>
        <v>109077</v>
      </c>
      <c r="AG1296" s="171">
        <f t="shared" si="491"/>
        <v>2461293.4143999997</v>
      </c>
      <c r="AH1296" s="18"/>
      <c r="AI1296" s="6">
        <v>0</v>
      </c>
      <c r="AJ1296" s="171">
        <f t="shared" si="492"/>
        <v>123064.67071999999</v>
      </c>
      <c r="AK1296" s="18">
        <f t="shared" si="493"/>
        <v>727180</v>
      </c>
      <c r="AL1296" s="18"/>
      <c r="AM1296" s="18"/>
      <c r="AN1296" s="18"/>
      <c r="AO1296" s="104">
        <f>AG1296+AJ1296+AK1296-AN1296+0.01</f>
        <v>3311538.0951199993</v>
      </c>
      <c r="AP1296" s="11">
        <f t="shared" si="494"/>
        <v>1821.5782035369505</v>
      </c>
      <c r="AQ1296" s="18"/>
      <c r="AR1296" s="46"/>
      <c r="AS1296" s="18"/>
      <c r="AT1296" s="18"/>
      <c r="AU1296" s="18"/>
      <c r="AV1296" s="18"/>
    </row>
    <row r="1297" spans="1:48" ht="15" x14ac:dyDescent="0.25">
      <c r="A1297" s="48">
        <v>45208</v>
      </c>
      <c r="B1297" s="18"/>
      <c r="C1297" s="5" t="s">
        <v>66</v>
      </c>
      <c r="D1297" s="5">
        <v>1296</v>
      </c>
      <c r="E1297" s="5" t="s">
        <v>182</v>
      </c>
      <c r="F1297" s="18" t="s">
        <v>45</v>
      </c>
      <c r="G1297" s="51">
        <v>9800311901</v>
      </c>
      <c r="H1297" s="18" t="s">
        <v>1717</v>
      </c>
      <c r="I1297" s="48">
        <v>45203</v>
      </c>
      <c r="J1297" s="48" t="str">
        <f t="shared" si="497"/>
        <v>October</v>
      </c>
      <c r="K1297" s="18"/>
      <c r="L1297" s="18"/>
      <c r="M1297" s="62">
        <v>3330032270</v>
      </c>
      <c r="N1297" s="48">
        <v>45167</v>
      </c>
      <c r="O1297" s="18">
        <v>31.43</v>
      </c>
      <c r="P1297" s="18" t="s">
        <v>54</v>
      </c>
      <c r="Q1297" s="18">
        <v>965</v>
      </c>
      <c r="R1297" s="171">
        <f t="shared" si="498"/>
        <v>30329.95</v>
      </c>
      <c r="S1297" s="171">
        <f t="shared" si="499"/>
        <v>4246.1930000000002</v>
      </c>
      <c r="T1297" s="171">
        <f t="shared" si="500"/>
        <v>1273.8579</v>
      </c>
      <c r="U1297" s="171">
        <f t="shared" si="501"/>
        <v>84.923860000000005</v>
      </c>
      <c r="V1297" s="104">
        <f t="shared" si="484"/>
        <v>0</v>
      </c>
      <c r="W1297" s="171">
        <v>0</v>
      </c>
      <c r="X1297" s="171">
        <f t="shared" si="485"/>
        <v>1.0518612790327713</v>
      </c>
      <c r="Y1297" s="18">
        <v>33.06</v>
      </c>
      <c r="Z1297" s="18">
        <v>40</v>
      </c>
      <c r="AA1297" s="18">
        <f t="shared" si="486"/>
        <v>1257.2</v>
      </c>
      <c r="AB1297" s="171">
        <f t="shared" si="487"/>
        <v>353.58749999999998</v>
      </c>
      <c r="AC1297" s="171">
        <f t="shared" si="488"/>
        <v>353.58749999999998</v>
      </c>
      <c r="AD1297" s="18"/>
      <c r="AE1297" s="171">
        <f t="shared" si="489"/>
        <v>2734.41</v>
      </c>
      <c r="AF1297" s="18">
        <f t="shared" si="490"/>
        <v>1885.8</v>
      </c>
      <c r="AG1297" s="171">
        <f t="shared" si="491"/>
        <v>42552.569760000013</v>
      </c>
      <c r="AH1297" s="18"/>
      <c r="AI1297" s="6">
        <v>0</v>
      </c>
      <c r="AJ1297" s="171">
        <f t="shared" si="492"/>
        <v>2127.6284880000007</v>
      </c>
      <c r="AK1297" s="18">
        <f t="shared" si="493"/>
        <v>12572</v>
      </c>
      <c r="AL1297" s="18"/>
      <c r="AM1297" s="18"/>
      <c r="AN1297" s="18"/>
      <c r="AO1297" s="104">
        <f>AG1297+AJ1297+AK1297-AN1297</f>
        <v>57252.198248000015</v>
      </c>
      <c r="AP1297" s="11">
        <f t="shared" si="494"/>
        <v>1821.5780543429848</v>
      </c>
      <c r="AQ1297" s="18"/>
      <c r="AR1297" s="46"/>
      <c r="AS1297" s="18"/>
      <c r="AT1297" s="18"/>
      <c r="AU1297" s="18"/>
      <c r="AV1297" s="18"/>
    </row>
    <row r="1298" spans="1:48" ht="15" x14ac:dyDescent="0.25">
      <c r="A1298" s="48">
        <v>45208</v>
      </c>
      <c r="B1298" s="18"/>
      <c r="C1298" s="5" t="s">
        <v>66</v>
      </c>
      <c r="D1298" s="5">
        <v>1297</v>
      </c>
      <c r="E1298" s="5" t="s">
        <v>182</v>
      </c>
      <c r="F1298" s="18" t="s">
        <v>45</v>
      </c>
      <c r="G1298" s="51">
        <v>9800311902</v>
      </c>
      <c r="H1298" s="18" t="s">
        <v>1718</v>
      </c>
      <c r="I1298" s="48">
        <v>45204</v>
      </c>
      <c r="J1298" s="48" t="str">
        <f t="shared" si="497"/>
        <v>October</v>
      </c>
      <c r="K1298" s="18"/>
      <c r="L1298" s="18"/>
      <c r="M1298" s="62">
        <v>3330032270</v>
      </c>
      <c r="N1298" s="48">
        <v>45167</v>
      </c>
      <c r="O1298" s="18">
        <v>529.30999999999995</v>
      </c>
      <c r="P1298" s="18" t="s">
        <v>54</v>
      </c>
      <c r="Q1298" s="18">
        <v>965</v>
      </c>
      <c r="R1298" s="171">
        <f t="shared" si="498"/>
        <v>510784.14999999997</v>
      </c>
      <c r="S1298" s="171">
        <f t="shared" si="499"/>
        <v>71509.780999999988</v>
      </c>
      <c r="T1298" s="171">
        <f t="shared" si="500"/>
        <v>21452.934299999997</v>
      </c>
      <c r="U1298" s="171">
        <f t="shared" si="501"/>
        <v>1430.1956199999997</v>
      </c>
      <c r="V1298" s="104">
        <f t="shared" si="484"/>
        <v>0</v>
      </c>
      <c r="W1298" s="171">
        <v>0</v>
      </c>
      <c r="X1298" s="171">
        <f t="shared" si="485"/>
        <v>1.0519922162815742</v>
      </c>
      <c r="Y1298" s="18">
        <v>556.83000000000004</v>
      </c>
      <c r="Z1298" s="18">
        <v>40</v>
      </c>
      <c r="AA1298" s="18">
        <f t="shared" si="486"/>
        <v>21172.399999999998</v>
      </c>
      <c r="AB1298" s="171">
        <f t="shared" si="487"/>
        <v>5954.7374999999993</v>
      </c>
      <c r="AC1298" s="171">
        <f t="shared" si="488"/>
        <v>5954.7374999999993</v>
      </c>
      <c r="AD1298" s="18"/>
      <c r="AE1298" s="171">
        <f t="shared" si="489"/>
        <v>46049.969999999994</v>
      </c>
      <c r="AF1298" s="18">
        <f t="shared" si="490"/>
        <v>31758.6</v>
      </c>
      <c r="AG1298" s="171">
        <f t="shared" si="491"/>
        <v>716624.33591999998</v>
      </c>
      <c r="AH1298" s="18"/>
      <c r="AI1298" s="6">
        <v>0</v>
      </c>
      <c r="AJ1298" s="171">
        <f t="shared" si="492"/>
        <v>35831.216796000001</v>
      </c>
      <c r="AK1298" s="18">
        <f t="shared" si="493"/>
        <v>211723.99999999997</v>
      </c>
      <c r="AL1298" s="18"/>
      <c r="AM1298" s="18"/>
      <c r="AN1298" s="18"/>
      <c r="AO1298" s="104">
        <f>AG1298+AJ1298+AK1298-AN1298+AN13070+0.01</f>
        <v>964179.56271600001</v>
      </c>
      <c r="AP1298" s="11">
        <f t="shared" si="494"/>
        <v>1821.5782107196162</v>
      </c>
      <c r="AQ1298" s="18"/>
      <c r="AR1298" s="46"/>
      <c r="AS1298" s="18"/>
      <c r="AT1298" s="18"/>
      <c r="AU1298" s="18"/>
      <c r="AV1298" s="18"/>
    </row>
    <row r="1299" spans="1:48" ht="15" x14ac:dyDescent="0.25">
      <c r="A1299" s="48">
        <v>45208</v>
      </c>
      <c r="B1299" s="18"/>
      <c r="C1299" s="5" t="s">
        <v>66</v>
      </c>
      <c r="D1299" s="5">
        <v>1298</v>
      </c>
      <c r="E1299" s="5" t="s">
        <v>182</v>
      </c>
      <c r="F1299" s="18" t="s">
        <v>45</v>
      </c>
      <c r="G1299" s="51">
        <v>9800311910</v>
      </c>
      <c r="H1299" s="18" t="s">
        <v>1719</v>
      </c>
      <c r="I1299" s="48">
        <v>45203</v>
      </c>
      <c r="J1299" s="48" t="str">
        <f t="shared" si="497"/>
        <v>October</v>
      </c>
      <c r="K1299" s="18"/>
      <c r="L1299" s="18"/>
      <c r="M1299" s="62">
        <v>3330032384</v>
      </c>
      <c r="N1299" s="48">
        <v>45170</v>
      </c>
      <c r="O1299" s="18">
        <v>875.44</v>
      </c>
      <c r="P1299" s="18" t="s">
        <v>54</v>
      </c>
      <c r="Q1299" s="18">
        <v>965</v>
      </c>
      <c r="R1299" s="171">
        <f t="shared" si="498"/>
        <v>844799.60000000009</v>
      </c>
      <c r="S1299" s="171">
        <f t="shared" si="499"/>
        <v>118271.944</v>
      </c>
      <c r="T1299" s="171">
        <f t="shared" si="500"/>
        <v>35481.583200000001</v>
      </c>
      <c r="U1299" s="171">
        <f t="shared" si="501"/>
        <v>2365.4388800000002</v>
      </c>
      <c r="V1299" s="104">
        <f t="shared" si="484"/>
        <v>0</v>
      </c>
      <c r="W1299" s="171">
        <v>0</v>
      </c>
      <c r="X1299" s="171">
        <f t="shared" si="485"/>
        <v>1.0519967102257151</v>
      </c>
      <c r="Y1299" s="18">
        <v>920.96</v>
      </c>
      <c r="Z1299" s="18">
        <v>40</v>
      </c>
      <c r="AA1299" s="18">
        <f t="shared" si="486"/>
        <v>35017.600000000006</v>
      </c>
      <c r="AB1299" s="171">
        <f t="shared" si="487"/>
        <v>9848.7000000000007</v>
      </c>
      <c r="AC1299" s="171">
        <f t="shared" si="488"/>
        <v>9848.7000000000007</v>
      </c>
      <c r="AD1299" s="18"/>
      <c r="AE1299" s="171">
        <f t="shared" si="489"/>
        <v>76163.28</v>
      </c>
      <c r="AF1299" s="18">
        <f t="shared" si="490"/>
        <v>52526.400000000001</v>
      </c>
      <c r="AG1299" s="171">
        <f t="shared" si="491"/>
        <v>1185244.2060799999</v>
      </c>
      <c r="AH1299" s="18"/>
      <c r="AI1299" s="6">
        <v>0</v>
      </c>
      <c r="AJ1299" s="171">
        <f t="shared" si="492"/>
        <v>59262.210303999993</v>
      </c>
      <c r="AK1299" s="18">
        <f t="shared" si="493"/>
        <v>350176</v>
      </c>
      <c r="AL1299" s="18"/>
      <c r="AM1299" s="18"/>
      <c r="AN1299" s="18"/>
      <c r="AO1299" s="104">
        <f t="shared" ref="AO1299" si="502">AG1299+AJ1299+AK1299-AN1299-0.01</f>
        <v>1594682.4063839999</v>
      </c>
      <c r="AP1299" s="11">
        <f t="shared" si="494"/>
        <v>1821.5781851229094</v>
      </c>
      <c r="AQ1299" s="18"/>
      <c r="AR1299" s="46"/>
      <c r="AS1299" s="18"/>
      <c r="AT1299" s="18"/>
      <c r="AU1299" s="18"/>
      <c r="AV1299" s="18"/>
    </row>
    <row r="1300" spans="1:48" ht="15" x14ac:dyDescent="0.25">
      <c r="A1300" s="48">
        <v>45208</v>
      </c>
      <c r="B1300" s="18"/>
      <c r="C1300" s="5" t="s">
        <v>66</v>
      </c>
      <c r="D1300" s="5">
        <v>1299</v>
      </c>
      <c r="E1300" s="5" t="s">
        <v>182</v>
      </c>
      <c r="F1300" s="18" t="s">
        <v>45</v>
      </c>
      <c r="G1300" s="51">
        <v>9800311911</v>
      </c>
      <c r="H1300" s="18" t="s">
        <v>1720</v>
      </c>
      <c r="I1300" s="48">
        <v>45204</v>
      </c>
      <c r="J1300" s="48" t="str">
        <f t="shared" si="497"/>
        <v>October</v>
      </c>
      <c r="K1300" s="18"/>
      <c r="L1300" s="18"/>
      <c r="M1300" s="62">
        <v>3330032384</v>
      </c>
      <c r="N1300" s="48">
        <v>45170</v>
      </c>
      <c r="O1300" s="18">
        <v>1507.63</v>
      </c>
      <c r="P1300" s="18" t="s">
        <v>54</v>
      </c>
      <c r="Q1300" s="18">
        <v>965</v>
      </c>
      <c r="R1300" s="171">
        <f t="shared" si="498"/>
        <v>1454862.9500000002</v>
      </c>
      <c r="S1300" s="171">
        <f t="shared" si="499"/>
        <v>203680.81299999999</v>
      </c>
      <c r="T1300" s="171">
        <f t="shared" si="500"/>
        <v>61104.243899999994</v>
      </c>
      <c r="U1300" s="171">
        <f t="shared" si="501"/>
        <v>4073.6162599999998</v>
      </c>
      <c r="V1300" s="104">
        <f t="shared" si="484"/>
        <v>0</v>
      </c>
      <c r="W1300" s="171">
        <v>0</v>
      </c>
      <c r="X1300" s="171">
        <f t="shared" si="485"/>
        <v>1.0520021490684053</v>
      </c>
      <c r="Y1300" s="18">
        <v>1586.03</v>
      </c>
      <c r="Z1300" s="18">
        <v>40</v>
      </c>
      <c r="AA1300" s="18">
        <f t="shared" si="486"/>
        <v>60305.200000000004</v>
      </c>
      <c r="AB1300" s="171">
        <f t="shared" si="487"/>
        <v>16960.837500000001</v>
      </c>
      <c r="AC1300" s="171">
        <f t="shared" si="488"/>
        <v>16960.837500000001</v>
      </c>
      <c r="AD1300" s="18"/>
      <c r="AE1300" s="171">
        <f t="shared" si="489"/>
        <v>131163.81</v>
      </c>
      <c r="AF1300" s="18">
        <f t="shared" si="490"/>
        <v>90457.8</v>
      </c>
      <c r="AG1300" s="171">
        <f t="shared" si="491"/>
        <v>2041156.1381600001</v>
      </c>
      <c r="AH1300" s="18"/>
      <c r="AI1300" s="6">
        <v>0</v>
      </c>
      <c r="AJ1300" s="171">
        <f t="shared" si="492"/>
        <v>102057.806908</v>
      </c>
      <c r="AK1300" s="18">
        <f t="shared" si="493"/>
        <v>603052</v>
      </c>
      <c r="AL1300" s="18"/>
      <c r="AM1300" s="18"/>
      <c r="AN1300" s="18"/>
      <c r="AO1300" s="104">
        <f>AG1300+AJ1300+AK1300-AN1300</f>
        <v>2746265.9450679999</v>
      </c>
      <c r="AP1300" s="11">
        <f t="shared" si="494"/>
        <v>1821.5782022565215</v>
      </c>
      <c r="AQ1300" s="18"/>
      <c r="AR1300" s="46"/>
      <c r="AS1300" s="18"/>
      <c r="AT1300" s="18"/>
      <c r="AU1300" s="18"/>
      <c r="AV1300" s="18"/>
    </row>
    <row r="1301" spans="1:48" ht="15" x14ac:dyDescent="0.25">
      <c r="A1301" s="48">
        <v>45208</v>
      </c>
      <c r="B1301" s="18"/>
      <c r="C1301" s="5" t="s">
        <v>66</v>
      </c>
      <c r="D1301" s="5">
        <v>1300</v>
      </c>
      <c r="E1301" s="5" t="s">
        <v>182</v>
      </c>
      <c r="F1301" s="18" t="s">
        <v>67</v>
      </c>
      <c r="G1301" s="51">
        <v>9800312325</v>
      </c>
      <c r="H1301" s="18" t="s">
        <v>1721</v>
      </c>
      <c r="I1301" s="48">
        <v>45205</v>
      </c>
      <c r="J1301" s="48" t="str">
        <f t="shared" si="497"/>
        <v>October</v>
      </c>
      <c r="K1301" s="18"/>
      <c r="L1301" s="18"/>
      <c r="M1301" s="62">
        <v>3330032375</v>
      </c>
      <c r="N1301" s="48">
        <v>45170</v>
      </c>
      <c r="O1301" s="18">
        <v>378.73</v>
      </c>
      <c r="P1301" s="18" t="s">
        <v>54</v>
      </c>
      <c r="Q1301" s="18">
        <v>965</v>
      </c>
      <c r="R1301" s="171">
        <f t="shared" si="498"/>
        <v>365474.45</v>
      </c>
      <c r="S1301" s="171">
        <f t="shared" si="499"/>
        <v>51166.423000000003</v>
      </c>
      <c r="T1301" s="171">
        <f t="shared" si="500"/>
        <v>15349.926900000002</v>
      </c>
      <c r="U1301" s="171">
        <f t="shared" si="501"/>
        <v>1023.3284600000001</v>
      </c>
      <c r="V1301" s="104">
        <f t="shared" si="484"/>
        <v>22.799989438386188</v>
      </c>
      <c r="W1301" s="171">
        <v>8635.0400000000009</v>
      </c>
      <c r="X1301" s="171">
        <f t="shared" si="485"/>
        <v>1.0519895440023235</v>
      </c>
      <c r="Y1301" s="18">
        <v>398.42</v>
      </c>
      <c r="Z1301" s="18">
        <v>40</v>
      </c>
      <c r="AA1301" s="18">
        <f t="shared" si="486"/>
        <v>15149.2</v>
      </c>
      <c r="AB1301" s="171">
        <f t="shared" si="487"/>
        <v>4260.7125000000005</v>
      </c>
      <c r="AC1301" s="171">
        <f t="shared" si="488"/>
        <v>4260.7125000000005</v>
      </c>
      <c r="AD1301" s="18"/>
      <c r="AE1301" s="171">
        <f t="shared" si="489"/>
        <v>32949.51</v>
      </c>
      <c r="AF1301" s="18">
        <f t="shared" si="490"/>
        <v>22723.800000000003</v>
      </c>
      <c r="AG1301" s="171">
        <f t="shared" si="491"/>
        <v>521391.52336000005</v>
      </c>
      <c r="AH1301" s="18"/>
      <c r="AI1301" s="6">
        <v>0</v>
      </c>
      <c r="AJ1301" s="171">
        <f t="shared" si="492"/>
        <v>26069.576168000003</v>
      </c>
      <c r="AK1301" s="18">
        <f t="shared" si="493"/>
        <v>151492</v>
      </c>
      <c r="AL1301" s="18"/>
      <c r="AM1301" s="18"/>
      <c r="AN1301" s="18"/>
      <c r="AO1301" s="104">
        <f>AG1301+AJ1301+AK1301-AN1301</f>
        <v>698953.09952800011</v>
      </c>
      <c r="AP1301" s="11">
        <f t="shared" si="494"/>
        <v>1845.518177931508</v>
      </c>
      <c r="AQ1301" s="18"/>
      <c r="AR1301" s="46"/>
      <c r="AS1301" s="18"/>
      <c r="AT1301" s="18"/>
      <c r="AU1301" s="18"/>
      <c r="AV1301" s="18"/>
    </row>
    <row r="1302" spans="1:48" ht="15" x14ac:dyDescent="0.25">
      <c r="A1302" s="48">
        <v>45208</v>
      </c>
      <c r="B1302" s="18"/>
      <c r="C1302" s="5" t="s">
        <v>66</v>
      </c>
      <c r="D1302" s="5">
        <v>1301</v>
      </c>
      <c r="E1302" s="5" t="s">
        <v>182</v>
      </c>
      <c r="F1302" s="18" t="s">
        <v>67</v>
      </c>
      <c r="G1302" s="51">
        <v>9800312329</v>
      </c>
      <c r="H1302" s="18" t="s">
        <v>1722</v>
      </c>
      <c r="I1302" s="48">
        <v>45205</v>
      </c>
      <c r="J1302" s="48" t="str">
        <f t="shared" si="497"/>
        <v>October</v>
      </c>
      <c r="K1302" s="18"/>
      <c r="L1302" s="18"/>
      <c r="M1302" s="18">
        <v>3330032271</v>
      </c>
      <c r="N1302" s="48">
        <v>45167</v>
      </c>
      <c r="O1302" s="18">
        <v>1524.72</v>
      </c>
      <c r="P1302" s="18" t="s">
        <v>54</v>
      </c>
      <c r="Q1302" s="18">
        <v>965</v>
      </c>
      <c r="R1302" s="171">
        <f t="shared" si="498"/>
        <v>1471354.8</v>
      </c>
      <c r="S1302" s="171">
        <f t="shared" si="499"/>
        <v>205989.67199999999</v>
      </c>
      <c r="T1302" s="171">
        <f t="shared" si="500"/>
        <v>61796.901600000005</v>
      </c>
      <c r="U1302" s="171">
        <f t="shared" si="501"/>
        <v>4119.7934399999995</v>
      </c>
      <c r="V1302" s="104">
        <f t="shared" si="484"/>
        <v>22.800002623432501</v>
      </c>
      <c r="W1302" s="171">
        <v>34763.620000000003</v>
      </c>
      <c r="X1302" s="171">
        <f t="shared" si="485"/>
        <v>1.052002990713049</v>
      </c>
      <c r="Y1302" s="18">
        <v>1604.01</v>
      </c>
      <c r="Z1302" s="18">
        <v>40</v>
      </c>
      <c r="AA1302" s="18">
        <f t="shared" si="486"/>
        <v>60988.800000000003</v>
      </c>
      <c r="AB1302" s="171">
        <f t="shared" si="487"/>
        <v>17153.099999999999</v>
      </c>
      <c r="AC1302" s="171">
        <f t="shared" si="488"/>
        <v>17153.099999999999</v>
      </c>
      <c r="AD1302" s="18"/>
      <c r="AE1302" s="171">
        <f t="shared" si="489"/>
        <v>132650.64000000001</v>
      </c>
      <c r="AF1302" s="18">
        <f t="shared" si="490"/>
        <v>91483.199999999997</v>
      </c>
      <c r="AG1302" s="171">
        <f t="shared" si="491"/>
        <v>2099057.6370400004</v>
      </c>
      <c r="AH1302" s="18"/>
      <c r="AI1302" s="6">
        <v>0</v>
      </c>
      <c r="AJ1302" s="171">
        <f t="shared" si="492"/>
        <v>104952.88185200002</v>
      </c>
      <c r="AK1302" s="18">
        <f t="shared" si="493"/>
        <v>609888</v>
      </c>
      <c r="AL1302" s="18"/>
      <c r="AM1302" s="18"/>
      <c r="AN1302" s="18"/>
      <c r="AO1302" s="104">
        <f>AG1302+AJ1302+AK1302-AN1302-0.01</f>
        <v>2813898.5088920007</v>
      </c>
      <c r="AP1302" s="11">
        <f t="shared" si="494"/>
        <v>1845.5181993362719</v>
      </c>
      <c r="AQ1302" s="18"/>
      <c r="AR1302" s="46"/>
      <c r="AS1302" s="18"/>
      <c r="AT1302" s="18"/>
      <c r="AU1302" s="18"/>
      <c r="AV1302" s="18"/>
    </row>
    <row r="1303" spans="1:48" ht="15" x14ac:dyDescent="0.25">
      <c r="A1303" s="48">
        <v>45209</v>
      </c>
      <c r="B1303" s="18"/>
      <c r="C1303" s="5" t="s">
        <v>66</v>
      </c>
      <c r="D1303" s="5">
        <v>1302</v>
      </c>
      <c r="E1303" s="5" t="s">
        <v>182</v>
      </c>
      <c r="F1303" s="18" t="s">
        <v>45</v>
      </c>
      <c r="G1303" s="51">
        <v>9800313169</v>
      </c>
      <c r="H1303" s="16" t="s">
        <v>1723</v>
      </c>
      <c r="I1303" s="48">
        <v>45205</v>
      </c>
      <c r="J1303" s="48" t="str">
        <f t="shared" si="497"/>
        <v>October</v>
      </c>
      <c r="K1303" s="18"/>
      <c r="L1303" s="18"/>
      <c r="M1303" s="62">
        <v>3330032269</v>
      </c>
      <c r="N1303" s="48">
        <v>45167</v>
      </c>
      <c r="O1303" s="18">
        <v>2511.69</v>
      </c>
      <c r="P1303" s="18" t="s">
        <v>54</v>
      </c>
      <c r="Q1303" s="18">
        <v>965</v>
      </c>
      <c r="R1303" s="171">
        <f t="shared" si="498"/>
        <v>2423780.85</v>
      </c>
      <c r="S1303" s="171">
        <f t="shared" si="499"/>
        <v>339329.31900000002</v>
      </c>
      <c r="T1303" s="171">
        <f t="shared" si="500"/>
        <v>101798.7957</v>
      </c>
      <c r="U1303" s="171">
        <f t="shared" si="501"/>
        <v>6786.5863800000006</v>
      </c>
      <c r="V1303" s="104">
        <f t="shared" si="484"/>
        <v>0</v>
      </c>
      <c r="W1303" s="171">
        <v>0</v>
      </c>
      <c r="X1303" s="171">
        <f t="shared" si="485"/>
        <v>1.0520008440532072</v>
      </c>
      <c r="Y1303" s="18">
        <v>2642.3</v>
      </c>
      <c r="Z1303" s="18">
        <v>40</v>
      </c>
      <c r="AA1303" s="18">
        <f t="shared" si="486"/>
        <v>100467.6</v>
      </c>
      <c r="AB1303" s="171">
        <f t="shared" si="487"/>
        <v>28256.512500000001</v>
      </c>
      <c r="AC1303" s="171">
        <f t="shared" si="488"/>
        <v>28256.512500000001</v>
      </c>
      <c r="AD1303" s="18"/>
      <c r="AE1303" s="171">
        <f t="shared" si="489"/>
        <v>218517.03</v>
      </c>
      <c r="AF1303" s="18">
        <f t="shared" si="490"/>
        <v>150701.4</v>
      </c>
      <c r="AG1303" s="171">
        <f t="shared" si="491"/>
        <v>3400536.9060800006</v>
      </c>
      <c r="AH1303" s="18"/>
      <c r="AI1303" s="6">
        <v>0</v>
      </c>
      <c r="AJ1303" s="171">
        <f t="shared" si="492"/>
        <v>170026.84530400005</v>
      </c>
      <c r="AK1303" s="18">
        <f t="shared" si="493"/>
        <v>1004676</v>
      </c>
      <c r="AL1303" s="18"/>
      <c r="AM1303" s="18"/>
      <c r="AN1303" s="18"/>
      <c r="AO1303" s="104">
        <f>AG1303+AJ1303+AK1303-AN1303+AN13075+0.01</f>
        <v>4575239.761384001</v>
      </c>
      <c r="AP1303" s="11">
        <f t="shared" si="494"/>
        <v>1821.5782048676392</v>
      </c>
      <c r="AQ1303" s="18"/>
      <c r="AR1303" s="46"/>
      <c r="AS1303" s="18"/>
      <c r="AT1303" s="18"/>
      <c r="AU1303" s="18"/>
      <c r="AV1303" s="18"/>
    </row>
    <row r="1304" spans="1:48" ht="15" x14ac:dyDescent="0.25">
      <c r="A1304" s="48">
        <v>45209</v>
      </c>
      <c r="B1304" s="18"/>
      <c r="C1304" s="5" t="s">
        <v>66</v>
      </c>
      <c r="D1304" s="5">
        <v>1303</v>
      </c>
      <c r="E1304" s="5" t="s">
        <v>182</v>
      </c>
      <c r="F1304" s="18" t="s">
        <v>45</v>
      </c>
      <c r="G1304" s="51">
        <v>9800313170</v>
      </c>
      <c r="H1304" s="16" t="s">
        <v>1724</v>
      </c>
      <c r="I1304" s="48">
        <v>45206</v>
      </c>
      <c r="J1304" s="48" t="str">
        <f t="shared" si="497"/>
        <v>October</v>
      </c>
      <c r="K1304" s="18"/>
      <c r="L1304" s="18"/>
      <c r="M1304" s="62">
        <v>3330032269</v>
      </c>
      <c r="N1304" s="48">
        <v>45167</v>
      </c>
      <c r="O1304" s="18">
        <v>1597.77</v>
      </c>
      <c r="P1304" s="18" t="s">
        <v>54</v>
      </c>
      <c r="Q1304" s="18">
        <v>965</v>
      </c>
      <c r="R1304" s="171">
        <f t="shared" si="498"/>
        <v>1541848.05</v>
      </c>
      <c r="S1304" s="171">
        <f t="shared" si="499"/>
        <v>215858.72699999998</v>
      </c>
      <c r="T1304" s="171">
        <f t="shared" si="500"/>
        <v>64757.618099999992</v>
      </c>
      <c r="U1304" s="171">
        <f t="shared" si="501"/>
        <v>4317.17454</v>
      </c>
      <c r="V1304" s="104">
        <f t="shared" si="484"/>
        <v>0</v>
      </c>
      <c r="W1304" s="171">
        <v>0</v>
      </c>
      <c r="X1304" s="171">
        <f t="shared" si="485"/>
        <v>1.0519974714758695</v>
      </c>
      <c r="Y1304" s="18">
        <v>1680.85</v>
      </c>
      <c r="Z1304" s="18">
        <v>40</v>
      </c>
      <c r="AA1304" s="18">
        <f t="shared" si="486"/>
        <v>63910.8</v>
      </c>
      <c r="AB1304" s="171">
        <f t="shared" si="487"/>
        <v>17974.912499999999</v>
      </c>
      <c r="AC1304" s="171">
        <f t="shared" si="488"/>
        <v>17974.912499999999</v>
      </c>
      <c r="AD1304" s="18"/>
      <c r="AE1304" s="171">
        <f t="shared" si="489"/>
        <v>139005.99</v>
      </c>
      <c r="AF1304" s="18">
        <f t="shared" si="490"/>
        <v>95866.2</v>
      </c>
      <c r="AG1304" s="171">
        <f t="shared" si="491"/>
        <v>2163195.2346400004</v>
      </c>
      <c r="AH1304" s="18"/>
      <c r="AI1304" s="6">
        <v>0</v>
      </c>
      <c r="AJ1304" s="171">
        <f t="shared" si="492"/>
        <v>108159.76173200001</v>
      </c>
      <c r="AK1304" s="18">
        <f t="shared" si="493"/>
        <v>639108</v>
      </c>
      <c r="AL1304" s="18"/>
      <c r="AM1304" s="18"/>
      <c r="AN1304" s="18"/>
      <c r="AO1304" s="104">
        <f>AG1304+AJ1304+AK1304-AN1304-0.01</f>
        <v>2910462.9863720005</v>
      </c>
      <c r="AP1304" s="11">
        <f t="shared" si="494"/>
        <v>1821.578191086327</v>
      </c>
      <c r="AQ1304" s="18"/>
      <c r="AR1304" s="46"/>
      <c r="AS1304" s="18"/>
      <c r="AT1304" s="18"/>
      <c r="AU1304" s="18"/>
      <c r="AV1304" s="18"/>
    </row>
    <row r="1305" spans="1:48" ht="15" x14ac:dyDescent="0.25">
      <c r="A1305" s="48">
        <v>45209</v>
      </c>
      <c r="B1305" s="18"/>
      <c r="C1305" s="5" t="s">
        <v>66</v>
      </c>
      <c r="D1305" s="5">
        <v>1304</v>
      </c>
      <c r="E1305" s="5" t="s">
        <v>182</v>
      </c>
      <c r="F1305" s="18" t="s">
        <v>45</v>
      </c>
      <c r="G1305" s="51">
        <v>9800313171</v>
      </c>
      <c r="H1305" s="16" t="s">
        <v>1725</v>
      </c>
      <c r="I1305" s="48">
        <v>45205</v>
      </c>
      <c r="J1305" s="48" t="str">
        <f t="shared" si="497"/>
        <v>October</v>
      </c>
      <c r="K1305" s="18"/>
      <c r="L1305" s="18"/>
      <c r="M1305" s="62">
        <v>3330032270</v>
      </c>
      <c r="N1305" s="48">
        <v>45167</v>
      </c>
      <c r="O1305" s="18">
        <v>905.63</v>
      </c>
      <c r="P1305" s="18" t="s">
        <v>54</v>
      </c>
      <c r="Q1305" s="18">
        <v>965</v>
      </c>
      <c r="R1305" s="171">
        <f t="shared" si="498"/>
        <v>873932.95</v>
      </c>
      <c r="S1305" s="171">
        <f t="shared" si="499"/>
        <v>122350.613</v>
      </c>
      <c r="T1305" s="171">
        <f t="shared" si="500"/>
        <v>36705.183900000004</v>
      </c>
      <c r="U1305" s="171">
        <f t="shared" si="501"/>
        <v>2447.01226</v>
      </c>
      <c r="V1305" s="104">
        <f t="shared" si="484"/>
        <v>0</v>
      </c>
      <c r="W1305" s="171">
        <v>0</v>
      </c>
      <c r="X1305" s="171">
        <f t="shared" si="485"/>
        <v>1.0519969523977784</v>
      </c>
      <c r="Y1305" s="18">
        <v>952.72</v>
      </c>
      <c r="Z1305" s="18">
        <v>40</v>
      </c>
      <c r="AA1305" s="18">
        <f t="shared" si="486"/>
        <v>36225.199999999997</v>
      </c>
      <c r="AB1305" s="171">
        <f t="shared" si="487"/>
        <v>10188.3375</v>
      </c>
      <c r="AC1305" s="171">
        <f t="shared" si="488"/>
        <v>10188.3375</v>
      </c>
      <c r="AD1305" s="18"/>
      <c r="AE1305" s="171">
        <f t="shared" si="489"/>
        <v>78789.81</v>
      </c>
      <c r="AF1305" s="18">
        <f t="shared" si="490"/>
        <v>54337.8</v>
      </c>
      <c r="AG1305" s="171">
        <f t="shared" si="491"/>
        <v>1226117.9641599997</v>
      </c>
      <c r="AH1305" s="18"/>
      <c r="AI1305" s="6">
        <v>0</v>
      </c>
      <c r="AJ1305" s="171">
        <f t="shared" si="492"/>
        <v>61305.898207999991</v>
      </c>
      <c r="AK1305" s="18">
        <f t="shared" si="493"/>
        <v>362252</v>
      </c>
      <c r="AL1305" s="18"/>
      <c r="AM1305" s="18"/>
      <c r="AN1305" s="18"/>
      <c r="AO1305" s="104">
        <f>AG1305+AJ1305+AK1305-AN1305</f>
        <v>1649675.8623679997</v>
      </c>
      <c r="AP1305" s="11">
        <f t="shared" si="494"/>
        <v>1821.5781968000174</v>
      </c>
      <c r="AQ1305" s="18"/>
      <c r="AR1305" s="46"/>
      <c r="AS1305" s="18"/>
      <c r="AT1305" s="18"/>
      <c r="AU1305" s="18"/>
      <c r="AV1305" s="18"/>
    </row>
    <row r="1306" spans="1:48" ht="15" x14ac:dyDescent="0.25">
      <c r="A1306" s="48">
        <v>45209</v>
      </c>
      <c r="B1306" s="18"/>
      <c r="C1306" s="5" t="s">
        <v>66</v>
      </c>
      <c r="D1306" s="5">
        <v>1305</v>
      </c>
      <c r="E1306" s="5" t="s">
        <v>182</v>
      </c>
      <c r="F1306" s="18" t="s">
        <v>45</v>
      </c>
      <c r="G1306" s="51">
        <v>9800313177</v>
      </c>
      <c r="H1306" s="16" t="s">
        <v>1726</v>
      </c>
      <c r="I1306" s="48">
        <v>45205</v>
      </c>
      <c r="J1306" s="48" t="str">
        <f t="shared" si="497"/>
        <v>October</v>
      </c>
      <c r="K1306" s="18"/>
      <c r="L1306" s="18"/>
      <c r="M1306" s="62">
        <v>3330032384</v>
      </c>
      <c r="N1306" s="48">
        <v>45170</v>
      </c>
      <c r="O1306" s="18">
        <v>1951.71</v>
      </c>
      <c r="P1306" s="18" t="s">
        <v>54</v>
      </c>
      <c r="Q1306" s="18">
        <v>965</v>
      </c>
      <c r="R1306" s="171">
        <f t="shared" si="498"/>
        <v>1883400.1500000001</v>
      </c>
      <c r="S1306" s="171">
        <f t="shared" si="499"/>
        <v>263676.02100000001</v>
      </c>
      <c r="T1306" s="171">
        <f t="shared" si="500"/>
        <v>79102.806299999997</v>
      </c>
      <c r="U1306" s="171">
        <f t="shared" si="501"/>
        <v>5273.5204199999998</v>
      </c>
      <c r="V1306" s="104">
        <f t="shared" si="484"/>
        <v>0</v>
      </c>
      <c r="W1306" s="171">
        <v>0</v>
      </c>
      <c r="X1306" s="171">
        <f t="shared" si="485"/>
        <v>1.0520005533608987</v>
      </c>
      <c r="Y1306" s="18">
        <v>2053.1999999999998</v>
      </c>
      <c r="Z1306" s="18">
        <v>40</v>
      </c>
      <c r="AA1306" s="18">
        <f t="shared" si="486"/>
        <v>78068.399999999994</v>
      </c>
      <c r="AB1306" s="171">
        <f t="shared" si="487"/>
        <v>21956.737499999999</v>
      </c>
      <c r="AC1306" s="171">
        <f t="shared" si="488"/>
        <v>21956.737499999999</v>
      </c>
      <c r="AD1306" s="18"/>
      <c r="AE1306" s="171">
        <f t="shared" si="489"/>
        <v>169798.77</v>
      </c>
      <c r="AF1306" s="18">
        <f t="shared" si="490"/>
        <v>117102.6</v>
      </c>
      <c r="AG1306" s="171">
        <f t="shared" si="491"/>
        <v>2642388.9427199997</v>
      </c>
      <c r="AH1306" s="18"/>
      <c r="AI1306" s="6">
        <v>0</v>
      </c>
      <c r="AJ1306" s="171">
        <f t="shared" si="492"/>
        <v>132119.44713599997</v>
      </c>
      <c r="AK1306" s="18">
        <f t="shared" si="493"/>
        <v>780684</v>
      </c>
      <c r="AL1306" s="18"/>
      <c r="AM1306" s="18"/>
      <c r="AN1306" s="18"/>
      <c r="AO1306" s="104">
        <f>AG1306+AJ1306+AK1306-AN1306+AN13078+0.01</f>
        <v>3555192.3998559993</v>
      </c>
      <c r="AP1306" s="11">
        <f t="shared" si="494"/>
        <v>1821.5782057047406</v>
      </c>
      <c r="AQ1306" s="18"/>
      <c r="AR1306" s="46"/>
      <c r="AS1306" s="18"/>
      <c r="AT1306" s="18"/>
      <c r="AU1306" s="18"/>
      <c r="AV1306" s="18"/>
    </row>
    <row r="1307" spans="1:48" ht="15" x14ac:dyDescent="0.25">
      <c r="A1307" s="48">
        <v>45209</v>
      </c>
      <c r="B1307" s="18"/>
      <c r="C1307" s="5" t="s">
        <v>66</v>
      </c>
      <c r="D1307" s="5">
        <v>1306</v>
      </c>
      <c r="E1307" s="5" t="s">
        <v>182</v>
      </c>
      <c r="F1307" s="18" t="s">
        <v>45</v>
      </c>
      <c r="G1307" s="51">
        <v>9800313178</v>
      </c>
      <c r="H1307" s="16" t="s">
        <v>1727</v>
      </c>
      <c r="I1307" s="48">
        <v>45205</v>
      </c>
      <c r="J1307" s="48" t="str">
        <f t="shared" si="497"/>
        <v>October</v>
      </c>
      <c r="K1307" s="18"/>
      <c r="L1307" s="18"/>
      <c r="M1307" s="62">
        <v>3330032384</v>
      </c>
      <c r="N1307" s="48">
        <v>45170</v>
      </c>
      <c r="O1307" s="18">
        <v>1907.5</v>
      </c>
      <c r="P1307" s="18" t="s">
        <v>54</v>
      </c>
      <c r="Q1307" s="18">
        <v>965</v>
      </c>
      <c r="R1307" s="171">
        <f t="shared" si="498"/>
        <v>1840737.5</v>
      </c>
      <c r="S1307" s="171">
        <f t="shared" si="499"/>
        <v>257703.25</v>
      </c>
      <c r="T1307" s="171">
        <f t="shared" si="500"/>
        <v>77310.975000000006</v>
      </c>
      <c r="U1307" s="171">
        <f t="shared" si="501"/>
        <v>5154.0649999999996</v>
      </c>
      <c r="V1307" s="104">
        <f t="shared" si="484"/>
        <v>0</v>
      </c>
      <c r="W1307" s="171">
        <v>0</v>
      </c>
      <c r="X1307" s="171">
        <f t="shared" si="485"/>
        <v>1.052</v>
      </c>
      <c r="Y1307" s="18">
        <v>2006.69</v>
      </c>
      <c r="Z1307" s="18">
        <v>40</v>
      </c>
      <c r="AA1307" s="18">
        <f t="shared" si="486"/>
        <v>76300</v>
      </c>
      <c r="AB1307" s="171">
        <f t="shared" si="487"/>
        <v>21459.375</v>
      </c>
      <c r="AC1307" s="171">
        <f t="shared" si="488"/>
        <v>21459.375</v>
      </c>
      <c r="AD1307" s="18"/>
      <c r="AE1307" s="171">
        <f t="shared" si="489"/>
        <v>165952.5</v>
      </c>
      <c r="AF1307" s="18">
        <f t="shared" si="490"/>
        <v>114450</v>
      </c>
      <c r="AG1307" s="171">
        <f t="shared" si="491"/>
        <v>2582533.73</v>
      </c>
      <c r="AH1307" s="18"/>
      <c r="AI1307" s="6">
        <v>0</v>
      </c>
      <c r="AJ1307" s="171">
        <f t="shared" si="492"/>
        <v>129126.68650000001</v>
      </c>
      <c r="AK1307" s="18">
        <f t="shared" si="493"/>
        <v>763000</v>
      </c>
      <c r="AL1307" s="18"/>
      <c r="AM1307" s="18"/>
      <c r="AN1307" s="18"/>
      <c r="AO1307" s="104">
        <f>AG1307+AJ1307+AK1307-AN1307+AN13079+0.02</f>
        <v>3474660.4364999998</v>
      </c>
      <c r="AP1307" s="11">
        <f t="shared" si="494"/>
        <v>1821.5782104849279</v>
      </c>
      <c r="AQ1307" s="18"/>
      <c r="AR1307" s="46"/>
      <c r="AS1307" s="18"/>
      <c r="AT1307" s="18"/>
      <c r="AU1307" s="18"/>
      <c r="AV1307" s="18"/>
    </row>
    <row r="1308" spans="1:48" ht="15" x14ac:dyDescent="0.25">
      <c r="A1308" s="48">
        <v>45210</v>
      </c>
      <c r="B1308" s="18"/>
      <c r="C1308" s="5" t="s">
        <v>66</v>
      </c>
      <c r="D1308" s="5">
        <v>1307</v>
      </c>
      <c r="E1308" s="5" t="s">
        <v>182</v>
      </c>
      <c r="F1308" s="18" t="s">
        <v>67</v>
      </c>
      <c r="G1308" s="51">
        <v>9800312905</v>
      </c>
      <c r="H1308" s="18" t="s">
        <v>1728</v>
      </c>
      <c r="I1308" s="48">
        <v>45206</v>
      </c>
      <c r="J1308" s="48" t="str">
        <f t="shared" si="497"/>
        <v>October</v>
      </c>
      <c r="K1308" s="18"/>
      <c r="L1308" s="18"/>
      <c r="M1308" s="62">
        <v>3330032271</v>
      </c>
      <c r="N1308" s="48">
        <v>45167</v>
      </c>
      <c r="O1308" s="18">
        <v>1295</v>
      </c>
      <c r="P1308" s="18" t="s">
        <v>54</v>
      </c>
      <c r="Q1308" s="18">
        <v>965</v>
      </c>
      <c r="R1308" s="171">
        <f t="shared" si="498"/>
        <v>1249675</v>
      </c>
      <c r="S1308" s="171">
        <f t="shared" si="499"/>
        <v>174954.5</v>
      </c>
      <c r="T1308" s="171">
        <f t="shared" si="500"/>
        <v>52486.35</v>
      </c>
      <c r="U1308" s="171">
        <f t="shared" si="501"/>
        <v>3499.09</v>
      </c>
      <c r="V1308" s="104">
        <f t="shared" si="484"/>
        <v>22.8</v>
      </c>
      <c r="W1308" s="171">
        <v>29526</v>
      </c>
      <c r="X1308" s="171">
        <f t="shared" si="485"/>
        <v>1.052</v>
      </c>
      <c r="Y1308" s="18">
        <v>1362.34</v>
      </c>
      <c r="Z1308" s="18">
        <v>40</v>
      </c>
      <c r="AA1308" s="18">
        <f t="shared" si="486"/>
        <v>51800</v>
      </c>
      <c r="AB1308" s="171">
        <f t="shared" si="487"/>
        <v>14568.75</v>
      </c>
      <c r="AC1308" s="171">
        <f t="shared" si="488"/>
        <v>14568.75</v>
      </c>
      <c r="AD1308" s="18"/>
      <c r="AE1308" s="171">
        <f t="shared" si="489"/>
        <v>112665</v>
      </c>
      <c r="AF1308" s="18">
        <f t="shared" si="490"/>
        <v>77700</v>
      </c>
      <c r="AG1308" s="171">
        <f t="shared" si="491"/>
        <v>1782805.7800000003</v>
      </c>
      <c r="AH1308" s="18"/>
      <c r="AI1308" s="6">
        <v>0</v>
      </c>
      <c r="AJ1308" s="171">
        <f t="shared" si="492"/>
        <v>89140.289000000019</v>
      </c>
      <c r="AK1308" s="18">
        <f t="shared" si="493"/>
        <v>518000</v>
      </c>
      <c r="AL1308" s="18"/>
      <c r="AM1308" s="18"/>
      <c r="AN1308" s="18"/>
      <c r="AO1308" s="104">
        <f>AG1308+AJ1308+AK1308-AN1308+AN13080</f>
        <v>2389946.0690000001</v>
      </c>
      <c r="AP1308" s="11">
        <f t="shared" si="494"/>
        <v>1845.5182000000002</v>
      </c>
      <c r="AQ1308" s="18"/>
      <c r="AR1308" s="46"/>
      <c r="AS1308" s="18"/>
      <c r="AT1308" s="18"/>
      <c r="AU1308" s="18"/>
      <c r="AV1308" s="18"/>
    </row>
    <row r="1309" spans="1:48" ht="15" x14ac:dyDescent="0.25">
      <c r="A1309" s="48">
        <v>45210</v>
      </c>
      <c r="B1309" s="18"/>
      <c r="C1309" s="5" t="s">
        <v>66</v>
      </c>
      <c r="D1309" s="5">
        <v>1308</v>
      </c>
      <c r="E1309" s="5" t="s">
        <v>182</v>
      </c>
      <c r="F1309" s="18" t="s">
        <v>67</v>
      </c>
      <c r="G1309" s="51">
        <v>9800312949</v>
      </c>
      <c r="H1309" s="18" t="s">
        <v>1729</v>
      </c>
      <c r="I1309" s="48">
        <v>45206</v>
      </c>
      <c r="J1309" s="48" t="str">
        <f t="shared" si="497"/>
        <v>October</v>
      </c>
      <c r="K1309" s="18"/>
      <c r="L1309" s="18"/>
      <c r="M1309" s="62">
        <v>3330032375</v>
      </c>
      <c r="N1309" s="48">
        <v>45170</v>
      </c>
      <c r="O1309" s="18">
        <v>26.35</v>
      </c>
      <c r="P1309" s="18" t="s">
        <v>54</v>
      </c>
      <c r="Q1309" s="18">
        <v>965</v>
      </c>
      <c r="R1309" s="171">
        <f t="shared" si="498"/>
        <v>25427.75</v>
      </c>
      <c r="S1309" s="171">
        <f t="shared" si="499"/>
        <v>3559.8850000000002</v>
      </c>
      <c r="T1309" s="171">
        <f t="shared" si="500"/>
        <v>1067.9655</v>
      </c>
      <c r="U1309" s="171">
        <f t="shared" si="501"/>
        <v>71.197699999999998</v>
      </c>
      <c r="V1309" s="104">
        <f t="shared" si="484"/>
        <v>22.799999999999997</v>
      </c>
      <c r="W1309" s="171">
        <v>600.78</v>
      </c>
      <c r="X1309" s="171">
        <f t="shared" si="485"/>
        <v>1.0519924098671727</v>
      </c>
      <c r="Y1309" s="18">
        <v>27.72</v>
      </c>
      <c r="Z1309" s="18">
        <v>40</v>
      </c>
      <c r="AA1309" s="18">
        <f t="shared" si="486"/>
        <v>1054</v>
      </c>
      <c r="AB1309" s="171">
        <f t="shared" si="487"/>
        <v>296.4375</v>
      </c>
      <c r="AC1309" s="171">
        <f t="shared" si="488"/>
        <v>296.4375</v>
      </c>
      <c r="AD1309" s="18"/>
      <c r="AE1309" s="171">
        <f t="shared" si="489"/>
        <v>2292.4500000000003</v>
      </c>
      <c r="AF1309" s="18">
        <f t="shared" si="490"/>
        <v>1581</v>
      </c>
      <c r="AG1309" s="171">
        <f t="shared" si="491"/>
        <v>36275.623200000002</v>
      </c>
      <c r="AH1309" s="18"/>
      <c r="AI1309" s="6">
        <v>0</v>
      </c>
      <c r="AJ1309" s="171">
        <f t="shared" si="492"/>
        <v>1813.78116</v>
      </c>
      <c r="AK1309" s="18">
        <f t="shared" si="493"/>
        <v>10540</v>
      </c>
      <c r="AL1309" s="18"/>
      <c r="AM1309" s="18"/>
      <c r="AN1309" s="18"/>
      <c r="AO1309" s="104">
        <f>AG1309+AJ1309+AK1309-AN1309+AN13081+0.02</f>
        <v>48629.424359999997</v>
      </c>
      <c r="AP1309" s="11">
        <f t="shared" si="494"/>
        <v>1845.518951043643</v>
      </c>
      <c r="AQ1309" s="18"/>
      <c r="AR1309" s="46"/>
      <c r="AS1309" s="18"/>
      <c r="AT1309" s="18"/>
      <c r="AU1309" s="18"/>
      <c r="AV1309" s="18"/>
    </row>
    <row r="1310" spans="1:48" ht="15" x14ac:dyDescent="0.25">
      <c r="A1310" s="48">
        <v>45210</v>
      </c>
      <c r="B1310" s="18"/>
      <c r="C1310" s="5" t="s">
        <v>66</v>
      </c>
      <c r="D1310" s="5">
        <v>1309</v>
      </c>
      <c r="E1310" s="5" t="s">
        <v>182</v>
      </c>
      <c r="F1310" s="18" t="s">
        <v>67</v>
      </c>
      <c r="G1310" s="51">
        <v>9800313419</v>
      </c>
      <c r="H1310" s="18" t="s">
        <v>1730</v>
      </c>
      <c r="I1310" s="48">
        <v>45207</v>
      </c>
      <c r="J1310" s="48" t="str">
        <f t="shared" si="497"/>
        <v>October</v>
      </c>
      <c r="K1310" s="18"/>
      <c r="L1310" s="18"/>
      <c r="M1310" s="62">
        <v>3330032375</v>
      </c>
      <c r="N1310" s="48">
        <v>45170</v>
      </c>
      <c r="O1310" s="18">
        <v>4146.97</v>
      </c>
      <c r="P1310" s="18" t="s">
        <v>54</v>
      </c>
      <c r="Q1310" s="18">
        <v>965</v>
      </c>
      <c r="R1310" s="171">
        <f t="shared" si="498"/>
        <v>4001826.0500000003</v>
      </c>
      <c r="S1310" s="171">
        <f t="shared" si="499"/>
        <v>560255.647</v>
      </c>
      <c r="T1310" s="171">
        <f t="shared" si="500"/>
        <v>168076.69409999999</v>
      </c>
      <c r="U1310" s="171">
        <f t="shared" si="501"/>
        <v>11205.112939999999</v>
      </c>
      <c r="V1310" s="104">
        <f t="shared" si="484"/>
        <v>22.800000964559665</v>
      </c>
      <c r="W1310" s="171">
        <v>94550.92</v>
      </c>
      <c r="X1310" s="171">
        <f t="shared" si="485"/>
        <v>1.0519994116186033</v>
      </c>
      <c r="Y1310" s="18">
        <v>4362.6099999999997</v>
      </c>
      <c r="Z1310" s="18">
        <v>40</v>
      </c>
      <c r="AA1310" s="18">
        <f t="shared" si="486"/>
        <v>165878.80000000002</v>
      </c>
      <c r="AB1310" s="171">
        <f t="shared" si="487"/>
        <v>46653.412500000006</v>
      </c>
      <c r="AC1310" s="171">
        <f t="shared" si="488"/>
        <v>46653.412500000006</v>
      </c>
      <c r="AD1310" s="18"/>
      <c r="AE1310" s="171">
        <f t="shared" si="489"/>
        <v>360786.39</v>
      </c>
      <c r="AF1310" s="18">
        <f t="shared" si="490"/>
        <v>248818.2</v>
      </c>
      <c r="AG1310" s="171">
        <f t="shared" si="491"/>
        <v>5709067.2490400001</v>
      </c>
      <c r="AH1310" s="18"/>
      <c r="AI1310" s="6">
        <v>0</v>
      </c>
      <c r="AJ1310" s="171">
        <f t="shared" si="492"/>
        <v>285453.36245200003</v>
      </c>
      <c r="AK1310" s="18">
        <f t="shared" si="493"/>
        <v>1658788</v>
      </c>
      <c r="AL1310" s="18"/>
      <c r="AM1310" s="18"/>
      <c r="AN1310" s="18"/>
      <c r="AO1310" s="104">
        <f>AG1310+AJ1310+AK1310-AN1310+AN13082</f>
        <v>7653308.6114920005</v>
      </c>
      <c r="AP1310" s="11">
        <f t="shared" si="494"/>
        <v>1845.5182003949872</v>
      </c>
      <c r="AQ1310" s="18"/>
      <c r="AR1310" s="46"/>
      <c r="AS1310" s="18"/>
      <c r="AT1310" s="18"/>
      <c r="AU1310" s="18"/>
      <c r="AV1310" s="18"/>
    </row>
    <row r="1311" spans="1:48" ht="15" x14ac:dyDescent="0.25">
      <c r="A1311" s="48">
        <v>45210</v>
      </c>
      <c r="B1311" s="18"/>
      <c r="C1311" s="5" t="s">
        <v>66</v>
      </c>
      <c r="D1311" s="5">
        <v>1310</v>
      </c>
      <c r="E1311" s="5" t="s">
        <v>182</v>
      </c>
      <c r="F1311" s="18" t="s">
        <v>67</v>
      </c>
      <c r="G1311" s="51">
        <v>9800313424</v>
      </c>
      <c r="H1311" s="18" t="s">
        <v>1731</v>
      </c>
      <c r="I1311" s="48">
        <v>45207</v>
      </c>
      <c r="J1311" s="48" t="str">
        <f t="shared" si="497"/>
        <v>October</v>
      </c>
      <c r="K1311" s="18"/>
      <c r="L1311" s="18"/>
      <c r="M1311" s="62">
        <v>3330032271</v>
      </c>
      <c r="N1311" s="48">
        <v>45167</v>
      </c>
      <c r="O1311" s="18">
        <v>1698.3</v>
      </c>
      <c r="P1311" s="18" t="s">
        <v>54</v>
      </c>
      <c r="Q1311" s="18">
        <v>965</v>
      </c>
      <c r="R1311" s="171">
        <f t="shared" si="498"/>
        <v>1638859.5</v>
      </c>
      <c r="S1311" s="171">
        <f t="shared" si="499"/>
        <v>229440.33</v>
      </c>
      <c r="T1311" s="171">
        <f t="shared" si="500"/>
        <v>68832.098999999987</v>
      </c>
      <c r="U1311" s="171">
        <f t="shared" si="501"/>
        <v>4588.8065999999999</v>
      </c>
      <c r="V1311" s="104">
        <f t="shared" si="484"/>
        <v>22.8</v>
      </c>
      <c r="W1311" s="171">
        <v>38721.24</v>
      </c>
      <c r="X1311" s="171">
        <f t="shared" si="485"/>
        <v>1.0519990578814107</v>
      </c>
      <c r="Y1311" s="18">
        <v>1786.61</v>
      </c>
      <c r="Z1311" s="18">
        <v>40</v>
      </c>
      <c r="AA1311" s="18">
        <f t="shared" si="486"/>
        <v>67932</v>
      </c>
      <c r="AB1311" s="171">
        <f t="shared" si="487"/>
        <v>19105.875</v>
      </c>
      <c r="AC1311" s="171">
        <f t="shared" si="488"/>
        <v>19105.875</v>
      </c>
      <c r="AD1311" s="18"/>
      <c r="AE1311" s="171">
        <f t="shared" si="489"/>
        <v>147752.1</v>
      </c>
      <c r="AF1311" s="18">
        <f t="shared" si="490"/>
        <v>101898</v>
      </c>
      <c r="AG1311" s="171">
        <f t="shared" si="491"/>
        <v>2338022.4356</v>
      </c>
      <c r="AH1311" s="18"/>
      <c r="AI1311" s="6">
        <v>0</v>
      </c>
      <c r="AJ1311" s="171">
        <f t="shared" si="492"/>
        <v>116901.12177999999</v>
      </c>
      <c r="AK1311" s="18">
        <f t="shared" si="493"/>
        <v>679320</v>
      </c>
      <c r="AL1311" s="18"/>
      <c r="AM1311" s="18"/>
      <c r="AN1311" s="18"/>
      <c r="AO1311" s="104">
        <f>AG1311+AJ1311+AK1311-AN1311+AN13083+0.01</f>
        <v>3134243.5673799999</v>
      </c>
      <c r="AP1311" s="11">
        <f t="shared" si="494"/>
        <v>1845.5182048990166</v>
      </c>
      <c r="AQ1311" s="18"/>
      <c r="AR1311" s="46"/>
      <c r="AS1311" s="18"/>
      <c r="AT1311" s="18"/>
      <c r="AU1311" s="18"/>
      <c r="AV1311" s="18"/>
    </row>
    <row r="1312" spans="1:48" ht="15" x14ac:dyDescent="0.25">
      <c r="A1312" s="48">
        <v>45210</v>
      </c>
      <c r="B1312" s="18"/>
      <c r="C1312" s="5" t="s">
        <v>66</v>
      </c>
      <c r="D1312" s="5">
        <v>1311</v>
      </c>
      <c r="E1312" s="5" t="s">
        <v>182</v>
      </c>
      <c r="F1312" s="18" t="s">
        <v>67</v>
      </c>
      <c r="G1312" s="51">
        <v>9800314243</v>
      </c>
      <c r="H1312" s="18" t="s">
        <v>1732</v>
      </c>
      <c r="I1312" s="48">
        <v>45208</v>
      </c>
      <c r="J1312" s="48" t="str">
        <f t="shared" si="497"/>
        <v>October</v>
      </c>
      <c r="K1312" s="18"/>
      <c r="L1312" s="18"/>
      <c r="M1312" s="62">
        <v>3330032375</v>
      </c>
      <c r="N1312" s="48">
        <v>45170</v>
      </c>
      <c r="O1312" s="18">
        <v>2074.35</v>
      </c>
      <c r="P1312" s="18" t="s">
        <v>54</v>
      </c>
      <c r="Q1312" s="18">
        <v>965</v>
      </c>
      <c r="R1312" s="171">
        <f t="shared" si="498"/>
        <v>2001747.75</v>
      </c>
      <c r="S1312" s="171">
        <f t="shared" si="499"/>
        <v>280244.685</v>
      </c>
      <c r="T1312" s="171">
        <f t="shared" si="500"/>
        <v>84073.405500000008</v>
      </c>
      <c r="U1312" s="171">
        <f t="shared" si="501"/>
        <v>5604.8936999999996</v>
      </c>
      <c r="V1312" s="104">
        <f t="shared" si="484"/>
        <v>22.8</v>
      </c>
      <c r="W1312" s="171">
        <v>47295.18</v>
      </c>
      <c r="X1312" s="171">
        <f t="shared" si="485"/>
        <v>1.0520018318991491</v>
      </c>
      <c r="Y1312" s="18">
        <v>2182.2199999999998</v>
      </c>
      <c r="Z1312" s="18">
        <v>40</v>
      </c>
      <c r="AA1312" s="18">
        <f t="shared" si="486"/>
        <v>82974</v>
      </c>
      <c r="AB1312" s="171">
        <f t="shared" si="487"/>
        <v>23336.4375</v>
      </c>
      <c r="AC1312" s="171">
        <f t="shared" si="488"/>
        <v>23336.4375</v>
      </c>
      <c r="AD1312" s="18"/>
      <c r="AE1312" s="171">
        <f t="shared" si="489"/>
        <v>180468.44999999998</v>
      </c>
      <c r="AF1312" s="18">
        <f t="shared" si="490"/>
        <v>124461</v>
      </c>
      <c r="AG1312" s="171">
        <f t="shared" si="491"/>
        <v>2855724.4592000004</v>
      </c>
      <c r="AH1312" s="18"/>
      <c r="AI1312" s="6">
        <v>0</v>
      </c>
      <c r="AJ1312" s="171">
        <f t="shared" si="492"/>
        <v>142786.22296000001</v>
      </c>
      <c r="AK1312" s="18">
        <f t="shared" si="493"/>
        <v>829740</v>
      </c>
      <c r="AL1312" s="18"/>
      <c r="AM1312" s="18"/>
      <c r="AN1312" s="18"/>
      <c r="AO1312" s="104">
        <f>AG1312+AJ1312+AK1312-AN1312+AN13084+0.01</f>
        <v>3828250.6921600001</v>
      </c>
      <c r="AP1312" s="11">
        <f t="shared" si="494"/>
        <v>1845.5182067442815</v>
      </c>
      <c r="AQ1312" s="18"/>
      <c r="AR1312" s="46"/>
      <c r="AS1312" s="18"/>
      <c r="AT1312" s="18"/>
      <c r="AU1312" s="18"/>
      <c r="AV1312" s="18"/>
    </row>
    <row r="1313" spans="1:48" ht="15" x14ac:dyDescent="0.25">
      <c r="A1313" s="48">
        <v>45210</v>
      </c>
      <c r="B1313" s="18"/>
      <c r="C1313" s="5" t="s">
        <v>66</v>
      </c>
      <c r="D1313" s="5">
        <v>1312</v>
      </c>
      <c r="E1313" s="5" t="s">
        <v>182</v>
      </c>
      <c r="F1313" s="18" t="s">
        <v>67</v>
      </c>
      <c r="G1313" s="51">
        <v>9800314251</v>
      </c>
      <c r="H1313" s="18" t="s">
        <v>1733</v>
      </c>
      <c r="I1313" s="48">
        <v>45208</v>
      </c>
      <c r="J1313" s="48" t="str">
        <f t="shared" si="497"/>
        <v>October</v>
      </c>
      <c r="K1313" s="18"/>
      <c r="L1313" s="18"/>
      <c r="M1313" s="62">
        <v>3330032271</v>
      </c>
      <c r="N1313" s="48">
        <v>45167</v>
      </c>
      <c r="O1313" s="18">
        <v>1467.16</v>
      </c>
      <c r="P1313" s="18" t="s">
        <v>54</v>
      </c>
      <c r="Q1313" s="18">
        <v>965</v>
      </c>
      <c r="R1313" s="171">
        <f t="shared" si="498"/>
        <v>1415809.4000000001</v>
      </c>
      <c r="S1313" s="171">
        <f t="shared" si="499"/>
        <v>198213.31599999999</v>
      </c>
      <c r="T1313" s="171">
        <f t="shared" si="500"/>
        <v>59463.994799999993</v>
      </c>
      <c r="U1313" s="171">
        <f t="shared" si="501"/>
        <v>3964.2663199999997</v>
      </c>
      <c r="V1313" s="104">
        <f t="shared" si="484"/>
        <v>22.800001363177838</v>
      </c>
      <c r="W1313" s="171">
        <v>33451.25</v>
      </c>
      <c r="X1313" s="171">
        <f t="shared" si="485"/>
        <v>1.0519984187137053</v>
      </c>
      <c r="Y1313" s="18">
        <v>1543.45</v>
      </c>
      <c r="Z1313" s="18">
        <v>40</v>
      </c>
      <c r="AA1313" s="18">
        <f t="shared" si="486"/>
        <v>58686.400000000001</v>
      </c>
      <c r="AB1313" s="171">
        <f t="shared" si="487"/>
        <v>16505.55</v>
      </c>
      <c r="AC1313" s="171">
        <f t="shared" si="488"/>
        <v>16505.55</v>
      </c>
      <c r="AD1313" s="18"/>
      <c r="AE1313" s="171">
        <f t="shared" si="489"/>
        <v>127642.92000000001</v>
      </c>
      <c r="AF1313" s="18">
        <f t="shared" si="490"/>
        <v>88029.6</v>
      </c>
      <c r="AG1313" s="171">
        <f t="shared" si="491"/>
        <v>2019815.6971199999</v>
      </c>
      <c r="AH1313" s="18"/>
      <c r="AI1313" s="6">
        <v>0</v>
      </c>
      <c r="AJ1313" s="171">
        <f t="shared" si="492"/>
        <v>100990.784856</v>
      </c>
      <c r="AK1313" s="18">
        <f t="shared" si="493"/>
        <v>586864</v>
      </c>
      <c r="AL1313" s="18"/>
      <c r="AM1313" s="18"/>
      <c r="AN1313" s="18"/>
      <c r="AO1313" s="104">
        <f>AG1313+AJ1313+AK1313-AN1313+AN13085+0.02</f>
        <v>2707670.5019760001</v>
      </c>
      <c r="AP1313" s="11">
        <f t="shared" si="494"/>
        <v>1845.5182134027646</v>
      </c>
      <c r="AQ1313" s="18"/>
      <c r="AR1313" s="46"/>
      <c r="AS1313" s="18"/>
      <c r="AT1313" s="18"/>
      <c r="AU1313" s="18"/>
      <c r="AV1313" s="18"/>
    </row>
    <row r="1314" spans="1:48" ht="15" x14ac:dyDescent="0.25">
      <c r="A1314" s="48">
        <v>45210</v>
      </c>
      <c r="B1314" s="18"/>
      <c r="C1314" s="5" t="s">
        <v>66</v>
      </c>
      <c r="D1314" s="5">
        <v>1313</v>
      </c>
      <c r="E1314" s="5" t="s">
        <v>182</v>
      </c>
      <c r="F1314" s="18" t="s">
        <v>45</v>
      </c>
      <c r="G1314" s="51">
        <v>9800314449</v>
      </c>
      <c r="H1314" s="18" t="s">
        <v>1734</v>
      </c>
      <c r="I1314" s="48">
        <v>45207</v>
      </c>
      <c r="J1314" s="48" t="str">
        <f t="shared" si="497"/>
        <v>October</v>
      </c>
      <c r="K1314" s="18"/>
      <c r="L1314" s="18"/>
      <c r="M1314" s="62">
        <v>3330032269</v>
      </c>
      <c r="N1314" s="48">
        <v>45167</v>
      </c>
      <c r="O1314" s="18">
        <v>1070.1300000000001</v>
      </c>
      <c r="P1314" s="18" t="s">
        <v>54</v>
      </c>
      <c r="Q1314" s="18">
        <v>965</v>
      </c>
      <c r="R1314" s="171">
        <f t="shared" si="498"/>
        <v>1032675.4500000001</v>
      </c>
      <c r="S1314" s="171">
        <f t="shared" si="499"/>
        <v>144574.56299999999</v>
      </c>
      <c r="T1314" s="171">
        <f t="shared" si="500"/>
        <v>43372.368899999994</v>
      </c>
      <c r="U1314" s="171">
        <f t="shared" si="501"/>
        <v>2891.4912599999998</v>
      </c>
      <c r="V1314" s="104">
        <f t="shared" si="484"/>
        <v>0</v>
      </c>
      <c r="W1314" s="171">
        <v>0</v>
      </c>
      <c r="X1314" s="171">
        <f t="shared" si="485"/>
        <v>1.0520030276695354</v>
      </c>
      <c r="Y1314" s="18">
        <v>1125.78</v>
      </c>
      <c r="Z1314" s="18">
        <v>40</v>
      </c>
      <c r="AA1314" s="18">
        <f t="shared" si="486"/>
        <v>42805.200000000004</v>
      </c>
      <c r="AB1314" s="171">
        <f t="shared" si="487"/>
        <v>12038.962500000001</v>
      </c>
      <c r="AC1314" s="171">
        <f t="shared" si="488"/>
        <v>12038.962500000001</v>
      </c>
      <c r="AD1314" s="18"/>
      <c r="AE1314" s="171">
        <f t="shared" si="489"/>
        <v>93101.310000000012</v>
      </c>
      <c r="AF1314" s="18">
        <f t="shared" si="490"/>
        <v>64207.8</v>
      </c>
      <c r="AG1314" s="171">
        <f t="shared" si="491"/>
        <v>1448831.8881599999</v>
      </c>
      <c r="AH1314" s="18"/>
      <c r="AI1314" s="6">
        <v>0</v>
      </c>
      <c r="AJ1314" s="171">
        <f t="shared" si="492"/>
        <v>72441.59440799999</v>
      </c>
      <c r="AK1314" s="18">
        <f t="shared" si="493"/>
        <v>428052.00000000006</v>
      </c>
      <c r="AL1314" s="18"/>
      <c r="AM1314" s="18"/>
      <c r="AN1314" s="18"/>
      <c r="AO1314" s="104">
        <f>AG1314+AJ1314+AK1314-AN1314+AN13086-0.01</f>
        <v>1949325.4725679997</v>
      </c>
      <c r="AP1314" s="11">
        <f t="shared" si="494"/>
        <v>1821.5781938343935</v>
      </c>
      <c r="AQ1314" s="18"/>
      <c r="AR1314" s="46"/>
      <c r="AS1314" s="18"/>
      <c r="AT1314" s="18"/>
      <c r="AU1314" s="18"/>
      <c r="AV1314" s="18"/>
    </row>
    <row r="1315" spans="1:48" ht="15" x14ac:dyDescent="0.25">
      <c r="A1315" s="48">
        <v>45210</v>
      </c>
      <c r="B1315" s="18"/>
      <c r="C1315" s="5" t="s">
        <v>66</v>
      </c>
      <c r="D1315" s="5">
        <v>1314</v>
      </c>
      <c r="E1315" s="5" t="s">
        <v>182</v>
      </c>
      <c r="F1315" s="18" t="s">
        <v>45</v>
      </c>
      <c r="G1315" s="51">
        <v>9800314450</v>
      </c>
      <c r="H1315" s="18" t="s">
        <v>1735</v>
      </c>
      <c r="I1315" s="48">
        <v>45208</v>
      </c>
      <c r="J1315" s="48" t="str">
        <f t="shared" si="497"/>
        <v>October</v>
      </c>
      <c r="K1315" s="18"/>
      <c r="L1315" s="18"/>
      <c r="M1315" s="62">
        <v>3330032269</v>
      </c>
      <c r="N1315" s="48">
        <v>45167</v>
      </c>
      <c r="O1315" s="18">
        <v>1246.3800000000001</v>
      </c>
      <c r="P1315" s="18" t="s">
        <v>54</v>
      </c>
      <c r="Q1315" s="18">
        <v>965</v>
      </c>
      <c r="R1315" s="171">
        <f t="shared" si="498"/>
        <v>1202756.7000000002</v>
      </c>
      <c r="S1315" s="171">
        <f t="shared" si="499"/>
        <v>168385.93799999999</v>
      </c>
      <c r="T1315" s="171">
        <f t="shared" si="500"/>
        <v>50515.7814</v>
      </c>
      <c r="U1315" s="171">
        <f t="shared" si="501"/>
        <v>3367.7187599999997</v>
      </c>
      <c r="V1315" s="104">
        <f t="shared" si="484"/>
        <v>0</v>
      </c>
      <c r="W1315" s="171">
        <v>0</v>
      </c>
      <c r="X1315" s="171">
        <f t="shared" si="485"/>
        <v>1.0519985879105891</v>
      </c>
      <c r="Y1315" s="18">
        <v>1311.19</v>
      </c>
      <c r="Z1315" s="18">
        <v>40</v>
      </c>
      <c r="AA1315" s="18">
        <f t="shared" si="486"/>
        <v>49855.200000000004</v>
      </c>
      <c r="AB1315" s="171">
        <f t="shared" si="487"/>
        <v>14021.775000000001</v>
      </c>
      <c r="AC1315" s="171">
        <f t="shared" si="488"/>
        <v>14021.775000000001</v>
      </c>
      <c r="AD1315" s="18"/>
      <c r="AE1315" s="171">
        <f t="shared" si="489"/>
        <v>108435.06000000001</v>
      </c>
      <c r="AF1315" s="18">
        <f t="shared" si="490"/>
        <v>74782.8</v>
      </c>
      <c r="AG1315" s="171">
        <f t="shared" si="491"/>
        <v>1687453.9381600001</v>
      </c>
      <c r="AH1315" s="18"/>
      <c r="AI1315" s="6">
        <v>0</v>
      </c>
      <c r="AJ1315" s="171">
        <f t="shared" si="492"/>
        <v>84372.696907999998</v>
      </c>
      <c r="AK1315" s="18">
        <f t="shared" si="493"/>
        <v>498552.00000000006</v>
      </c>
      <c r="AL1315" s="18"/>
      <c r="AM1315" s="18"/>
      <c r="AN1315" s="18"/>
      <c r="AO1315" s="104">
        <f>AG1315+AJ1315+AK1315-AN1315+AN13087+0.01</f>
        <v>2270378.6450680001</v>
      </c>
      <c r="AP1315" s="11">
        <f t="shared" si="494"/>
        <v>1821.5782065405413</v>
      </c>
      <c r="AQ1315" s="18"/>
      <c r="AR1315" s="46"/>
      <c r="AS1315" s="18"/>
      <c r="AT1315" s="18"/>
      <c r="AU1315" s="18"/>
      <c r="AV1315" s="18"/>
    </row>
    <row r="1316" spans="1:48" ht="15" x14ac:dyDescent="0.25">
      <c r="A1316" s="48">
        <v>45210</v>
      </c>
      <c r="B1316" s="18"/>
      <c r="C1316" s="5" t="s">
        <v>66</v>
      </c>
      <c r="D1316" s="5">
        <v>1315</v>
      </c>
      <c r="E1316" s="5" t="s">
        <v>182</v>
      </c>
      <c r="F1316" s="18" t="s">
        <v>45</v>
      </c>
      <c r="G1316" s="51">
        <v>9800314451</v>
      </c>
      <c r="H1316" s="18" t="s">
        <v>1736</v>
      </c>
      <c r="I1316" s="48">
        <v>45207</v>
      </c>
      <c r="J1316" s="48" t="str">
        <f t="shared" si="497"/>
        <v>October</v>
      </c>
      <c r="K1316" s="18"/>
      <c r="L1316" s="18"/>
      <c r="M1316" s="62">
        <v>3330032270</v>
      </c>
      <c r="N1316" s="48">
        <v>45167</v>
      </c>
      <c r="O1316" s="18">
        <v>547.54</v>
      </c>
      <c r="P1316" s="18" t="s">
        <v>54</v>
      </c>
      <c r="Q1316" s="18">
        <v>965</v>
      </c>
      <c r="R1316" s="171">
        <f t="shared" si="498"/>
        <v>528376.1</v>
      </c>
      <c r="S1316" s="171">
        <f t="shared" si="499"/>
        <v>73972.653999999995</v>
      </c>
      <c r="T1316" s="171">
        <f t="shared" si="500"/>
        <v>22191.796199999997</v>
      </c>
      <c r="U1316" s="171">
        <f t="shared" si="501"/>
        <v>1479.45308</v>
      </c>
      <c r="V1316" s="104">
        <f t="shared" si="484"/>
        <v>0</v>
      </c>
      <c r="W1316" s="171">
        <v>0</v>
      </c>
      <c r="X1316" s="171">
        <f t="shared" si="485"/>
        <v>1.0519962011907806</v>
      </c>
      <c r="Y1316" s="18">
        <v>576.01</v>
      </c>
      <c r="Z1316" s="18">
        <v>40</v>
      </c>
      <c r="AA1316" s="18">
        <f t="shared" si="486"/>
        <v>21901.599999999999</v>
      </c>
      <c r="AB1316" s="171">
        <f t="shared" si="487"/>
        <v>6159.8249999999998</v>
      </c>
      <c r="AC1316" s="171">
        <f t="shared" si="488"/>
        <v>6159.8249999999998</v>
      </c>
      <c r="AD1316" s="18"/>
      <c r="AE1316" s="171">
        <f t="shared" si="489"/>
        <v>47635.979999999996</v>
      </c>
      <c r="AF1316" s="18">
        <f t="shared" si="490"/>
        <v>32852.399999999994</v>
      </c>
      <c r="AG1316" s="171">
        <f t="shared" si="491"/>
        <v>741305.64327999984</v>
      </c>
      <c r="AH1316" s="18"/>
      <c r="AI1316" s="6">
        <v>0</v>
      </c>
      <c r="AJ1316" s="171">
        <f t="shared" si="492"/>
        <v>37065.282163999997</v>
      </c>
      <c r="AK1316" s="18">
        <f t="shared" si="493"/>
        <v>219016</v>
      </c>
      <c r="AL1316" s="18"/>
      <c r="AM1316" s="18"/>
      <c r="AN1316" s="18"/>
      <c r="AO1316" s="104">
        <f>AG1316+AJ1316+AK1316-AN1316+AN13088</f>
        <v>997386.92544399982</v>
      </c>
      <c r="AP1316" s="11">
        <f t="shared" si="494"/>
        <v>1821.5781960112502</v>
      </c>
      <c r="AQ1316" s="18"/>
      <c r="AR1316" s="46"/>
      <c r="AS1316" s="18"/>
      <c r="AT1316" s="18"/>
      <c r="AU1316" s="18"/>
      <c r="AV1316" s="18"/>
    </row>
    <row r="1317" spans="1:48" ht="15" x14ac:dyDescent="0.25">
      <c r="A1317" s="48">
        <v>45210</v>
      </c>
      <c r="B1317" s="18"/>
      <c r="C1317" s="5" t="s">
        <v>66</v>
      </c>
      <c r="D1317" s="5">
        <v>1316</v>
      </c>
      <c r="E1317" s="5" t="s">
        <v>182</v>
      </c>
      <c r="F1317" s="18" t="s">
        <v>45</v>
      </c>
      <c r="G1317" s="51">
        <v>9800314452</v>
      </c>
      <c r="H1317" s="18" t="s">
        <v>1737</v>
      </c>
      <c r="I1317" s="48">
        <v>45208</v>
      </c>
      <c r="J1317" s="48" t="str">
        <f t="shared" si="497"/>
        <v>October</v>
      </c>
      <c r="K1317" s="18"/>
      <c r="L1317" s="18"/>
      <c r="M1317" s="62">
        <v>3330032270</v>
      </c>
      <c r="N1317" s="48">
        <v>45167</v>
      </c>
      <c r="O1317" s="18">
        <v>921.25</v>
      </c>
      <c r="P1317" s="18" t="s">
        <v>54</v>
      </c>
      <c r="Q1317" s="18">
        <v>965</v>
      </c>
      <c r="R1317" s="171">
        <f t="shared" si="498"/>
        <v>889006.25</v>
      </c>
      <c r="S1317" s="171">
        <f t="shared" si="499"/>
        <v>124460.875</v>
      </c>
      <c r="T1317" s="171">
        <f t="shared" si="500"/>
        <v>37338.262499999997</v>
      </c>
      <c r="U1317" s="171">
        <f t="shared" si="501"/>
        <v>2489.2175000000002</v>
      </c>
      <c r="V1317" s="104">
        <f t="shared" si="484"/>
        <v>0</v>
      </c>
      <c r="W1317" s="171">
        <v>0</v>
      </c>
      <c r="X1317" s="171">
        <f t="shared" si="485"/>
        <v>1.0520054274084125</v>
      </c>
      <c r="Y1317" s="18">
        <v>969.16</v>
      </c>
      <c r="Z1317" s="18">
        <v>40</v>
      </c>
      <c r="AA1317" s="18">
        <f t="shared" si="486"/>
        <v>36850</v>
      </c>
      <c r="AB1317" s="171">
        <f t="shared" si="487"/>
        <v>10364.0625</v>
      </c>
      <c r="AC1317" s="171">
        <f t="shared" si="488"/>
        <v>10364.0625</v>
      </c>
      <c r="AD1317" s="18"/>
      <c r="AE1317" s="171">
        <f t="shared" si="489"/>
        <v>80148.75</v>
      </c>
      <c r="AF1317" s="18">
        <f t="shared" si="490"/>
        <v>55275</v>
      </c>
      <c r="AG1317" s="171">
        <f t="shared" si="491"/>
        <v>1247265.6399999999</v>
      </c>
      <c r="AH1317" s="18"/>
      <c r="AI1317" s="6">
        <v>0</v>
      </c>
      <c r="AJ1317" s="171">
        <f t="shared" si="492"/>
        <v>62363.281999999992</v>
      </c>
      <c r="AK1317" s="18">
        <f t="shared" si="493"/>
        <v>368500</v>
      </c>
      <c r="AL1317" s="18"/>
      <c r="AM1317" s="18"/>
      <c r="AN1317" s="18"/>
      <c r="AO1317" s="104">
        <f>AG1317+AJ1317+AK1317-AN1317+AN13089</f>
        <v>1678128.9219999998</v>
      </c>
      <c r="AP1317" s="11">
        <f t="shared" si="494"/>
        <v>1821.5782056987787</v>
      </c>
      <c r="AQ1317" s="18"/>
      <c r="AR1317" s="46"/>
      <c r="AS1317" s="18"/>
      <c r="AT1317" s="18"/>
      <c r="AU1317" s="18"/>
      <c r="AV1317" s="18"/>
    </row>
    <row r="1318" spans="1:48" ht="15" x14ac:dyDescent="0.25">
      <c r="A1318" s="48">
        <v>45210</v>
      </c>
      <c r="B1318" s="18"/>
      <c r="C1318" s="5" t="s">
        <v>66</v>
      </c>
      <c r="D1318" s="5">
        <v>1317</v>
      </c>
      <c r="E1318" s="5" t="s">
        <v>182</v>
      </c>
      <c r="F1318" s="18" t="s">
        <v>45</v>
      </c>
      <c r="G1318" s="51">
        <v>9800314453</v>
      </c>
      <c r="H1318" s="18" t="s">
        <v>1738</v>
      </c>
      <c r="I1318" s="48">
        <v>45206</v>
      </c>
      <c r="J1318" s="48" t="str">
        <f t="shared" si="497"/>
        <v>October</v>
      </c>
      <c r="K1318" s="18"/>
      <c r="L1318" s="18"/>
      <c r="M1318" s="62">
        <v>3330032270</v>
      </c>
      <c r="N1318" s="48">
        <v>45167</v>
      </c>
      <c r="O1318" s="18">
        <v>254.89</v>
      </c>
      <c r="P1318" s="18" t="s">
        <v>54</v>
      </c>
      <c r="Q1318" s="18">
        <v>965</v>
      </c>
      <c r="R1318" s="171">
        <f t="shared" si="498"/>
        <v>245968.84999999998</v>
      </c>
      <c r="S1318" s="171">
        <f t="shared" si="499"/>
        <v>34435.638999999996</v>
      </c>
      <c r="T1318" s="171">
        <f t="shared" si="500"/>
        <v>10330.691699999999</v>
      </c>
      <c r="U1318" s="171">
        <f t="shared" si="501"/>
        <v>688.71277999999995</v>
      </c>
      <c r="V1318" s="104">
        <f t="shared" si="484"/>
        <v>0</v>
      </c>
      <c r="W1318" s="171">
        <v>0</v>
      </c>
      <c r="X1318" s="171">
        <f t="shared" si="485"/>
        <v>1.0519832084428578</v>
      </c>
      <c r="Y1318" s="18">
        <v>268.14</v>
      </c>
      <c r="Z1318" s="18">
        <v>40</v>
      </c>
      <c r="AA1318" s="18">
        <f t="shared" si="486"/>
        <v>10195.599999999999</v>
      </c>
      <c r="AB1318" s="171">
        <f t="shared" si="487"/>
        <v>2867.5124999999998</v>
      </c>
      <c r="AC1318" s="171">
        <f t="shared" si="488"/>
        <v>2867.5124999999998</v>
      </c>
      <c r="AD1318" s="18"/>
      <c r="AE1318" s="171">
        <f t="shared" si="489"/>
        <v>22175.43</v>
      </c>
      <c r="AF1318" s="18">
        <f t="shared" si="490"/>
        <v>15293.4</v>
      </c>
      <c r="AG1318" s="171">
        <f t="shared" si="491"/>
        <v>345091.48848</v>
      </c>
      <c r="AH1318" s="18"/>
      <c r="AI1318" s="6">
        <v>0</v>
      </c>
      <c r="AJ1318" s="171">
        <f t="shared" si="492"/>
        <v>17254.574424000002</v>
      </c>
      <c r="AK1318" s="18">
        <f t="shared" si="493"/>
        <v>101956</v>
      </c>
      <c r="AL1318" s="18"/>
      <c r="AM1318" s="18"/>
      <c r="AN1318" s="18"/>
      <c r="AO1318" s="104">
        <f>AG1318+AJ1318+AK1318-AN1318+AN13090-0.01</f>
        <v>464302.05290399998</v>
      </c>
      <c r="AP1318" s="11">
        <f t="shared" si="494"/>
        <v>1821.578143136255</v>
      </c>
      <c r="AQ1318" s="18"/>
      <c r="AR1318" s="46"/>
      <c r="AS1318" s="18"/>
      <c r="AT1318" s="18"/>
      <c r="AU1318" s="18"/>
      <c r="AV1318" s="18"/>
    </row>
    <row r="1319" spans="1:48" ht="15" x14ac:dyDescent="0.25">
      <c r="A1319" s="48">
        <v>45210</v>
      </c>
      <c r="B1319" s="18"/>
      <c r="C1319" s="5" t="s">
        <v>66</v>
      </c>
      <c r="D1319" s="5">
        <v>1318</v>
      </c>
      <c r="E1319" s="5" t="s">
        <v>182</v>
      </c>
      <c r="F1319" s="18" t="s">
        <v>45</v>
      </c>
      <c r="G1319" s="51">
        <v>9800314461</v>
      </c>
      <c r="H1319" s="18" t="s">
        <v>1739</v>
      </c>
      <c r="I1319" s="48">
        <v>45207</v>
      </c>
      <c r="J1319" s="48" t="str">
        <f t="shared" si="497"/>
        <v>October</v>
      </c>
      <c r="K1319" s="18"/>
      <c r="L1319" s="18"/>
      <c r="M1319" s="62">
        <v>3330032384</v>
      </c>
      <c r="N1319" s="48">
        <v>45170</v>
      </c>
      <c r="O1319" s="18">
        <v>1282.72</v>
      </c>
      <c r="P1319" s="18" t="s">
        <v>54</v>
      </c>
      <c r="Q1319" s="18">
        <v>965</v>
      </c>
      <c r="R1319" s="171">
        <f t="shared" si="498"/>
        <v>1237824.8</v>
      </c>
      <c r="S1319" s="171">
        <f t="shared" si="499"/>
        <v>173295.47200000001</v>
      </c>
      <c r="T1319" s="171">
        <f t="shared" si="500"/>
        <v>51988.641600000003</v>
      </c>
      <c r="U1319" s="171">
        <f t="shared" si="501"/>
        <v>3465.9094400000004</v>
      </c>
      <c r="V1319" s="104">
        <f t="shared" si="484"/>
        <v>0</v>
      </c>
      <c r="W1319" s="171">
        <v>0</v>
      </c>
      <c r="X1319" s="171">
        <f t="shared" si="485"/>
        <v>1.0519988773855558</v>
      </c>
      <c r="Y1319" s="18">
        <v>1349.42</v>
      </c>
      <c r="Z1319" s="18">
        <v>40</v>
      </c>
      <c r="AA1319" s="18">
        <f t="shared" si="486"/>
        <v>51308.800000000003</v>
      </c>
      <c r="AB1319" s="171">
        <f t="shared" si="487"/>
        <v>14430.6</v>
      </c>
      <c r="AC1319" s="171">
        <f t="shared" si="488"/>
        <v>14430.6</v>
      </c>
      <c r="AD1319" s="18"/>
      <c r="AE1319" s="171">
        <f t="shared" si="489"/>
        <v>111596.64</v>
      </c>
      <c r="AF1319" s="18">
        <f t="shared" si="490"/>
        <v>76963.199999999997</v>
      </c>
      <c r="AG1319" s="171">
        <f t="shared" si="491"/>
        <v>1736654.0830400002</v>
      </c>
      <c r="AH1319" s="18"/>
      <c r="AI1319" s="6">
        <v>0</v>
      </c>
      <c r="AJ1319" s="171">
        <f t="shared" si="492"/>
        <v>86832.704152000006</v>
      </c>
      <c r="AK1319" s="18">
        <f t="shared" si="493"/>
        <v>513088</v>
      </c>
      <c r="AL1319" s="18"/>
      <c r="AM1319" s="18"/>
      <c r="AN1319" s="18"/>
      <c r="AO1319" s="104">
        <f>AG1319+AJ1319+AK1319-AN1319+AN13091-0.01</f>
        <v>2336574.7771920003</v>
      </c>
      <c r="AP1319" s="11">
        <f t="shared" si="494"/>
        <v>1821.5781910253213</v>
      </c>
      <c r="AQ1319" s="18"/>
      <c r="AR1319" s="46"/>
      <c r="AS1319" s="18"/>
      <c r="AT1319" s="18"/>
      <c r="AU1319" s="18"/>
      <c r="AV1319" s="18"/>
    </row>
    <row r="1320" spans="1:48" ht="15" x14ac:dyDescent="0.25">
      <c r="A1320" s="48">
        <v>45210</v>
      </c>
      <c r="B1320" s="18"/>
      <c r="C1320" s="5" t="s">
        <v>66</v>
      </c>
      <c r="D1320" s="5">
        <v>1319</v>
      </c>
      <c r="E1320" s="5" t="s">
        <v>182</v>
      </c>
      <c r="F1320" s="18" t="s">
        <v>45</v>
      </c>
      <c r="G1320" s="51">
        <v>9800314462</v>
      </c>
      <c r="H1320" s="18" t="s">
        <v>1740</v>
      </c>
      <c r="I1320" s="48">
        <v>45208</v>
      </c>
      <c r="J1320" s="48" t="str">
        <f t="shared" si="497"/>
        <v>October</v>
      </c>
      <c r="K1320" s="18"/>
      <c r="L1320" s="18"/>
      <c r="M1320" s="62">
        <v>3330032384</v>
      </c>
      <c r="N1320" s="48">
        <v>45170</v>
      </c>
      <c r="O1320" s="18">
        <v>1301.3</v>
      </c>
      <c r="P1320" s="18" t="s">
        <v>54</v>
      </c>
      <c r="Q1320" s="18">
        <v>965</v>
      </c>
      <c r="R1320" s="171">
        <f t="shared" si="498"/>
        <v>1255754.5</v>
      </c>
      <c r="S1320" s="171">
        <f t="shared" si="499"/>
        <v>175805.62999999998</v>
      </c>
      <c r="T1320" s="171">
        <f t="shared" si="500"/>
        <v>52741.688999999991</v>
      </c>
      <c r="U1320" s="171">
        <f t="shared" si="501"/>
        <v>3516.1125999999995</v>
      </c>
      <c r="V1320" s="104">
        <f t="shared" ref="V1320:V1383" si="503">W1320/O1320</f>
        <v>0</v>
      </c>
      <c r="W1320" s="171">
        <v>0</v>
      </c>
      <c r="X1320" s="171">
        <f t="shared" ref="X1320:X1329" si="504">Y1320/O1320</f>
        <v>1.0520018443095367</v>
      </c>
      <c r="Y1320" s="18">
        <v>1368.97</v>
      </c>
      <c r="Z1320" s="18">
        <v>40</v>
      </c>
      <c r="AA1320" s="18">
        <f t="shared" si="486"/>
        <v>52052</v>
      </c>
      <c r="AB1320" s="171">
        <f t="shared" si="487"/>
        <v>14639.625</v>
      </c>
      <c r="AC1320" s="171">
        <f t="shared" si="488"/>
        <v>14639.625</v>
      </c>
      <c r="AD1320" s="18"/>
      <c r="AE1320" s="171">
        <f t="shared" si="489"/>
        <v>113213.09999999999</v>
      </c>
      <c r="AF1320" s="18">
        <f t="shared" si="490"/>
        <v>78078</v>
      </c>
      <c r="AG1320" s="171">
        <f t="shared" si="491"/>
        <v>1761809.2516000001</v>
      </c>
      <c r="AH1320" s="18"/>
      <c r="AI1320" s="6">
        <v>0</v>
      </c>
      <c r="AJ1320" s="171">
        <f t="shared" si="492"/>
        <v>88090.462580000007</v>
      </c>
      <c r="AK1320" s="18">
        <f t="shared" si="493"/>
        <v>520520</v>
      </c>
      <c r="AL1320" s="18"/>
      <c r="AM1320" s="18"/>
      <c r="AN1320" s="18"/>
      <c r="AO1320" s="104">
        <f>AG1320+AJ1320+AK1320-AN1320+AN13092+0.01</f>
        <v>2370419.7241799999</v>
      </c>
      <c r="AP1320" s="11">
        <f t="shared" si="494"/>
        <v>1821.5782096211481</v>
      </c>
      <c r="AQ1320" s="18"/>
      <c r="AR1320" s="46"/>
      <c r="AS1320" s="18"/>
      <c r="AT1320" s="18"/>
      <c r="AU1320" s="18"/>
      <c r="AV1320" s="18"/>
    </row>
    <row r="1321" spans="1:48" ht="15" x14ac:dyDescent="0.25">
      <c r="A1321" s="48">
        <v>45212</v>
      </c>
      <c r="B1321" s="16"/>
      <c r="C1321" s="5" t="s">
        <v>66</v>
      </c>
      <c r="D1321" s="5">
        <v>1320</v>
      </c>
      <c r="E1321" s="5" t="s">
        <v>182</v>
      </c>
      <c r="F1321" s="16" t="s">
        <v>67</v>
      </c>
      <c r="G1321" s="51">
        <v>9800315123</v>
      </c>
      <c r="H1321" s="16" t="s">
        <v>1741</v>
      </c>
      <c r="I1321" s="48">
        <v>45210</v>
      </c>
      <c r="J1321" s="48" t="str">
        <f t="shared" si="497"/>
        <v>October</v>
      </c>
      <c r="K1321" s="18"/>
      <c r="L1321" s="18"/>
      <c r="M1321" s="62">
        <v>3330032375</v>
      </c>
      <c r="N1321" s="48">
        <v>45170</v>
      </c>
      <c r="O1321" s="46">
        <v>2447.83</v>
      </c>
      <c r="P1321" s="18" t="s">
        <v>54</v>
      </c>
      <c r="Q1321" s="18">
        <v>965</v>
      </c>
      <c r="R1321" s="171">
        <f t="shared" si="498"/>
        <v>2362155.9499999997</v>
      </c>
      <c r="S1321" s="171">
        <f t="shared" si="499"/>
        <v>330701.83299999998</v>
      </c>
      <c r="T1321" s="171">
        <f t="shared" si="500"/>
        <v>99210.549899999998</v>
      </c>
      <c r="U1321" s="171">
        <f t="shared" si="501"/>
        <v>6614.0366599999998</v>
      </c>
      <c r="V1321" s="104">
        <f t="shared" si="503"/>
        <v>22.799998365899594</v>
      </c>
      <c r="W1321" s="171">
        <v>55810.52</v>
      </c>
      <c r="X1321" s="171">
        <f t="shared" si="504"/>
        <v>1.0520011602112891</v>
      </c>
      <c r="Y1321" s="18">
        <v>2575.12</v>
      </c>
      <c r="Z1321" s="18">
        <v>40</v>
      </c>
      <c r="AA1321" s="18">
        <f t="shared" si="486"/>
        <v>97913.2</v>
      </c>
      <c r="AB1321" s="171">
        <f t="shared" si="487"/>
        <v>27538.087499999998</v>
      </c>
      <c r="AC1321" s="171">
        <f t="shared" si="488"/>
        <v>27538.087499999998</v>
      </c>
      <c r="AD1321" s="18"/>
      <c r="AE1321" s="171">
        <f t="shared" si="489"/>
        <v>212961.21</v>
      </c>
      <c r="AF1321" s="18">
        <f t="shared" si="490"/>
        <v>146869.79999999999</v>
      </c>
      <c r="AG1321" s="171">
        <f t="shared" si="491"/>
        <v>3369888.3945599999</v>
      </c>
      <c r="AH1321" s="18"/>
      <c r="AI1321" s="6">
        <v>0</v>
      </c>
      <c r="AJ1321" s="171">
        <f t="shared" si="492"/>
        <v>168494.41972800001</v>
      </c>
      <c r="AK1321" s="18">
        <f t="shared" si="493"/>
        <v>979132</v>
      </c>
      <c r="AL1321" s="18"/>
      <c r="AM1321" s="18"/>
      <c r="AN1321" s="18"/>
      <c r="AO1321" s="104">
        <f>AG1321+AJ1321+AK1321-AN1321+AN13093+0.01</f>
        <v>4517514.8242879994</v>
      </c>
      <c r="AP1321" s="11">
        <f t="shared" si="494"/>
        <v>1845.5182035876674</v>
      </c>
      <c r="AQ1321" s="18"/>
      <c r="AR1321" s="46"/>
      <c r="AS1321" s="18"/>
      <c r="AT1321" s="18"/>
      <c r="AU1321" s="18"/>
      <c r="AV1321" s="18"/>
    </row>
    <row r="1322" spans="1:48" ht="15" x14ac:dyDescent="0.25">
      <c r="A1322" s="48">
        <v>45212</v>
      </c>
      <c r="B1322" s="18"/>
      <c r="C1322" s="5" t="s">
        <v>66</v>
      </c>
      <c r="D1322" s="5">
        <v>1321</v>
      </c>
      <c r="E1322" s="5" t="s">
        <v>182</v>
      </c>
      <c r="F1322" s="16" t="s">
        <v>67</v>
      </c>
      <c r="G1322" s="51">
        <v>9800315130</v>
      </c>
      <c r="H1322" s="16" t="s">
        <v>1742</v>
      </c>
      <c r="I1322" s="48">
        <v>45210</v>
      </c>
      <c r="J1322" s="48" t="str">
        <f t="shared" si="497"/>
        <v>October</v>
      </c>
      <c r="K1322" s="18"/>
      <c r="L1322" s="18"/>
      <c r="M1322" s="62">
        <v>3330032271</v>
      </c>
      <c r="N1322" s="48">
        <v>45167</v>
      </c>
      <c r="O1322" s="46">
        <v>30</v>
      </c>
      <c r="P1322" s="18" t="s">
        <v>54</v>
      </c>
      <c r="Q1322" s="18">
        <v>965</v>
      </c>
      <c r="R1322" s="171">
        <f t="shared" si="498"/>
        <v>28950</v>
      </c>
      <c r="S1322" s="171">
        <f t="shared" si="499"/>
        <v>4053</v>
      </c>
      <c r="T1322" s="171">
        <f t="shared" si="500"/>
        <v>1215.9000000000001</v>
      </c>
      <c r="U1322" s="171">
        <f t="shared" si="501"/>
        <v>81.06</v>
      </c>
      <c r="V1322" s="104">
        <f t="shared" si="503"/>
        <v>22.8</v>
      </c>
      <c r="W1322" s="171">
        <v>684</v>
      </c>
      <c r="X1322" s="171">
        <f t="shared" si="504"/>
        <v>1.052</v>
      </c>
      <c r="Y1322" s="18">
        <v>31.56</v>
      </c>
      <c r="Z1322" s="18">
        <v>40</v>
      </c>
      <c r="AA1322" s="18">
        <f t="shared" si="486"/>
        <v>1200</v>
      </c>
      <c r="AB1322" s="171">
        <f t="shared" si="487"/>
        <v>337.5</v>
      </c>
      <c r="AC1322" s="171">
        <f t="shared" si="488"/>
        <v>337.5</v>
      </c>
      <c r="AD1322" s="18"/>
      <c r="AE1322" s="171">
        <f t="shared" si="489"/>
        <v>2610</v>
      </c>
      <c r="AF1322" s="18">
        <f t="shared" si="490"/>
        <v>1800</v>
      </c>
      <c r="AG1322" s="171">
        <f t="shared" si="491"/>
        <v>41300.519999999997</v>
      </c>
      <c r="AH1322" s="18"/>
      <c r="AI1322" s="6">
        <v>0</v>
      </c>
      <c r="AJ1322" s="171">
        <f t="shared" si="492"/>
        <v>2065.0259999999998</v>
      </c>
      <c r="AK1322" s="18">
        <f t="shared" si="493"/>
        <v>12000</v>
      </c>
      <c r="AL1322" s="18"/>
      <c r="AM1322" s="18"/>
      <c r="AN1322" s="18"/>
      <c r="AO1322" s="104">
        <f>AG1322+AJ1322+AK1322-AN1322+AN13102</f>
        <v>55365.545999999995</v>
      </c>
      <c r="AP1322" s="11">
        <f t="shared" si="494"/>
        <v>1845.5181999999998</v>
      </c>
      <c r="AQ1322" s="18"/>
      <c r="AR1322" s="46"/>
      <c r="AS1322" s="18"/>
      <c r="AT1322" s="18"/>
      <c r="AU1322" s="18"/>
      <c r="AV1322" s="18"/>
    </row>
    <row r="1323" spans="1:48" ht="15" x14ac:dyDescent="0.25">
      <c r="A1323" s="48">
        <v>45212</v>
      </c>
      <c r="B1323" s="18"/>
      <c r="C1323" s="5" t="s">
        <v>66</v>
      </c>
      <c r="D1323" s="5">
        <v>1322</v>
      </c>
      <c r="E1323" s="5" t="s">
        <v>182</v>
      </c>
      <c r="F1323" s="16" t="s">
        <v>45</v>
      </c>
      <c r="G1323" s="51">
        <v>9800315331</v>
      </c>
      <c r="H1323" s="16" t="s">
        <v>1743</v>
      </c>
      <c r="I1323" s="48">
        <v>45209</v>
      </c>
      <c r="J1323" s="48" t="str">
        <f t="shared" si="497"/>
        <v>October</v>
      </c>
      <c r="K1323" s="18"/>
      <c r="L1323" s="18"/>
      <c r="M1323" s="62">
        <v>3330033149</v>
      </c>
      <c r="N1323" s="48">
        <v>45192</v>
      </c>
      <c r="O1323" s="46">
        <v>227.99</v>
      </c>
      <c r="P1323" s="18" t="s">
        <v>54</v>
      </c>
      <c r="Q1323" s="18">
        <v>965</v>
      </c>
      <c r="R1323" s="171">
        <f t="shared" si="498"/>
        <v>220010.35</v>
      </c>
      <c r="S1323" s="171">
        <f t="shared" si="499"/>
        <v>30801.449000000001</v>
      </c>
      <c r="T1323" s="171">
        <f t="shared" si="500"/>
        <v>9240.4346999999998</v>
      </c>
      <c r="U1323" s="171">
        <f t="shared" si="501"/>
        <v>616.02898000000005</v>
      </c>
      <c r="V1323" s="104">
        <f t="shared" si="503"/>
        <v>0</v>
      </c>
      <c r="W1323" s="171">
        <v>0</v>
      </c>
      <c r="X1323" s="171">
        <f t="shared" si="504"/>
        <v>1.0520198254309399</v>
      </c>
      <c r="Y1323" s="18">
        <v>239.85</v>
      </c>
      <c r="Z1323" s="18">
        <v>40</v>
      </c>
      <c r="AA1323" s="18">
        <f t="shared" si="486"/>
        <v>9119.6</v>
      </c>
      <c r="AB1323" s="171">
        <f t="shared" si="487"/>
        <v>2564.8875000000003</v>
      </c>
      <c r="AC1323" s="171">
        <f t="shared" si="488"/>
        <v>2564.8875000000003</v>
      </c>
      <c r="AD1323" s="18"/>
      <c r="AE1323" s="171">
        <f t="shared" si="489"/>
        <v>19835.13</v>
      </c>
      <c r="AF1323" s="18">
        <f t="shared" si="490"/>
        <v>13679.400000000001</v>
      </c>
      <c r="AG1323" s="171">
        <f t="shared" si="491"/>
        <v>308672.01768000005</v>
      </c>
      <c r="AH1323" s="18"/>
      <c r="AI1323" s="6">
        <v>0</v>
      </c>
      <c r="AJ1323" s="171">
        <f t="shared" si="492"/>
        <v>15433.600884000003</v>
      </c>
      <c r="AK1323" s="18">
        <f t="shared" si="493"/>
        <v>91196</v>
      </c>
      <c r="AL1323" s="18"/>
      <c r="AM1323" s="18"/>
      <c r="AN1323" s="18"/>
      <c r="AO1323" s="104">
        <f>AG1323+AJ1323+AK1323-AN1323+AN13103+0.02</f>
        <v>415301.63856400008</v>
      </c>
      <c r="AP1323" s="11">
        <f t="shared" si="494"/>
        <v>1821.5783085398484</v>
      </c>
      <c r="AQ1323" s="18"/>
      <c r="AR1323" s="46"/>
      <c r="AS1323" s="18"/>
      <c r="AT1323" s="18"/>
      <c r="AU1323" s="18"/>
      <c r="AV1323" s="18"/>
    </row>
    <row r="1324" spans="1:48" ht="15" x14ac:dyDescent="0.25">
      <c r="A1324" s="48">
        <v>45212</v>
      </c>
      <c r="B1324" s="18"/>
      <c r="C1324" s="5" t="s">
        <v>66</v>
      </c>
      <c r="D1324" s="5">
        <v>1323</v>
      </c>
      <c r="E1324" s="5" t="s">
        <v>182</v>
      </c>
      <c r="F1324" s="16" t="s">
        <v>45</v>
      </c>
      <c r="G1324" s="51">
        <v>9800315348</v>
      </c>
      <c r="H1324" s="16" t="s">
        <v>1744</v>
      </c>
      <c r="I1324" s="48">
        <v>45209</v>
      </c>
      <c r="J1324" s="48" t="str">
        <f t="shared" si="497"/>
        <v>October</v>
      </c>
      <c r="K1324" s="18"/>
      <c r="L1324" s="18"/>
      <c r="M1324" s="62">
        <v>3330032269</v>
      </c>
      <c r="N1324" s="48">
        <v>45167</v>
      </c>
      <c r="O1324" s="46">
        <v>727.09</v>
      </c>
      <c r="P1324" s="18" t="s">
        <v>54</v>
      </c>
      <c r="Q1324" s="18">
        <v>965</v>
      </c>
      <c r="R1324" s="171">
        <f t="shared" si="498"/>
        <v>701641.85</v>
      </c>
      <c r="S1324" s="171">
        <f t="shared" si="499"/>
        <v>98229.858999999997</v>
      </c>
      <c r="T1324" s="171">
        <f t="shared" si="500"/>
        <v>29468.957699999999</v>
      </c>
      <c r="U1324" s="171">
        <f t="shared" si="501"/>
        <v>1964.59718</v>
      </c>
      <c r="V1324" s="104">
        <f t="shared" si="503"/>
        <v>0</v>
      </c>
      <c r="W1324" s="171">
        <v>0</v>
      </c>
      <c r="X1324" s="171">
        <f t="shared" si="504"/>
        <v>1.0520018154561332</v>
      </c>
      <c r="Y1324" s="18">
        <v>764.9</v>
      </c>
      <c r="Z1324" s="18">
        <v>40</v>
      </c>
      <c r="AA1324" s="18">
        <f t="shared" si="486"/>
        <v>29083.600000000002</v>
      </c>
      <c r="AB1324" s="171">
        <f t="shared" si="487"/>
        <v>8179.7625000000007</v>
      </c>
      <c r="AC1324" s="171">
        <f t="shared" si="488"/>
        <v>8179.7625000000007</v>
      </c>
      <c r="AD1324" s="18"/>
      <c r="AE1324" s="171">
        <f t="shared" si="489"/>
        <v>63256.83</v>
      </c>
      <c r="AF1324" s="18">
        <f t="shared" si="490"/>
        <v>43625.4</v>
      </c>
      <c r="AG1324" s="171">
        <f t="shared" si="491"/>
        <v>984395.51887999999</v>
      </c>
      <c r="AH1324" s="18"/>
      <c r="AI1324" s="6">
        <v>0</v>
      </c>
      <c r="AJ1324" s="171">
        <f t="shared" si="492"/>
        <v>49219.775944000001</v>
      </c>
      <c r="AK1324" s="18">
        <f t="shared" si="493"/>
        <v>290836</v>
      </c>
      <c r="AL1324" s="18"/>
      <c r="AM1324" s="18"/>
      <c r="AN1324" s="18"/>
      <c r="AO1324" s="104">
        <f>AG1324+AJ1324+AK1324-AN1324+AN13104+0.02</f>
        <v>1324451.314824</v>
      </c>
      <c r="AP1324" s="11">
        <f t="shared" si="494"/>
        <v>1821.57822941314</v>
      </c>
      <c r="AQ1324" s="18"/>
      <c r="AR1324" s="46"/>
      <c r="AS1324" s="18"/>
      <c r="AT1324" s="18"/>
      <c r="AU1324" s="18"/>
      <c r="AV1324" s="18"/>
    </row>
    <row r="1325" spans="1:48" ht="15" x14ac:dyDescent="0.25">
      <c r="A1325" s="48">
        <v>45212</v>
      </c>
      <c r="B1325" s="18"/>
      <c r="C1325" s="5" t="s">
        <v>66</v>
      </c>
      <c r="D1325" s="5">
        <v>1324</v>
      </c>
      <c r="E1325" s="5" t="s">
        <v>182</v>
      </c>
      <c r="F1325" s="16" t="s">
        <v>67</v>
      </c>
      <c r="G1325" s="51">
        <v>9800314664</v>
      </c>
      <c r="H1325" s="16" t="s">
        <v>1745</v>
      </c>
      <c r="I1325" s="48">
        <v>45209</v>
      </c>
      <c r="J1325" s="48" t="str">
        <f t="shared" si="497"/>
        <v>October</v>
      </c>
      <c r="K1325" s="18"/>
      <c r="L1325" s="18"/>
      <c r="M1325" s="62">
        <v>3330032271</v>
      </c>
      <c r="N1325" s="48">
        <v>45167</v>
      </c>
      <c r="O1325" s="46">
        <v>1059.76</v>
      </c>
      <c r="P1325" s="18" t="s">
        <v>54</v>
      </c>
      <c r="Q1325" s="18">
        <v>965</v>
      </c>
      <c r="R1325" s="171">
        <f t="shared" si="498"/>
        <v>1022668.4</v>
      </c>
      <c r="S1325" s="171">
        <f t="shared" si="499"/>
        <v>143173.576</v>
      </c>
      <c r="T1325" s="171">
        <f t="shared" si="500"/>
        <v>42952.072800000002</v>
      </c>
      <c r="U1325" s="171">
        <f t="shared" si="501"/>
        <v>2863.4715200000001</v>
      </c>
      <c r="V1325" s="104">
        <f t="shared" si="503"/>
        <v>22.800001887219747</v>
      </c>
      <c r="W1325" s="171">
        <v>24162.53</v>
      </c>
      <c r="X1325" s="171">
        <f t="shared" si="504"/>
        <v>1.0520023401524872</v>
      </c>
      <c r="Y1325" s="18">
        <v>1114.8699999999999</v>
      </c>
      <c r="Z1325" s="18">
        <v>40</v>
      </c>
      <c r="AA1325" s="18">
        <f t="shared" si="486"/>
        <v>42390.400000000001</v>
      </c>
      <c r="AB1325" s="171">
        <f t="shared" si="487"/>
        <v>11922.3</v>
      </c>
      <c r="AC1325" s="171">
        <f t="shared" si="488"/>
        <v>11922.3</v>
      </c>
      <c r="AD1325" s="18"/>
      <c r="AE1325" s="171">
        <f t="shared" si="489"/>
        <v>92199.12</v>
      </c>
      <c r="AF1325" s="18">
        <f t="shared" si="490"/>
        <v>63585.599999999999</v>
      </c>
      <c r="AG1325" s="171">
        <f t="shared" si="491"/>
        <v>1458954.6403200002</v>
      </c>
      <c r="AH1325" s="18"/>
      <c r="AI1325" s="6">
        <v>0</v>
      </c>
      <c r="AJ1325" s="171">
        <f t="shared" si="492"/>
        <v>72947.732016000009</v>
      </c>
      <c r="AK1325" s="18">
        <f t="shared" si="493"/>
        <v>423904</v>
      </c>
      <c r="AL1325" s="18"/>
      <c r="AM1325" s="18"/>
      <c r="AN1325" s="18"/>
      <c r="AO1325" s="104">
        <f>AG1325+AJ1325+AK1325-AN1325+AN13105</f>
        <v>1955806.3723360002</v>
      </c>
      <c r="AP1325" s="11">
        <f t="shared" si="494"/>
        <v>1845.5182044387411</v>
      </c>
      <c r="AQ1325" s="18"/>
      <c r="AR1325" s="46"/>
      <c r="AS1325" s="18"/>
      <c r="AT1325" s="18"/>
      <c r="AU1325" s="18"/>
      <c r="AV1325" s="18"/>
    </row>
    <row r="1326" spans="1:48" ht="15" x14ac:dyDescent="0.25">
      <c r="A1326" s="48">
        <v>45212</v>
      </c>
      <c r="B1326" s="18"/>
      <c r="C1326" s="5" t="s">
        <v>66</v>
      </c>
      <c r="D1326" s="5">
        <v>1325</v>
      </c>
      <c r="E1326" s="5" t="s">
        <v>182</v>
      </c>
      <c r="F1326" s="16" t="s">
        <v>45</v>
      </c>
      <c r="G1326" s="51">
        <v>9800315353</v>
      </c>
      <c r="H1326" s="16" t="s">
        <v>1746</v>
      </c>
      <c r="I1326" s="48">
        <v>45209</v>
      </c>
      <c r="J1326" s="48" t="str">
        <f t="shared" si="497"/>
        <v>October</v>
      </c>
      <c r="K1326" s="18"/>
      <c r="L1326" s="18"/>
      <c r="M1326" s="62">
        <v>3330032384</v>
      </c>
      <c r="N1326" s="48">
        <v>45170</v>
      </c>
      <c r="O1326" s="46">
        <v>1392.51</v>
      </c>
      <c r="P1326" s="18" t="s">
        <v>54</v>
      </c>
      <c r="Q1326" s="18">
        <v>965</v>
      </c>
      <c r="R1326" s="171">
        <f t="shared" si="498"/>
        <v>1343772.15</v>
      </c>
      <c r="S1326" s="171">
        <f t="shared" si="499"/>
        <v>188128.101</v>
      </c>
      <c r="T1326" s="171">
        <f t="shared" si="500"/>
        <v>56438.4303</v>
      </c>
      <c r="U1326" s="171">
        <f t="shared" si="501"/>
        <v>3762.5620199999998</v>
      </c>
      <c r="V1326" s="104">
        <f t="shared" si="503"/>
        <v>0</v>
      </c>
      <c r="W1326" s="171">
        <v>0</v>
      </c>
      <c r="X1326" s="171">
        <f t="shared" si="504"/>
        <v>1.0519996265735974</v>
      </c>
      <c r="Y1326" s="18">
        <v>1464.92</v>
      </c>
      <c r="Z1326" s="18">
        <v>40</v>
      </c>
      <c r="AA1326" s="18">
        <f t="shared" si="486"/>
        <v>55700.4</v>
      </c>
      <c r="AB1326" s="171">
        <f t="shared" si="487"/>
        <v>15665.737499999999</v>
      </c>
      <c r="AC1326" s="171">
        <f t="shared" si="488"/>
        <v>15665.737499999999</v>
      </c>
      <c r="AD1326" s="18"/>
      <c r="AE1326" s="171">
        <f t="shared" si="489"/>
        <v>121148.37</v>
      </c>
      <c r="AF1326" s="18">
        <f t="shared" si="490"/>
        <v>83550.600000000006</v>
      </c>
      <c r="AG1326" s="171">
        <f t="shared" si="491"/>
        <v>1885297.00832</v>
      </c>
      <c r="AH1326" s="18"/>
      <c r="AI1326" s="6">
        <v>0</v>
      </c>
      <c r="AJ1326" s="171">
        <f t="shared" si="492"/>
        <v>94264.850416000001</v>
      </c>
      <c r="AK1326" s="18">
        <f t="shared" si="493"/>
        <v>557004</v>
      </c>
      <c r="AL1326" s="18"/>
      <c r="AM1326" s="18"/>
      <c r="AN1326" s="18"/>
      <c r="AO1326" s="104">
        <f>AG1326+AJ1326+AK1326-AN1326+AN13106</f>
        <v>2536565.858736</v>
      </c>
      <c r="AP1326" s="11">
        <f t="shared" si="494"/>
        <v>1821.5781996079022</v>
      </c>
      <c r="AQ1326" s="18"/>
      <c r="AR1326" s="46"/>
      <c r="AS1326" s="18"/>
      <c r="AT1326" s="18"/>
      <c r="AU1326" s="18"/>
      <c r="AV1326" s="18"/>
    </row>
    <row r="1327" spans="1:48" ht="15" x14ac:dyDescent="0.25">
      <c r="A1327" s="48">
        <v>45212</v>
      </c>
      <c r="B1327" s="18"/>
      <c r="C1327" s="5" t="s">
        <v>66</v>
      </c>
      <c r="D1327" s="5">
        <v>1326</v>
      </c>
      <c r="E1327" s="5" t="s">
        <v>182</v>
      </c>
      <c r="F1327" s="16" t="s">
        <v>67</v>
      </c>
      <c r="G1327" s="51">
        <v>9800314656</v>
      </c>
      <c r="H1327" s="16" t="s">
        <v>1747</v>
      </c>
      <c r="I1327" s="48">
        <v>45209</v>
      </c>
      <c r="J1327" s="48" t="str">
        <f t="shared" si="497"/>
        <v>October</v>
      </c>
      <c r="K1327" s="18"/>
      <c r="L1327" s="18"/>
      <c r="M1327" s="62">
        <v>3330032375</v>
      </c>
      <c r="N1327" s="48">
        <v>45170</v>
      </c>
      <c r="O1327" s="46">
        <v>2106.35</v>
      </c>
      <c r="P1327" s="18" t="s">
        <v>54</v>
      </c>
      <c r="Q1327" s="18">
        <v>965</v>
      </c>
      <c r="R1327" s="171">
        <f t="shared" si="498"/>
        <v>2032627.75</v>
      </c>
      <c r="S1327" s="171">
        <f t="shared" si="499"/>
        <v>284567.88499999995</v>
      </c>
      <c r="T1327" s="171">
        <f t="shared" si="500"/>
        <v>85370.365499999985</v>
      </c>
      <c r="U1327" s="171">
        <f t="shared" si="501"/>
        <v>5691.3576999999987</v>
      </c>
      <c r="V1327" s="104">
        <f t="shared" si="503"/>
        <v>22.8</v>
      </c>
      <c r="W1327" s="171">
        <v>48024.78</v>
      </c>
      <c r="X1327" s="171">
        <f t="shared" si="504"/>
        <v>1.0519999050490185</v>
      </c>
      <c r="Y1327" s="18">
        <v>2215.88</v>
      </c>
      <c r="Z1327" s="18">
        <v>40</v>
      </c>
      <c r="AA1327" s="18">
        <f t="shared" si="486"/>
        <v>84254</v>
      </c>
      <c r="AB1327" s="171">
        <f t="shared" si="487"/>
        <v>23696.4375</v>
      </c>
      <c r="AC1327" s="171">
        <f t="shared" si="488"/>
        <v>23696.4375</v>
      </c>
      <c r="AD1327" s="18"/>
      <c r="AE1327" s="171">
        <f t="shared" si="489"/>
        <v>183252.44999999998</v>
      </c>
      <c r="AF1327" s="18">
        <f t="shared" si="490"/>
        <v>126381</v>
      </c>
      <c r="AG1327" s="171">
        <f t="shared" si="491"/>
        <v>2899778.3431999995</v>
      </c>
      <c r="AH1327" s="18"/>
      <c r="AI1327" s="6">
        <v>0</v>
      </c>
      <c r="AJ1327" s="171">
        <f t="shared" si="492"/>
        <v>144988.91715999998</v>
      </c>
      <c r="AK1327" s="18">
        <f t="shared" si="493"/>
        <v>842540</v>
      </c>
      <c r="AL1327" s="18"/>
      <c r="AM1327" s="18"/>
      <c r="AN1327" s="18"/>
      <c r="AO1327" s="104">
        <f>AG1327+AJ1327+AK1327-AN1327+AN13107+0.02</f>
        <v>3887307.2803599997</v>
      </c>
      <c r="AP1327" s="11">
        <f t="shared" si="494"/>
        <v>1845.5182093953995</v>
      </c>
      <c r="AQ1327" s="18"/>
      <c r="AR1327" s="46"/>
      <c r="AS1327" s="18"/>
      <c r="AT1327" s="18"/>
      <c r="AU1327" s="18"/>
      <c r="AV1327" s="18"/>
    </row>
    <row r="1328" spans="1:48" ht="15" x14ac:dyDescent="0.25">
      <c r="A1328" s="48">
        <v>45212</v>
      </c>
      <c r="B1328" s="18"/>
      <c r="C1328" s="5" t="s">
        <v>66</v>
      </c>
      <c r="D1328" s="5">
        <v>1327</v>
      </c>
      <c r="E1328" s="5" t="s">
        <v>182</v>
      </c>
      <c r="F1328" s="16" t="s">
        <v>45</v>
      </c>
      <c r="G1328" s="51">
        <v>9800315349</v>
      </c>
      <c r="H1328" s="16" t="s">
        <v>1748</v>
      </c>
      <c r="I1328" s="48">
        <v>45209</v>
      </c>
      <c r="J1328" s="48" t="str">
        <f t="shared" si="497"/>
        <v>October</v>
      </c>
      <c r="K1328" s="18"/>
      <c r="L1328" s="18"/>
      <c r="M1328" s="62">
        <v>3330032270</v>
      </c>
      <c r="N1328" s="48">
        <v>45167</v>
      </c>
      <c r="O1328" s="46">
        <v>972.07</v>
      </c>
      <c r="P1328" s="18" t="s">
        <v>54</v>
      </c>
      <c r="Q1328" s="18">
        <v>965</v>
      </c>
      <c r="R1328" s="171">
        <f t="shared" si="498"/>
        <v>938047.55</v>
      </c>
      <c r="S1328" s="171">
        <f t="shared" si="499"/>
        <v>131326.65700000001</v>
      </c>
      <c r="T1328" s="171">
        <f t="shared" si="500"/>
        <v>39397.997100000001</v>
      </c>
      <c r="U1328" s="171">
        <f t="shared" si="501"/>
        <v>2626.53314</v>
      </c>
      <c r="V1328" s="104">
        <f t="shared" si="503"/>
        <v>0</v>
      </c>
      <c r="W1328" s="171">
        <v>0</v>
      </c>
      <c r="X1328" s="171">
        <f t="shared" si="504"/>
        <v>1.0520024278086968</v>
      </c>
      <c r="Y1328" s="18">
        <v>1022.62</v>
      </c>
      <c r="Z1328" s="18">
        <v>40</v>
      </c>
      <c r="AA1328" s="18">
        <f t="shared" si="486"/>
        <v>38882.800000000003</v>
      </c>
      <c r="AB1328" s="171">
        <f t="shared" si="487"/>
        <v>10935.7875</v>
      </c>
      <c r="AC1328" s="171">
        <f t="shared" si="488"/>
        <v>10935.7875</v>
      </c>
      <c r="AD1328" s="18"/>
      <c r="AE1328" s="171">
        <f t="shared" si="489"/>
        <v>84570.090000000011</v>
      </c>
      <c r="AF1328" s="18">
        <f t="shared" si="490"/>
        <v>58324.200000000004</v>
      </c>
      <c r="AG1328" s="171">
        <f t="shared" si="491"/>
        <v>1316070.0222400003</v>
      </c>
      <c r="AH1328" s="18"/>
      <c r="AI1328" s="6">
        <v>0</v>
      </c>
      <c r="AJ1328" s="171">
        <f t="shared" si="492"/>
        <v>65803.501112000013</v>
      </c>
      <c r="AK1328" s="18">
        <f t="shared" si="493"/>
        <v>388828</v>
      </c>
      <c r="AL1328" s="18"/>
      <c r="AM1328" s="18"/>
      <c r="AN1328" s="18"/>
      <c r="AO1328" s="104">
        <f>AG1328+AJ1328+AK1328-AN1328+AN13108+0.01</f>
        <v>1770701.5333520004</v>
      </c>
      <c r="AP1328" s="11">
        <f t="shared" si="494"/>
        <v>1821.5782128365245</v>
      </c>
      <c r="AQ1328" s="18"/>
      <c r="AR1328" s="46"/>
      <c r="AS1328" s="18"/>
      <c r="AT1328" s="18"/>
      <c r="AU1328" s="18"/>
      <c r="AV1328" s="18"/>
    </row>
    <row r="1329" spans="1:48" ht="15" x14ac:dyDescent="0.25">
      <c r="A1329" s="48">
        <v>45212</v>
      </c>
      <c r="B1329" s="18"/>
      <c r="C1329" s="5" t="s">
        <v>66</v>
      </c>
      <c r="D1329" s="5">
        <v>1328</v>
      </c>
      <c r="E1329" s="5" t="s">
        <v>182</v>
      </c>
      <c r="F1329" s="18" t="s">
        <v>45</v>
      </c>
      <c r="G1329" s="221">
        <v>9800310094</v>
      </c>
      <c r="H1329" s="18" t="s">
        <v>1749</v>
      </c>
      <c r="I1329" s="48">
        <v>45198</v>
      </c>
      <c r="J1329" s="48" t="str">
        <f t="shared" si="497"/>
        <v>September</v>
      </c>
      <c r="K1329" s="18"/>
      <c r="L1329" s="18"/>
      <c r="M1329" s="62">
        <v>3330032384</v>
      </c>
      <c r="N1329" s="48">
        <v>45170</v>
      </c>
      <c r="O1329" s="18">
        <v>494.26</v>
      </c>
      <c r="P1329" s="18" t="s">
        <v>54</v>
      </c>
      <c r="Q1329" s="18">
        <v>965</v>
      </c>
      <c r="R1329" s="171">
        <f t="shared" si="498"/>
        <v>476960.89999999997</v>
      </c>
      <c r="S1329" s="171">
        <f t="shared" si="499"/>
        <v>66774.525999999998</v>
      </c>
      <c r="T1329" s="171">
        <f t="shared" si="500"/>
        <v>20032.357800000002</v>
      </c>
      <c r="U1329" s="171">
        <f t="shared" si="501"/>
        <v>1335.4905200000001</v>
      </c>
      <c r="V1329" s="104">
        <f t="shared" si="503"/>
        <v>0</v>
      </c>
      <c r="W1329" s="171">
        <v>0</v>
      </c>
      <c r="X1329" s="171">
        <f t="shared" si="504"/>
        <v>1.0519969246955045</v>
      </c>
      <c r="Y1329" s="18">
        <v>519.96</v>
      </c>
      <c r="Z1329" s="18">
        <v>40</v>
      </c>
      <c r="AA1329" s="18">
        <f t="shared" si="486"/>
        <v>19770.400000000001</v>
      </c>
      <c r="AB1329" s="171">
        <f t="shared" si="487"/>
        <v>5560.4250000000002</v>
      </c>
      <c r="AC1329" s="171">
        <f t="shared" si="488"/>
        <v>5560.4250000000002</v>
      </c>
      <c r="AD1329" s="18"/>
      <c r="AE1329" s="171">
        <f t="shared" si="489"/>
        <v>43000.62</v>
      </c>
      <c r="AF1329" s="18">
        <f t="shared" si="490"/>
        <v>29655.599999999999</v>
      </c>
      <c r="AG1329" s="171">
        <f t="shared" si="491"/>
        <v>669170.70432000002</v>
      </c>
      <c r="AH1329" s="18"/>
      <c r="AI1329" s="6">
        <v>0</v>
      </c>
      <c r="AJ1329" s="171">
        <f t="shared" si="492"/>
        <v>33458.535216000004</v>
      </c>
      <c r="AK1329" s="18">
        <f t="shared" si="493"/>
        <v>197704</v>
      </c>
      <c r="AL1329" s="18"/>
      <c r="AM1329" s="18"/>
      <c r="AN1329" s="18"/>
      <c r="AO1329" s="8">
        <f>AG1329+AJ1329+AK1329-AN1329-0.01</f>
        <v>900333.22953600006</v>
      </c>
      <c r="AP1329" s="11">
        <f t="shared" si="494"/>
        <v>1821.5781765386639</v>
      </c>
      <c r="AQ1329" s="18"/>
      <c r="AR1329" s="46"/>
      <c r="AS1329" s="18">
        <v>1164242</v>
      </c>
      <c r="AT1329" s="18"/>
      <c r="AU1329" s="18"/>
      <c r="AV1329" s="18"/>
    </row>
    <row r="1330" spans="1:48" ht="15" x14ac:dyDescent="0.25">
      <c r="A1330" s="111">
        <v>45213</v>
      </c>
      <c r="B1330" s="16"/>
      <c r="C1330" s="16" t="s">
        <v>66</v>
      </c>
      <c r="D1330" s="5">
        <v>1329</v>
      </c>
      <c r="E1330" s="16" t="s">
        <v>182</v>
      </c>
      <c r="F1330" s="16" t="s">
        <v>67</v>
      </c>
      <c r="G1330" s="194">
        <v>9800315812</v>
      </c>
      <c r="H1330" s="16" t="s">
        <v>1750</v>
      </c>
      <c r="I1330" s="111">
        <v>45211</v>
      </c>
      <c r="J1330" s="111" t="str">
        <f t="shared" si="497"/>
        <v>October</v>
      </c>
      <c r="K1330" s="18"/>
      <c r="L1330" s="16"/>
      <c r="M1330" s="152">
        <v>3330032375</v>
      </c>
      <c r="N1330" s="111">
        <v>45170</v>
      </c>
      <c r="O1330" s="16">
        <v>1438.73</v>
      </c>
      <c r="P1330" s="16" t="s">
        <v>54</v>
      </c>
      <c r="Q1330" s="16">
        <v>965</v>
      </c>
      <c r="R1330" s="190">
        <f>+O1330*Q1330</f>
        <v>1388374.45</v>
      </c>
      <c r="S1330" s="190">
        <f>Q1330*14/100*O1330</f>
        <v>194372.42299999998</v>
      </c>
      <c r="T1330" s="190">
        <f>S1330*30/100</f>
        <v>58311.726899999994</v>
      </c>
      <c r="U1330" s="190">
        <f>S1330*2/100</f>
        <v>3887.4484599999996</v>
      </c>
      <c r="V1330" s="104">
        <f t="shared" si="503"/>
        <v>22.8</v>
      </c>
      <c r="W1330" s="190">
        <f>22.8*O1330</f>
        <v>32803.044000000002</v>
      </c>
      <c r="X1330" s="190">
        <f>Y1330/O1330</f>
        <v>1.0519972475725119</v>
      </c>
      <c r="Y1330" s="16">
        <v>1513.54</v>
      </c>
      <c r="Z1330" s="16">
        <v>40</v>
      </c>
      <c r="AA1330" s="16">
        <f>O1330*Z1330</f>
        <v>57549.2</v>
      </c>
      <c r="AB1330" s="190">
        <f>O1330*11.25</f>
        <v>16185.7125</v>
      </c>
      <c r="AC1330" s="190">
        <f>O1330*11.25</f>
        <v>16185.7125</v>
      </c>
      <c r="AD1330" s="16"/>
      <c r="AE1330" s="190">
        <f>O1330*87</f>
        <v>125169.51</v>
      </c>
      <c r="AF1330" s="16">
        <f>O1330*60</f>
        <v>86323.8</v>
      </c>
      <c r="AG1330" s="190">
        <f>R1330+S1330+T1330+U1330+W1330+Y1330+AA1330+AB1330+AC1330+AE1330+AF1330</f>
        <v>1980676.5673599998</v>
      </c>
      <c r="AH1330" s="16"/>
      <c r="AI1330" s="6">
        <v>0</v>
      </c>
      <c r="AJ1330" s="190">
        <f>AG1330*5/100</f>
        <v>99033.828367999973</v>
      </c>
      <c r="AK1330" s="16">
        <f>O1330*400</f>
        <v>575492</v>
      </c>
      <c r="AL1330" s="16"/>
      <c r="AM1330" s="16"/>
      <c r="AN1330" s="16"/>
      <c r="AO1330" s="104">
        <f>AG1330+AJ1330+AK1330-AN1330+AN13110-0.01</f>
        <v>2655202.3857279997</v>
      </c>
      <c r="AP1330" s="11">
        <f t="shared" si="494"/>
        <v>1845.5181901593764</v>
      </c>
      <c r="AQ1330" s="16"/>
      <c r="AR1330" s="192"/>
      <c r="AS1330" s="18"/>
      <c r="AT1330" s="18"/>
      <c r="AU1330" s="18"/>
      <c r="AV1330" s="18"/>
    </row>
    <row r="1331" spans="1:48" ht="15" x14ac:dyDescent="0.25">
      <c r="A1331" s="48">
        <v>45215</v>
      </c>
      <c r="B1331" s="18"/>
      <c r="C1331" s="16" t="s">
        <v>66</v>
      </c>
      <c r="D1331" s="5">
        <v>1330</v>
      </c>
      <c r="E1331" s="16" t="s">
        <v>182</v>
      </c>
      <c r="F1331" s="16" t="s">
        <v>67</v>
      </c>
      <c r="G1331" s="51">
        <v>9800316200</v>
      </c>
      <c r="H1331" s="18" t="s">
        <v>1751</v>
      </c>
      <c r="I1331" s="111">
        <v>45212</v>
      </c>
      <c r="J1331" s="111" t="str">
        <f t="shared" si="497"/>
        <v>October</v>
      </c>
      <c r="K1331" s="18"/>
      <c r="L1331" s="18"/>
      <c r="M1331" s="62">
        <v>3330032375</v>
      </c>
      <c r="N1331" s="111">
        <v>45170</v>
      </c>
      <c r="O1331" s="18">
        <v>317.5</v>
      </c>
      <c r="P1331" s="16" t="s">
        <v>54</v>
      </c>
      <c r="Q1331" s="16">
        <v>965</v>
      </c>
      <c r="R1331" s="190">
        <f t="shared" ref="R1331:R1394" si="505">+O1331*Q1331</f>
        <v>306387.5</v>
      </c>
      <c r="S1331" s="190">
        <f t="shared" ref="S1331:S1394" si="506">Q1331*14/100*O1331</f>
        <v>42894.25</v>
      </c>
      <c r="T1331" s="190">
        <f t="shared" ref="T1331:T1394" si="507">S1331*30/100</f>
        <v>12868.275</v>
      </c>
      <c r="U1331" s="190">
        <f t="shared" ref="U1331:U1394" si="508">S1331*2/100</f>
        <v>857.88499999999999</v>
      </c>
      <c r="V1331" s="104">
        <f t="shared" si="503"/>
        <v>22.8</v>
      </c>
      <c r="W1331" s="171">
        <v>7239</v>
      </c>
      <c r="X1331" s="190">
        <f t="shared" ref="X1331:X1367" si="509">Y1331/O1331</f>
        <v>1.052</v>
      </c>
      <c r="Y1331" s="18">
        <v>334.01</v>
      </c>
      <c r="Z1331" s="16">
        <v>40</v>
      </c>
      <c r="AA1331" s="16">
        <f t="shared" ref="AA1331:AA1394" si="510">O1331*Z1331</f>
        <v>12700</v>
      </c>
      <c r="AB1331" s="190">
        <f t="shared" ref="AB1331:AB1394" si="511">O1331*11.25</f>
        <v>3571.875</v>
      </c>
      <c r="AC1331" s="190">
        <f t="shared" ref="AC1331:AC1394" si="512">O1331*11.25</f>
        <v>3571.875</v>
      </c>
      <c r="AD1331" s="16"/>
      <c r="AE1331" s="190">
        <f t="shared" ref="AE1331:AE1394" si="513">O1331*87</f>
        <v>27622.5</v>
      </c>
      <c r="AF1331" s="16">
        <f t="shared" ref="AF1331:AF1394" si="514">O1331*60</f>
        <v>19050</v>
      </c>
      <c r="AG1331" s="190">
        <f t="shared" ref="AG1331:AG1394" si="515">R1331+S1331+T1331+U1331+W1331+Y1331+AA1331+AB1331+AC1331+AE1331+AF1331</f>
        <v>437097.17000000004</v>
      </c>
      <c r="AH1331" s="16"/>
      <c r="AI1331" s="6">
        <v>0</v>
      </c>
      <c r="AJ1331" s="190">
        <f t="shared" ref="AJ1331:AJ1394" si="516">AG1331*5/100</f>
        <v>21854.858500000002</v>
      </c>
      <c r="AK1331" s="16">
        <f t="shared" ref="AK1331:AK1394" si="517">O1331*400</f>
        <v>127000</v>
      </c>
      <c r="AL1331" s="16"/>
      <c r="AM1331" s="16"/>
      <c r="AN1331" s="16"/>
      <c r="AO1331" s="104">
        <f>AG1331+AJ1331+AK1331-AN1331+AN13106+0.02</f>
        <v>585952.04850000003</v>
      </c>
      <c r="AP1331" s="11">
        <f t="shared" si="494"/>
        <v>1845.518262992126</v>
      </c>
      <c r="AQ1331" s="18"/>
      <c r="AR1331" s="192"/>
      <c r="AS1331" s="18"/>
      <c r="AT1331" s="18"/>
      <c r="AU1331" s="18"/>
      <c r="AV1331" s="18"/>
    </row>
    <row r="1332" spans="1:48" s="200" customFormat="1" ht="15" x14ac:dyDescent="0.25">
      <c r="A1332" s="193">
        <v>45216</v>
      </c>
      <c r="B1332" s="51"/>
      <c r="C1332" s="194" t="s">
        <v>66</v>
      </c>
      <c r="D1332" s="5">
        <v>1331</v>
      </c>
      <c r="E1332" s="194" t="s">
        <v>182</v>
      </c>
      <c r="F1332" s="194" t="s">
        <v>45</v>
      </c>
      <c r="G1332" s="51">
        <v>9800317421</v>
      </c>
      <c r="H1332" s="51" t="s">
        <v>1752</v>
      </c>
      <c r="I1332" s="193">
        <v>45210</v>
      </c>
      <c r="J1332" s="193" t="str">
        <f t="shared" si="497"/>
        <v>October</v>
      </c>
      <c r="K1332" s="18"/>
      <c r="L1332" s="51"/>
      <c r="M1332" s="195">
        <v>3330032270</v>
      </c>
      <c r="N1332" s="193">
        <v>45167</v>
      </c>
      <c r="O1332" s="51">
        <v>691.97</v>
      </c>
      <c r="P1332" s="194" t="s">
        <v>54</v>
      </c>
      <c r="Q1332" s="194">
        <v>965</v>
      </c>
      <c r="R1332" s="196">
        <f t="shared" si="505"/>
        <v>667751.05000000005</v>
      </c>
      <c r="S1332" s="196">
        <f t="shared" si="506"/>
        <v>93485.146999999997</v>
      </c>
      <c r="T1332" s="196">
        <f t="shared" si="507"/>
        <v>28045.544100000003</v>
      </c>
      <c r="U1332" s="196">
        <f t="shared" si="508"/>
        <v>1869.7029399999999</v>
      </c>
      <c r="V1332" s="197">
        <f t="shared" si="503"/>
        <v>0</v>
      </c>
      <c r="W1332" s="198">
        <v>0</v>
      </c>
      <c r="X1332" s="198">
        <f t="shared" si="509"/>
        <v>1.0519964738355709</v>
      </c>
      <c r="Y1332" s="51">
        <v>727.95</v>
      </c>
      <c r="Z1332" s="194">
        <v>40</v>
      </c>
      <c r="AA1332" s="194">
        <f t="shared" si="510"/>
        <v>27678.800000000003</v>
      </c>
      <c r="AB1332" s="196">
        <f t="shared" si="511"/>
        <v>7784.6625000000004</v>
      </c>
      <c r="AC1332" s="196">
        <f t="shared" si="512"/>
        <v>7784.6625000000004</v>
      </c>
      <c r="AD1332" s="196"/>
      <c r="AE1332" s="196">
        <f t="shared" si="513"/>
        <v>60201.39</v>
      </c>
      <c r="AF1332" s="194">
        <f t="shared" si="514"/>
        <v>41518.200000000004</v>
      </c>
      <c r="AG1332" s="196">
        <f t="shared" si="515"/>
        <v>936847.10904000001</v>
      </c>
      <c r="AH1332" s="194"/>
      <c r="AI1332" s="197"/>
      <c r="AJ1332" s="196">
        <f t="shared" si="516"/>
        <v>46842.355451999996</v>
      </c>
      <c r="AK1332" s="194">
        <f t="shared" si="517"/>
        <v>276788</v>
      </c>
      <c r="AL1332" s="194"/>
      <c r="AM1332" s="194"/>
      <c r="AN1332" s="194"/>
      <c r="AO1332" s="104">
        <f>AG1332+AJ1332+AK1332-AN1332+AN13107</f>
        <v>1260477.4644920002</v>
      </c>
      <c r="AP1332" s="11">
        <f t="shared" si="494"/>
        <v>1821.5781962975275</v>
      </c>
      <c r="AQ1332" s="51"/>
      <c r="AR1332" s="199"/>
      <c r="AS1332" s="51"/>
      <c r="AT1332" s="51"/>
      <c r="AU1332" s="51"/>
      <c r="AV1332" s="51"/>
    </row>
    <row r="1333" spans="1:48" ht="15" x14ac:dyDescent="0.25">
      <c r="A1333" s="48">
        <v>45216</v>
      </c>
      <c r="B1333" s="18"/>
      <c r="C1333" s="16" t="s">
        <v>66</v>
      </c>
      <c r="D1333" s="5">
        <v>1332</v>
      </c>
      <c r="E1333" s="16" t="s">
        <v>182</v>
      </c>
      <c r="F1333" s="16" t="s">
        <v>45</v>
      </c>
      <c r="G1333" s="51">
        <v>9800317422</v>
      </c>
      <c r="H1333" s="18" t="s">
        <v>1753</v>
      </c>
      <c r="I1333" s="111">
        <v>45211</v>
      </c>
      <c r="J1333" s="111" t="str">
        <f t="shared" si="497"/>
        <v>October</v>
      </c>
      <c r="K1333" s="18"/>
      <c r="L1333" s="18"/>
      <c r="M1333" s="62">
        <v>3330032270</v>
      </c>
      <c r="N1333" s="48">
        <v>45167</v>
      </c>
      <c r="O1333" s="18">
        <v>2206.91</v>
      </c>
      <c r="P1333" s="16" t="s">
        <v>54</v>
      </c>
      <c r="Q1333" s="16">
        <v>965</v>
      </c>
      <c r="R1333" s="190">
        <f t="shared" si="505"/>
        <v>2129668.15</v>
      </c>
      <c r="S1333" s="190">
        <f t="shared" si="506"/>
        <v>298153.54099999997</v>
      </c>
      <c r="T1333" s="190">
        <f t="shared" si="507"/>
        <v>89446.062299999991</v>
      </c>
      <c r="U1333" s="190">
        <f t="shared" si="508"/>
        <v>5963.070819999999</v>
      </c>
      <c r="V1333" s="104">
        <f t="shared" si="503"/>
        <v>0</v>
      </c>
      <c r="W1333" s="171">
        <v>0</v>
      </c>
      <c r="X1333" s="171">
        <f t="shared" si="509"/>
        <v>1.0520003081231224</v>
      </c>
      <c r="Y1333" s="18">
        <v>2321.67</v>
      </c>
      <c r="Z1333" s="16">
        <v>40</v>
      </c>
      <c r="AA1333" s="16">
        <f t="shared" si="510"/>
        <v>88276.4</v>
      </c>
      <c r="AB1333" s="190">
        <f t="shared" si="511"/>
        <v>24827.737499999999</v>
      </c>
      <c r="AC1333" s="190">
        <f t="shared" si="512"/>
        <v>24827.737499999999</v>
      </c>
      <c r="AD1333" s="18"/>
      <c r="AE1333" s="190">
        <f t="shared" si="513"/>
        <v>192001.16999999998</v>
      </c>
      <c r="AF1333" s="16">
        <f t="shared" si="514"/>
        <v>132414.59999999998</v>
      </c>
      <c r="AG1333" s="190">
        <f t="shared" si="515"/>
        <v>2987900.139119999</v>
      </c>
      <c r="AH1333" s="18"/>
      <c r="AI1333" s="18"/>
      <c r="AJ1333" s="190">
        <f t="shared" si="516"/>
        <v>149395.00695599997</v>
      </c>
      <c r="AK1333" s="16">
        <f t="shared" si="517"/>
        <v>882764</v>
      </c>
      <c r="AL1333" s="16"/>
      <c r="AM1333" s="16"/>
      <c r="AN1333" s="16"/>
      <c r="AO1333" s="104">
        <f>AG1333+AJ1333+AK1333-AN1333+AN13108</f>
        <v>4020059.1460759989</v>
      </c>
      <c r="AP1333" s="11">
        <f t="shared" si="494"/>
        <v>1821.5782003235288</v>
      </c>
      <c r="AQ1333" s="18"/>
      <c r="AR1333" s="192"/>
      <c r="AS1333" s="18"/>
      <c r="AT1333" s="18"/>
      <c r="AU1333" s="18"/>
      <c r="AV1333" s="18"/>
    </row>
    <row r="1334" spans="1:48" ht="15" x14ac:dyDescent="0.25">
      <c r="A1334" s="48">
        <v>45216</v>
      </c>
      <c r="B1334" s="18"/>
      <c r="C1334" s="16" t="s">
        <v>66</v>
      </c>
      <c r="D1334" s="5">
        <v>1333</v>
      </c>
      <c r="E1334" s="16" t="s">
        <v>182</v>
      </c>
      <c r="F1334" s="16" t="s">
        <v>45</v>
      </c>
      <c r="G1334" s="51">
        <v>9800317441</v>
      </c>
      <c r="H1334" s="18" t="s">
        <v>1754</v>
      </c>
      <c r="I1334" s="111">
        <v>45211</v>
      </c>
      <c r="J1334" s="111" t="str">
        <f t="shared" si="497"/>
        <v>October</v>
      </c>
      <c r="K1334" s="18"/>
      <c r="L1334" s="18"/>
      <c r="M1334" s="62">
        <v>3330032384</v>
      </c>
      <c r="N1334" s="48">
        <v>45170</v>
      </c>
      <c r="O1334" s="18">
        <v>2446.69</v>
      </c>
      <c r="P1334" s="16" t="s">
        <v>54</v>
      </c>
      <c r="Q1334" s="16">
        <v>965</v>
      </c>
      <c r="R1334" s="190">
        <f t="shared" si="505"/>
        <v>2361055.85</v>
      </c>
      <c r="S1334" s="190">
        <f t="shared" si="506"/>
        <v>330547.81900000002</v>
      </c>
      <c r="T1334" s="190">
        <f t="shared" si="507"/>
        <v>99164.345700000005</v>
      </c>
      <c r="U1334" s="190">
        <f t="shared" si="508"/>
        <v>6610.9563800000005</v>
      </c>
      <c r="V1334" s="104">
        <f t="shared" si="503"/>
        <v>0</v>
      </c>
      <c r="W1334" s="171">
        <v>0</v>
      </c>
      <c r="X1334" s="171">
        <f t="shared" si="509"/>
        <v>1.0520008664767502</v>
      </c>
      <c r="Y1334" s="18">
        <v>2573.92</v>
      </c>
      <c r="Z1334" s="16">
        <v>40</v>
      </c>
      <c r="AA1334" s="16">
        <f t="shared" si="510"/>
        <v>97867.6</v>
      </c>
      <c r="AB1334" s="190">
        <f t="shared" si="511"/>
        <v>27525.262500000001</v>
      </c>
      <c r="AC1334" s="190">
        <f t="shared" si="512"/>
        <v>27525.262500000001</v>
      </c>
      <c r="AD1334" s="18"/>
      <c r="AE1334" s="190">
        <f t="shared" si="513"/>
        <v>212862.03</v>
      </c>
      <c r="AF1334" s="16">
        <f t="shared" si="514"/>
        <v>146801.4</v>
      </c>
      <c r="AG1334" s="190">
        <f t="shared" si="515"/>
        <v>3312534.4460800001</v>
      </c>
      <c r="AH1334" s="18"/>
      <c r="AI1334" s="18"/>
      <c r="AJ1334" s="190">
        <f t="shared" si="516"/>
        <v>165626.722304</v>
      </c>
      <c r="AK1334" s="16">
        <f t="shared" si="517"/>
        <v>978676</v>
      </c>
      <c r="AL1334" s="16"/>
      <c r="AM1334" s="16"/>
      <c r="AN1334" s="16"/>
      <c r="AO1334" s="104">
        <f>AG1334+AJ1334+AK1334-AN1334+AN13109</f>
        <v>4456837.1683840007</v>
      </c>
      <c r="AP1334" s="11">
        <f t="shared" si="494"/>
        <v>1821.5782009098009</v>
      </c>
      <c r="AQ1334" s="18"/>
      <c r="AR1334" s="192"/>
      <c r="AS1334" s="18"/>
      <c r="AT1334" s="18"/>
      <c r="AU1334" s="18"/>
      <c r="AV1334" s="18"/>
    </row>
    <row r="1335" spans="1:48" ht="15" x14ac:dyDescent="0.25">
      <c r="A1335" s="48">
        <v>45216</v>
      </c>
      <c r="B1335" s="18"/>
      <c r="C1335" s="16" t="s">
        <v>66</v>
      </c>
      <c r="D1335" s="5">
        <v>1334</v>
      </c>
      <c r="E1335" s="16" t="s">
        <v>182</v>
      </c>
      <c r="F1335" s="16" t="s">
        <v>45</v>
      </c>
      <c r="G1335" s="51">
        <v>9800317570</v>
      </c>
      <c r="H1335" s="18" t="s">
        <v>1755</v>
      </c>
      <c r="I1335" s="111">
        <v>45212</v>
      </c>
      <c r="J1335" s="111" t="str">
        <f t="shared" si="497"/>
        <v>October</v>
      </c>
      <c r="K1335" s="18"/>
      <c r="L1335" s="18"/>
      <c r="M1335" s="62">
        <v>3330033149</v>
      </c>
      <c r="N1335" s="48">
        <v>45192</v>
      </c>
      <c r="O1335" s="18">
        <v>1038.31</v>
      </c>
      <c r="P1335" s="16" t="s">
        <v>54</v>
      </c>
      <c r="Q1335" s="16">
        <v>965</v>
      </c>
      <c r="R1335" s="190">
        <f t="shared" si="505"/>
        <v>1001969.1499999999</v>
      </c>
      <c r="S1335" s="190">
        <f t="shared" si="506"/>
        <v>140275.68099999998</v>
      </c>
      <c r="T1335" s="190">
        <f t="shared" si="507"/>
        <v>42082.704299999998</v>
      </c>
      <c r="U1335" s="190">
        <f t="shared" si="508"/>
        <v>2805.5136199999997</v>
      </c>
      <c r="V1335" s="104">
        <f t="shared" si="503"/>
        <v>0</v>
      </c>
      <c r="W1335" s="171">
        <v>0</v>
      </c>
      <c r="X1335" s="171">
        <f t="shared" si="509"/>
        <v>1.0519979582205701</v>
      </c>
      <c r="Y1335" s="18">
        <v>1092.3</v>
      </c>
      <c r="Z1335" s="16">
        <v>40</v>
      </c>
      <c r="AA1335" s="16">
        <f t="shared" si="510"/>
        <v>41532.399999999994</v>
      </c>
      <c r="AB1335" s="190">
        <f t="shared" si="511"/>
        <v>11680.987499999999</v>
      </c>
      <c r="AC1335" s="190">
        <f t="shared" si="512"/>
        <v>11680.987499999999</v>
      </c>
      <c r="AD1335" s="18"/>
      <c r="AE1335" s="190">
        <f t="shared" si="513"/>
        <v>90332.97</v>
      </c>
      <c r="AF1335" s="16">
        <f t="shared" si="514"/>
        <v>62298.6</v>
      </c>
      <c r="AG1335" s="190">
        <f t="shared" si="515"/>
        <v>1405751.2939200001</v>
      </c>
      <c r="AH1335" s="18"/>
      <c r="AI1335" s="18"/>
      <c r="AJ1335" s="190">
        <f t="shared" si="516"/>
        <v>70287.564696000001</v>
      </c>
      <c r="AK1335" s="16">
        <f t="shared" si="517"/>
        <v>415324</v>
      </c>
      <c r="AL1335" s="16"/>
      <c r="AM1335" s="16"/>
      <c r="AN1335" s="16"/>
      <c r="AO1335" s="104">
        <f>AG1335+AJ1335+AK1335-AN1335+AN13110</f>
        <v>1891362.858616</v>
      </c>
      <c r="AP1335" s="11">
        <f t="shared" ref="AP1335:AP1398" si="518">AO1335/O1335</f>
        <v>1821.5781978561317</v>
      </c>
      <c r="AQ1335" s="18"/>
      <c r="AR1335" s="192"/>
      <c r="AS1335" s="18"/>
      <c r="AT1335" s="18"/>
      <c r="AU1335" s="18"/>
      <c r="AV1335" s="18"/>
    </row>
    <row r="1336" spans="1:48" ht="15" x14ac:dyDescent="0.25">
      <c r="A1336" s="48">
        <v>45216</v>
      </c>
      <c r="B1336" s="18"/>
      <c r="C1336" s="16" t="s">
        <v>66</v>
      </c>
      <c r="D1336" s="5">
        <v>1335</v>
      </c>
      <c r="E1336" s="16" t="s">
        <v>182</v>
      </c>
      <c r="F1336" s="16" t="s">
        <v>45</v>
      </c>
      <c r="G1336" s="51">
        <v>9800317571</v>
      </c>
      <c r="H1336" s="18" t="s">
        <v>1756</v>
      </c>
      <c r="I1336" s="111">
        <v>45213</v>
      </c>
      <c r="J1336" s="111" t="str">
        <f t="shared" si="497"/>
        <v>October</v>
      </c>
      <c r="K1336" s="18"/>
      <c r="L1336" s="18"/>
      <c r="M1336" s="62">
        <v>3330033149</v>
      </c>
      <c r="N1336" s="48">
        <v>45192</v>
      </c>
      <c r="O1336" s="18">
        <v>801.51</v>
      </c>
      <c r="P1336" s="16" t="s">
        <v>54</v>
      </c>
      <c r="Q1336" s="16">
        <v>965</v>
      </c>
      <c r="R1336" s="190">
        <f t="shared" si="505"/>
        <v>773457.15</v>
      </c>
      <c r="S1336" s="190">
        <f t="shared" si="506"/>
        <v>108284.00099999999</v>
      </c>
      <c r="T1336" s="190">
        <f t="shared" si="507"/>
        <v>32485.200299999997</v>
      </c>
      <c r="U1336" s="190">
        <f t="shared" si="508"/>
        <v>2165.6800199999998</v>
      </c>
      <c r="V1336" s="104">
        <f t="shared" si="503"/>
        <v>0</v>
      </c>
      <c r="W1336" s="171">
        <v>0</v>
      </c>
      <c r="X1336" s="171">
        <f t="shared" si="509"/>
        <v>1.0520018465147036</v>
      </c>
      <c r="Y1336" s="18">
        <v>843.19</v>
      </c>
      <c r="Z1336" s="16">
        <v>40</v>
      </c>
      <c r="AA1336" s="16">
        <f t="shared" si="510"/>
        <v>32060.400000000001</v>
      </c>
      <c r="AB1336" s="190">
        <f t="shared" si="511"/>
        <v>9016.9874999999993</v>
      </c>
      <c r="AC1336" s="190">
        <f t="shared" si="512"/>
        <v>9016.9874999999993</v>
      </c>
      <c r="AD1336" s="18"/>
      <c r="AE1336" s="190">
        <f t="shared" si="513"/>
        <v>69731.37</v>
      </c>
      <c r="AF1336" s="16">
        <f t="shared" si="514"/>
        <v>48090.6</v>
      </c>
      <c r="AG1336" s="190">
        <f t="shared" si="515"/>
        <v>1085151.5663200002</v>
      </c>
      <c r="AH1336" s="18"/>
      <c r="AI1336" s="18"/>
      <c r="AJ1336" s="190">
        <f t="shared" si="516"/>
        <v>54257.578316000014</v>
      </c>
      <c r="AK1336" s="16">
        <f t="shared" si="517"/>
        <v>320604</v>
      </c>
      <c r="AL1336" s="18"/>
      <c r="AM1336" s="18"/>
      <c r="AN1336" s="18"/>
      <c r="AO1336" s="104">
        <f>AG1336+AJ1336+AK1336-AN1336+AN13111</f>
        <v>1460013.1446360003</v>
      </c>
      <c r="AP1336" s="11">
        <f t="shared" si="518"/>
        <v>1821.5782019388407</v>
      </c>
      <c r="AQ1336" s="18"/>
      <c r="AR1336" s="192"/>
      <c r="AS1336" s="18"/>
      <c r="AT1336" s="18"/>
      <c r="AU1336" s="18"/>
      <c r="AV1336" s="18"/>
    </row>
    <row r="1337" spans="1:48" ht="15" x14ac:dyDescent="0.25">
      <c r="A1337" s="48">
        <v>45216</v>
      </c>
      <c r="B1337" s="18"/>
      <c r="C1337" s="16" t="s">
        <v>66</v>
      </c>
      <c r="D1337" s="5">
        <v>1336</v>
      </c>
      <c r="E1337" s="16" t="s">
        <v>182</v>
      </c>
      <c r="F1337" s="16" t="s">
        <v>67</v>
      </c>
      <c r="G1337" s="51">
        <v>9800317313</v>
      </c>
      <c r="H1337" s="16" t="s">
        <v>1757</v>
      </c>
      <c r="I1337" s="48">
        <v>45213</v>
      </c>
      <c r="J1337" s="48" t="str">
        <f t="shared" si="497"/>
        <v>October</v>
      </c>
      <c r="K1337" s="18"/>
      <c r="L1337" s="18"/>
      <c r="M1337" s="18">
        <v>3330033150</v>
      </c>
      <c r="N1337" s="48">
        <v>45192</v>
      </c>
      <c r="O1337" s="18">
        <v>219.11</v>
      </c>
      <c r="P1337" s="16" t="s">
        <v>54</v>
      </c>
      <c r="Q1337" s="16">
        <v>965</v>
      </c>
      <c r="R1337" s="190">
        <f t="shared" si="505"/>
        <v>211441.15000000002</v>
      </c>
      <c r="S1337" s="190">
        <f t="shared" si="506"/>
        <v>29601.761000000002</v>
      </c>
      <c r="T1337" s="190">
        <f t="shared" si="507"/>
        <v>8880.5282999999999</v>
      </c>
      <c r="U1337" s="190">
        <f t="shared" si="508"/>
        <v>592.03522000000009</v>
      </c>
      <c r="V1337" s="104">
        <f t="shared" si="503"/>
        <v>22.800009127835331</v>
      </c>
      <c r="W1337" s="18">
        <v>4995.71</v>
      </c>
      <c r="X1337" s="171">
        <f t="shared" si="509"/>
        <v>1.0519830222262789</v>
      </c>
      <c r="Y1337" s="18">
        <v>230.5</v>
      </c>
      <c r="Z1337" s="16">
        <v>40</v>
      </c>
      <c r="AA1337" s="16">
        <f t="shared" si="510"/>
        <v>8764.4000000000015</v>
      </c>
      <c r="AB1337" s="190">
        <f t="shared" si="511"/>
        <v>2464.9875000000002</v>
      </c>
      <c r="AC1337" s="190">
        <f t="shared" si="512"/>
        <v>2464.9875000000002</v>
      </c>
      <c r="AD1337" s="18"/>
      <c r="AE1337" s="190">
        <f t="shared" si="513"/>
        <v>19062.57</v>
      </c>
      <c r="AF1337" s="16">
        <f t="shared" si="514"/>
        <v>13146.6</v>
      </c>
      <c r="AG1337" s="190">
        <f t="shared" si="515"/>
        <v>301645.22951999999</v>
      </c>
      <c r="AH1337" s="18"/>
      <c r="AI1337" s="18"/>
      <c r="AJ1337" s="190">
        <f t="shared" si="516"/>
        <v>15082.261476</v>
      </c>
      <c r="AK1337" s="16">
        <f t="shared" si="517"/>
        <v>87644</v>
      </c>
      <c r="AL1337" s="18"/>
      <c r="AM1337" s="18"/>
      <c r="AN1337" s="18"/>
      <c r="AO1337" s="104">
        <f>AG1337+AJ1337+AK1337-AN1337+AN13112</f>
        <v>404371.49099600001</v>
      </c>
      <c r="AP1337" s="11">
        <f t="shared" si="518"/>
        <v>1845.5181917575646</v>
      </c>
      <c r="AQ1337" s="18"/>
      <c r="AR1337" s="192"/>
      <c r="AS1337" s="18"/>
      <c r="AT1337" s="18"/>
      <c r="AU1337" s="18"/>
      <c r="AV1337" s="18"/>
    </row>
    <row r="1338" spans="1:48" ht="15" x14ac:dyDescent="0.25">
      <c r="A1338" s="48">
        <v>45216</v>
      </c>
      <c r="B1338" s="18"/>
      <c r="C1338" s="16" t="s">
        <v>66</v>
      </c>
      <c r="D1338" s="5">
        <v>1337</v>
      </c>
      <c r="E1338" s="16" t="s">
        <v>182</v>
      </c>
      <c r="F1338" s="16" t="s">
        <v>45</v>
      </c>
      <c r="G1338" s="51">
        <v>9800317568</v>
      </c>
      <c r="H1338" s="16" t="s">
        <v>1758</v>
      </c>
      <c r="I1338" s="48">
        <v>45210</v>
      </c>
      <c r="J1338" s="48" t="str">
        <f t="shared" si="497"/>
        <v>October</v>
      </c>
      <c r="K1338" s="18"/>
      <c r="L1338" s="18"/>
      <c r="M1338" s="62">
        <v>3330033149</v>
      </c>
      <c r="N1338" s="48">
        <v>45192</v>
      </c>
      <c r="O1338" s="18">
        <v>985.19</v>
      </c>
      <c r="P1338" s="16" t="s">
        <v>54</v>
      </c>
      <c r="Q1338" s="16">
        <v>965</v>
      </c>
      <c r="R1338" s="190">
        <f t="shared" si="505"/>
        <v>950708.35000000009</v>
      </c>
      <c r="S1338" s="190">
        <f t="shared" si="506"/>
        <v>133099.16899999999</v>
      </c>
      <c r="T1338" s="190">
        <f t="shared" si="507"/>
        <v>39929.750699999997</v>
      </c>
      <c r="U1338" s="190">
        <f t="shared" si="508"/>
        <v>2661.9833799999997</v>
      </c>
      <c r="V1338" s="104">
        <f t="shared" si="503"/>
        <v>0</v>
      </c>
      <c r="W1338" s="171">
        <v>0</v>
      </c>
      <c r="X1338" s="171">
        <f t="shared" si="509"/>
        <v>1.0520001218039161</v>
      </c>
      <c r="Y1338" s="18">
        <v>1036.42</v>
      </c>
      <c r="Z1338" s="16">
        <v>40</v>
      </c>
      <c r="AA1338" s="16">
        <f t="shared" si="510"/>
        <v>39407.600000000006</v>
      </c>
      <c r="AB1338" s="190">
        <f t="shared" si="511"/>
        <v>11083.387500000001</v>
      </c>
      <c r="AC1338" s="190">
        <f t="shared" si="512"/>
        <v>11083.387500000001</v>
      </c>
      <c r="AD1338" s="18"/>
      <c r="AE1338" s="190">
        <f t="shared" si="513"/>
        <v>85711.53</v>
      </c>
      <c r="AF1338" s="16">
        <f t="shared" si="514"/>
        <v>59111.4</v>
      </c>
      <c r="AG1338" s="190">
        <f t="shared" si="515"/>
        <v>1333832.97808</v>
      </c>
      <c r="AH1338" s="18"/>
      <c r="AI1338" s="18"/>
      <c r="AJ1338" s="190">
        <f t="shared" si="516"/>
        <v>66691.648904000001</v>
      </c>
      <c r="AK1338" s="16">
        <f t="shared" si="517"/>
        <v>394076</v>
      </c>
      <c r="AL1338" s="18"/>
      <c r="AM1338" s="18"/>
      <c r="AN1338" s="18"/>
      <c r="AO1338" s="104">
        <f>AG1338+AJ1338+AK1338-AN1338+AN13113</f>
        <v>1794600.626984</v>
      </c>
      <c r="AP1338" s="11">
        <f t="shared" si="518"/>
        <v>1821.578200127894</v>
      </c>
      <c r="AQ1338" s="18"/>
      <c r="AR1338" s="192"/>
      <c r="AS1338" s="18"/>
      <c r="AT1338" s="18"/>
      <c r="AU1338" s="18"/>
      <c r="AV1338" s="18"/>
    </row>
    <row r="1339" spans="1:48" ht="15" x14ac:dyDescent="0.25">
      <c r="A1339" s="48">
        <v>45216</v>
      </c>
      <c r="B1339" s="18"/>
      <c r="C1339" s="16" t="s">
        <v>66</v>
      </c>
      <c r="D1339" s="5">
        <v>1338</v>
      </c>
      <c r="E1339" s="16" t="s">
        <v>182</v>
      </c>
      <c r="F1339" s="16" t="s">
        <v>45</v>
      </c>
      <c r="G1339" s="51">
        <v>9800317569</v>
      </c>
      <c r="H1339" s="16" t="s">
        <v>1759</v>
      </c>
      <c r="I1339" s="111">
        <v>45211</v>
      </c>
      <c r="J1339" s="111" t="str">
        <f t="shared" si="497"/>
        <v>October</v>
      </c>
      <c r="K1339" s="18"/>
      <c r="L1339" s="18"/>
      <c r="M1339" s="62">
        <v>3330033149</v>
      </c>
      <c r="N1339" s="48">
        <v>45192</v>
      </c>
      <c r="O1339" s="18">
        <v>1126.3399999999999</v>
      </c>
      <c r="P1339" s="16" t="s">
        <v>54</v>
      </c>
      <c r="Q1339" s="16">
        <v>965</v>
      </c>
      <c r="R1339" s="190">
        <f t="shared" si="505"/>
        <v>1086918.0999999999</v>
      </c>
      <c r="S1339" s="190">
        <f t="shared" si="506"/>
        <v>152168.53399999999</v>
      </c>
      <c r="T1339" s="190">
        <f t="shared" si="507"/>
        <v>45650.560199999993</v>
      </c>
      <c r="U1339" s="190">
        <f t="shared" si="508"/>
        <v>3043.3706799999995</v>
      </c>
      <c r="V1339" s="104">
        <f t="shared" si="503"/>
        <v>0</v>
      </c>
      <c r="W1339" s="171">
        <v>0</v>
      </c>
      <c r="X1339" s="171">
        <f t="shared" si="509"/>
        <v>1.0520002841060427</v>
      </c>
      <c r="Y1339" s="18">
        <v>1184.9100000000001</v>
      </c>
      <c r="Z1339" s="16">
        <v>40</v>
      </c>
      <c r="AA1339" s="16">
        <f t="shared" si="510"/>
        <v>45053.599999999999</v>
      </c>
      <c r="AB1339" s="190">
        <f t="shared" si="511"/>
        <v>12671.324999999999</v>
      </c>
      <c r="AC1339" s="190">
        <f t="shared" si="512"/>
        <v>12671.324999999999</v>
      </c>
      <c r="AD1339" s="18"/>
      <c r="AE1339" s="190">
        <f t="shared" si="513"/>
        <v>97991.579999999987</v>
      </c>
      <c r="AF1339" s="16">
        <f t="shared" si="514"/>
        <v>67580.399999999994</v>
      </c>
      <c r="AG1339" s="190">
        <f t="shared" si="515"/>
        <v>1524933.7048799996</v>
      </c>
      <c r="AH1339" s="18"/>
      <c r="AI1339" s="18"/>
      <c r="AJ1339" s="190">
        <f t="shared" si="516"/>
        <v>76246.685243999978</v>
      </c>
      <c r="AK1339" s="16">
        <f t="shared" si="517"/>
        <v>450535.99999999994</v>
      </c>
      <c r="AL1339" s="18"/>
      <c r="AM1339" s="18"/>
      <c r="AN1339" s="18"/>
      <c r="AO1339" s="104">
        <f>AG1339+AJ1339+AK1339-AN1339+AN13114</f>
        <v>2051716.3901239997</v>
      </c>
      <c r="AP1339" s="11">
        <f t="shared" si="518"/>
        <v>1821.5782002983112</v>
      </c>
      <c r="AQ1339" s="18"/>
      <c r="AR1339" s="192"/>
      <c r="AS1339" s="18"/>
      <c r="AT1339" s="18"/>
      <c r="AU1339" s="18"/>
      <c r="AV1339" s="18"/>
    </row>
    <row r="1340" spans="1:48" ht="15" x14ac:dyDescent="0.25">
      <c r="A1340" s="48">
        <v>45216</v>
      </c>
      <c r="B1340" s="18"/>
      <c r="C1340" s="16" t="s">
        <v>66</v>
      </c>
      <c r="D1340" s="5">
        <v>1339</v>
      </c>
      <c r="E1340" s="16" t="s">
        <v>182</v>
      </c>
      <c r="F1340" s="16" t="s">
        <v>45</v>
      </c>
      <c r="G1340" s="51">
        <v>9800317347</v>
      </c>
      <c r="H1340" s="16" t="s">
        <v>1760</v>
      </c>
      <c r="I1340" s="48">
        <v>45213</v>
      </c>
      <c r="J1340" s="48" t="str">
        <f t="shared" si="497"/>
        <v>October</v>
      </c>
      <c r="K1340" s="18"/>
      <c r="L1340" s="18"/>
      <c r="M1340" s="62">
        <v>3330034161</v>
      </c>
      <c r="N1340" s="48">
        <v>45205</v>
      </c>
      <c r="O1340" s="18">
        <v>376.44</v>
      </c>
      <c r="P1340" s="16" t="s">
        <v>54</v>
      </c>
      <c r="Q1340" s="16">
        <v>965</v>
      </c>
      <c r="R1340" s="190">
        <f t="shared" si="505"/>
        <v>363264.6</v>
      </c>
      <c r="S1340" s="190">
        <f t="shared" si="506"/>
        <v>50857.043999999994</v>
      </c>
      <c r="T1340" s="190">
        <f t="shared" si="507"/>
        <v>15257.113199999998</v>
      </c>
      <c r="U1340" s="190">
        <f t="shared" si="508"/>
        <v>1017.1408799999999</v>
      </c>
      <c r="V1340" s="104">
        <f t="shared" si="503"/>
        <v>0</v>
      </c>
      <c r="W1340" s="171">
        <v>0</v>
      </c>
      <c r="X1340" s="171">
        <f t="shared" si="509"/>
        <v>1.0519870364467112</v>
      </c>
      <c r="Y1340" s="18">
        <v>396.01</v>
      </c>
      <c r="Z1340" s="16">
        <v>40</v>
      </c>
      <c r="AA1340" s="16">
        <f t="shared" si="510"/>
        <v>15057.6</v>
      </c>
      <c r="AB1340" s="190">
        <f t="shared" si="511"/>
        <v>4234.95</v>
      </c>
      <c r="AC1340" s="190">
        <f t="shared" si="512"/>
        <v>4234.95</v>
      </c>
      <c r="AD1340" s="18"/>
      <c r="AE1340" s="190">
        <f t="shared" si="513"/>
        <v>32750.28</v>
      </c>
      <c r="AF1340" s="16">
        <f t="shared" si="514"/>
        <v>22586.400000000001</v>
      </c>
      <c r="AG1340" s="190">
        <f t="shared" si="515"/>
        <v>509656.08808000002</v>
      </c>
      <c r="AH1340" s="18"/>
      <c r="AI1340" s="18"/>
      <c r="AJ1340" s="190">
        <f t="shared" si="516"/>
        <v>25482.804404000002</v>
      </c>
      <c r="AK1340" s="16">
        <f t="shared" si="517"/>
        <v>150576</v>
      </c>
      <c r="AL1340" s="18"/>
      <c r="AM1340" s="18"/>
      <c r="AN1340" s="18"/>
      <c r="AO1340" s="104">
        <f>AG1340+AJ1340+AK1340-AN1340+AN13115</f>
        <v>685714.89248400007</v>
      </c>
      <c r="AP1340" s="11">
        <f t="shared" si="518"/>
        <v>1821.5781863882692</v>
      </c>
      <c r="AQ1340" s="18"/>
      <c r="AR1340" s="192"/>
      <c r="AS1340" s="18"/>
      <c r="AT1340" s="18"/>
      <c r="AU1340" s="18"/>
      <c r="AV1340" s="18"/>
    </row>
    <row r="1341" spans="1:48" ht="15" x14ac:dyDescent="0.25">
      <c r="A1341" s="48">
        <v>45216</v>
      </c>
      <c r="B1341" s="18"/>
      <c r="C1341" s="16" t="s">
        <v>66</v>
      </c>
      <c r="D1341" s="5">
        <v>1340</v>
      </c>
      <c r="E1341" s="16" t="s">
        <v>182</v>
      </c>
      <c r="F1341" s="16" t="s">
        <v>45</v>
      </c>
      <c r="G1341" s="51">
        <v>9800317440</v>
      </c>
      <c r="H1341" s="16" t="s">
        <v>1761</v>
      </c>
      <c r="I1341" s="48">
        <v>45210</v>
      </c>
      <c r="J1341" s="48" t="str">
        <f t="shared" si="497"/>
        <v>October</v>
      </c>
      <c r="K1341" s="18"/>
      <c r="L1341" s="18"/>
      <c r="M1341" s="62">
        <v>3330032384</v>
      </c>
      <c r="N1341" s="48">
        <v>45170</v>
      </c>
      <c r="O1341" s="18">
        <v>582.33000000000004</v>
      </c>
      <c r="P1341" s="16" t="s">
        <v>54</v>
      </c>
      <c r="Q1341" s="16">
        <v>965</v>
      </c>
      <c r="R1341" s="190">
        <f t="shared" si="505"/>
        <v>561948.45000000007</v>
      </c>
      <c r="S1341" s="190">
        <f t="shared" si="506"/>
        <v>78672.782999999996</v>
      </c>
      <c r="T1341" s="190">
        <f t="shared" si="507"/>
        <v>23601.834899999998</v>
      </c>
      <c r="U1341" s="190">
        <f t="shared" si="508"/>
        <v>1573.4556599999999</v>
      </c>
      <c r="V1341" s="104">
        <f t="shared" si="503"/>
        <v>0</v>
      </c>
      <c r="W1341" s="171">
        <v>0</v>
      </c>
      <c r="X1341" s="171">
        <f t="shared" si="509"/>
        <v>1.0519980080023354</v>
      </c>
      <c r="Y1341" s="18">
        <v>612.61</v>
      </c>
      <c r="Z1341" s="16">
        <v>40</v>
      </c>
      <c r="AA1341" s="16">
        <f t="shared" si="510"/>
        <v>23293.200000000001</v>
      </c>
      <c r="AB1341" s="190">
        <f t="shared" si="511"/>
        <v>6551.2125000000005</v>
      </c>
      <c r="AC1341" s="190">
        <f t="shared" si="512"/>
        <v>6551.2125000000005</v>
      </c>
      <c r="AD1341" s="18"/>
      <c r="AE1341" s="190">
        <f t="shared" si="513"/>
        <v>50662.710000000006</v>
      </c>
      <c r="AF1341" s="16">
        <f t="shared" si="514"/>
        <v>34939.800000000003</v>
      </c>
      <c r="AG1341" s="190">
        <f t="shared" si="515"/>
        <v>788407.26856</v>
      </c>
      <c r="AH1341" s="18"/>
      <c r="AI1341" s="18"/>
      <c r="AJ1341" s="190">
        <f t="shared" si="516"/>
        <v>39420.363427999997</v>
      </c>
      <c r="AK1341" s="16">
        <f t="shared" si="517"/>
        <v>232932.00000000003</v>
      </c>
      <c r="AL1341" s="18"/>
      <c r="AM1341" s="18"/>
      <c r="AN1341" s="18"/>
      <c r="AO1341" s="104">
        <f>AG1341+AJ1341+AK1341-AN1341+AN13116</f>
        <v>1060759.6319880001</v>
      </c>
      <c r="AP1341" s="11">
        <f t="shared" si="518"/>
        <v>1821.5781979084024</v>
      </c>
      <c r="AQ1341" s="18"/>
      <c r="AR1341" s="192"/>
      <c r="AS1341" s="18"/>
      <c r="AT1341" s="18"/>
      <c r="AU1341" s="18"/>
      <c r="AV1341" s="18"/>
    </row>
    <row r="1342" spans="1:48" ht="15" x14ac:dyDescent="0.25">
      <c r="A1342" s="48">
        <v>45217</v>
      </c>
      <c r="B1342" s="18"/>
      <c r="C1342" s="16" t="s">
        <v>66</v>
      </c>
      <c r="D1342" s="5">
        <v>1341</v>
      </c>
      <c r="E1342" s="16" t="s">
        <v>182</v>
      </c>
      <c r="F1342" s="16" t="s">
        <v>67</v>
      </c>
      <c r="G1342" s="51">
        <v>9800317346</v>
      </c>
      <c r="H1342" s="16" t="s">
        <v>1762</v>
      </c>
      <c r="I1342" s="48">
        <v>45214</v>
      </c>
      <c r="J1342" s="48" t="str">
        <f t="shared" si="497"/>
        <v>October</v>
      </c>
      <c r="K1342" s="18"/>
      <c r="L1342" s="18"/>
      <c r="M1342" s="62">
        <v>3330033150</v>
      </c>
      <c r="N1342" s="48">
        <v>45192</v>
      </c>
      <c r="O1342" s="18">
        <v>1642</v>
      </c>
      <c r="P1342" s="16" t="s">
        <v>54</v>
      </c>
      <c r="Q1342" s="16">
        <v>965</v>
      </c>
      <c r="R1342" s="190">
        <f t="shared" si="505"/>
        <v>1584530</v>
      </c>
      <c r="S1342" s="190">
        <f t="shared" si="506"/>
        <v>221834.19999999998</v>
      </c>
      <c r="T1342" s="190">
        <f t="shared" si="507"/>
        <v>66550.259999999995</v>
      </c>
      <c r="U1342" s="190">
        <f t="shared" si="508"/>
        <v>4436.6839999999993</v>
      </c>
      <c r="V1342" s="104">
        <f t="shared" si="503"/>
        <v>22.8</v>
      </c>
      <c r="W1342" s="171">
        <v>37437.599999999999</v>
      </c>
      <c r="X1342" s="171">
        <f t="shared" si="509"/>
        <v>1.051997563946407</v>
      </c>
      <c r="Y1342" s="18">
        <v>1727.38</v>
      </c>
      <c r="Z1342" s="16">
        <v>40</v>
      </c>
      <c r="AA1342" s="16">
        <f t="shared" si="510"/>
        <v>65680</v>
      </c>
      <c r="AB1342" s="190">
        <f t="shared" si="511"/>
        <v>18472.5</v>
      </c>
      <c r="AC1342" s="190">
        <f t="shared" si="512"/>
        <v>18472.5</v>
      </c>
      <c r="AD1342" s="18"/>
      <c r="AE1342" s="190">
        <f t="shared" si="513"/>
        <v>142854</v>
      </c>
      <c r="AF1342" s="16">
        <f t="shared" si="514"/>
        <v>98520</v>
      </c>
      <c r="AG1342" s="190">
        <f t="shared" si="515"/>
        <v>2260515.1239999998</v>
      </c>
      <c r="AH1342" s="18"/>
      <c r="AI1342" s="18"/>
      <c r="AJ1342" s="190">
        <f t="shared" si="516"/>
        <v>113025.75619999999</v>
      </c>
      <c r="AK1342" s="16">
        <f t="shared" si="517"/>
        <v>656800</v>
      </c>
      <c r="AL1342" s="18"/>
      <c r="AM1342" s="18"/>
      <c r="AN1342" s="18"/>
      <c r="AO1342" s="104">
        <f>AG1342+AJ1342+AK1342-AN1342+AN13117</f>
        <v>3030340.8802</v>
      </c>
      <c r="AP1342" s="11">
        <f t="shared" si="518"/>
        <v>1845.5181974421437</v>
      </c>
      <c r="AQ1342" s="18"/>
      <c r="AR1342" s="192"/>
      <c r="AS1342" s="18"/>
      <c r="AT1342" s="18"/>
      <c r="AU1342" s="18"/>
      <c r="AV1342" s="18"/>
    </row>
    <row r="1343" spans="1:48" ht="15" x14ac:dyDescent="0.25">
      <c r="A1343" s="48">
        <v>45217</v>
      </c>
      <c r="B1343" s="18"/>
      <c r="C1343" s="16" t="s">
        <v>66</v>
      </c>
      <c r="D1343" s="5">
        <v>1342</v>
      </c>
      <c r="E1343" s="16" t="s">
        <v>182</v>
      </c>
      <c r="F1343" s="16" t="s">
        <v>67</v>
      </c>
      <c r="G1343" s="51">
        <v>9800317764</v>
      </c>
      <c r="H1343" s="16" t="s">
        <v>1763</v>
      </c>
      <c r="I1343" s="48">
        <v>45215</v>
      </c>
      <c r="J1343" s="48" t="str">
        <f t="shared" si="497"/>
        <v>October</v>
      </c>
      <c r="K1343" s="18"/>
      <c r="L1343" s="18"/>
      <c r="M1343" s="62">
        <v>3330033150</v>
      </c>
      <c r="N1343" s="48">
        <v>45192</v>
      </c>
      <c r="O1343" s="18">
        <v>1100.06</v>
      </c>
      <c r="P1343" s="16" t="s">
        <v>54</v>
      </c>
      <c r="Q1343" s="16">
        <v>965</v>
      </c>
      <c r="R1343" s="190">
        <f t="shared" si="505"/>
        <v>1061557.8999999999</v>
      </c>
      <c r="S1343" s="190">
        <f t="shared" si="506"/>
        <v>148618.106</v>
      </c>
      <c r="T1343" s="190">
        <f t="shared" si="507"/>
        <v>44585.431799999998</v>
      </c>
      <c r="U1343" s="190">
        <f t="shared" si="508"/>
        <v>2972.3621199999998</v>
      </c>
      <c r="V1343" s="104">
        <f t="shared" si="503"/>
        <v>22.800001818082649</v>
      </c>
      <c r="W1343" s="171">
        <v>25081.37</v>
      </c>
      <c r="X1343" s="171">
        <f t="shared" si="509"/>
        <v>1.0519971637910659</v>
      </c>
      <c r="Y1343" s="18">
        <v>1157.26</v>
      </c>
      <c r="Z1343" s="16">
        <v>40</v>
      </c>
      <c r="AA1343" s="16">
        <f t="shared" si="510"/>
        <v>44002.399999999994</v>
      </c>
      <c r="AB1343" s="190">
        <f t="shared" si="511"/>
        <v>12375.674999999999</v>
      </c>
      <c r="AC1343" s="190">
        <f t="shared" si="512"/>
        <v>12375.674999999999</v>
      </c>
      <c r="AD1343" s="18"/>
      <c r="AE1343" s="190">
        <f t="shared" si="513"/>
        <v>95705.22</v>
      </c>
      <c r="AF1343" s="16">
        <f t="shared" si="514"/>
        <v>66003.599999999991</v>
      </c>
      <c r="AG1343" s="190">
        <f t="shared" si="515"/>
        <v>1514434.9999199999</v>
      </c>
      <c r="AH1343" s="18"/>
      <c r="AI1343" s="18"/>
      <c r="AJ1343" s="190">
        <f t="shared" si="516"/>
        <v>75721.749995999984</v>
      </c>
      <c r="AK1343" s="16">
        <f t="shared" si="517"/>
        <v>440024</v>
      </c>
      <c r="AL1343" s="18"/>
      <c r="AM1343" s="18"/>
      <c r="AN1343" s="18"/>
      <c r="AO1343" s="8">
        <f>AG1343+AJ1343+AK1343-AN1343+AN13118</f>
        <v>2030180.7499159998</v>
      </c>
      <c r="AP1343" s="11">
        <f t="shared" si="518"/>
        <v>1845.5181989309674</v>
      </c>
      <c r="AQ1343" s="18"/>
      <c r="AR1343" s="192"/>
      <c r="AS1343" s="18"/>
      <c r="AT1343" s="18"/>
      <c r="AU1343" s="18"/>
      <c r="AV1343" s="18"/>
    </row>
    <row r="1344" spans="1:48" ht="15" x14ac:dyDescent="0.25">
      <c r="A1344" s="48">
        <v>45218</v>
      </c>
      <c r="B1344" s="18"/>
      <c r="C1344" s="16" t="s">
        <v>66</v>
      </c>
      <c r="D1344" s="5">
        <v>1343</v>
      </c>
      <c r="E1344" s="16" t="s">
        <v>182</v>
      </c>
      <c r="F1344" s="16" t="s">
        <v>45</v>
      </c>
      <c r="G1344" s="221">
        <v>9800286539</v>
      </c>
      <c r="H1344" s="18" t="s">
        <v>1764</v>
      </c>
      <c r="I1344" s="48">
        <v>45147</v>
      </c>
      <c r="J1344" s="48" t="str">
        <f t="shared" si="497"/>
        <v>August</v>
      </c>
      <c r="K1344" s="18"/>
      <c r="L1344" s="18"/>
      <c r="M1344" s="62">
        <v>3330030259</v>
      </c>
      <c r="N1344" s="48">
        <v>45111</v>
      </c>
      <c r="O1344" s="18">
        <v>309.89999999999998</v>
      </c>
      <c r="P1344" s="16" t="s">
        <v>54</v>
      </c>
      <c r="Q1344" s="16">
        <v>965</v>
      </c>
      <c r="R1344" s="190">
        <f t="shared" si="505"/>
        <v>299053.5</v>
      </c>
      <c r="S1344" s="190">
        <f t="shared" si="506"/>
        <v>41867.49</v>
      </c>
      <c r="T1344" s="190">
        <f t="shared" si="507"/>
        <v>12560.246999999999</v>
      </c>
      <c r="U1344" s="190">
        <f t="shared" si="508"/>
        <v>837.34979999999996</v>
      </c>
      <c r="V1344" s="104">
        <f t="shared" si="503"/>
        <v>0</v>
      </c>
      <c r="W1344" s="171"/>
      <c r="X1344" s="171">
        <f t="shared" si="509"/>
        <v>1.0210067763794775</v>
      </c>
      <c r="Y1344" s="18">
        <v>316.41000000000003</v>
      </c>
      <c r="Z1344" s="16">
        <v>40</v>
      </c>
      <c r="AA1344" s="16">
        <f t="shared" si="510"/>
        <v>12396</v>
      </c>
      <c r="AB1344" s="190">
        <f t="shared" si="511"/>
        <v>3486.3749999999995</v>
      </c>
      <c r="AC1344" s="190">
        <f t="shared" si="512"/>
        <v>3486.3749999999995</v>
      </c>
      <c r="AD1344" s="18"/>
      <c r="AE1344" s="190">
        <f>O1344*56</f>
        <v>17354.399999999998</v>
      </c>
      <c r="AF1344" s="16">
        <f t="shared" si="514"/>
        <v>18594</v>
      </c>
      <c r="AG1344" s="190">
        <f t="shared" si="515"/>
        <v>409952.14679999999</v>
      </c>
      <c r="AH1344" s="18"/>
      <c r="AI1344" s="18"/>
      <c r="AJ1344" s="190">
        <f t="shared" si="516"/>
        <v>20497.607339999999</v>
      </c>
      <c r="AK1344" s="16">
        <f t="shared" si="517"/>
        <v>123959.99999999999</v>
      </c>
      <c r="AL1344" s="18"/>
      <c r="AM1344" s="18"/>
      <c r="AN1344" s="18"/>
      <c r="AO1344" s="8">
        <f>AG1344+AJ1344+AK1344-AN1344+AN13119+0.02</f>
        <v>554409.77413999999</v>
      </c>
      <c r="AP1344" s="11">
        <f t="shared" si="518"/>
        <v>1788.9957216521459</v>
      </c>
      <c r="AQ1344" s="18"/>
      <c r="AR1344" s="192"/>
      <c r="AS1344" s="18">
        <v>1156952</v>
      </c>
      <c r="AT1344" s="18"/>
      <c r="AU1344" s="18"/>
      <c r="AV1344" s="18"/>
    </row>
    <row r="1345" spans="1:48" ht="15" x14ac:dyDescent="0.25">
      <c r="A1345" s="48">
        <v>45218</v>
      </c>
      <c r="B1345" s="18"/>
      <c r="C1345" s="16" t="s">
        <v>66</v>
      </c>
      <c r="D1345" s="5">
        <v>1344</v>
      </c>
      <c r="E1345" s="16" t="s">
        <v>182</v>
      </c>
      <c r="F1345" s="16" t="s">
        <v>67</v>
      </c>
      <c r="G1345" s="51">
        <v>9800318145</v>
      </c>
      <c r="H1345" s="18" t="s">
        <v>1765</v>
      </c>
      <c r="I1345" s="48">
        <v>45216</v>
      </c>
      <c r="J1345" s="48" t="str">
        <f t="shared" si="497"/>
        <v>October</v>
      </c>
      <c r="K1345" s="18"/>
      <c r="L1345" s="18"/>
      <c r="M1345" s="62">
        <v>3330033150</v>
      </c>
      <c r="N1345" s="48">
        <v>45192</v>
      </c>
      <c r="O1345" s="18">
        <v>1314.63</v>
      </c>
      <c r="P1345" s="16" t="s">
        <v>54</v>
      </c>
      <c r="Q1345" s="16">
        <v>965</v>
      </c>
      <c r="R1345" s="190">
        <f t="shared" si="505"/>
        <v>1268617.9500000002</v>
      </c>
      <c r="S1345" s="190">
        <f t="shared" si="506"/>
        <v>177606.51300000001</v>
      </c>
      <c r="T1345" s="190">
        <f t="shared" si="507"/>
        <v>53281.953900000008</v>
      </c>
      <c r="U1345" s="190">
        <f t="shared" si="508"/>
        <v>3552.1302599999999</v>
      </c>
      <c r="V1345" s="104">
        <f t="shared" si="503"/>
        <v>22.79999695731879</v>
      </c>
      <c r="W1345" s="171">
        <v>29973.56</v>
      </c>
      <c r="X1345" s="171">
        <f t="shared" si="509"/>
        <v>1.0519994218905699</v>
      </c>
      <c r="Y1345" s="18">
        <v>1382.99</v>
      </c>
      <c r="Z1345" s="16">
        <v>40</v>
      </c>
      <c r="AA1345" s="16">
        <f t="shared" si="510"/>
        <v>52585.200000000004</v>
      </c>
      <c r="AB1345" s="190">
        <f t="shared" si="511"/>
        <v>14789.587500000001</v>
      </c>
      <c r="AC1345" s="190">
        <f t="shared" si="512"/>
        <v>14789.587500000001</v>
      </c>
      <c r="AD1345" s="18"/>
      <c r="AE1345" s="190">
        <f t="shared" si="513"/>
        <v>114372.81000000001</v>
      </c>
      <c r="AF1345" s="16">
        <f t="shared" si="514"/>
        <v>78877.8</v>
      </c>
      <c r="AG1345" s="190">
        <f t="shared" si="515"/>
        <v>1809830.0821600002</v>
      </c>
      <c r="AH1345" s="18"/>
      <c r="AI1345" s="18"/>
      <c r="AJ1345" s="190">
        <f t="shared" si="516"/>
        <v>90491.504108000008</v>
      </c>
      <c r="AK1345" s="16">
        <f t="shared" si="517"/>
        <v>525852</v>
      </c>
      <c r="AL1345" s="18"/>
      <c r="AM1345" s="18"/>
      <c r="AN1345" s="18"/>
      <c r="AO1345" s="8">
        <f>AG1345+AJ1345+AK1345-AN1345+AN13120</f>
        <v>2426173.5862680003</v>
      </c>
      <c r="AP1345" s="11">
        <f t="shared" si="518"/>
        <v>1845.51819619817</v>
      </c>
      <c r="AQ1345" s="18"/>
      <c r="AR1345" s="192"/>
      <c r="AS1345" s="18"/>
      <c r="AT1345" s="18"/>
      <c r="AU1345" s="18"/>
      <c r="AV1345" s="18"/>
    </row>
    <row r="1346" spans="1:48" ht="15" x14ac:dyDescent="0.25">
      <c r="A1346" s="48">
        <v>45220</v>
      </c>
      <c r="B1346" s="18"/>
      <c r="C1346" s="5" t="s">
        <v>66</v>
      </c>
      <c r="D1346" s="5">
        <v>1345</v>
      </c>
      <c r="E1346" s="16" t="s">
        <v>182</v>
      </c>
      <c r="F1346" s="18" t="s">
        <v>67</v>
      </c>
      <c r="G1346" s="51">
        <v>9800318709</v>
      </c>
      <c r="H1346" s="18" t="s">
        <v>1843</v>
      </c>
      <c r="I1346" s="48">
        <v>45217</v>
      </c>
      <c r="J1346" s="48" t="str">
        <f t="shared" si="497"/>
        <v>October</v>
      </c>
      <c r="K1346" s="18"/>
      <c r="L1346" s="18"/>
      <c r="M1346" s="62">
        <v>3330033150</v>
      </c>
      <c r="N1346" s="48">
        <v>45192</v>
      </c>
      <c r="O1346" s="18">
        <v>1016.38</v>
      </c>
      <c r="P1346" s="18" t="s">
        <v>54</v>
      </c>
      <c r="Q1346" s="18">
        <v>965</v>
      </c>
      <c r="R1346" s="18">
        <f t="shared" si="505"/>
        <v>980806.7</v>
      </c>
      <c r="S1346" s="18">
        <f t="shared" si="506"/>
        <v>137312.93799999999</v>
      </c>
      <c r="T1346" s="18">
        <f t="shared" si="507"/>
        <v>41193.881399999998</v>
      </c>
      <c r="U1346" s="18">
        <f t="shared" si="508"/>
        <v>2746.2587599999997</v>
      </c>
      <c r="V1346" s="83">
        <f t="shared" si="503"/>
        <v>22.799996064464079</v>
      </c>
      <c r="W1346" s="18">
        <v>23173.46</v>
      </c>
      <c r="X1346" s="171">
        <f t="shared" si="509"/>
        <v>1.0519982683641944</v>
      </c>
      <c r="Y1346" s="18">
        <v>1069.23</v>
      </c>
      <c r="Z1346" s="18">
        <v>40</v>
      </c>
      <c r="AA1346" s="18">
        <f t="shared" si="510"/>
        <v>40655.199999999997</v>
      </c>
      <c r="AB1346" s="171">
        <f t="shared" si="511"/>
        <v>11434.275</v>
      </c>
      <c r="AC1346" s="171">
        <f t="shared" si="512"/>
        <v>11434.275</v>
      </c>
      <c r="AD1346" s="171"/>
      <c r="AE1346" s="171">
        <f t="shared" si="513"/>
        <v>88425.06</v>
      </c>
      <c r="AF1346" s="171">
        <f t="shared" si="514"/>
        <v>60982.8</v>
      </c>
      <c r="AG1346" s="171">
        <f t="shared" si="515"/>
        <v>1399234.07816</v>
      </c>
      <c r="AH1346" s="171"/>
      <c r="AI1346" s="171"/>
      <c r="AJ1346" s="171">
        <f t="shared" si="516"/>
        <v>69961.703907999996</v>
      </c>
      <c r="AK1346" s="171">
        <f t="shared" si="517"/>
        <v>406552</v>
      </c>
      <c r="AL1346" s="171"/>
      <c r="AM1346" s="171"/>
      <c r="AN1346" s="171"/>
      <c r="AO1346" s="104">
        <f t="shared" ref="AO1346:AO1352" si="519">AG1346+AJ1346+AK1346-AN1346+0.01</f>
        <v>1875747.792068</v>
      </c>
      <c r="AP1346" s="11">
        <f t="shared" si="518"/>
        <v>1845.5182038883095</v>
      </c>
      <c r="AQ1346" s="18"/>
      <c r="AR1346" s="18"/>
      <c r="AS1346" s="18"/>
      <c r="AT1346" s="18"/>
      <c r="AU1346" s="18"/>
      <c r="AV1346" s="18"/>
    </row>
    <row r="1347" spans="1:48" ht="15" x14ac:dyDescent="0.2">
      <c r="A1347" s="48">
        <v>45220</v>
      </c>
      <c r="B1347" s="18"/>
      <c r="C1347" s="5" t="s">
        <v>66</v>
      </c>
      <c r="D1347" s="5">
        <v>1346</v>
      </c>
      <c r="E1347" s="16" t="s">
        <v>182</v>
      </c>
      <c r="F1347" s="18" t="s">
        <v>67</v>
      </c>
      <c r="G1347" s="51">
        <v>9800318899</v>
      </c>
      <c r="H1347" s="18" t="s">
        <v>1844</v>
      </c>
      <c r="I1347" s="48">
        <v>45217</v>
      </c>
      <c r="J1347" s="48" t="str">
        <f t="shared" ref="J1347:J1410" si="520">TEXT(I1347,"mmmm")</f>
        <v>October</v>
      </c>
      <c r="K1347" s="18"/>
      <c r="L1347" s="18"/>
      <c r="M1347" s="62">
        <v>3330033044</v>
      </c>
      <c r="N1347" s="48">
        <v>45180</v>
      </c>
      <c r="O1347" s="18">
        <v>308.94</v>
      </c>
      <c r="P1347" s="18" t="s">
        <v>54</v>
      </c>
      <c r="Q1347" s="18">
        <v>965</v>
      </c>
      <c r="R1347" s="18">
        <f t="shared" si="505"/>
        <v>298127.09999999998</v>
      </c>
      <c r="S1347" s="18">
        <f t="shared" si="506"/>
        <v>41737.793999999994</v>
      </c>
      <c r="T1347" s="18">
        <f t="shared" si="507"/>
        <v>12521.338199999998</v>
      </c>
      <c r="U1347" s="18">
        <f t="shared" si="508"/>
        <v>834.75587999999993</v>
      </c>
      <c r="V1347" s="83">
        <f t="shared" si="503"/>
        <v>22.79999352625105</v>
      </c>
      <c r="W1347" s="18">
        <v>7043.83</v>
      </c>
      <c r="X1347" s="171">
        <f t="shared" si="509"/>
        <v>1.0519842040525669</v>
      </c>
      <c r="Y1347" s="18">
        <v>325</v>
      </c>
      <c r="Z1347" s="18">
        <v>40</v>
      </c>
      <c r="AA1347" s="18">
        <f t="shared" si="510"/>
        <v>12357.6</v>
      </c>
      <c r="AB1347" s="171">
        <f t="shared" si="511"/>
        <v>3475.5749999999998</v>
      </c>
      <c r="AC1347" s="171">
        <f t="shared" si="512"/>
        <v>3475.5749999999998</v>
      </c>
      <c r="AD1347" s="171"/>
      <c r="AE1347" s="171">
        <f t="shared" si="513"/>
        <v>26877.78</v>
      </c>
      <c r="AF1347" s="171">
        <f t="shared" si="514"/>
        <v>18536.400000000001</v>
      </c>
      <c r="AG1347" s="171">
        <f t="shared" si="515"/>
        <v>425312.74808000005</v>
      </c>
      <c r="AH1347" s="171"/>
      <c r="AI1347" s="171"/>
      <c r="AJ1347" s="171">
        <f t="shared" si="516"/>
        <v>21265.637404000005</v>
      </c>
      <c r="AK1347" s="171">
        <f t="shared" si="517"/>
        <v>123576</v>
      </c>
      <c r="AL1347" s="171"/>
      <c r="AM1347" s="171"/>
      <c r="AN1347" s="171"/>
      <c r="AO1347" s="171">
        <f t="shared" si="519"/>
        <v>570154.39548399998</v>
      </c>
      <c r="AP1347" s="11">
        <f t="shared" si="518"/>
        <v>1845.5182089855634</v>
      </c>
      <c r="AQ1347" s="18"/>
      <c r="AR1347" s="18"/>
      <c r="AS1347" s="18"/>
      <c r="AT1347" s="18"/>
      <c r="AU1347" s="18"/>
      <c r="AV1347" s="18"/>
    </row>
    <row r="1348" spans="1:48" ht="15" x14ac:dyDescent="0.2">
      <c r="A1348" s="48">
        <v>45220</v>
      </c>
      <c r="B1348" s="18"/>
      <c r="C1348" s="5" t="s">
        <v>66</v>
      </c>
      <c r="D1348" s="5">
        <v>1347</v>
      </c>
      <c r="E1348" s="16" t="s">
        <v>182</v>
      </c>
      <c r="F1348" s="18" t="s">
        <v>67</v>
      </c>
      <c r="G1348" s="51">
        <v>9800319285</v>
      </c>
      <c r="H1348" s="18" t="s">
        <v>1845</v>
      </c>
      <c r="I1348" s="48">
        <v>45218</v>
      </c>
      <c r="J1348" s="48" t="str">
        <f t="shared" si="520"/>
        <v>October</v>
      </c>
      <c r="K1348" s="18"/>
      <c r="L1348" s="18"/>
      <c r="M1348" s="62">
        <v>3330033150</v>
      </c>
      <c r="N1348" s="48">
        <v>45192</v>
      </c>
      <c r="O1348" s="18">
        <v>2044.21</v>
      </c>
      <c r="P1348" s="18" t="s">
        <v>54</v>
      </c>
      <c r="Q1348" s="18">
        <v>965</v>
      </c>
      <c r="R1348" s="18">
        <f t="shared" si="505"/>
        <v>1972662.6500000001</v>
      </c>
      <c r="S1348" s="18">
        <f t="shared" si="506"/>
        <v>276172.77100000001</v>
      </c>
      <c r="T1348" s="18">
        <f t="shared" si="507"/>
        <v>82851.831300000005</v>
      </c>
      <c r="U1348" s="18">
        <f t="shared" si="508"/>
        <v>5523.4554200000002</v>
      </c>
      <c r="V1348" s="83">
        <f t="shared" si="503"/>
        <v>22.800000978373063</v>
      </c>
      <c r="W1348" s="18">
        <v>46607.99</v>
      </c>
      <c r="X1348" s="171">
        <f t="shared" si="509"/>
        <v>1.0520005283214544</v>
      </c>
      <c r="Y1348" s="18">
        <v>2150.5100000000002</v>
      </c>
      <c r="Z1348" s="18">
        <v>40</v>
      </c>
      <c r="AA1348" s="18">
        <f t="shared" si="510"/>
        <v>81768.399999999994</v>
      </c>
      <c r="AB1348" s="171">
        <f t="shared" si="511"/>
        <v>22997.362499999999</v>
      </c>
      <c r="AC1348" s="171">
        <f t="shared" si="512"/>
        <v>22997.362499999999</v>
      </c>
      <c r="AD1348" s="171"/>
      <c r="AE1348" s="171">
        <f t="shared" si="513"/>
        <v>177846.27</v>
      </c>
      <c r="AF1348" s="171">
        <f t="shared" si="514"/>
        <v>122652.6</v>
      </c>
      <c r="AG1348" s="171">
        <f t="shared" si="515"/>
        <v>2814231.2027199999</v>
      </c>
      <c r="AH1348" s="171"/>
      <c r="AI1348" s="171"/>
      <c r="AJ1348" s="171">
        <f t="shared" si="516"/>
        <v>140711.56013599999</v>
      </c>
      <c r="AK1348" s="171">
        <f t="shared" si="517"/>
        <v>817684</v>
      </c>
      <c r="AL1348" s="171"/>
      <c r="AM1348" s="171"/>
      <c r="AN1348" s="171"/>
      <c r="AO1348" s="171">
        <f t="shared" si="519"/>
        <v>3772626.7728559999</v>
      </c>
      <c r="AP1348" s="11">
        <f t="shared" si="518"/>
        <v>1845.5182064738945</v>
      </c>
      <c r="AQ1348" s="18"/>
      <c r="AR1348" s="18"/>
      <c r="AS1348" s="18"/>
      <c r="AT1348" s="18"/>
      <c r="AU1348" s="18"/>
      <c r="AV1348" s="18"/>
    </row>
    <row r="1349" spans="1:48" ht="15" x14ac:dyDescent="0.2">
      <c r="A1349" s="48">
        <v>45220</v>
      </c>
      <c r="B1349" s="18"/>
      <c r="C1349" s="5" t="s">
        <v>66</v>
      </c>
      <c r="D1349" s="5">
        <v>1348</v>
      </c>
      <c r="E1349" s="16" t="s">
        <v>182</v>
      </c>
      <c r="F1349" s="18" t="s">
        <v>67</v>
      </c>
      <c r="G1349" s="51">
        <v>9800319290</v>
      </c>
      <c r="H1349" s="18" t="s">
        <v>1846</v>
      </c>
      <c r="I1349" s="48">
        <v>45218</v>
      </c>
      <c r="J1349" s="48" t="str">
        <f t="shared" si="520"/>
        <v>October</v>
      </c>
      <c r="K1349" s="18"/>
      <c r="L1349" s="18"/>
      <c r="M1349" s="62">
        <v>3330033044</v>
      </c>
      <c r="N1349" s="48">
        <v>45180</v>
      </c>
      <c r="O1349" s="18">
        <v>6721.69</v>
      </c>
      <c r="P1349" s="18" t="s">
        <v>54</v>
      </c>
      <c r="Q1349" s="18">
        <v>965</v>
      </c>
      <c r="R1349" s="18">
        <f t="shared" si="505"/>
        <v>6486430.8499999996</v>
      </c>
      <c r="S1349" s="18">
        <f t="shared" si="506"/>
        <v>908100.3189999999</v>
      </c>
      <c r="T1349" s="18">
        <f t="shared" si="507"/>
        <v>272430.09569999995</v>
      </c>
      <c r="U1349" s="18">
        <f t="shared" si="508"/>
        <v>18162.006379999999</v>
      </c>
      <c r="V1349" s="83">
        <f t="shared" si="503"/>
        <v>22.799999702455782</v>
      </c>
      <c r="W1349" s="18">
        <v>153254.53</v>
      </c>
      <c r="X1349" s="171">
        <f t="shared" si="509"/>
        <v>1.052000315396872</v>
      </c>
      <c r="Y1349" s="18">
        <v>7071.22</v>
      </c>
      <c r="Z1349" s="18">
        <v>40</v>
      </c>
      <c r="AA1349" s="18">
        <f t="shared" si="510"/>
        <v>268867.59999999998</v>
      </c>
      <c r="AB1349" s="171">
        <f t="shared" si="511"/>
        <v>75619.012499999997</v>
      </c>
      <c r="AC1349" s="171">
        <f t="shared" si="512"/>
        <v>75619.012499999997</v>
      </c>
      <c r="AD1349" s="171"/>
      <c r="AE1349" s="171">
        <f t="shared" si="513"/>
        <v>584787.02999999991</v>
      </c>
      <c r="AF1349" s="171">
        <f t="shared" si="514"/>
        <v>403301.39999999997</v>
      </c>
      <c r="AG1349" s="171">
        <f t="shared" si="515"/>
        <v>9253643.07608</v>
      </c>
      <c r="AH1349" s="171"/>
      <c r="AI1349" s="171"/>
      <c r="AJ1349" s="171">
        <f t="shared" si="516"/>
        <v>462682.153804</v>
      </c>
      <c r="AK1349" s="171">
        <f t="shared" si="517"/>
        <v>2688676</v>
      </c>
      <c r="AL1349" s="171"/>
      <c r="AM1349" s="171"/>
      <c r="AN1349" s="171"/>
      <c r="AO1349" s="171">
        <f t="shared" si="519"/>
        <v>12405001.239884</v>
      </c>
      <c r="AP1349" s="11">
        <f t="shared" si="518"/>
        <v>1845.5182015064665</v>
      </c>
      <c r="AQ1349" s="18"/>
      <c r="AR1349" s="18"/>
      <c r="AS1349" s="18"/>
      <c r="AT1349" s="18"/>
      <c r="AU1349" s="18"/>
      <c r="AV1349" s="18"/>
    </row>
    <row r="1350" spans="1:48" ht="15" x14ac:dyDescent="0.2">
      <c r="A1350" s="48">
        <v>45220</v>
      </c>
      <c r="B1350" s="18"/>
      <c r="C1350" s="5" t="s">
        <v>66</v>
      </c>
      <c r="D1350" s="5">
        <v>1349</v>
      </c>
      <c r="E1350" s="16" t="s">
        <v>182</v>
      </c>
      <c r="F1350" s="18" t="s">
        <v>45</v>
      </c>
      <c r="G1350" s="51">
        <v>9800319418</v>
      </c>
      <c r="H1350" s="18" t="s">
        <v>1847</v>
      </c>
      <c r="I1350" s="48">
        <v>45217</v>
      </c>
      <c r="J1350" s="48" t="str">
        <f t="shared" si="520"/>
        <v>October</v>
      </c>
      <c r="K1350" s="18"/>
      <c r="L1350" s="18"/>
      <c r="M1350" s="62">
        <v>3330032965</v>
      </c>
      <c r="N1350" s="48">
        <v>45175</v>
      </c>
      <c r="O1350" s="18">
        <v>630.11</v>
      </c>
      <c r="P1350" s="18" t="s">
        <v>54</v>
      </c>
      <c r="Q1350" s="18">
        <v>965</v>
      </c>
      <c r="R1350" s="18">
        <f t="shared" si="505"/>
        <v>608056.15</v>
      </c>
      <c r="S1350" s="18">
        <f t="shared" si="506"/>
        <v>85127.861000000004</v>
      </c>
      <c r="T1350" s="18">
        <f t="shared" si="507"/>
        <v>25538.3583</v>
      </c>
      <c r="U1350" s="18">
        <f t="shared" si="508"/>
        <v>1702.5572200000001</v>
      </c>
      <c r="V1350" s="83">
        <f t="shared" si="503"/>
        <v>0</v>
      </c>
      <c r="W1350" s="18">
        <v>0</v>
      </c>
      <c r="X1350" s="171">
        <f t="shared" si="509"/>
        <v>1.0520067924648078</v>
      </c>
      <c r="Y1350" s="18">
        <v>662.88</v>
      </c>
      <c r="Z1350" s="18">
        <v>40</v>
      </c>
      <c r="AA1350" s="18">
        <f t="shared" si="510"/>
        <v>25204.400000000001</v>
      </c>
      <c r="AB1350" s="171">
        <f t="shared" si="511"/>
        <v>7088.7375000000002</v>
      </c>
      <c r="AC1350" s="171">
        <f t="shared" si="512"/>
        <v>7088.7375000000002</v>
      </c>
      <c r="AD1350" s="171"/>
      <c r="AE1350" s="171">
        <f t="shared" si="513"/>
        <v>54819.57</v>
      </c>
      <c r="AF1350" s="171">
        <f t="shared" si="514"/>
        <v>37806.6</v>
      </c>
      <c r="AG1350" s="171">
        <f t="shared" si="515"/>
        <v>853095.85152000003</v>
      </c>
      <c r="AH1350" s="171"/>
      <c r="AI1350" s="171"/>
      <c r="AJ1350" s="171">
        <f t="shared" si="516"/>
        <v>42654.792576</v>
      </c>
      <c r="AK1350" s="171">
        <f t="shared" si="517"/>
        <v>252044</v>
      </c>
      <c r="AL1350" s="171"/>
      <c r="AM1350" s="171"/>
      <c r="AN1350" s="171"/>
      <c r="AO1350" s="171">
        <f t="shared" si="519"/>
        <v>1147794.6540960001</v>
      </c>
      <c r="AP1350" s="11">
        <f t="shared" si="518"/>
        <v>1821.5782230023331</v>
      </c>
      <c r="AQ1350" s="18"/>
      <c r="AR1350" s="18"/>
      <c r="AS1350" s="18"/>
      <c r="AT1350" s="18"/>
      <c r="AU1350" s="18"/>
      <c r="AV1350" s="18"/>
    </row>
    <row r="1351" spans="1:48" ht="15" x14ac:dyDescent="0.2">
      <c r="A1351" s="48">
        <v>45220</v>
      </c>
      <c r="B1351" s="18"/>
      <c r="C1351" s="5" t="s">
        <v>66</v>
      </c>
      <c r="D1351" s="5">
        <v>1350</v>
      </c>
      <c r="E1351" s="16" t="s">
        <v>182</v>
      </c>
      <c r="F1351" s="18" t="s">
        <v>45</v>
      </c>
      <c r="G1351" s="51">
        <v>9800319460</v>
      </c>
      <c r="H1351" s="18" t="s">
        <v>1848</v>
      </c>
      <c r="I1351" s="48">
        <v>45217</v>
      </c>
      <c r="J1351" s="48" t="str">
        <f t="shared" si="520"/>
        <v>October</v>
      </c>
      <c r="K1351" s="18"/>
      <c r="L1351" s="18"/>
      <c r="M1351" s="62">
        <v>3330033149</v>
      </c>
      <c r="N1351" s="48">
        <v>45192</v>
      </c>
      <c r="O1351" s="18">
        <v>926</v>
      </c>
      <c r="P1351" s="18" t="s">
        <v>54</v>
      </c>
      <c r="Q1351" s="18">
        <v>965</v>
      </c>
      <c r="R1351" s="18">
        <f t="shared" si="505"/>
        <v>893590</v>
      </c>
      <c r="S1351" s="18">
        <f t="shared" si="506"/>
        <v>125102.59999999999</v>
      </c>
      <c r="T1351" s="18">
        <f t="shared" si="507"/>
        <v>37530.78</v>
      </c>
      <c r="U1351" s="18">
        <f t="shared" si="508"/>
        <v>2502.0519999999997</v>
      </c>
      <c r="V1351" s="83">
        <f t="shared" si="503"/>
        <v>0</v>
      </c>
      <c r="W1351" s="18">
        <v>0</v>
      </c>
      <c r="X1351" s="171">
        <f t="shared" si="509"/>
        <v>1.0519978401727861</v>
      </c>
      <c r="Y1351" s="18">
        <v>974.15</v>
      </c>
      <c r="Z1351" s="18">
        <v>40</v>
      </c>
      <c r="AA1351" s="18">
        <f t="shared" si="510"/>
        <v>37040</v>
      </c>
      <c r="AB1351" s="171">
        <f t="shared" si="511"/>
        <v>10417.5</v>
      </c>
      <c r="AC1351" s="171">
        <f t="shared" si="512"/>
        <v>10417.5</v>
      </c>
      <c r="AD1351" s="171"/>
      <c r="AE1351" s="171">
        <f t="shared" si="513"/>
        <v>80562</v>
      </c>
      <c r="AF1351" s="171">
        <f t="shared" si="514"/>
        <v>55560</v>
      </c>
      <c r="AG1351" s="171">
        <f t="shared" si="515"/>
        <v>1253696.5819999997</v>
      </c>
      <c r="AH1351" s="171"/>
      <c r="AI1351" s="171"/>
      <c r="AJ1351" s="171">
        <f t="shared" si="516"/>
        <v>62684.829099999981</v>
      </c>
      <c r="AK1351" s="171">
        <f t="shared" si="517"/>
        <v>370400</v>
      </c>
      <c r="AL1351" s="171"/>
      <c r="AM1351" s="171"/>
      <c r="AN1351" s="171"/>
      <c r="AO1351" s="171">
        <f t="shared" si="519"/>
        <v>1686781.4210999997</v>
      </c>
      <c r="AP1351" s="11">
        <f t="shared" si="518"/>
        <v>1821.5782085313172</v>
      </c>
      <c r="AQ1351" s="18"/>
      <c r="AR1351" s="18"/>
      <c r="AS1351" s="18"/>
      <c r="AT1351" s="18"/>
      <c r="AU1351" s="18"/>
      <c r="AV1351" s="18"/>
    </row>
    <row r="1352" spans="1:48" ht="15" x14ac:dyDescent="0.2">
      <c r="A1352" s="48">
        <v>45220</v>
      </c>
      <c r="B1352" s="18"/>
      <c r="C1352" s="5" t="s">
        <v>66</v>
      </c>
      <c r="D1352" s="5">
        <v>1351</v>
      </c>
      <c r="E1352" s="16" t="s">
        <v>182</v>
      </c>
      <c r="F1352" s="18" t="s">
        <v>45</v>
      </c>
      <c r="G1352" s="51">
        <v>9800319467</v>
      </c>
      <c r="H1352" s="18" t="s">
        <v>1849</v>
      </c>
      <c r="I1352" s="48">
        <v>45217</v>
      </c>
      <c r="J1352" s="48" t="str">
        <f t="shared" si="520"/>
        <v>October</v>
      </c>
      <c r="K1352" s="18"/>
      <c r="L1352" s="18"/>
      <c r="M1352" s="62">
        <v>3330034161</v>
      </c>
      <c r="N1352" s="48">
        <v>45205</v>
      </c>
      <c r="O1352" s="18">
        <v>1657.44</v>
      </c>
      <c r="P1352" s="18" t="s">
        <v>54</v>
      </c>
      <c r="Q1352" s="18">
        <v>965</v>
      </c>
      <c r="R1352" s="76">
        <f t="shared" si="505"/>
        <v>1599429.6</v>
      </c>
      <c r="S1352" s="76">
        <f t="shared" si="506"/>
        <v>223920.144</v>
      </c>
      <c r="T1352" s="76">
        <f t="shared" si="507"/>
        <v>67176.0432</v>
      </c>
      <c r="U1352" s="76">
        <f t="shared" si="508"/>
        <v>4478.4028799999996</v>
      </c>
      <c r="V1352" s="83">
        <f t="shared" si="503"/>
        <v>0</v>
      </c>
      <c r="W1352" s="18">
        <v>0</v>
      </c>
      <c r="X1352" s="171">
        <f t="shared" si="509"/>
        <v>1.0520018824210831</v>
      </c>
      <c r="Y1352" s="18">
        <v>1743.63</v>
      </c>
      <c r="Z1352" s="18">
        <v>40</v>
      </c>
      <c r="AA1352" s="18">
        <f t="shared" si="510"/>
        <v>66297.600000000006</v>
      </c>
      <c r="AB1352" s="171">
        <f t="shared" si="511"/>
        <v>18646.2</v>
      </c>
      <c r="AC1352" s="171">
        <f t="shared" si="512"/>
        <v>18646.2</v>
      </c>
      <c r="AD1352" s="171"/>
      <c r="AE1352" s="171">
        <f t="shared" si="513"/>
        <v>144197.28</v>
      </c>
      <c r="AF1352" s="171">
        <f t="shared" si="514"/>
        <v>99446.400000000009</v>
      </c>
      <c r="AG1352" s="171">
        <f t="shared" si="515"/>
        <v>2243981.5000799997</v>
      </c>
      <c r="AH1352" s="171"/>
      <c r="AI1352" s="171"/>
      <c r="AJ1352" s="171">
        <f t="shared" si="516"/>
        <v>112199.075004</v>
      </c>
      <c r="AK1352" s="171">
        <f t="shared" si="517"/>
        <v>662976</v>
      </c>
      <c r="AL1352" s="171"/>
      <c r="AM1352" s="171"/>
      <c r="AN1352" s="171"/>
      <c r="AO1352" s="171">
        <f t="shared" si="519"/>
        <v>3019156.5850839997</v>
      </c>
      <c r="AP1352" s="11">
        <f t="shared" si="518"/>
        <v>1821.5782080099427</v>
      </c>
      <c r="AQ1352" s="18"/>
      <c r="AR1352" s="18"/>
      <c r="AS1352" s="18"/>
      <c r="AT1352" s="18"/>
      <c r="AU1352" s="18"/>
      <c r="AV1352" s="18"/>
    </row>
    <row r="1353" spans="1:48" ht="15" x14ac:dyDescent="0.2">
      <c r="A1353" s="48">
        <v>45220</v>
      </c>
      <c r="B1353" s="18"/>
      <c r="C1353" s="5" t="s">
        <v>66</v>
      </c>
      <c r="D1353" s="5">
        <v>1352</v>
      </c>
      <c r="E1353" s="16" t="s">
        <v>182</v>
      </c>
      <c r="F1353" s="18" t="s">
        <v>45</v>
      </c>
      <c r="G1353" s="51">
        <v>9800319469</v>
      </c>
      <c r="H1353" s="18" t="s">
        <v>1850</v>
      </c>
      <c r="I1353" s="48">
        <v>45217</v>
      </c>
      <c r="J1353" s="48" t="str">
        <f t="shared" si="520"/>
        <v>October</v>
      </c>
      <c r="K1353" s="18"/>
      <c r="L1353" s="18"/>
      <c r="M1353" s="62">
        <v>3330034195</v>
      </c>
      <c r="N1353" s="48">
        <v>45208</v>
      </c>
      <c r="O1353" s="18">
        <v>575.24</v>
      </c>
      <c r="P1353" s="18" t="s">
        <v>54</v>
      </c>
      <c r="Q1353" s="18">
        <v>965</v>
      </c>
      <c r="R1353" s="76">
        <f t="shared" si="505"/>
        <v>555106.6</v>
      </c>
      <c r="S1353" s="76">
        <f t="shared" si="506"/>
        <v>77714.923999999999</v>
      </c>
      <c r="T1353" s="76">
        <f t="shared" si="507"/>
        <v>23314.477199999998</v>
      </c>
      <c r="U1353" s="76">
        <f t="shared" si="508"/>
        <v>1554.2984799999999</v>
      </c>
      <c r="V1353" s="83">
        <f t="shared" si="503"/>
        <v>0</v>
      </c>
      <c r="W1353" s="18">
        <v>0</v>
      </c>
      <c r="X1353" s="171">
        <f t="shared" si="509"/>
        <v>1.0519956887559974</v>
      </c>
      <c r="Y1353" s="18">
        <v>605.15</v>
      </c>
      <c r="Z1353" s="18">
        <v>40</v>
      </c>
      <c r="AA1353" s="18">
        <f t="shared" si="510"/>
        <v>23009.599999999999</v>
      </c>
      <c r="AB1353" s="171">
        <f t="shared" si="511"/>
        <v>6471.45</v>
      </c>
      <c r="AC1353" s="171">
        <f t="shared" si="512"/>
        <v>6471.45</v>
      </c>
      <c r="AD1353" s="171"/>
      <c r="AE1353" s="171">
        <f t="shared" si="513"/>
        <v>50045.88</v>
      </c>
      <c r="AF1353" s="171">
        <f t="shared" si="514"/>
        <v>34514.400000000001</v>
      </c>
      <c r="AG1353" s="171">
        <f t="shared" si="515"/>
        <v>778808.22967999987</v>
      </c>
      <c r="AH1353" s="171"/>
      <c r="AI1353" s="171"/>
      <c r="AJ1353" s="171">
        <f t="shared" si="516"/>
        <v>38940.411483999997</v>
      </c>
      <c r="AK1353" s="171">
        <f t="shared" si="517"/>
        <v>230096</v>
      </c>
      <c r="AL1353" s="171"/>
      <c r="AM1353" s="171"/>
      <c r="AN1353" s="171"/>
      <c r="AO1353" s="171">
        <f>AG1353+AJ1353+AK1353-AN1353</f>
        <v>1047844.6411639999</v>
      </c>
      <c r="AP1353" s="11">
        <f t="shared" si="518"/>
        <v>1821.5781954731935</v>
      </c>
      <c r="AQ1353" s="18"/>
      <c r="AR1353" s="18"/>
      <c r="AS1353" s="18"/>
      <c r="AT1353" s="18"/>
      <c r="AU1353" s="18"/>
      <c r="AV1353" s="18"/>
    </row>
    <row r="1354" spans="1:48" ht="15" x14ac:dyDescent="0.2">
      <c r="A1354" s="48">
        <v>45222</v>
      </c>
      <c r="B1354" s="18"/>
      <c r="C1354" s="5" t="s">
        <v>66</v>
      </c>
      <c r="D1354" s="5">
        <v>1353</v>
      </c>
      <c r="E1354" s="16" t="s">
        <v>182</v>
      </c>
      <c r="F1354" s="18" t="s">
        <v>45</v>
      </c>
      <c r="G1354" s="51">
        <v>9800319563</v>
      </c>
      <c r="H1354" s="18" t="s">
        <v>1851</v>
      </c>
      <c r="I1354" s="48">
        <v>45218</v>
      </c>
      <c r="J1354" s="48" t="str">
        <f t="shared" si="520"/>
        <v>October</v>
      </c>
      <c r="K1354" s="18"/>
      <c r="L1354" s="18"/>
      <c r="M1354" s="62">
        <v>3330033340</v>
      </c>
      <c r="N1354" s="48">
        <v>45198</v>
      </c>
      <c r="O1354" s="18">
        <v>436.35</v>
      </c>
      <c r="P1354" s="18" t="s">
        <v>54</v>
      </c>
      <c r="Q1354" s="18">
        <v>965</v>
      </c>
      <c r="R1354" s="76">
        <f t="shared" si="505"/>
        <v>421077.75</v>
      </c>
      <c r="S1354" s="76">
        <f t="shared" si="506"/>
        <v>58950.885000000002</v>
      </c>
      <c r="T1354" s="76">
        <f t="shared" si="507"/>
        <v>17685.265500000001</v>
      </c>
      <c r="U1354" s="76">
        <f t="shared" si="508"/>
        <v>1179.0177000000001</v>
      </c>
      <c r="V1354" s="83">
        <f t="shared" si="503"/>
        <v>0</v>
      </c>
      <c r="W1354" s="18">
        <v>0</v>
      </c>
      <c r="X1354" s="171">
        <f t="shared" si="509"/>
        <v>1.0519995416523433</v>
      </c>
      <c r="Y1354" s="18">
        <v>459.04</v>
      </c>
      <c r="Z1354" s="18">
        <v>40</v>
      </c>
      <c r="AA1354" s="18">
        <f t="shared" si="510"/>
        <v>17454</v>
      </c>
      <c r="AB1354" s="171">
        <f t="shared" si="511"/>
        <v>4908.9375</v>
      </c>
      <c r="AC1354" s="171">
        <f t="shared" si="512"/>
        <v>4908.9375</v>
      </c>
      <c r="AD1354" s="171"/>
      <c r="AE1354" s="171">
        <f t="shared" si="513"/>
        <v>37962.450000000004</v>
      </c>
      <c r="AF1354" s="171">
        <f t="shared" si="514"/>
        <v>26181</v>
      </c>
      <c r="AG1354" s="171">
        <f t="shared" si="515"/>
        <v>590767.28319999995</v>
      </c>
      <c r="AH1354" s="171"/>
      <c r="AI1354" s="171"/>
      <c r="AJ1354" s="171">
        <f t="shared" si="516"/>
        <v>29538.364159999997</v>
      </c>
      <c r="AK1354" s="171">
        <f t="shared" si="517"/>
        <v>174540</v>
      </c>
      <c r="AL1354" s="171"/>
      <c r="AM1354" s="171"/>
      <c r="AN1354" s="171"/>
      <c r="AO1354" s="171">
        <f>AG1354+AJ1354+AK1354-AN1354</f>
        <v>794845.64735999994</v>
      </c>
      <c r="AP1354" s="11">
        <f t="shared" si="518"/>
        <v>1821.5781995187347</v>
      </c>
      <c r="AQ1354" s="18"/>
      <c r="AR1354" s="192"/>
      <c r="AS1354" s="18"/>
      <c r="AT1354" s="18"/>
      <c r="AU1354" s="18"/>
      <c r="AV1354" s="18"/>
    </row>
    <row r="1355" spans="1:48" ht="15" x14ac:dyDescent="0.2">
      <c r="A1355" s="48">
        <v>45222</v>
      </c>
      <c r="B1355" s="18"/>
      <c r="C1355" s="5" t="s">
        <v>66</v>
      </c>
      <c r="D1355" s="5">
        <v>1354</v>
      </c>
      <c r="E1355" s="16" t="s">
        <v>182</v>
      </c>
      <c r="F1355" s="18" t="s">
        <v>45</v>
      </c>
      <c r="G1355" s="51">
        <v>9800319581</v>
      </c>
      <c r="H1355" s="18" t="s">
        <v>1852</v>
      </c>
      <c r="I1355" s="48">
        <v>45217</v>
      </c>
      <c r="J1355" s="48" t="str">
        <f t="shared" si="520"/>
        <v>October</v>
      </c>
      <c r="K1355" s="18"/>
      <c r="L1355" s="18"/>
      <c r="M1355" s="62">
        <v>3330032965</v>
      </c>
      <c r="N1355" s="48">
        <v>45175</v>
      </c>
      <c r="O1355" s="18">
        <v>4719.5200000000004</v>
      </c>
      <c r="P1355" s="18" t="s">
        <v>54</v>
      </c>
      <c r="Q1355" s="18">
        <v>965</v>
      </c>
      <c r="R1355" s="76">
        <f t="shared" si="505"/>
        <v>4554336.8000000007</v>
      </c>
      <c r="S1355" s="76">
        <f t="shared" si="506"/>
        <v>637607.152</v>
      </c>
      <c r="T1355" s="76">
        <f t="shared" si="507"/>
        <v>191282.14559999999</v>
      </c>
      <c r="U1355" s="76">
        <f t="shared" si="508"/>
        <v>12752.143040000001</v>
      </c>
      <c r="V1355" s="83">
        <f t="shared" si="503"/>
        <v>0</v>
      </c>
      <c r="W1355" s="18">
        <v>0</v>
      </c>
      <c r="X1355" s="171">
        <f t="shared" si="509"/>
        <v>1.052001050954334</v>
      </c>
      <c r="Y1355" s="18">
        <v>4964.9399999999996</v>
      </c>
      <c r="Z1355" s="18">
        <v>40</v>
      </c>
      <c r="AA1355" s="18">
        <f t="shared" si="510"/>
        <v>188780.80000000002</v>
      </c>
      <c r="AB1355" s="171">
        <f t="shared" si="511"/>
        <v>53094.600000000006</v>
      </c>
      <c r="AC1355" s="171">
        <f t="shared" si="512"/>
        <v>53094.600000000006</v>
      </c>
      <c r="AD1355" s="171"/>
      <c r="AE1355" s="171">
        <f t="shared" si="513"/>
        <v>410598.24000000005</v>
      </c>
      <c r="AF1355" s="171">
        <f t="shared" si="514"/>
        <v>283171.20000000001</v>
      </c>
      <c r="AG1355" s="171">
        <f t="shared" si="515"/>
        <v>6389682.6206400013</v>
      </c>
      <c r="AH1355" s="171"/>
      <c r="AI1355" s="171"/>
      <c r="AJ1355" s="171">
        <f t="shared" si="516"/>
        <v>319484.13103200006</v>
      </c>
      <c r="AK1355" s="171">
        <f t="shared" si="517"/>
        <v>1887808.0000000002</v>
      </c>
      <c r="AL1355" s="171"/>
      <c r="AM1355" s="171"/>
      <c r="AN1355" s="171"/>
      <c r="AO1355" s="171">
        <f>AG1355+AJ1355+AK1355-AN1355</f>
        <v>8596974.7516720016</v>
      </c>
      <c r="AP1355" s="11">
        <f t="shared" si="518"/>
        <v>1821.5782011035021</v>
      </c>
      <c r="AQ1355" s="18"/>
      <c r="AR1355" s="192"/>
      <c r="AS1355" s="18"/>
      <c r="AT1355" s="18"/>
      <c r="AU1355" s="18"/>
      <c r="AV1355" s="18"/>
    </row>
    <row r="1356" spans="1:48" ht="15" x14ac:dyDescent="0.2">
      <c r="A1356" s="48">
        <v>45222</v>
      </c>
      <c r="B1356" s="18"/>
      <c r="C1356" s="5" t="s">
        <v>66</v>
      </c>
      <c r="D1356" s="5">
        <v>1355</v>
      </c>
      <c r="E1356" s="16" t="s">
        <v>182</v>
      </c>
      <c r="F1356" s="18" t="s">
        <v>45</v>
      </c>
      <c r="G1356" s="51">
        <v>9800319600</v>
      </c>
      <c r="H1356" s="18" t="s">
        <v>1853</v>
      </c>
      <c r="I1356" s="48">
        <v>45217</v>
      </c>
      <c r="J1356" s="48" t="str">
        <f t="shared" si="520"/>
        <v>October</v>
      </c>
      <c r="K1356" s="18"/>
      <c r="L1356" s="18"/>
      <c r="M1356" s="62">
        <v>3330033149</v>
      </c>
      <c r="N1356" s="48">
        <v>45192</v>
      </c>
      <c r="O1356" s="18">
        <v>1337.82</v>
      </c>
      <c r="P1356" s="18" t="s">
        <v>54</v>
      </c>
      <c r="Q1356" s="18">
        <v>965</v>
      </c>
      <c r="R1356" s="76">
        <f t="shared" si="505"/>
        <v>1290996.3</v>
      </c>
      <c r="S1356" s="76">
        <f t="shared" si="506"/>
        <v>180739.48199999999</v>
      </c>
      <c r="T1356" s="76">
        <f t="shared" si="507"/>
        <v>54221.844599999997</v>
      </c>
      <c r="U1356" s="76">
        <f t="shared" si="508"/>
        <v>3614.78964</v>
      </c>
      <c r="V1356" s="83">
        <f t="shared" si="503"/>
        <v>0</v>
      </c>
      <c r="W1356" s="18">
        <v>0</v>
      </c>
      <c r="X1356" s="171">
        <f t="shared" si="509"/>
        <v>1.0520025115486389</v>
      </c>
      <c r="Y1356" s="18">
        <v>1407.39</v>
      </c>
      <c r="Z1356" s="18">
        <v>40</v>
      </c>
      <c r="AA1356" s="18">
        <f t="shared" si="510"/>
        <v>53512.799999999996</v>
      </c>
      <c r="AB1356" s="171">
        <f t="shared" si="511"/>
        <v>15050.474999999999</v>
      </c>
      <c r="AC1356" s="171">
        <f t="shared" si="512"/>
        <v>15050.474999999999</v>
      </c>
      <c r="AD1356" s="171"/>
      <c r="AE1356" s="171">
        <f t="shared" si="513"/>
        <v>116390.34</v>
      </c>
      <c r="AF1356" s="171">
        <f t="shared" si="514"/>
        <v>80269.2</v>
      </c>
      <c r="AG1356" s="76">
        <f t="shared" si="515"/>
        <v>1811253.0962400003</v>
      </c>
      <c r="AH1356" s="171"/>
      <c r="AI1356" s="171"/>
      <c r="AJ1356" s="171">
        <f t="shared" si="516"/>
        <v>90562.654812000023</v>
      </c>
      <c r="AK1356" s="171">
        <f t="shared" si="517"/>
        <v>535128</v>
      </c>
      <c r="AL1356" s="171"/>
      <c r="AM1356" s="171"/>
      <c r="AN1356" s="171"/>
      <c r="AO1356" s="171">
        <f t="shared" ref="AO1356" si="521">AG1356+AJ1356+AK1356-AN1356+0.01</f>
        <v>2436943.7610520003</v>
      </c>
      <c r="AP1356" s="11">
        <f t="shared" si="518"/>
        <v>1821.5782101119735</v>
      </c>
      <c r="AQ1356" s="18"/>
      <c r="AR1356" s="192"/>
      <c r="AS1356" s="18"/>
      <c r="AT1356" s="18"/>
      <c r="AU1356" s="18"/>
      <c r="AV1356" s="18"/>
    </row>
    <row r="1357" spans="1:48" ht="15" x14ac:dyDescent="0.2">
      <c r="A1357" s="48">
        <v>45222</v>
      </c>
      <c r="B1357" s="18"/>
      <c r="C1357" s="5" t="s">
        <v>66</v>
      </c>
      <c r="D1357" s="5">
        <v>1356</v>
      </c>
      <c r="E1357" s="16" t="s">
        <v>182</v>
      </c>
      <c r="F1357" s="18" t="s">
        <v>45</v>
      </c>
      <c r="G1357" s="51">
        <v>9800319612</v>
      </c>
      <c r="H1357" s="18" t="s">
        <v>1854</v>
      </c>
      <c r="I1357" s="48">
        <v>45217</v>
      </c>
      <c r="J1357" s="48" t="str">
        <f t="shared" si="520"/>
        <v>October</v>
      </c>
      <c r="K1357" s="18"/>
      <c r="L1357" s="18"/>
      <c r="M1357" s="62">
        <v>3330034161</v>
      </c>
      <c r="N1357" s="48">
        <v>45205</v>
      </c>
      <c r="O1357" s="18">
        <v>1944.59</v>
      </c>
      <c r="P1357" s="18" t="s">
        <v>54</v>
      </c>
      <c r="Q1357" s="18">
        <v>965</v>
      </c>
      <c r="R1357" s="76">
        <f t="shared" si="505"/>
        <v>1876529.3499999999</v>
      </c>
      <c r="S1357" s="76">
        <f t="shared" si="506"/>
        <v>262714.109</v>
      </c>
      <c r="T1357" s="76">
        <f t="shared" si="507"/>
        <v>78814.232699999993</v>
      </c>
      <c r="U1357" s="76">
        <f t="shared" si="508"/>
        <v>5254.2821800000002</v>
      </c>
      <c r="V1357" s="83">
        <f t="shared" si="503"/>
        <v>0</v>
      </c>
      <c r="W1357" s="18">
        <v>0</v>
      </c>
      <c r="X1357" s="171">
        <f t="shared" si="509"/>
        <v>1.0520006788063294</v>
      </c>
      <c r="Y1357" s="18">
        <v>2045.71</v>
      </c>
      <c r="Z1357" s="18">
        <v>40</v>
      </c>
      <c r="AA1357" s="18">
        <f t="shared" si="510"/>
        <v>77783.599999999991</v>
      </c>
      <c r="AB1357" s="18">
        <f t="shared" si="511"/>
        <v>21876.637500000001</v>
      </c>
      <c r="AC1357" s="18">
        <f t="shared" si="512"/>
        <v>21876.637500000001</v>
      </c>
      <c r="AD1357" s="18"/>
      <c r="AE1357" s="18">
        <f t="shared" si="513"/>
        <v>169179.33</v>
      </c>
      <c r="AF1357" s="18">
        <f t="shared" si="514"/>
        <v>116675.4</v>
      </c>
      <c r="AG1357" s="76">
        <f t="shared" si="515"/>
        <v>2632749.2888800004</v>
      </c>
      <c r="AH1357" s="18"/>
      <c r="AI1357" s="18"/>
      <c r="AJ1357" s="18">
        <f t="shared" si="516"/>
        <v>131637.46444400001</v>
      </c>
      <c r="AK1357" s="18">
        <f t="shared" si="517"/>
        <v>777836</v>
      </c>
      <c r="AL1357" s="18"/>
      <c r="AM1357" s="18"/>
      <c r="AN1357" s="18"/>
      <c r="AO1357" s="171">
        <f>AG1357+AJ1357+AK1357-AN1357</f>
        <v>3542222.7533240002</v>
      </c>
      <c r="AP1357" s="11">
        <f t="shared" si="518"/>
        <v>1821.5782007127468</v>
      </c>
      <c r="AQ1357" s="18"/>
      <c r="AR1357" s="192"/>
      <c r="AS1357" s="18"/>
      <c r="AT1357" s="18"/>
      <c r="AU1357" s="18"/>
      <c r="AV1357" s="18"/>
    </row>
    <row r="1358" spans="1:48" ht="15" x14ac:dyDescent="0.2">
      <c r="A1358" s="48">
        <v>45222</v>
      </c>
      <c r="B1358" s="18"/>
      <c r="C1358" s="5" t="s">
        <v>66</v>
      </c>
      <c r="D1358" s="5">
        <v>1357</v>
      </c>
      <c r="E1358" s="16" t="s">
        <v>182</v>
      </c>
      <c r="F1358" s="18" t="s">
        <v>45</v>
      </c>
      <c r="G1358" s="51">
        <v>9800319614</v>
      </c>
      <c r="H1358" s="18" t="s">
        <v>1855</v>
      </c>
      <c r="I1358" s="48">
        <v>45217</v>
      </c>
      <c r="J1358" s="48" t="str">
        <f t="shared" si="520"/>
        <v>October</v>
      </c>
      <c r="K1358" s="18"/>
      <c r="L1358" s="18"/>
      <c r="M1358" s="62">
        <v>3330034195</v>
      </c>
      <c r="N1358" s="48">
        <v>45208</v>
      </c>
      <c r="O1358" s="18">
        <v>514.36</v>
      </c>
      <c r="P1358" s="18" t="s">
        <v>54</v>
      </c>
      <c r="Q1358" s="18">
        <v>965</v>
      </c>
      <c r="R1358" s="76">
        <f t="shared" si="505"/>
        <v>496357.4</v>
      </c>
      <c r="S1358" s="76">
        <f t="shared" si="506"/>
        <v>69490.035999999993</v>
      </c>
      <c r="T1358" s="76">
        <f t="shared" si="507"/>
        <v>20847.0108</v>
      </c>
      <c r="U1358" s="76">
        <f t="shared" si="508"/>
        <v>1389.80072</v>
      </c>
      <c r="V1358" s="83">
        <f t="shared" si="503"/>
        <v>0</v>
      </c>
      <c r="W1358" s="18">
        <v>0</v>
      </c>
      <c r="X1358" s="171">
        <f t="shared" si="509"/>
        <v>1.0520063768566763</v>
      </c>
      <c r="Y1358" s="18">
        <v>541.11</v>
      </c>
      <c r="Z1358" s="18">
        <v>40</v>
      </c>
      <c r="AA1358" s="18">
        <f t="shared" si="510"/>
        <v>20574.400000000001</v>
      </c>
      <c r="AB1358" s="18">
        <f t="shared" si="511"/>
        <v>5786.55</v>
      </c>
      <c r="AC1358" s="18">
        <f t="shared" si="512"/>
        <v>5786.55</v>
      </c>
      <c r="AD1358" s="18"/>
      <c r="AE1358" s="18">
        <f t="shared" si="513"/>
        <v>44749.32</v>
      </c>
      <c r="AF1358" s="18">
        <f t="shared" si="514"/>
        <v>30861.600000000002</v>
      </c>
      <c r="AG1358" s="171">
        <f t="shared" si="515"/>
        <v>696383.77752000012</v>
      </c>
      <c r="AH1358" s="171"/>
      <c r="AI1358" s="171"/>
      <c r="AJ1358" s="171">
        <f t="shared" si="516"/>
        <v>34819.188876000007</v>
      </c>
      <c r="AK1358" s="18">
        <f t="shared" si="517"/>
        <v>205744</v>
      </c>
      <c r="AL1358" s="18"/>
      <c r="AM1358" s="18"/>
      <c r="AN1358" s="18"/>
      <c r="AO1358" s="171">
        <f>AG1358+AJ1358+AK1358-AN1358</f>
        <v>936946.96639600012</v>
      </c>
      <c r="AP1358" s="11">
        <f t="shared" si="518"/>
        <v>1821.5782066956997</v>
      </c>
      <c r="AQ1358" s="18"/>
      <c r="AR1358" s="192"/>
      <c r="AS1358" s="18"/>
      <c r="AT1358" s="18"/>
      <c r="AU1358" s="18"/>
      <c r="AV1358" s="18"/>
    </row>
    <row r="1359" spans="1:48" ht="15" x14ac:dyDescent="0.2">
      <c r="A1359" s="48">
        <v>45224</v>
      </c>
      <c r="B1359" s="18"/>
      <c r="C1359" s="5" t="s">
        <v>66</v>
      </c>
      <c r="D1359" s="5">
        <v>1358</v>
      </c>
      <c r="E1359" s="18" t="s">
        <v>1856</v>
      </c>
      <c r="F1359" s="18" t="s">
        <v>67</v>
      </c>
      <c r="G1359" s="51">
        <v>9800319959</v>
      </c>
      <c r="H1359" s="18" t="s">
        <v>1857</v>
      </c>
      <c r="I1359" s="48">
        <v>45219</v>
      </c>
      <c r="J1359" s="48" t="str">
        <f t="shared" si="520"/>
        <v>October</v>
      </c>
      <c r="K1359" s="18"/>
      <c r="L1359" s="18"/>
      <c r="M1359" s="18">
        <v>3330034202</v>
      </c>
      <c r="N1359" s="48">
        <v>45208</v>
      </c>
      <c r="O1359" s="18">
        <v>141.28</v>
      </c>
      <c r="P1359" s="18" t="s">
        <v>54</v>
      </c>
      <c r="Q1359" s="18">
        <v>965</v>
      </c>
      <c r="R1359" s="76">
        <f t="shared" si="505"/>
        <v>136335.20000000001</v>
      </c>
      <c r="S1359" s="76">
        <f t="shared" si="506"/>
        <v>19086.928</v>
      </c>
      <c r="T1359" s="76">
        <f t="shared" si="507"/>
        <v>5726.0783999999994</v>
      </c>
      <c r="U1359" s="76">
        <f t="shared" si="508"/>
        <v>381.73856000000001</v>
      </c>
      <c r="V1359" s="83">
        <f t="shared" si="503"/>
        <v>22.799971687429217</v>
      </c>
      <c r="W1359" s="18">
        <v>3221.18</v>
      </c>
      <c r="X1359" s="171">
        <f t="shared" si="509"/>
        <v>1.052024348810872</v>
      </c>
      <c r="Y1359" s="18">
        <v>148.63</v>
      </c>
      <c r="Z1359" s="18">
        <v>40</v>
      </c>
      <c r="AA1359" s="18">
        <f t="shared" si="510"/>
        <v>5651.2</v>
      </c>
      <c r="AB1359" s="18">
        <f t="shared" si="511"/>
        <v>1589.4</v>
      </c>
      <c r="AC1359" s="18">
        <f t="shared" si="512"/>
        <v>1589.4</v>
      </c>
      <c r="AD1359" s="18"/>
      <c r="AE1359" s="18">
        <f t="shared" si="513"/>
        <v>12291.36</v>
      </c>
      <c r="AF1359" s="18">
        <f t="shared" si="514"/>
        <v>8476.7999999999993</v>
      </c>
      <c r="AG1359" s="171">
        <f t="shared" si="515"/>
        <v>194497.91496000002</v>
      </c>
      <c r="AH1359" s="171"/>
      <c r="AI1359" s="171"/>
      <c r="AJ1359" s="171">
        <f t="shared" si="516"/>
        <v>9724.8957480000008</v>
      </c>
      <c r="AK1359" s="18">
        <f t="shared" si="517"/>
        <v>56512</v>
      </c>
      <c r="AL1359" s="18"/>
      <c r="AM1359" s="18"/>
      <c r="AN1359" s="18"/>
      <c r="AO1359" s="171">
        <f t="shared" ref="AO1359" si="522">AG1359+AJ1359+AK1359-AN1359+0.01</f>
        <v>260734.82070800004</v>
      </c>
      <c r="AP1359" s="11">
        <f t="shared" si="518"/>
        <v>1845.5182666194794</v>
      </c>
      <c r="AQ1359" s="18"/>
      <c r="AR1359" s="192"/>
      <c r="AS1359" s="18"/>
      <c r="AT1359" s="18"/>
      <c r="AU1359" s="18"/>
      <c r="AV1359" s="18"/>
    </row>
    <row r="1360" spans="1:48" ht="15" x14ac:dyDescent="0.2">
      <c r="A1360" s="48">
        <v>45224</v>
      </c>
      <c r="B1360" s="18"/>
      <c r="C1360" s="5" t="s">
        <v>66</v>
      </c>
      <c r="D1360" s="5">
        <v>1359</v>
      </c>
      <c r="E1360" s="18" t="s">
        <v>1856</v>
      </c>
      <c r="F1360" s="18" t="s">
        <v>45</v>
      </c>
      <c r="G1360" s="51">
        <v>9800320684</v>
      </c>
      <c r="H1360" s="18" t="s">
        <v>1858</v>
      </c>
      <c r="I1360" s="48">
        <v>45220</v>
      </c>
      <c r="J1360" s="48" t="str">
        <f t="shared" si="520"/>
        <v>October</v>
      </c>
      <c r="K1360" s="18"/>
      <c r="L1360" s="18"/>
      <c r="M1360" s="62">
        <v>3330034171</v>
      </c>
      <c r="N1360" s="48">
        <v>45205</v>
      </c>
      <c r="O1360" s="18">
        <v>454.27</v>
      </c>
      <c r="P1360" s="18" t="s">
        <v>54</v>
      </c>
      <c r="Q1360" s="18">
        <v>965</v>
      </c>
      <c r="R1360" s="76">
        <f t="shared" si="505"/>
        <v>438370.55</v>
      </c>
      <c r="S1360" s="76">
        <f t="shared" si="506"/>
        <v>61371.876999999993</v>
      </c>
      <c r="T1360" s="76">
        <f t="shared" si="507"/>
        <v>18411.563099999999</v>
      </c>
      <c r="U1360" s="76">
        <f t="shared" si="508"/>
        <v>1227.4375399999999</v>
      </c>
      <c r="V1360" s="83">
        <f t="shared" si="503"/>
        <v>0</v>
      </c>
      <c r="W1360" s="18">
        <v>0</v>
      </c>
      <c r="X1360" s="171">
        <f t="shared" si="509"/>
        <v>1.0519955092786228</v>
      </c>
      <c r="Y1360" s="18">
        <v>477.89</v>
      </c>
      <c r="Z1360" s="18">
        <v>40</v>
      </c>
      <c r="AA1360" s="18">
        <f t="shared" si="510"/>
        <v>18170.8</v>
      </c>
      <c r="AB1360" s="18">
        <f t="shared" si="511"/>
        <v>5110.5374999999995</v>
      </c>
      <c r="AC1360" s="18">
        <f t="shared" si="512"/>
        <v>5110.5374999999995</v>
      </c>
      <c r="AD1360" s="18"/>
      <c r="AE1360" s="18">
        <f t="shared" si="513"/>
        <v>39521.49</v>
      </c>
      <c r="AF1360" s="18">
        <f t="shared" si="514"/>
        <v>27256.199999999997</v>
      </c>
      <c r="AG1360" s="171">
        <f t="shared" si="515"/>
        <v>615028.88263999985</v>
      </c>
      <c r="AH1360" s="171"/>
      <c r="AI1360" s="171"/>
      <c r="AJ1360" s="171">
        <f t="shared" si="516"/>
        <v>30751.444131999993</v>
      </c>
      <c r="AK1360" s="18">
        <f t="shared" si="517"/>
        <v>181708</v>
      </c>
      <c r="AL1360" s="18"/>
      <c r="AM1360" s="18"/>
      <c r="AN1360" s="18"/>
      <c r="AO1360" s="171">
        <f>AG1360+AJ1360+AK1360-AN1360</f>
        <v>827488.32677199983</v>
      </c>
      <c r="AP1360" s="11">
        <f t="shared" si="518"/>
        <v>1821.5781952847422</v>
      </c>
      <c r="AQ1360" s="18"/>
      <c r="AR1360" s="192"/>
      <c r="AS1360" s="18"/>
      <c r="AT1360" s="18"/>
      <c r="AU1360" s="18"/>
      <c r="AV1360" s="18"/>
    </row>
    <row r="1361" spans="1:48" ht="15" x14ac:dyDescent="0.2">
      <c r="A1361" s="48">
        <v>45224</v>
      </c>
      <c r="B1361" s="18"/>
      <c r="C1361" s="5" t="s">
        <v>66</v>
      </c>
      <c r="D1361" s="5">
        <v>1360</v>
      </c>
      <c r="E1361" s="18" t="s">
        <v>44</v>
      </c>
      <c r="F1361" s="18" t="s">
        <v>67</v>
      </c>
      <c r="G1361" s="51">
        <v>9800319969</v>
      </c>
      <c r="H1361" s="18" t="s">
        <v>1859</v>
      </c>
      <c r="I1361" s="48">
        <v>45219</v>
      </c>
      <c r="J1361" s="48" t="str">
        <f t="shared" si="520"/>
        <v>October</v>
      </c>
      <c r="K1361" s="18"/>
      <c r="L1361" s="18"/>
      <c r="M1361" s="18">
        <v>3330034201</v>
      </c>
      <c r="N1361" s="48">
        <v>45208</v>
      </c>
      <c r="O1361" s="18">
        <v>62.21</v>
      </c>
      <c r="P1361" s="18" t="s">
        <v>54</v>
      </c>
      <c r="Q1361" s="18">
        <v>965</v>
      </c>
      <c r="R1361" s="76">
        <f t="shared" si="505"/>
        <v>60032.65</v>
      </c>
      <c r="S1361" s="76">
        <f t="shared" si="506"/>
        <v>8404.5709999999999</v>
      </c>
      <c r="T1361" s="76">
        <f t="shared" si="507"/>
        <v>2521.3713000000002</v>
      </c>
      <c r="U1361" s="76">
        <f t="shared" si="508"/>
        <v>168.09142</v>
      </c>
      <c r="V1361" s="83">
        <f t="shared" si="503"/>
        <v>22.800032149172161</v>
      </c>
      <c r="W1361" s="18">
        <v>1418.39</v>
      </c>
      <c r="X1361" s="171">
        <f t="shared" si="509"/>
        <v>1.0519209130364893</v>
      </c>
      <c r="Y1361" s="18">
        <v>65.44</v>
      </c>
      <c r="Z1361" s="18">
        <v>40</v>
      </c>
      <c r="AA1361" s="18">
        <f t="shared" si="510"/>
        <v>2488.4</v>
      </c>
      <c r="AB1361" s="18">
        <f t="shared" si="511"/>
        <v>699.86249999999995</v>
      </c>
      <c r="AC1361" s="18">
        <f t="shared" si="512"/>
        <v>699.86249999999995</v>
      </c>
      <c r="AD1361" s="18"/>
      <c r="AE1361" s="18">
        <f t="shared" si="513"/>
        <v>5412.27</v>
      </c>
      <c r="AF1361" s="18">
        <f t="shared" si="514"/>
        <v>3732.6</v>
      </c>
      <c r="AG1361" s="171">
        <f t="shared" si="515"/>
        <v>85643.508720000013</v>
      </c>
      <c r="AH1361" s="171"/>
      <c r="AI1361" s="171"/>
      <c r="AJ1361" s="171">
        <f t="shared" si="516"/>
        <v>4282.1754360000014</v>
      </c>
      <c r="AK1361" s="18">
        <f t="shared" si="517"/>
        <v>24884</v>
      </c>
      <c r="AL1361" s="18"/>
      <c r="AM1361" s="18"/>
      <c r="AN1361" s="18"/>
      <c r="AO1361" s="171">
        <f>AG1361+AJ1361+AK1361-AN1361</f>
        <v>114809.68415600002</v>
      </c>
      <c r="AP1361" s="11">
        <f t="shared" si="518"/>
        <v>1845.5181507153193</v>
      </c>
      <c r="AQ1361" s="18"/>
      <c r="AR1361" s="192"/>
      <c r="AS1361" s="18"/>
      <c r="AT1361" s="18"/>
      <c r="AU1361" s="18"/>
      <c r="AV1361" s="18"/>
    </row>
    <row r="1362" spans="1:48" ht="15" x14ac:dyDescent="0.2">
      <c r="A1362" s="48">
        <v>45224</v>
      </c>
      <c r="B1362" s="18"/>
      <c r="C1362" s="5" t="s">
        <v>66</v>
      </c>
      <c r="D1362" s="5">
        <v>1361</v>
      </c>
      <c r="E1362" s="18" t="s">
        <v>44</v>
      </c>
      <c r="F1362" s="18" t="s">
        <v>67</v>
      </c>
      <c r="G1362" s="51">
        <v>9800320031</v>
      </c>
      <c r="H1362" s="18" t="s">
        <v>1860</v>
      </c>
      <c r="I1362" s="48">
        <v>45220</v>
      </c>
      <c r="J1362" s="48" t="str">
        <f t="shared" si="520"/>
        <v>October</v>
      </c>
      <c r="K1362" s="18"/>
      <c r="L1362" s="18"/>
      <c r="M1362" s="62">
        <v>3330034201</v>
      </c>
      <c r="N1362" s="48">
        <v>45208</v>
      </c>
      <c r="O1362" s="18">
        <v>379.54</v>
      </c>
      <c r="P1362" s="18" t="s">
        <v>54</v>
      </c>
      <c r="Q1362" s="18">
        <v>965</v>
      </c>
      <c r="R1362" s="76">
        <f t="shared" si="505"/>
        <v>366256.10000000003</v>
      </c>
      <c r="S1362" s="76">
        <f t="shared" si="506"/>
        <v>51275.853999999999</v>
      </c>
      <c r="T1362" s="76">
        <f t="shared" si="507"/>
        <v>15382.756199999998</v>
      </c>
      <c r="U1362" s="76">
        <f t="shared" si="508"/>
        <v>1025.5170800000001</v>
      </c>
      <c r="V1362" s="83">
        <f t="shared" si="503"/>
        <v>22.79999473046319</v>
      </c>
      <c r="W1362" s="171">
        <v>8653.51</v>
      </c>
      <c r="X1362" s="171">
        <f t="shared" si="509"/>
        <v>1.0520103282921429</v>
      </c>
      <c r="Y1362" s="18">
        <v>399.28</v>
      </c>
      <c r="Z1362" s="18">
        <v>40</v>
      </c>
      <c r="AA1362" s="18">
        <f t="shared" si="510"/>
        <v>15181.6</v>
      </c>
      <c r="AB1362" s="18">
        <f t="shared" si="511"/>
        <v>4269.8249999999998</v>
      </c>
      <c r="AC1362" s="18">
        <f t="shared" si="512"/>
        <v>4269.8249999999998</v>
      </c>
      <c r="AD1362" s="18"/>
      <c r="AE1362" s="18">
        <f t="shared" si="513"/>
        <v>33019.980000000003</v>
      </c>
      <c r="AF1362" s="18">
        <f t="shared" si="514"/>
        <v>22772.400000000001</v>
      </c>
      <c r="AG1362" s="171">
        <f t="shared" si="515"/>
        <v>522506.64728000009</v>
      </c>
      <c r="AH1362" s="171"/>
      <c r="AI1362" s="171"/>
      <c r="AJ1362" s="171">
        <f t="shared" si="516"/>
        <v>26125.332364000002</v>
      </c>
      <c r="AK1362" s="18">
        <f t="shared" si="517"/>
        <v>151816</v>
      </c>
      <c r="AL1362" s="18"/>
      <c r="AM1362" s="18"/>
      <c r="AN1362" s="18"/>
      <c r="AO1362" s="171">
        <f t="shared" ref="AO1362:AO1398" si="523">AG1362+AJ1362+AK1362-AN1362</f>
        <v>700447.97964400006</v>
      </c>
      <c r="AP1362" s="11">
        <f t="shared" si="518"/>
        <v>1845.5182053116932</v>
      </c>
      <c r="AQ1362" s="18"/>
      <c r="AR1362" s="192"/>
      <c r="AS1362" s="18"/>
      <c r="AT1362" s="18"/>
      <c r="AU1362" s="18"/>
      <c r="AV1362" s="18"/>
    </row>
    <row r="1363" spans="1:48" ht="15" x14ac:dyDescent="0.2">
      <c r="A1363" s="48">
        <v>45224</v>
      </c>
      <c r="B1363" s="18"/>
      <c r="C1363" s="5" t="s">
        <v>66</v>
      </c>
      <c r="D1363" s="5">
        <v>1362</v>
      </c>
      <c r="E1363" s="16" t="s">
        <v>182</v>
      </c>
      <c r="F1363" s="18" t="s">
        <v>67</v>
      </c>
      <c r="G1363" s="51">
        <v>9800319866</v>
      </c>
      <c r="H1363" s="18" t="s">
        <v>1861</v>
      </c>
      <c r="I1363" s="48">
        <v>45219</v>
      </c>
      <c r="J1363" s="48" t="str">
        <f t="shared" si="520"/>
        <v>October</v>
      </c>
      <c r="K1363" s="18"/>
      <c r="L1363" s="18"/>
      <c r="M1363" s="62">
        <v>3330033150</v>
      </c>
      <c r="N1363" s="48">
        <v>45192</v>
      </c>
      <c r="O1363" s="18">
        <v>2091.1999999999998</v>
      </c>
      <c r="P1363" s="18" t="s">
        <v>54</v>
      </c>
      <c r="Q1363" s="18">
        <v>965</v>
      </c>
      <c r="R1363" s="76">
        <f t="shared" si="505"/>
        <v>2018007.9999999998</v>
      </c>
      <c r="S1363" s="76">
        <f t="shared" si="506"/>
        <v>282521.11999999994</v>
      </c>
      <c r="T1363" s="76">
        <f t="shared" si="507"/>
        <v>84756.335999999981</v>
      </c>
      <c r="U1363" s="76">
        <f t="shared" si="508"/>
        <v>5650.4223999999986</v>
      </c>
      <c r="V1363" s="83">
        <f t="shared" si="503"/>
        <v>22.8</v>
      </c>
      <c r="W1363" s="171">
        <v>47679.360000000001</v>
      </c>
      <c r="X1363" s="171">
        <f t="shared" si="509"/>
        <v>1.0519988523335886</v>
      </c>
      <c r="Y1363" s="18">
        <v>2199.94</v>
      </c>
      <c r="Z1363" s="18">
        <v>40</v>
      </c>
      <c r="AA1363" s="18">
        <f t="shared" si="510"/>
        <v>83648</v>
      </c>
      <c r="AB1363" s="18">
        <f t="shared" si="511"/>
        <v>23525.999999999996</v>
      </c>
      <c r="AC1363" s="18">
        <f t="shared" si="512"/>
        <v>23525.999999999996</v>
      </c>
      <c r="AD1363" s="18"/>
      <c r="AE1363" s="18">
        <f t="shared" si="513"/>
        <v>181934.4</v>
      </c>
      <c r="AF1363" s="18">
        <f t="shared" si="514"/>
        <v>125471.99999999999</v>
      </c>
      <c r="AG1363" s="171">
        <f t="shared" si="515"/>
        <v>2878921.5783999995</v>
      </c>
      <c r="AH1363" s="171"/>
      <c r="AI1363" s="171"/>
      <c r="AJ1363" s="171">
        <f t="shared" si="516"/>
        <v>143946.07891999997</v>
      </c>
      <c r="AK1363" s="18">
        <f t="shared" si="517"/>
        <v>836479.99999999988</v>
      </c>
      <c r="AL1363" s="18"/>
      <c r="AM1363" s="18"/>
      <c r="AN1363" s="18"/>
      <c r="AO1363" s="171">
        <f t="shared" si="523"/>
        <v>3859347.6573199993</v>
      </c>
      <c r="AP1363" s="11">
        <f t="shared" si="518"/>
        <v>1845.5181987949502</v>
      </c>
      <c r="AQ1363" s="18"/>
      <c r="AR1363" s="192"/>
      <c r="AS1363" s="18"/>
      <c r="AT1363" s="18"/>
      <c r="AU1363" s="18"/>
      <c r="AV1363" s="18"/>
    </row>
    <row r="1364" spans="1:48" ht="15" x14ac:dyDescent="0.2">
      <c r="A1364" s="48">
        <v>45224</v>
      </c>
      <c r="B1364" s="18"/>
      <c r="C1364" s="5" t="s">
        <v>66</v>
      </c>
      <c r="D1364" s="5">
        <v>1363</v>
      </c>
      <c r="E1364" s="16" t="s">
        <v>182</v>
      </c>
      <c r="F1364" s="18" t="s">
        <v>67</v>
      </c>
      <c r="G1364" s="51">
        <v>9800319868</v>
      </c>
      <c r="H1364" s="18" t="s">
        <v>1862</v>
      </c>
      <c r="I1364" s="48">
        <v>45219</v>
      </c>
      <c r="J1364" s="48" t="str">
        <f t="shared" si="520"/>
        <v>October</v>
      </c>
      <c r="K1364" s="18"/>
      <c r="L1364" s="18"/>
      <c r="M1364" s="62">
        <v>3330033044</v>
      </c>
      <c r="N1364" s="48">
        <v>45210</v>
      </c>
      <c r="O1364" s="18">
        <v>6324.11</v>
      </c>
      <c r="P1364" s="18" t="s">
        <v>54</v>
      </c>
      <c r="Q1364" s="18">
        <v>965</v>
      </c>
      <c r="R1364" s="76">
        <f t="shared" si="505"/>
        <v>6102766.1499999994</v>
      </c>
      <c r="S1364" s="76">
        <f t="shared" si="506"/>
        <v>854387.26099999994</v>
      </c>
      <c r="T1364" s="76">
        <f t="shared" si="507"/>
        <v>256316.17829999997</v>
      </c>
      <c r="U1364" s="76">
        <f t="shared" si="508"/>
        <v>17087.745219999997</v>
      </c>
      <c r="V1364" s="83">
        <f t="shared" si="503"/>
        <v>22.800000316250035</v>
      </c>
      <c r="W1364" s="171">
        <v>144189.71</v>
      </c>
      <c r="X1364" s="171">
        <f t="shared" si="509"/>
        <v>1.0519994117749376</v>
      </c>
      <c r="Y1364" s="18">
        <v>6652.96</v>
      </c>
      <c r="Z1364" s="18">
        <v>40</v>
      </c>
      <c r="AA1364" s="18">
        <f t="shared" si="510"/>
        <v>252964.4</v>
      </c>
      <c r="AB1364" s="18">
        <f t="shared" si="511"/>
        <v>71146.237500000003</v>
      </c>
      <c r="AC1364" s="18">
        <f t="shared" si="512"/>
        <v>71146.237500000003</v>
      </c>
      <c r="AD1364" s="18"/>
      <c r="AE1364" s="18">
        <f t="shared" si="513"/>
        <v>550197.56999999995</v>
      </c>
      <c r="AF1364" s="18">
        <f t="shared" si="514"/>
        <v>379446.6</v>
      </c>
      <c r="AG1364" s="171">
        <f t="shared" si="515"/>
        <v>8706301.049519999</v>
      </c>
      <c r="AH1364" s="171"/>
      <c r="AI1364" s="171"/>
      <c r="AJ1364" s="171">
        <f t="shared" si="516"/>
        <v>435315.05247599998</v>
      </c>
      <c r="AK1364" s="18">
        <f t="shared" si="517"/>
        <v>2529644</v>
      </c>
      <c r="AL1364" s="18"/>
      <c r="AM1364" s="18"/>
      <c r="AN1364" s="18"/>
      <c r="AO1364" s="171">
        <f t="shared" si="523"/>
        <v>11671260.101995999</v>
      </c>
      <c r="AP1364" s="11">
        <f t="shared" si="518"/>
        <v>1845.5181997144261</v>
      </c>
      <c r="AQ1364" s="18"/>
      <c r="AR1364" s="192"/>
      <c r="AS1364" s="18"/>
      <c r="AT1364" s="18"/>
      <c r="AU1364" s="18"/>
      <c r="AV1364" s="18"/>
    </row>
    <row r="1365" spans="1:48" ht="15" x14ac:dyDescent="0.2">
      <c r="A1365" s="48">
        <v>45224</v>
      </c>
      <c r="B1365" s="18"/>
      <c r="C1365" s="5" t="s">
        <v>66</v>
      </c>
      <c r="D1365" s="5">
        <v>1364</v>
      </c>
      <c r="E1365" s="16" t="s">
        <v>182</v>
      </c>
      <c r="F1365" s="18" t="s">
        <v>67</v>
      </c>
      <c r="G1365" s="51">
        <v>9800319972</v>
      </c>
      <c r="H1365" s="18" t="s">
        <v>1863</v>
      </c>
      <c r="I1365" s="48">
        <v>45219</v>
      </c>
      <c r="J1365" s="48" t="str">
        <f t="shared" si="520"/>
        <v>October</v>
      </c>
      <c r="K1365" s="18"/>
      <c r="L1365" s="18"/>
      <c r="M1365" s="62">
        <v>3330033168</v>
      </c>
      <c r="N1365" s="48">
        <v>45194</v>
      </c>
      <c r="O1365" s="18">
        <v>66.47</v>
      </c>
      <c r="P1365" s="18" t="s">
        <v>54</v>
      </c>
      <c r="Q1365" s="18">
        <v>965</v>
      </c>
      <c r="R1365" s="76">
        <f t="shared" si="505"/>
        <v>64143.549999999996</v>
      </c>
      <c r="S1365" s="76">
        <f t="shared" si="506"/>
        <v>8980.0969999999998</v>
      </c>
      <c r="T1365" s="76">
        <f t="shared" si="507"/>
        <v>2694.0290999999997</v>
      </c>
      <c r="U1365" s="76">
        <f t="shared" si="508"/>
        <v>179.60193999999998</v>
      </c>
      <c r="V1365" s="83">
        <f t="shared" si="503"/>
        <v>22.800060177523694</v>
      </c>
      <c r="W1365" s="171">
        <v>1515.52</v>
      </c>
      <c r="X1365" s="171">
        <f t="shared" si="509"/>
        <v>1.0520535579960886</v>
      </c>
      <c r="Y1365" s="18">
        <v>69.930000000000007</v>
      </c>
      <c r="Z1365" s="18">
        <v>40</v>
      </c>
      <c r="AA1365" s="18">
        <f t="shared" si="510"/>
        <v>2658.8</v>
      </c>
      <c r="AB1365" s="18">
        <f t="shared" si="511"/>
        <v>747.78750000000002</v>
      </c>
      <c r="AC1365" s="18">
        <f t="shared" si="512"/>
        <v>747.78750000000002</v>
      </c>
      <c r="AD1365" s="18"/>
      <c r="AE1365" s="18">
        <f t="shared" si="513"/>
        <v>5782.89</v>
      </c>
      <c r="AF1365" s="18">
        <f t="shared" si="514"/>
        <v>3988.2</v>
      </c>
      <c r="AG1365" s="171">
        <f t="shared" si="515"/>
        <v>91508.193039999998</v>
      </c>
      <c r="AH1365" s="171"/>
      <c r="AI1365" s="171"/>
      <c r="AJ1365" s="171">
        <f t="shared" si="516"/>
        <v>4575.4096519999994</v>
      </c>
      <c r="AK1365" s="18">
        <f t="shared" si="517"/>
        <v>26588</v>
      </c>
      <c r="AL1365" s="18"/>
      <c r="AM1365" s="18"/>
      <c r="AN1365" s="18"/>
      <c r="AO1365" s="171">
        <f t="shared" si="523"/>
        <v>122671.602692</v>
      </c>
      <c r="AP1365" s="11">
        <f t="shared" si="518"/>
        <v>1845.5183194222959</v>
      </c>
      <c r="AQ1365" s="18"/>
      <c r="AR1365" s="192"/>
      <c r="AS1365" s="18"/>
      <c r="AT1365" s="18"/>
      <c r="AU1365" s="18"/>
      <c r="AV1365" s="18"/>
    </row>
    <row r="1366" spans="1:48" ht="15" x14ac:dyDescent="0.2">
      <c r="A1366" s="48">
        <v>45224</v>
      </c>
      <c r="B1366" s="18"/>
      <c r="C1366" s="5" t="s">
        <v>66</v>
      </c>
      <c r="D1366" s="5">
        <v>1365</v>
      </c>
      <c r="E1366" s="16" t="s">
        <v>182</v>
      </c>
      <c r="F1366" s="18" t="s">
        <v>67</v>
      </c>
      <c r="G1366" s="51">
        <v>9800319994</v>
      </c>
      <c r="H1366" s="18" t="s">
        <v>1864</v>
      </c>
      <c r="I1366" s="48">
        <v>45220</v>
      </c>
      <c r="J1366" s="48" t="str">
        <f t="shared" si="520"/>
        <v>October</v>
      </c>
      <c r="K1366" s="18"/>
      <c r="L1366" s="18"/>
      <c r="M1366" s="62">
        <v>3330033044</v>
      </c>
      <c r="N1366" s="48">
        <v>45210</v>
      </c>
      <c r="O1366" s="18">
        <v>5785.72</v>
      </c>
      <c r="P1366" s="18" t="s">
        <v>54</v>
      </c>
      <c r="Q1366" s="18">
        <v>965</v>
      </c>
      <c r="R1366" s="76">
        <f t="shared" si="505"/>
        <v>5583219.7999999998</v>
      </c>
      <c r="S1366" s="76">
        <f t="shared" si="506"/>
        <v>781650.772</v>
      </c>
      <c r="T1366" s="76">
        <f t="shared" si="507"/>
        <v>234495.2316</v>
      </c>
      <c r="U1366" s="76">
        <f t="shared" si="508"/>
        <v>15633.015439999999</v>
      </c>
      <c r="V1366" s="83">
        <f t="shared" si="503"/>
        <v>22.800000691357344</v>
      </c>
      <c r="W1366" s="171">
        <v>131914.42000000001</v>
      </c>
      <c r="X1366" s="171">
        <f t="shared" si="509"/>
        <v>1.0520004424686988</v>
      </c>
      <c r="Y1366" s="18">
        <v>6086.58</v>
      </c>
      <c r="Z1366" s="18">
        <v>40</v>
      </c>
      <c r="AA1366" s="18">
        <f t="shared" si="510"/>
        <v>231428.80000000002</v>
      </c>
      <c r="AB1366" s="18">
        <f t="shared" si="511"/>
        <v>65089.350000000006</v>
      </c>
      <c r="AC1366" s="18">
        <f t="shared" si="512"/>
        <v>65089.350000000006</v>
      </c>
      <c r="AD1366" s="18"/>
      <c r="AE1366" s="18">
        <f t="shared" si="513"/>
        <v>503357.64</v>
      </c>
      <c r="AF1366" s="18">
        <f t="shared" si="514"/>
        <v>347143.2</v>
      </c>
      <c r="AG1366" s="171">
        <f t="shared" si="515"/>
        <v>7965108.1590399984</v>
      </c>
      <c r="AH1366" s="171"/>
      <c r="AI1366" s="171"/>
      <c r="AJ1366" s="171">
        <f t="shared" si="516"/>
        <v>398255.40795199992</v>
      </c>
      <c r="AK1366" s="18">
        <f t="shared" si="517"/>
        <v>2314288</v>
      </c>
      <c r="AL1366" s="18"/>
      <c r="AM1366" s="18"/>
      <c r="AN1366" s="18"/>
      <c r="AO1366" s="171">
        <f t="shared" si="523"/>
        <v>10677651.566991998</v>
      </c>
      <c r="AP1366" s="11">
        <f t="shared" si="518"/>
        <v>1845.5182011905169</v>
      </c>
      <c r="AQ1366" s="18"/>
      <c r="AR1366" s="192"/>
      <c r="AS1366" s="18"/>
      <c r="AT1366" s="18"/>
      <c r="AU1366" s="18"/>
      <c r="AV1366" s="18"/>
    </row>
    <row r="1367" spans="1:48" ht="15" x14ac:dyDescent="0.2">
      <c r="A1367" s="48">
        <v>45224</v>
      </c>
      <c r="B1367" s="18"/>
      <c r="C1367" s="5" t="s">
        <v>66</v>
      </c>
      <c r="D1367" s="5">
        <v>1366</v>
      </c>
      <c r="E1367" s="16" t="s">
        <v>182</v>
      </c>
      <c r="F1367" s="18" t="s">
        <v>67</v>
      </c>
      <c r="G1367" s="51">
        <v>9800319999</v>
      </c>
      <c r="H1367" s="18" t="s">
        <v>1865</v>
      </c>
      <c r="I1367" s="48">
        <v>45220</v>
      </c>
      <c r="J1367" s="48" t="str">
        <f t="shared" si="520"/>
        <v>October</v>
      </c>
      <c r="K1367" s="18"/>
      <c r="L1367" s="18"/>
      <c r="M1367" s="62">
        <v>3330033150</v>
      </c>
      <c r="N1367" s="48">
        <v>45192</v>
      </c>
      <c r="O1367" s="18">
        <v>357.43</v>
      </c>
      <c r="P1367" s="18" t="s">
        <v>54</v>
      </c>
      <c r="Q1367" s="18">
        <v>965</v>
      </c>
      <c r="R1367" s="76">
        <f t="shared" si="505"/>
        <v>344919.95</v>
      </c>
      <c r="S1367" s="76">
        <f t="shared" si="506"/>
        <v>48288.792999999998</v>
      </c>
      <c r="T1367" s="76">
        <f t="shared" si="507"/>
        <v>14486.6379</v>
      </c>
      <c r="U1367" s="76">
        <f t="shared" si="508"/>
        <v>965.77585999999997</v>
      </c>
      <c r="V1367" s="83">
        <f t="shared" si="503"/>
        <v>22.799988808997565</v>
      </c>
      <c r="W1367" s="171">
        <v>8149.4</v>
      </c>
      <c r="X1367" s="171">
        <f t="shared" si="509"/>
        <v>1.0520101838122149</v>
      </c>
      <c r="Y1367" s="18">
        <v>376.02</v>
      </c>
      <c r="Z1367" s="18">
        <v>40</v>
      </c>
      <c r="AA1367" s="18">
        <f t="shared" si="510"/>
        <v>14297.2</v>
      </c>
      <c r="AB1367" s="18">
        <f t="shared" si="511"/>
        <v>4021.0875000000001</v>
      </c>
      <c r="AC1367" s="18">
        <f t="shared" si="512"/>
        <v>4021.0875000000001</v>
      </c>
      <c r="AD1367" s="18"/>
      <c r="AE1367" s="18">
        <f t="shared" si="513"/>
        <v>31096.41</v>
      </c>
      <c r="AF1367" s="18">
        <f t="shared" si="514"/>
        <v>21445.8</v>
      </c>
      <c r="AG1367" s="171">
        <f t="shared" si="515"/>
        <v>492068.16176000005</v>
      </c>
      <c r="AH1367" s="171"/>
      <c r="AI1367" s="171"/>
      <c r="AJ1367" s="171">
        <f t="shared" si="516"/>
        <v>24603.408088000004</v>
      </c>
      <c r="AK1367" s="18">
        <f t="shared" si="517"/>
        <v>142972</v>
      </c>
      <c r="AL1367" s="18"/>
      <c r="AM1367" s="18"/>
      <c r="AN1367" s="18"/>
      <c r="AO1367" s="171">
        <f t="shared" si="523"/>
        <v>659643.56984800007</v>
      </c>
      <c r="AP1367" s="11">
        <f t="shared" si="518"/>
        <v>1845.5181989424505</v>
      </c>
      <c r="AQ1367" s="18"/>
      <c r="AR1367" s="192"/>
      <c r="AS1367" s="18"/>
      <c r="AT1367" s="18"/>
      <c r="AU1367" s="18"/>
      <c r="AV1367" s="18"/>
    </row>
    <row r="1368" spans="1:48" ht="15" x14ac:dyDescent="0.2">
      <c r="A1368" s="48">
        <v>45224</v>
      </c>
      <c r="B1368" s="18"/>
      <c r="C1368" s="5" t="s">
        <v>66</v>
      </c>
      <c r="D1368" s="5">
        <v>1367</v>
      </c>
      <c r="E1368" s="16" t="s">
        <v>182</v>
      </c>
      <c r="F1368" s="18" t="s">
        <v>67</v>
      </c>
      <c r="G1368" s="51">
        <v>9800320017</v>
      </c>
      <c r="H1368" s="18" t="s">
        <v>1866</v>
      </c>
      <c r="I1368" s="48">
        <v>45220</v>
      </c>
      <c r="J1368" s="48" t="str">
        <f t="shared" si="520"/>
        <v>October</v>
      </c>
      <c r="K1368" s="18"/>
      <c r="L1368" s="18"/>
      <c r="M1368" s="62">
        <v>3330033168</v>
      </c>
      <c r="N1368" s="48">
        <v>45194</v>
      </c>
      <c r="O1368" s="18">
        <v>666.8</v>
      </c>
      <c r="P1368" s="18" t="s">
        <v>54</v>
      </c>
      <c r="Q1368" s="18">
        <v>965</v>
      </c>
      <c r="R1368" s="76">
        <f t="shared" si="505"/>
        <v>643462</v>
      </c>
      <c r="S1368" s="76">
        <f t="shared" si="506"/>
        <v>90084.68</v>
      </c>
      <c r="T1368" s="76">
        <f t="shared" si="507"/>
        <v>27025.403999999999</v>
      </c>
      <c r="U1368" s="76">
        <f t="shared" si="508"/>
        <v>1801.6935999999998</v>
      </c>
      <c r="V1368" s="83">
        <f t="shared" si="503"/>
        <v>22.800000000000004</v>
      </c>
      <c r="W1368" s="171">
        <v>15203.04</v>
      </c>
      <c r="X1368" s="171"/>
      <c r="Y1368" s="18">
        <v>701.47</v>
      </c>
      <c r="Z1368" s="18">
        <v>40</v>
      </c>
      <c r="AA1368" s="18">
        <f t="shared" si="510"/>
        <v>26672</v>
      </c>
      <c r="AB1368" s="18">
        <f t="shared" si="511"/>
        <v>7501.4999999999991</v>
      </c>
      <c r="AC1368" s="18">
        <f t="shared" si="512"/>
        <v>7501.4999999999991</v>
      </c>
      <c r="AD1368" s="18"/>
      <c r="AE1368" s="18">
        <f t="shared" si="513"/>
        <v>58011.6</v>
      </c>
      <c r="AF1368" s="18">
        <f t="shared" si="514"/>
        <v>40008</v>
      </c>
      <c r="AG1368" s="18">
        <f t="shared" si="515"/>
        <v>917972.8875999999</v>
      </c>
      <c r="AH1368" s="18"/>
      <c r="AI1368" s="18"/>
      <c r="AJ1368" s="18">
        <f t="shared" si="516"/>
        <v>45898.644379999991</v>
      </c>
      <c r="AK1368" s="18">
        <f t="shared" si="517"/>
        <v>266720</v>
      </c>
      <c r="AL1368" s="18"/>
      <c r="AM1368" s="18"/>
      <c r="AN1368" s="18"/>
      <c r="AO1368" s="171">
        <f t="shared" si="523"/>
        <v>1230591.53198</v>
      </c>
      <c r="AP1368" s="11">
        <f t="shared" si="518"/>
        <v>1845.5181943311338</v>
      </c>
      <c r="AQ1368" s="18"/>
      <c r="AR1368" s="192"/>
      <c r="AS1368" s="18"/>
      <c r="AT1368" s="18"/>
      <c r="AU1368" s="18"/>
      <c r="AV1368" s="18"/>
    </row>
    <row r="1369" spans="1:48" ht="15" x14ac:dyDescent="0.2">
      <c r="A1369" s="48">
        <v>45224</v>
      </c>
      <c r="B1369" s="18"/>
      <c r="C1369" s="5" t="s">
        <v>66</v>
      </c>
      <c r="D1369" s="5">
        <v>1368</v>
      </c>
      <c r="E1369" s="16" t="s">
        <v>182</v>
      </c>
      <c r="F1369" s="18" t="s">
        <v>45</v>
      </c>
      <c r="G1369" s="51">
        <v>9800320681</v>
      </c>
      <c r="H1369" s="18" t="s">
        <v>1867</v>
      </c>
      <c r="I1369" s="48">
        <v>45220</v>
      </c>
      <c r="J1369" s="48" t="str">
        <f t="shared" si="520"/>
        <v>October</v>
      </c>
      <c r="K1369" s="18"/>
      <c r="L1369" s="18"/>
      <c r="M1369" s="62">
        <v>3330033167</v>
      </c>
      <c r="N1369" s="48">
        <v>45194</v>
      </c>
      <c r="O1369" s="18">
        <v>397.74</v>
      </c>
      <c r="P1369" s="18" t="s">
        <v>54</v>
      </c>
      <c r="Q1369" s="18">
        <v>965</v>
      </c>
      <c r="R1369" s="76">
        <f t="shared" si="505"/>
        <v>383819.10000000003</v>
      </c>
      <c r="S1369" s="76">
        <f t="shared" si="506"/>
        <v>53734.673999999999</v>
      </c>
      <c r="T1369" s="76">
        <f t="shared" si="507"/>
        <v>16120.4022</v>
      </c>
      <c r="U1369" s="76">
        <f t="shared" si="508"/>
        <v>1074.6934799999999</v>
      </c>
      <c r="V1369" s="83">
        <f t="shared" si="503"/>
        <v>0</v>
      </c>
      <c r="W1369" s="18">
        <v>0</v>
      </c>
      <c r="X1369" s="171">
        <f t="shared" ref="X1369:X1432" si="524">Y1369/O1369</f>
        <v>1.0519937647709559</v>
      </c>
      <c r="Y1369" s="18">
        <v>418.42</v>
      </c>
      <c r="Z1369" s="18">
        <v>40</v>
      </c>
      <c r="AA1369" s="18">
        <f t="shared" si="510"/>
        <v>15909.6</v>
      </c>
      <c r="AB1369" s="18">
        <f t="shared" si="511"/>
        <v>4474.5749999999998</v>
      </c>
      <c r="AC1369" s="18">
        <f t="shared" si="512"/>
        <v>4474.5749999999998</v>
      </c>
      <c r="AD1369" s="18"/>
      <c r="AE1369" s="18">
        <f t="shared" si="513"/>
        <v>34603.379999999997</v>
      </c>
      <c r="AF1369" s="18">
        <f t="shared" si="514"/>
        <v>23864.400000000001</v>
      </c>
      <c r="AG1369" s="18">
        <f t="shared" si="515"/>
        <v>538493.81968000007</v>
      </c>
      <c r="AH1369" s="18"/>
      <c r="AI1369" s="18"/>
      <c r="AJ1369" s="18">
        <f t="shared" si="516"/>
        <v>26924.690984000004</v>
      </c>
      <c r="AK1369" s="18">
        <f t="shared" si="517"/>
        <v>159096</v>
      </c>
      <c r="AL1369" s="18"/>
      <c r="AM1369" s="18"/>
      <c r="AN1369" s="18"/>
      <c r="AO1369" s="171">
        <f t="shared" si="523"/>
        <v>724514.51066400006</v>
      </c>
      <c r="AP1369" s="11">
        <f t="shared" si="518"/>
        <v>1821.5781934530096</v>
      </c>
      <c r="AQ1369" s="18"/>
      <c r="AR1369" s="192"/>
      <c r="AS1369" s="18"/>
      <c r="AT1369" s="18"/>
      <c r="AU1369" s="18"/>
      <c r="AV1369" s="18"/>
    </row>
    <row r="1370" spans="1:48" ht="15" x14ac:dyDescent="0.2">
      <c r="A1370" s="48">
        <v>45224</v>
      </c>
      <c r="B1370" s="18"/>
      <c r="C1370" s="5" t="s">
        <v>66</v>
      </c>
      <c r="D1370" s="5">
        <v>1369</v>
      </c>
      <c r="E1370" s="16" t="s">
        <v>182</v>
      </c>
      <c r="F1370" s="18" t="s">
        <v>45</v>
      </c>
      <c r="G1370" s="51">
        <v>9800320745</v>
      </c>
      <c r="H1370" s="18" t="s">
        <v>1868</v>
      </c>
      <c r="I1370" s="48">
        <v>45219</v>
      </c>
      <c r="J1370" s="48" t="str">
        <f t="shared" si="520"/>
        <v>October</v>
      </c>
      <c r="K1370" s="18"/>
      <c r="L1370" s="18"/>
      <c r="M1370" s="62">
        <v>3330033149</v>
      </c>
      <c r="N1370" s="48">
        <v>45219</v>
      </c>
      <c r="O1370" s="18">
        <v>1336.01</v>
      </c>
      <c r="P1370" s="18" t="s">
        <v>54</v>
      </c>
      <c r="Q1370" s="18">
        <v>965</v>
      </c>
      <c r="R1370" s="76">
        <f t="shared" si="505"/>
        <v>1289249.6499999999</v>
      </c>
      <c r="S1370" s="76">
        <f t="shared" si="506"/>
        <v>180494.951</v>
      </c>
      <c r="T1370" s="76">
        <f t="shared" si="507"/>
        <v>54148.4853</v>
      </c>
      <c r="U1370" s="76">
        <f t="shared" si="508"/>
        <v>3609.8990199999998</v>
      </c>
      <c r="V1370" s="83">
        <f t="shared" si="503"/>
        <v>0</v>
      </c>
      <c r="W1370" s="18">
        <v>0</v>
      </c>
      <c r="X1370" s="171">
        <f t="shared" si="524"/>
        <v>1.0519981137865735</v>
      </c>
      <c r="Y1370" s="18">
        <v>1405.48</v>
      </c>
      <c r="Z1370" s="18">
        <v>40</v>
      </c>
      <c r="AA1370" s="18">
        <f t="shared" si="510"/>
        <v>53440.4</v>
      </c>
      <c r="AB1370" s="18">
        <f t="shared" si="511"/>
        <v>15030.112499999999</v>
      </c>
      <c r="AC1370" s="18">
        <f t="shared" si="512"/>
        <v>15030.112499999999</v>
      </c>
      <c r="AD1370" s="18"/>
      <c r="AE1370" s="18">
        <f t="shared" si="513"/>
        <v>116232.87</v>
      </c>
      <c r="AF1370" s="18">
        <f t="shared" si="514"/>
        <v>80160.600000000006</v>
      </c>
      <c r="AG1370" s="18">
        <f t="shared" si="515"/>
        <v>1808802.5603199997</v>
      </c>
      <c r="AH1370" s="18"/>
      <c r="AI1370" s="18"/>
      <c r="AJ1370" s="18">
        <f t="shared" si="516"/>
        <v>90440.128015999973</v>
      </c>
      <c r="AK1370" s="18">
        <f t="shared" si="517"/>
        <v>534404</v>
      </c>
      <c r="AL1370" s="18"/>
      <c r="AM1370" s="18"/>
      <c r="AN1370" s="18"/>
      <c r="AO1370" s="171">
        <f t="shared" si="523"/>
        <v>2433646.6883359998</v>
      </c>
      <c r="AP1370" s="11">
        <f t="shared" si="518"/>
        <v>1821.5781980194758</v>
      </c>
      <c r="AQ1370" s="18"/>
      <c r="AR1370" s="192"/>
      <c r="AS1370" s="18"/>
      <c r="AT1370" s="18"/>
      <c r="AU1370" s="18"/>
      <c r="AV1370" s="18"/>
    </row>
    <row r="1371" spans="1:48" ht="15" x14ac:dyDescent="0.2">
      <c r="A1371" s="48">
        <v>45224</v>
      </c>
      <c r="B1371" s="18"/>
      <c r="C1371" s="5" t="s">
        <v>66</v>
      </c>
      <c r="D1371" s="5">
        <v>1370</v>
      </c>
      <c r="E1371" s="16" t="s">
        <v>182</v>
      </c>
      <c r="F1371" s="18" t="s">
        <v>45</v>
      </c>
      <c r="G1371" s="51">
        <v>9800320746</v>
      </c>
      <c r="H1371" s="18" t="s">
        <v>1869</v>
      </c>
      <c r="I1371" s="48">
        <v>45219</v>
      </c>
      <c r="J1371" s="48" t="str">
        <f t="shared" si="520"/>
        <v>October</v>
      </c>
      <c r="K1371" s="18"/>
      <c r="L1371" s="18"/>
      <c r="M1371" s="62">
        <v>3330033149</v>
      </c>
      <c r="N1371" s="48">
        <v>45219</v>
      </c>
      <c r="O1371" s="18">
        <v>532.71</v>
      </c>
      <c r="P1371" s="18" t="s">
        <v>54</v>
      </c>
      <c r="Q1371" s="18">
        <v>965</v>
      </c>
      <c r="R1371" s="76">
        <f t="shared" si="505"/>
        <v>514065.15</v>
      </c>
      <c r="S1371" s="76">
        <f t="shared" si="506"/>
        <v>71969.120999999999</v>
      </c>
      <c r="T1371" s="76">
        <f t="shared" si="507"/>
        <v>21590.7363</v>
      </c>
      <c r="U1371" s="76">
        <f t="shared" si="508"/>
        <v>1439.3824199999999</v>
      </c>
      <c r="V1371" s="83">
        <f t="shared" si="503"/>
        <v>0</v>
      </c>
      <c r="W1371" s="18">
        <v>0</v>
      </c>
      <c r="X1371" s="171">
        <f t="shared" si="524"/>
        <v>1.0519982729815471</v>
      </c>
      <c r="Y1371" s="18">
        <v>560.41</v>
      </c>
      <c r="Z1371" s="18">
        <v>40</v>
      </c>
      <c r="AA1371" s="18">
        <f t="shared" si="510"/>
        <v>21308.400000000001</v>
      </c>
      <c r="AB1371" s="18">
        <f t="shared" si="511"/>
        <v>5992.9875000000002</v>
      </c>
      <c r="AC1371" s="18">
        <f t="shared" si="512"/>
        <v>5992.9875000000002</v>
      </c>
      <c r="AD1371" s="18"/>
      <c r="AE1371" s="18">
        <f t="shared" si="513"/>
        <v>46345.770000000004</v>
      </c>
      <c r="AF1371" s="18">
        <f t="shared" si="514"/>
        <v>31962.600000000002</v>
      </c>
      <c r="AG1371" s="18">
        <f t="shared" si="515"/>
        <v>721227.54472000024</v>
      </c>
      <c r="AH1371" s="18"/>
      <c r="AI1371" s="18"/>
      <c r="AJ1371" s="18">
        <f t="shared" si="516"/>
        <v>36061.377236000008</v>
      </c>
      <c r="AK1371" s="18">
        <f t="shared" si="517"/>
        <v>213084</v>
      </c>
      <c r="AL1371" s="18"/>
      <c r="AM1371" s="18"/>
      <c r="AN1371" s="18"/>
      <c r="AO1371" s="171">
        <f t="shared" si="523"/>
        <v>970372.92195600027</v>
      </c>
      <c r="AP1371" s="11">
        <f t="shared" si="518"/>
        <v>1821.578198186631</v>
      </c>
      <c r="AQ1371" s="18"/>
      <c r="AR1371" s="192"/>
      <c r="AS1371" s="18"/>
      <c r="AT1371" s="18"/>
      <c r="AU1371" s="18"/>
      <c r="AV1371" s="18"/>
    </row>
    <row r="1372" spans="1:48" ht="15" x14ac:dyDescent="0.2">
      <c r="A1372" s="48">
        <v>45224</v>
      </c>
      <c r="B1372" s="18"/>
      <c r="C1372" s="5" t="s">
        <v>66</v>
      </c>
      <c r="D1372" s="5">
        <v>1371</v>
      </c>
      <c r="E1372" s="16" t="s">
        <v>182</v>
      </c>
      <c r="F1372" s="18" t="s">
        <v>45</v>
      </c>
      <c r="G1372" s="51">
        <v>9800320756</v>
      </c>
      <c r="H1372" s="18" t="s">
        <v>1870</v>
      </c>
      <c r="I1372" s="48">
        <v>45219</v>
      </c>
      <c r="J1372" s="48" t="str">
        <f t="shared" si="520"/>
        <v>October</v>
      </c>
      <c r="K1372" s="18"/>
      <c r="L1372" s="18"/>
      <c r="M1372" s="62">
        <v>3330033149</v>
      </c>
      <c r="N1372" s="48">
        <v>45219</v>
      </c>
      <c r="O1372" s="18">
        <v>31.37</v>
      </c>
      <c r="P1372" s="18" t="s">
        <v>54</v>
      </c>
      <c r="Q1372" s="18">
        <v>965</v>
      </c>
      <c r="R1372" s="76">
        <f t="shared" si="505"/>
        <v>30272.05</v>
      </c>
      <c r="S1372" s="76">
        <f t="shared" si="506"/>
        <v>4238.0869999999995</v>
      </c>
      <c r="T1372" s="76">
        <f t="shared" si="507"/>
        <v>1271.4260999999999</v>
      </c>
      <c r="U1372" s="76">
        <f t="shared" si="508"/>
        <v>84.761739999999989</v>
      </c>
      <c r="V1372" s="83">
        <f t="shared" si="503"/>
        <v>0</v>
      </c>
      <c r="W1372" s="18">
        <v>0</v>
      </c>
      <c r="X1372" s="171">
        <f t="shared" si="524"/>
        <v>1.0519604717883329</v>
      </c>
      <c r="Y1372" s="18">
        <v>33</v>
      </c>
      <c r="Z1372" s="18">
        <v>40</v>
      </c>
      <c r="AA1372" s="18">
        <f t="shared" si="510"/>
        <v>1254.8</v>
      </c>
      <c r="AB1372" s="18">
        <f t="shared" si="511"/>
        <v>352.91250000000002</v>
      </c>
      <c r="AC1372" s="18">
        <f t="shared" si="512"/>
        <v>352.91250000000002</v>
      </c>
      <c r="AD1372" s="18"/>
      <c r="AE1372" s="18">
        <f t="shared" si="513"/>
        <v>2729.19</v>
      </c>
      <c r="AF1372" s="18">
        <f t="shared" si="514"/>
        <v>1882.2</v>
      </c>
      <c r="AG1372" s="18">
        <f t="shared" si="515"/>
        <v>42471.339840000001</v>
      </c>
      <c r="AH1372" s="18"/>
      <c r="AI1372" s="18"/>
      <c r="AJ1372" s="18">
        <f t="shared" si="516"/>
        <v>2123.566992</v>
      </c>
      <c r="AK1372" s="18">
        <f t="shared" si="517"/>
        <v>12548</v>
      </c>
      <c r="AL1372" s="18"/>
      <c r="AM1372" s="18"/>
      <c r="AN1372" s="18"/>
      <c r="AO1372" s="171">
        <f t="shared" si="523"/>
        <v>57142.906832000001</v>
      </c>
      <c r="AP1372" s="11">
        <f t="shared" si="518"/>
        <v>1821.5781584953777</v>
      </c>
      <c r="AQ1372" s="18"/>
      <c r="AR1372" s="192"/>
      <c r="AS1372" s="18"/>
      <c r="AT1372" s="18"/>
      <c r="AU1372" s="18"/>
      <c r="AV1372" s="18"/>
    </row>
    <row r="1373" spans="1:48" ht="15" x14ac:dyDescent="0.2">
      <c r="A1373" s="48">
        <v>45224</v>
      </c>
      <c r="B1373" s="18"/>
      <c r="C1373" s="5" t="s">
        <v>66</v>
      </c>
      <c r="D1373" s="5">
        <v>1372</v>
      </c>
      <c r="E1373" s="16" t="s">
        <v>182</v>
      </c>
      <c r="F1373" s="18" t="s">
        <v>45</v>
      </c>
      <c r="G1373" s="51">
        <v>9800320757</v>
      </c>
      <c r="H1373" s="18" t="s">
        <v>1871</v>
      </c>
      <c r="I1373" s="48">
        <v>45220</v>
      </c>
      <c r="J1373" s="48" t="str">
        <f t="shared" si="520"/>
        <v>October</v>
      </c>
      <c r="K1373" s="18"/>
      <c r="L1373" s="18"/>
      <c r="M1373" s="62">
        <v>3330033340</v>
      </c>
      <c r="N1373" s="48">
        <v>45198</v>
      </c>
      <c r="O1373" s="18">
        <v>182.97</v>
      </c>
      <c r="P1373" s="18" t="s">
        <v>54</v>
      </c>
      <c r="Q1373" s="18">
        <v>965</v>
      </c>
      <c r="R1373" s="76">
        <f t="shared" si="505"/>
        <v>176566.05</v>
      </c>
      <c r="S1373" s="76">
        <f t="shared" si="506"/>
        <v>24719.246999999999</v>
      </c>
      <c r="T1373" s="76">
        <f t="shared" si="507"/>
        <v>7415.7741000000005</v>
      </c>
      <c r="U1373" s="76">
        <f t="shared" si="508"/>
        <v>494.38493999999997</v>
      </c>
      <c r="V1373" s="83">
        <f t="shared" si="503"/>
        <v>0</v>
      </c>
      <c r="W1373" s="18">
        <v>0</v>
      </c>
      <c r="X1373" s="171">
        <f t="shared" si="524"/>
        <v>1.0519757337268405</v>
      </c>
      <c r="Y1373" s="18">
        <v>192.48</v>
      </c>
      <c r="Z1373" s="18">
        <v>40</v>
      </c>
      <c r="AA1373" s="18">
        <f t="shared" si="510"/>
        <v>7318.8</v>
      </c>
      <c r="AB1373" s="18">
        <f t="shared" si="511"/>
        <v>2058.4124999999999</v>
      </c>
      <c r="AC1373" s="18">
        <f t="shared" si="512"/>
        <v>2058.4124999999999</v>
      </c>
      <c r="AD1373" s="18"/>
      <c r="AE1373" s="18">
        <f t="shared" si="513"/>
        <v>15918.39</v>
      </c>
      <c r="AF1373" s="18">
        <f t="shared" si="514"/>
        <v>10978.2</v>
      </c>
      <c r="AG1373" s="18">
        <f t="shared" si="515"/>
        <v>247720.15104000003</v>
      </c>
      <c r="AH1373" s="18"/>
      <c r="AI1373" s="18"/>
      <c r="AJ1373" s="18">
        <f t="shared" si="516"/>
        <v>12386.007552000001</v>
      </c>
      <c r="AK1373" s="18">
        <f t="shared" si="517"/>
        <v>73188</v>
      </c>
      <c r="AL1373" s="18"/>
      <c r="AM1373" s="18"/>
      <c r="AN1373" s="18"/>
      <c r="AO1373" s="171">
        <f t="shared" si="523"/>
        <v>333294.15859200002</v>
      </c>
      <c r="AP1373" s="11">
        <f t="shared" si="518"/>
        <v>1821.5781745204133</v>
      </c>
      <c r="AQ1373" s="18"/>
      <c r="AR1373" s="192"/>
      <c r="AS1373" s="18"/>
      <c r="AT1373" s="18"/>
      <c r="AU1373" s="18"/>
      <c r="AV1373" s="18"/>
    </row>
    <row r="1374" spans="1:48" ht="15" x14ac:dyDescent="0.2">
      <c r="A1374" s="48">
        <v>45224</v>
      </c>
      <c r="B1374" s="18"/>
      <c r="C1374" s="5" t="s">
        <v>66</v>
      </c>
      <c r="D1374" s="5">
        <v>1373</v>
      </c>
      <c r="E1374" s="16" t="s">
        <v>182</v>
      </c>
      <c r="F1374" s="18" t="s">
        <v>45</v>
      </c>
      <c r="G1374" s="51">
        <v>9800320766</v>
      </c>
      <c r="H1374" s="18" t="s">
        <v>1872</v>
      </c>
      <c r="I1374" s="48">
        <v>45219</v>
      </c>
      <c r="J1374" s="48" t="str">
        <f t="shared" si="520"/>
        <v>October</v>
      </c>
      <c r="K1374" s="18"/>
      <c r="L1374" s="18"/>
      <c r="M1374" s="62">
        <v>3330034195</v>
      </c>
      <c r="N1374" s="48">
        <v>45208</v>
      </c>
      <c r="O1374" s="18">
        <v>1074.68</v>
      </c>
      <c r="P1374" s="18" t="s">
        <v>54</v>
      </c>
      <c r="Q1374" s="18">
        <v>965</v>
      </c>
      <c r="R1374" s="76">
        <f t="shared" si="505"/>
        <v>1037066.2000000001</v>
      </c>
      <c r="S1374" s="76">
        <f t="shared" si="506"/>
        <v>145189.26800000001</v>
      </c>
      <c r="T1374" s="76">
        <f t="shared" si="507"/>
        <v>43556.780400000003</v>
      </c>
      <c r="U1374" s="76">
        <f t="shared" si="508"/>
        <v>2903.7853600000003</v>
      </c>
      <c r="V1374" s="83">
        <f t="shared" si="503"/>
        <v>0</v>
      </c>
      <c r="W1374" s="18">
        <v>0</v>
      </c>
      <c r="X1374" s="171">
        <f t="shared" si="524"/>
        <v>1.0519968734879219</v>
      </c>
      <c r="Y1374" s="18">
        <v>1130.56</v>
      </c>
      <c r="Z1374" s="18">
        <v>40</v>
      </c>
      <c r="AA1374" s="18">
        <f t="shared" si="510"/>
        <v>42987.200000000004</v>
      </c>
      <c r="AB1374" s="18">
        <f t="shared" si="511"/>
        <v>12090.150000000001</v>
      </c>
      <c r="AC1374" s="18">
        <f t="shared" si="512"/>
        <v>12090.150000000001</v>
      </c>
      <c r="AD1374" s="18"/>
      <c r="AE1374" s="18">
        <f t="shared" si="513"/>
        <v>93497.16</v>
      </c>
      <c r="AF1374" s="18">
        <f t="shared" si="514"/>
        <v>64480.800000000003</v>
      </c>
      <c r="AG1374" s="18">
        <f t="shared" si="515"/>
        <v>1454992.05376</v>
      </c>
      <c r="AH1374" s="18"/>
      <c r="AI1374" s="18"/>
      <c r="AJ1374" s="18">
        <f t="shared" si="516"/>
        <v>72749.602687999999</v>
      </c>
      <c r="AK1374" s="18">
        <f t="shared" si="517"/>
        <v>429872</v>
      </c>
      <c r="AL1374" s="18"/>
      <c r="AM1374" s="18"/>
      <c r="AN1374" s="18"/>
      <c r="AO1374" s="171">
        <f t="shared" si="523"/>
        <v>1957613.6564480001</v>
      </c>
      <c r="AP1374" s="11">
        <f t="shared" si="518"/>
        <v>1821.5781967171622</v>
      </c>
      <c r="AQ1374" s="18"/>
      <c r="AR1374" s="192"/>
      <c r="AS1374" s="18"/>
      <c r="AT1374" s="18"/>
      <c r="AU1374" s="18"/>
      <c r="AV1374" s="18"/>
    </row>
    <row r="1375" spans="1:48" ht="15" x14ac:dyDescent="0.2">
      <c r="A1375" s="48">
        <v>45224</v>
      </c>
      <c r="B1375" s="18"/>
      <c r="C1375" s="5" t="s">
        <v>66</v>
      </c>
      <c r="D1375" s="5">
        <v>1374</v>
      </c>
      <c r="E1375" s="16" t="s">
        <v>182</v>
      </c>
      <c r="F1375" s="18" t="s">
        <v>45</v>
      </c>
      <c r="G1375" s="51">
        <v>9800320767</v>
      </c>
      <c r="H1375" s="18" t="s">
        <v>1873</v>
      </c>
      <c r="I1375" s="48">
        <v>45220</v>
      </c>
      <c r="J1375" s="48" t="str">
        <f t="shared" si="520"/>
        <v>October</v>
      </c>
      <c r="K1375" s="18"/>
      <c r="L1375" s="18"/>
      <c r="M1375" s="62">
        <v>3330034195</v>
      </c>
      <c r="N1375" s="48">
        <v>45198</v>
      </c>
      <c r="O1375" s="18">
        <v>1279.95</v>
      </c>
      <c r="P1375" s="18" t="s">
        <v>54</v>
      </c>
      <c r="Q1375" s="18">
        <v>965</v>
      </c>
      <c r="R1375" s="76">
        <f t="shared" si="505"/>
        <v>1235151.75</v>
      </c>
      <c r="S1375" s="76">
        <f t="shared" si="506"/>
        <v>172921.245</v>
      </c>
      <c r="T1375" s="76">
        <f t="shared" si="507"/>
        <v>51876.373499999994</v>
      </c>
      <c r="U1375" s="76">
        <f t="shared" si="508"/>
        <v>3458.4249</v>
      </c>
      <c r="V1375" s="83">
        <f t="shared" si="503"/>
        <v>0</v>
      </c>
      <c r="W1375" s="18">
        <v>0</v>
      </c>
      <c r="X1375" s="171">
        <f t="shared" si="524"/>
        <v>1.0520020313293488</v>
      </c>
      <c r="Y1375" s="18">
        <v>1346.51</v>
      </c>
      <c r="Z1375" s="18">
        <v>40</v>
      </c>
      <c r="AA1375" s="18">
        <f t="shared" si="510"/>
        <v>51198</v>
      </c>
      <c r="AB1375" s="18">
        <f t="shared" si="511"/>
        <v>14399.4375</v>
      </c>
      <c r="AC1375" s="18">
        <f t="shared" si="512"/>
        <v>14399.4375</v>
      </c>
      <c r="AD1375" s="18"/>
      <c r="AE1375" s="18">
        <f t="shared" si="513"/>
        <v>111355.65000000001</v>
      </c>
      <c r="AF1375" s="18">
        <f t="shared" si="514"/>
        <v>76797</v>
      </c>
      <c r="AG1375" s="18">
        <f t="shared" si="515"/>
        <v>1732903.8284</v>
      </c>
      <c r="AH1375" s="18"/>
      <c r="AI1375" s="18"/>
      <c r="AJ1375" s="18">
        <f t="shared" si="516"/>
        <v>86645.191420000003</v>
      </c>
      <c r="AK1375" s="18">
        <f t="shared" si="517"/>
        <v>511980</v>
      </c>
      <c r="AL1375" s="18"/>
      <c r="AM1375" s="18"/>
      <c r="AN1375" s="18"/>
      <c r="AO1375" s="171">
        <f t="shared" si="523"/>
        <v>2331529.01982</v>
      </c>
      <c r="AP1375" s="11">
        <f t="shared" si="518"/>
        <v>1821.5782021328957</v>
      </c>
      <c r="AQ1375" s="18"/>
      <c r="AR1375" s="192"/>
      <c r="AS1375" s="18"/>
      <c r="AT1375" s="18"/>
      <c r="AU1375" s="18"/>
      <c r="AV1375" s="18"/>
    </row>
    <row r="1376" spans="1:48" ht="15" x14ac:dyDescent="0.25">
      <c r="A1376" s="48">
        <v>45224</v>
      </c>
      <c r="B1376" s="18"/>
      <c r="C1376" s="5" t="s">
        <v>66</v>
      </c>
      <c r="D1376" s="5">
        <v>1375</v>
      </c>
      <c r="E1376" s="16" t="s">
        <v>182</v>
      </c>
      <c r="F1376" s="18" t="s">
        <v>45</v>
      </c>
      <c r="G1376" s="221">
        <v>9800310086</v>
      </c>
      <c r="H1376" s="18" t="s">
        <v>1874</v>
      </c>
      <c r="I1376" s="48">
        <v>45198</v>
      </c>
      <c r="J1376" s="48" t="str">
        <f t="shared" si="520"/>
        <v>September</v>
      </c>
      <c r="K1376" s="18"/>
      <c r="L1376" s="62"/>
      <c r="M1376" s="18">
        <v>3330032269</v>
      </c>
      <c r="N1376" s="48">
        <v>45167</v>
      </c>
      <c r="O1376" s="18">
        <v>30.1</v>
      </c>
      <c r="P1376" s="18" t="s">
        <v>54</v>
      </c>
      <c r="Q1376" s="18">
        <v>965</v>
      </c>
      <c r="R1376" s="76">
        <f t="shared" si="505"/>
        <v>29046.5</v>
      </c>
      <c r="S1376" s="76">
        <f t="shared" si="506"/>
        <v>4066.51</v>
      </c>
      <c r="T1376" s="76">
        <f t="shared" si="507"/>
        <v>1219.953</v>
      </c>
      <c r="U1376" s="76">
        <f t="shared" si="508"/>
        <v>81.330200000000005</v>
      </c>
      <c r="V1376" s="83">
        <f t="shared" si="503"/>
        <v>0</v>
      </c>
      <c r="W1376" s="18">
        <v>0</v>
      </c>
      <c r="X1376" s="171">
        <f t="shared" si="524"/>
        <v>1.0521594684385382</v>
      </c>
      <c r="Y1376" s="18">
        <v>31.67</v>
      </c>
      <c r="Z1376" s="18">
        <v>40</v>
      </c>
      <c r="AA1376" s="18">
        <f t="shared" si="510"/>
        <v>1204</v>
      </c>
      <c r="AB1376" s="18">
        <f t="shared" si="511"/>
        <v>338.625</v>
      </c>
      <c r="AC1376" s="18">
        <f t="shared" si="512"/>
        <v>338.625</v>
      </c>
      <c r="AD1376" s="18"/>
      <c r="AE1376" s="18">
        <f t="shared" si="513"/>
        <v>2618.7000000000003</v>
      </c>
      <c r="AF1376" s="18">
        <f t="shared" si="514"/>
        <v>1806</v>
      </c>
      <c r="AG1376" s="18">
        <f t="shared" si="515"/>
        <v>40751.913199999995</v>
      </c>
      <c r="AH1376" s="18"/>
      <c r="AI1376" s="18"/>
      <c r="AJ1376" s="18">
        <f t="shared" si="516"/>
        <v>2037.59566</v>
      </c>
      <c r="AK1376" s="18">
        <f t="shared" si="517"/>
        <v>12040</v>
      </c>
      <c r="AL1376" s="18"/>
      <c r="AM1376" s="18"/>
      <c r="AN1376" s="18"/>
      <c r="AO1376" s="8">
        <f>AG1376+AJ1376+AK1376-AN1376-0.01</f>
        <v>54829.498859999992</v>
      </c>
      <c r="AP1376" s="11">
        <f t="shared" si="518"/>
        <v>1821.5780352159466</v>
      </c>
      <c r="AQ1376" s="18"/>
      <c r="AR1376" s="192"/>
      <c r="AS1376" s="18">
        <v>1164242</v>
      </c>
      <c r="AT1376" s="18"/>
      <c r="AU1376" s="18"/>
      <c r="AV1376" s="18"/>
    </row>
    <row r="1377" spans="1:48" ht="15" x14ac:dyDescent="0.2">
      <c r="A1377" s="48">
        <v>45225</v>
      </c>
      <c r="B1377" s="18"/>
      <c r="C1377" s="5" t="s">
        <v>66</v>
      </c>
      <c r="D1377" s="5">
        <v>1376</v>
      </c>
      <c r="E1377" s="18" t="s">
        <v>1856</v>
      </c>
      <c r="F1377" s="18" t="s">
        <v>45</v>
      </c>
      <c r="G1377" s="51">
        <v>9800321222</v>
      </c>
      <c r="H1377" s="18" t="s">
        <v>1875</v>
      </c>
      <c r="I1377" s="48">
        <v>45221</v>
      </c>
      <c r="J1377" s="48" t="str">
        <f t="shared" si="520"/>
        <v>October</v>
      </c>
      <c r="K1377" s="18"/>
      <c r="L1377" s="62"/>
      <c r="M1377" s="18">
        <v>3330034171</v>
      </c>
      <c r="N1377" s="48">
        <v>45205</v>
      </c>
      <c r="O1377" s="18">
        <v>937.18</v>
      </c>
      <c r="P1377" s="18" t="s">
        <v>54</v>
      </c>
      <c r="Q1377" s="18">
        <v>965</v>
      </c>
      <c r="R1377" s="76">
        <f t="shared" si="505"/>
        <v>904378.7</v>
      </c>
      <c r="S1377" s="76">
        <f t="shared" si="506"/>
        <v>126613.01799999998</v>
      </c>
      <c r="T1377" s="76">
        <f t="shared" si="507"/>
        <v>37983.905399999996</v>
      </c>
      <c r="U1377" s="76">
        <f t="shared" si="508"/>
        <v>2532.2603599999998</v>
      </c>
      <c r="V1377" s="83">
        <f t="shared" si="503"/>
        <v>0</v>
      </c>
      <c r="W1377" s="18">
        <v>0</v>
      </c>
      <c r="X1377" s="171">
        <f t="shared" si="524"/>
        <v>1.0519964147762437</v>
      </c>
      <c r="Y1377" s="18">
        <v>985.91</v>
      </c>
      <c r="Z1377" s="18">
        <v>40</v>
      </c>
      <c r="AA1377" s="18">
        <f t="shared" si="510"/>
        <v>37487.199999999997</v>
      </c>
      <c r="AB1377" s="18">
        <f t="shared" si="511"/>
        <v>10543.275</v>
      </c>
      <c r="AC1377" s="18">
        <f t="shared" si="512"/>
        <v>10543.275</v>
      </c>
      <c r="AD1377" s="18"/>
      <c r="AE1377" s="18">
        <f t="shared" si="513"/>
        <v>81534.659999999989</v>
      </c>
      <c r="AF1377" s="18">
        <f t="shared" si="514"/>
        <v>56230.799999999996</v>
      </c>
      <c r="AG1377" s="18">
        <f t="shared" si="515"/>
        <v>1268833.0037599995</v>
      </c>
      <c r="AH1377" s="18"/>
      <c r="AI1377" s="18"/>
      <c r="AJ1377" s="18">
        <f t="shared" si="516"/>
        <v>63441.650187999978</v>
      </c>
      <c r="AK1377" s="18">
        <f t="shared" si="517"/>
        <v>374872</v>
      </c>
      <c r="AL1377" s="18"/>
      <c r="AM1377" s="18"/>
      <c r="AN1377" s="18"/>
      <c r="AO1377" s="171">
        <f t="shared" si="523"/>
        <v>1707146.6539479995</v>
      </c>
      <c r="AP1377" s="11">
        <f t="shared" si="518"/>
        <v>1821.5781962355145</v>
      </c>
      <c r="AQ1377" s="18"/>
      <c r="AR1377" s="192"/>
      <c r="AS1377" s="18"/>
      <c r="AT1377" s="18"/>
      <c r="AU1377" s="18"/>
      <c r="AV1377" s="18"/>
    </row>
    <row r="1378" spans="1:48" ht="15" x14ac:dyDescent="0.2">
      <c r="A1378" s="48">
        <v>45225</v>
      </c>
      <c r="B1378" s="18"/>
      <c r="C1378" s="5" t="s">
        <v>66</v>
      </c>
      <c r="D1378" s="5">
        <v>1377</v>
      </c>
      <c r="E1378" s="18" t="s">
        <v>44</v>
      </c>
      <c r="F1378" s="18" t="s">
        <v>67</v>
      </c>
      <c r="G1378" s="51">
        <v>9800320839</v>
      </c>
      <c r="H1378" s="16" t="s">
        <v>1876</v>
      </c>
      <c r="I1378" s="48">
        <v>45221</v>
      </c>
      <c r="J1378" s="48" t="str">
        <f t="shared" si="520"/>
        <v>October</v>
      </c>
      <c r="K1378" s="18"/>
      <c r="L1378" s="62"/>
      <c r="M1378" s="18">
        <v>3330034201</v>
      </c>
      <c r="N1378" s="48">
        <v>45208</v>
      </c>
      <c r="O1378" s="18">
        <v>499.5</v>
      </c>
      <c r="P1378" s="18" t="s">
        <v>54</v>
      </c>
      <c r="Q1378" s="18">
        <v>965</v>
      </c>
      <c r="R1378" s="76">
        <f t="shared" si="505"/>
        <v>482017.5</v>
      </c>
      <c r="S1378" s="76">
        <f t="shared" si="506"/>
        <v>67482.45</v>
      </c>
      <c r="T1378" s="76">
        <f t="shared" si="507"/>
        <v>20244.735000000001</v>
      </c>
      <c r="U1378" s="76">
        <f t="shared" si="508"/>
        <v>1349.6489999999999</v>
      </c>
      <c r="V1378" s="83">
        <f t="shared" si="503"/>
        <v>22.8</v>
      </c>
      <c r="W1378" s="171">
        <v>11388.6</v>
      </c>
      <c r="X1378" s="171">
        <f t="shared" si="524"/>
        <v>1.051991991991992</v>
      </c>
      <c r="Y1378" s="18">
        <v>525.47</v>
      </c>
      <c r="Z1378" s="18">
        <v>40</v>
      </c>
      <c r="AA1378" s="18">
        <f t="shared" si="510"/>
        <v>19980</v>
      </c>
      <c r="AB1378" s="18">
        <f t="shared" si="511"/>
        <v>5619.375</v>
      </c>
      <c r="AC1378" s="18">
        <f t="shared" si="512"/>
        <v>5619.375</v>
      </c>
      <c r="AD1378" s="18"/>
      <c r="AE1378" s="18">
        <f t="shared" si="513"/>
        <v>43456.5</v>
      </c>
      <c r="AF1378" s="18">
        <f t="shared" si="514"/>
        <v>29970</v>
      </c>
      <c r="AG1378" s="18">
        <f t="shared" si="515"/>
        <v>687653.65399999986</v>
      </c>
      <c r="AH1378" s="18"/>
      <c r="AI1378" s="18"/>
      <c r="AJ1378" s="18">
        <f t="shared" si="516"/>
        <v>34382.682699999998</v>
      </c>
      <c r="AK1378" s="18">
        <f t="shared" si="517"/>
        <v>199800</v>
      </c>
      <c r="AL1378" s="18"/>
      <c r="AM1378" s="18"/>
      <c r="AN1378" s="18"/>
      <c r="AO1378" s="171">
        <f t="shared" si="523"/>
        <v>921836.33669999987</v>
      </c>
      <c r="AP1378" s="11">
        <f t="shared" si="518"/>
        <v>1845.5181915915914</v>
      </c>
      <c r="AQ1378" s="192"/>
      <c r="AR1378" s="192"/>
      <c r="AS1378" s="18"/>
      <c r="AT1378" s="18"/>
      <c r="AU1378" s="18"/>
      <c r="AV1378" s="18"/>
    </row>
    <row r="1379" spans="1:48" ht="15" x14ac:dyDescent="0.2">
      <c r="A1379" s="48">
        <v>45225</v>
      </c>
      <c r="B1379" s="18"/>
      <c r="C1379" s="5" t="s">
        <v>66</v>
      </c>
      <c r="D1379" s="5">
        <v>1378</v>
      </c>
      <c r="E1379" s="18" t="s">
        <v>44</v>
      </c>
      <c r="F1379" s="18" t="s">
        <v>67</v>
      </c>
      <c r="G1379" s="51">
        <v>9800320978</v>
      </c>
      <c r="H1379" s="16" t="s">
        <v>1877</v>
      </c>
      <c r="I1379" s="48">
        <v>45222</v>
      </c>
      <c r="J1379" s="48" t="str">
        <f t="shared" si="520"/>
        <v>October</v>
      </c>
      <c r="K1379" s="18"/>
      <c r="L1379" s="62"/>
      <c r="M1379" s="18">
        <v>3330034201</v>
      </c>
      <c r="N1379" s="48">
        <v>45208</v>
      </c>
      <c r="O1379" s="18">
        <v>637.07000000000005</v>
      </c>
      <c r="P1379" s="18" t="s">
        <v>54</v>
      </c>
      <c r="Q1379" s="18">
        <v>965</v>
      </c>
      <c r="R1379" s="76">
        <f t="shared" si="505"/>
        <v>614772.55000000005</v>
      </c>
      <c r="S1379" s="76">
        <f t="shared" si="506"/>
        <v>86068.157000000007</v>
      </c>
      <c r="T1379" s="76">
        <f t="shared" si="507"/>
        <v>25820.447100000001</v>
      </c>
      <c r="U1379" s="76">
        <f t="shared" si="508"/>
        <v>1721.3631400000002</v>
      </c>
      <c r="V1379" s="83">
        <f t="shared" si="503"/>
        <v>22.800006278744878</v>
      </c>
      <c r="W1379" s="171">
        <v>14525.2</v>
      </c>
      <c r="X1379" s="171">
        <f t="shared" si="524"/>
        <v>1.0520037044594786</v>
      </c>
      <c r="Y1379" s="18">
        <v>670.2</v>
      </c>
      <c r="Z1379" s="18">
        <v>40</v>
      </c>
      <c r="AA1379" s="18">
        <f t="shared" si="510"/>
        <v>25482.800000000003</v>
      </c>
      <c r="AB1379" s="18">
        <f t="shared" si="511"/>
        <v>7167.0375000000004</v>
      </c>
      <c r="AC1379" s="18">
        <f t="shared" si="512"/>
        <v>7167.0375000000004</v>
      </c>
      <c r="AD1379" s="18"/>
      <c r="AE1379" s="18">
        <f t="shared" si="513"/>
        <v>55425.090000000004</v>
      </c>
      <c r="AF1379" s="18">
        <f t="shared" si="514"/>
        <v>38224.200000000004</v>
      </c>
      <c r="AG1379" s="18">
        <f t="shared" si="515"/>
        <v>877044.0822399999</v>
      </c>
      <c r="AH1379" s="18"/>
      <c r="AI1379" s="18"/>
      <c r="AJ1379" s="18">
        <f t="shared" si="516"/>
        <v>43852.204111999999</v>
      </c>
      <c r="AK1379" s="18">
        <f t="shared" si="517"/>
        <v>254828.00000000003</v>
      </c>
      <c r="AL1379" s="18"/>
      <c r="AM1379" s="18"/>
      <c r="AN1379" s="18"/>
      <c r="AO1379" s="171">
        <f t="shared" si="523"/>
        <v>1175724.286352</v>
      </c>
      <c r="AP1379" s="11">
        <f t="shared" si="518"/>
        <v>1845.5182104823643</v>
      </c>
      <c r="AQ1379" s="192"/>
      <c r="AR1379" s="192"/>
      <c r="AS1379" s="18"/>
      <c r="AT1379" s="18"/>
      <c r="AU1379" s="18"/>
      <c r="AV1379" s="18"/>
    </row>
    <row r="1380" spans="1:48" ht="15" x14ac:dyDescent="0.2">
      <c r="A1380" s="48">
        <v>45225</v>
      </c>
      <c r="B1380" s="18"/>
      <c r="C1380" s="5" t="s">
        <v>66</v>
      </c>
      <c r="D1380" s="5">
        <v>1379</v>
      </c>
      <c r="E1380" s="18" t="s">
        <v>44</v>
      </c>
      <c r="F1380" s="18" t="s">
        <v>67</v>
      </c>
      <c r="G1380" s="51">
        <v>9800321312</v>
      </c>
      <c r="H1380" s="16" t="s">
        <v>1878</v>
      </c>
      <c r="I1380" s="48">
        <v>45223</v>
      </c>
      <c r="J1380" s="48" t="str">
        <f t="shared" si="520"/>
        <v>October</v>
      </c>
      <c r="K1380" s="18"/>
      <c r="L1380" s="62"/>
      <c r="M1380" s="18">
        <v>3330034201</v>
      </c>
      <c r="N1380" s="48">
        <v>45208</v>
      </c>
      <c r="O1380" s="18">
        <v>542.44000000000005</v>
      </c>
      <c r="P1380" s="18" t="s">
        <v>54</v>
      </c>
      <c r="Q1380" s="18">
        <v>965</v>
      </c>
      <c r="R1380" s="76">
        <f t="shared" si="505"/>
        <v>523454.60000000003</v>
      </c>
      <c r="S1380" s="76">
        <f t="shared" si="506"/>
        <v>73283.644</v>
      </c>
      <c r="T1380" s="76">
        <f t="shared" si="507"/>
        <v>21985.093199999999</v>
      </c>
      <c r="U1380" s="76">
        <f t="shared" si="508"/>
        <v>1465.6728800000001</v>
      </c>
      <c r="V1380" s="83">
        <f t="shared" si="503"/>
        <v>22.799996312956267</v>
      </c>
      <c r="W1380" s="171">
        <v>12367.63</v>
      </c>
      <c r="X1380" s="171">
        <f t="shared" si="524"/>
        <v>1.052005751788216</v>
      </c>
      <c r="Y1380" s="18">
        <v>570.65</v>
      </c>
      <c r="Z1380" s="18">
        <v>40</v>
      </c>
      <c r="AA1380" s="18">
        <f t="shared" si="510"/>
        <v>21697.600000000002</v>
      </c>
      <c r="AB1380" s="18">
        <f t="shared" si="511"/>
        <v>6102.4500000000007</v>
      </c>
      <c r="AC1380" s="18">
        <f t="shared" si="512"/>
        <v>6102.4500000000007</v>
      </c>
      <c r="AD1380" s="18"/>
      <c r="AE1380" s="18">
        <f t="shared" si="513"/>
        <v>47192.280000000006</v>
      </c>
      <c r="AF1380" s="18">
        <f t="shared" si="514"/>
        <v>32546.400000000001</v>
      </c>
      <c r="AG1380" s="18">
        <f t="shared" si="515"/>
        <v>746768.47008</v>
      </c>
      <c r="AH1380" s="18"/>
      <c r="AI1380" s="18"/>
      <c r="AJ1380" s="18">
        <f t="shared" si="516"/>
        <v>37338.423503999999</v>
      </c>
      <c r="AK1380" s="18">
        <f t="shared" si="517"/>
        <v>216976.00000000003</v>
      </c>
      <c r="AL1380" s="18"/>
      <c r="AM1380" s="18"/>
      <c r="AN1380" s="18"/>
      <c r="AO1380" s="171">
        <f t="shared" si="523"/>
        <v>1001082.8935839999</v>
      </c>
      <c r="AP1380" s="11">
        <f t="shared" si="518"/>
        <v>1845.5182021679814</v>
      </c>
      <c r="AQ1380" s="192"/>
      <c r="AR1380" s="192"/>
      <c r="AS1380" s="18"/>
      <c r="AT1380" s="18"/>
      <c r="AU1380" s="18"/>
      <c r="AV1380" s="18"/>
    </row>
    <row r="1381" spans="1:48" ht="15" x14ac:dyDescent="0.2">
      <c r="A1381" s="48">
        <v>45225</v>
      </c>
      <c r="B1381" s="18"/>
      <c r="C1381" s="5" t="s">
        <v>66</v>
      </c>
      <c r="D1381" s="5">
        <v>1380</v>
      </c>
      <c r="E1381" s="16" t="s">
        <v>182</v>
      </c>
      <c r="F1381" s="18" t="s">
        <v>67</v>
      </c>
      <c r="G1381" s="51">
        <v>9800320822</v>
      </c>
      <c r="H1381" s="16" t="s">
        <v>1879</v>
      </c>
      <c r="I1381" s="48">
        <v>45221</v>
      </c>
      <c r="J1381" s="48" t="str">
        <f t="shared" si="520"/>
        <v>October</v>
      </c>
      <c r="K1381" s="18"/>
      <c r="L1381" s="62"/>
      <c r="M1381" s="18">
        <v>3330033044</v>
      </c>
      <c r="N1381" s="48">
        <v>45180</v>
      </c>
      <c r="O1381" s="18">
        <v>6229.3</v>
      </c>
      <c r="P1381" s="18" t="s">
        <v>54</v>
      </c>
      <c r="Q1381" s="18">
        <v>965</v>
      </c>
      <c r="R1381" s="76">
        <f t="shared" si="505"/>
        <v>6011274.5</v>
      </c>
      <c r="S1381" s="76">
        <f t="shared" si="506"/>
        <v>841578.42999999993</v>
      </c>
      <c r="T1381" s="76">
        <f t="shared" si="507"/>
        <v>252473.52899999998</v>
      </c>
      <c r="U1381" s="76">
        <f t="shared" si="508"/>
        <v>16831.568599999999</v>
      </c>
      <c r="V1381" s="83">
        <f t="shared" si="503"/>
        <v>22.8</v>
      </c>
      <c r="W1381" s="171">
        <v>142028.04</v>
      </c>
      <c r="X1381" s="171">
        <f t="shared" si="524"/>
        <v>1.0519994220859488</v>
      </c>
      <c r="Y1381" s="18">
        <v>6553.22</v>
      </c>
      <c r="Z1381" s="18">
        <v>40</v>
      </c>
      <c r="AA1381" s="18">
        <f t="shared" si="510"/>
        <v>249172</v>
      </c>
      <c r="AB1381" s="18">
        <f t="shared" si="511"/>
        <v>70079.625</v>
      </c>
      <c r="AC1381" s="18">
        <f t="shared" si="512"/>
        <v>70079.625</v>
      </c>
      <c r="AD1381" s="18"/>
      <c r="AE1381" s="18">
        <f t="shared" si="513"/>
        <v>541949.1</v>
      </c>
      <c r="AF1381" s="18">
        <f t="shared" si="514"/>
        <v>373758</v>
      </c>
      <c r="AG1381" s="18">
        <f t="shared" si="515"/>
        <v>8575777.6375999991</v>
      </c>
      <c r="AH1381" s="18"/>
      <c r="AI1381" s="18"/>
      <c r="AJ1381" s="18">
        <f t="shared" si="516"/>
        <v>428788.88187999994</v>
      </c>
      <c r="AK1381" s="18">
        <f t="shared" si="517"/>
        <v>2491720</v>
      </c>
      <c r="AL1381" s="18"/>
      <c r="AM1381" s="18"/>
      <c r="AN1381" s="18"/>
      <c r="AO1381" s="171">
        <f t="shared" si="523"/>
        <v>11496286.519479999</v>
      </c>
      <c r="AP1381" s="11">
        <f t="shared" si="518"/>
        <v>1845.5181993931901</v>
      </c>
      <c r="AQ1381" s="192"/>
      <c r="AR1381" s="192"/>
      <c r="AS1381" s="18"/>
      <c r="AT1381" s="18"/>
      <c r="AU1381" s="18"/>
      <c r="AV1381" s="18"/>
    </row>
    <row r="1382" spans="1:48" ht="15" x14ac:dyDescent="0.2">
      <c r="A1382" s="48">
        <v>45225</v>
      </c>
      <c r="B1382" s="18"/>
      <c r="C1382" s="5" t="s">
        <v>66</v>
      </c>
      <c r="D1382" s="5">
        <v>1381</v>
      </c>
      <c r="E1382" s="16" t="s">
        <v>182</v>
      </c>
      <c r="F1382" s="18" t="s">
        <v>67</v>
      </c>
      <c r="G1382" s="51">
        <v>9800320830</v>
      </c>
      <c r="H1382" s="16" t="s">
        <v>1880</v>
      </c>
      <c r="I1382" s="48">
        <v>45221</v>
      </c>
      <c r="J1382" s="48" t="str">
        <f t="shared" si="520"/>
        <v>October</v>
      </c>
      <c r="K1382" s="18"/>
      <c r="L1382" s="62"/>
      <c r="M1382" s="18">
        <v>3330033150</v>
      </c>
      <c r="N1382" s="48">
        <v>45192</v>
      </c>
      <c r="O1382" s="18">
        <v>214.98</v>
      </c>
      <c r="P1382" s="18" t="s">
        <v>54</v>
      </c>
      <c r="Q1382" s="18">
        <v>965</v>
      </c>
      <c r="R1382" s="76">
        <f t="shared" si="505"/>
        <v>207455.69999999998</v>
      </c>
      <c r="S1382" s="76">
        <f t="shared" si="506"/>
        <v>29043.797999999999</v>
      </c>
      <c r="T1382" s="76">
        <f t="shared" si="507"/>
        <v>8713.1394</v>
      </c>
      <c r="U1382" s="76">
        <f t="shared" si="508"/>
        <v>580.87595999999996</v>
      </c>
      <c r="V1382" s="83">
        <f t="shared" si="503"/>
        <v>22.799981393618012</v>
      </c>
      <c r="W1382" s="171">
        <v>4901.54</v>
      </c>
      <c r="X1382" s="171">
        <f t="shared" si="524"/>
        <v>1.0520048376593172</v>
      </c>
      <c r="Y1382" s="18">
        <v>226.16</v>
      </c>
      <c r="Z1382" s="18">
        <v>40</v>
      </c>
      <c r="AA1382" s="18">
        <f t="shared" si="510"/>
        <v>8599.1999999999989</v>
      </c>
      <c r="AB1382" s="18">
        <f t="shared" si="511"/>
        <v>2418.5250000000001</v>
      </c>
      <c r="AC1382" s="18">
        <f t="shared" si="512"/>
        <v>2418.5250000000001</v>
      </c>
      <c r="AD1382" s="18"/>
      <c r="AE1382" s="18">
        <f t="shared" si="513"/>
        <v>18703.259999999998</v>
      </c>
      <c r="AF1382" s="18">
        <f t="shared" si="514"/>
        <v>12898.8</v>
      </c>
      <c r="AG1382" s="18">
        <f t="shared" si="515"/>
        <v>295959.52336000005</v>
      </c>
      <c r="AH1382" s="18"/>
      <c r="AI1382" s="18"/>
      <c r="AJ1382" s="18">
        <f t="shared" si="516"/>
        <v>14797.976168000001</v>
      </c>
      <c r="AK1382" s="18">
        <f t="shared" si="517"/>
        <v>85992</v>
      </c>
      <c r="AL1382" s="18"/>
      <c r="AM1382" s="18"/>
      <c r="AN1382" s="18"/>
      <c r="AO1382" s="171">
        <f t="shared" si="523"/>
        <v>396749.49952800007</v>
      </c>
      <c r="AP1382" s="11">
        <f t="shared" si="518"/>
        <v>1845.5181855428416</v>
      </c>
      <c r="AQ1382" s="192"/>
      <c r="AR1382" s="192"/>
      <c r="AS1382" s="18"/>
      <c r="AT1382" s="18"/>
      <c r="AU1382" s="18"/>
      <c r="AV1382" s="18"/>
    </row>
    <row r="1383" spans="1:48" ht="15" x14ac:dyDescent="0.2">
      <c r="A1383" s="48">
        <v>45225</v>
      </c>
      <c r="B1383" s="18"/>
      <c r="C1383" s="5" t="s">
        <v>66</v>
      </c>
      <c r="D1383" s="5">
        <v>1382</v>
      </c>
      <c r="E1383" s="16" t="s">
        <v>182</v>
      </c>
      <c r="F1383" s="18" t="s">
        <v>67</v>
      </c>
      <c r="G1383" s="51">
        <v>9800320846</v>
      </c>
      <c r="H1383" s="16" t="s">
        <v>1881</v>
      </c>
      <c r="I1383" s="48">
        <v>45221</v>
      </c>
      <c r="J1383" s="48" t="str">
        <f t="shared" si="520"/>
        <v>October</v>
      </c>
      <c r="K1383" s="18"/>
      <c r="L1383" s="62"/>
      <c r="M1383" s="18">
        <v>3330033168</v>
      </c>
      <c r="N1383" s="48">
        <v>45194</v>
      </c>
      <c r="O1383" s="18">
        <v>1526.79</v>
      </c>
      <c r="P1383" s="18" t="s">
        <v>54</v>
      </c>
      <c r="Q1383" s="18">
        <v>965</v>
      </c>
      <c r="R1383" s="76">
        <f t="shared" si="505"/>
        <v>1473352.3499999999</v>
      </c>
      <c r="S1383" s="76">
        <f t="shared" si="506"/>
        <v>206269.329</v>
      </c>
      <c r="T1383" s="76">
        <f t="shared" si="507"/>
        <v>61880.798699999999</v>
      </c>
      <c r="U1383" s="76">
        <f t="shared" si="508"/>
        <v>4125.3865800000003</v>
      </c>
      <c r="V1383" s="83">
        <f t="shared" si="503"/>
        <v>22.799998690062157</v>
      </c>
      <c r="W1383" s="171">
        <v>34810.81</v>
      </c>
      <c r="X1383" s="171">
        <f t="shared" si="524"/>
        <v>1.0519979826957211</v>
      </c>
      <c r="Y1383" s="18">
        <v>1606.18</v>
      </c>
      <c r="Z1383" s="18">
        <v>40</v>
      </c>
      <c r="AA1383" s="18">
        <f t="shared" si="510"/>
        <v>61071.6</v>
      </c>
      <c r="AB1383" s="18">
        <f t="shared" si="511"/>
        <v>17176.387500000001</v>
      </c>
      <c r="AC1383" s="18">
        <f t="shared" si="512"/>
        <v>17176.387500000001</v>
      </c>
      <c r="AD1383" s="18"/>
      <c r="AE1383" s="18">
        <f t="shared" si="513"/>
        <v>132830.73000000001</v>
      </c>
      <c r="AF1383" s="18">
        <f t="shared" si="514"/>
        <v>91607.4</v>
      </c>
      <c r="AG1383" s="18">
        <f t="shared" si="515"/>
        <v>2101907.3592799995</v>
      </c>
      <c r="AH1383" s="18"/>
      <c r="AI1383" s="18"/>
      <c r="AJ1383" s="18">
        <f t="shared" si="516"/>
        <v>105095.36796399998</v>
      </c>
      <c r="AK1383" s="18">
        <f t="shared" si="517"/>
        <v>610716</v>
      </c>
      <c r="AL1383" s="18"/>
      <c r="AM1383" s="18"/>
      <c r="AN1383" s="18"/>
      <c r="AO1383" s="171">
        <f>AG1383+AJ1383+AK1383-AN1383+0.01</f>
        <v>2817718.7372439993</v>
      </c>
      <c r="AP1383" s="11">
        <f t="shared" si="518"/>
        <v>1845.5182030560845</v>
      </c>
      <c r="AQ1383" s="192"/>
      <c r="AR1383" s="192"/>
      <c r="AS1383" s="18"/>
      <c r="AT1383" s="18"/>
      <c r="AU1383" s="18"/>
      <c r="AV1383" s="18"/>
    </row>
    <row r="1384" spans="1:48" ht="15" x14ac:dyDescent="0.2">
      <c r="A1384" s="48">
        <v>45225</v>
      </c>
      <c r="B1384" s="18"/>
      <c r="C1384" s="5" t="s">
        <v>66</v>
      </c>
      <c r="D1384" s="5">
        <v>1383</v>
      </c>
      <c r="E1384" s="16" t="s">
        <v>182</v>
      </c>
      <c r="F1384" s="18" t="s">
        <v>67</v>
      </c>
      <c r="G1384" s="51">
        <v>9800320942</v>
      </c>
      <c r="H1384" s="16" t="s">
        <v>1882</v>
      </c>
      <c r="I1384" s="48">
        <v>45222</v>
      </c>
      <c r="J1384" s="48" t="str">
        <f t="shared" si="520"/>
        <v>October</v>
      </c>
      <c r="K1384" s="18"/>
      <c r="L1384" s="62"/>
      <c r="M1384" s="18">
        <v>3330033044</v>
      </c>
      <c r="N1384" s="48">
        <v>45180</v>
      </c>
      <c r="O1384" s="18">
        <v>4205.75</v>
      </c>
      <c r="P1384" s="18" t="s">
        <v>54</v>
      </c>
      <c r="Q1384" s="18">
        <v>965</v>
      </c>
      <c r="R1384" s="76">
        <f t="shared" si="505"/>
        <v>4058548.75</v>
      </c>
      <c r="S1384" s="76">
        <f t="shared" si="506"/>
        <v>568196.82499999995</v>
      </c>
      <c r="T1384" s="76">
        <f t="shared" si="507"/>
        <v>170459.04749999999</v>
      </c>
      <c r="U1384" s="76">
        <f t="shared" si="508"/>
        <v>11363.9365</v>
      </c>
      <c r="V1384" s="83">
        <f t="shared" ref="V1384:V1447" si="525">W1384/O1384</f>
        <v>22.8</v>
      </c>
      <c r="W1384" s="171">
        <v>95891.1</v>
      </c>
      <c r="X1384" s="171">
        <f t="shared" si="524"/>
        <v>1.05200023776972</v>
      </c>
      <c r="Y1384" s="18">
        <v>4424.45</v>
      </c>
      <c r="Z1384" s="18">
        <v>40</v>
      </c>
      <c r="AA1384" s="18">
        <f t="shared" si="510"/>
        <v>168230</v>
      </c>
      <c r="AB1384" s="18">
        <f t="shared" si="511"/>
        <v>47314.6875</v>
      </c>
      <c r="AC1384" s="18">
        <f t="shared" si="512"/>
        <v>47314.6875</v>
      </c>
      <c r="AD1384" s="18"/>
      <c r="AE1384" s="18">
        <f t="shared" si="513"/>
        <v>365900.25</v>
      </c>
      <c r="AF1384" s="18">
        <f t="shared" si="514"/>
        <v>252345</v>
      </c>
      <c r="AG1384" s="18">
        <f t="shared" si="515"/>
        <v>5789988.7340000002</v>
      </c>
      <c r="AH1384" s="18"/>
      <c r="AI1384" s="18"/>
      <c r="AJ1384" s="18">
        <f t="shared" si="516"/>
        <v>289499.43670000002</v>
      </c>
      <c r="AK1384" s="18">
        <f t="shared" si="517"/>
        <v>1682300</v>
      </c>
      <c r="AL1384" s="18"/>
      <c r="AM1384" s="18"/>
      <c r="AN1384" s="18"/>
      <c r="AO1384" s="171">
        <f>AG1384+AJ1384+AK1384-AN1384+0.03</f>
        <v>7761788.2007000009</v>
      </c>
      <c r="AP1384" s="11">
        <f t="shared" si="518"/>
        <v>1845.51820738275</v>
      </c>
      <c r="AQ1384" s="18"/>
      <c r="AR1384" s="192"/>
      <c r="AS1384" s="18"/>
      <c r="AT1384" s="18"/>
      <c r="AU1384" s="18"/>
      <c r="AV1384" s="18"/>
    </row>
    <row r="1385" spans="1:48" ht="15" x14ac:dyDescent="0.2">
      <c r="A1385" s="48">
        <v>45225</v>
      </c>
      <c r="B1385" s="18"/>
      <c r="C1385" s="5" t="s">
        <v>66</v>
      </c>
      <c r="D1385" s="5">
        <v>1384</v>
      </c>
      <c r="E1385" s="16" t="s">
        <v>182</v>
      </c>
      <c r="F1385" s="18" t="s">
        <v>67</v>
      </c>
      <c r="G1385" s="51">
        <v>9800320946</v>
      </c>
      <c r="H1385" s="16" t="s">
        <v>1883</v>
      </c>
      <c r="I1385" s="48">
        <v>45222</v>
      </c>
      <c r="J1385" s="48" t="str">
        <f t="shared" si="520"/>
        <v>October</v>
      </c>
      <c r="K1385" s="18"/>
      <c r="L1385" s="62"/>
      <c r="M1385" s="18">
        <v>3330033168</v>
      </c>
      <c r="N1385" s="48">
        <v>45194</v>
      </c>
      <c r="O1385" s="18">
        <v>939.45</v>
      </c>
      <c r="P1385" s="18" t="s">
        <v>54</v>
      </c>
      <c r="Q1385" s="18">
        <v>965</v>
      </c>
      <c r="R1385" s="76">
        <f t="shared" si="505"/>
        <v>906569.25</v>
      </c>
      <c r="S1385" s="76">
        <f t="shared" si="506"/>
        <v>126919.69500000001</v>
      </c>
      <c r="T1385" s="76">
        <f t="shared" si="507"/>
        <v>38075.908499999998</v>
      </c>
      <c r="U1385" s="76">
        <f t="shared" si="508"/>
        <v>2538.3939</v>
      </c>
      <c r="V1385" s="83">
        <f t="shared" si="525"/>
        <v>22.799999999999997</v>
      </c>
      <c r="W1385" s="171">
        <v>21419.46</v>
      </c>
      <c r="X1385" s="171">
        <f t="shared" si="524"/>
        <v>1.0519985097663525</v>
      </c>
      <c r="Y1385" s="18">
        <v>988.3</v>
      </c>
      <c r="Z1385" s="18">
        <v>40</v>
      </c>
      <c r="AA1385" s="18">
        <f t="shared" si="510"/>
        <v>37578</v>
      </c>
      <c r="AB1385" s="18">
        <f t="shared" si="511"/>
        <v>10568.8125</v>
      </c>
      <c r="AC1385" s="18">
        <f t="shared" si="512"/>
        <v>10568.8125</v>
      </c>
      <c r="AD1385" s="18"/>
      <c r="AE1385" s="18">
        <f t="shared" si="513"/>
        <v>81732.150000000009</v>
      </c>
      <c r="AF1385" s="18">
        <f t="shared" si="514"/>
        <v>56367</v>
      </c>
      <c r="AG1385" s="18">
        <f t="shared" si="515"/>
        <v>1293325.7823999999</v>
      </c>
      <c r="AH1385" s="18"/>
      <c r="AI1385" s="18"/>
      <c r="AJ1385" s="18">
        <f t="shared" si="516"/>
        <v>64666.289119999994</v>
      </c>
      <c r="AK1385" s="18">
        <f t="shared" si="517"/>
        <v>375780</v>
      </c>
      <c r="AL1385" s="18"/>
      <c r="AM1385" s="18"/>
      <c r="AN1385" s="18"/>
      <c r="AO1385" s="171">
        <f t="shared" si="523"/>
        <v>1733772.07152</v>
      </c>
      <c r="AP1385" s="11">
        <f t="shared" si="518"/>
        <v>1845.5181984352546</v>
      </c>
      <c r="AQ1385" s="18"/>
      <c r="AR1385" s="192"/>
      <c r="AS1385" s="18"/>
      <c r="AT1385" s="18"/>
      <c r="AU1385" s="18"/>
      <c r="AV1385" s="18"/>
    </row>
    <row r="1386" spans="1:48" ht="15" x14ac:dyDescent="0.2">
      <c r="A1386" s="48">
        <v>45225</v>
      </c>
      <c r="B1386" s="18"/>
      <c r="C1386" s="5" t="s">
        <v>66</v>
      </c>
      <c r="D1386" s="5">
        <v>1385</v>
      </c>
      <c r="E1386" s="16" t="s">
        <v>182</v>
      </c>
      <c r="F1386" s="18" t="s">
        <v>45</v>
      </c>
      <c r="G1386" s="51">
        <v>9800321193</v>
      </c>
      <c r="H1386" s="16" t="s">
        <v>1884</v>
      </c>
      <c r="I1386" s="48">
        <v>45221</v>
      </c>
      <c r="J1386" s="48" t="str">
        <f t="shared" si="520"/>
        <v>October</v>
      </c>
      <c r="K1386" s="18"/>
      <c r="L1386" s="18"/>
      <c r="M1386" s="62">
        <v>3330032965</v>
      </c>
      <c r="N1386" s="48">
        <v>45175</v>
      </c>
      <c r="O1386" s="18">
        <v>1481.92</v>
      </c>
      <c r="P1386" s="18" t="s">
        <v>54</v>
      </c>
      <c r="Q1386" s="18">
        <v>965</v>
      </c>
      <c r="R1386" s="76">
        <f t="shared" si="505"/>
        <v>1430052.8</v>
      </c>
      <c r="S1386" s="76">
        <f t="shared" si="506"/>
        <v>200207.39199999999</v>
      </c>
      <c r="T1386" s="76">
        <f t="shared" si="507"/>
        <v>60062.217599999996</v>
      </c>
      <c r="U1386" s="76">
        <f t="shared" si="508"/>
        <v>4004.1478399999996</v>
      </c>
      <c r="V1386" s="83">
        <f t="shared" si="525"/>
        <v>0</v>
      </c>
      <c r="W1386" s="18">
        <v>0</v>
      </c>
      <c r="X1386" s="171">
        <f t="shared" si="524"/>
        <v>1.0520001079680414</v>
      </c>
      <c r="Y1386" s="18">
        <v>1558.98</v>
      </c>
      <c r="Z1386" s="18">
        <v>40</v>
      </c>
      <c r="AA1386" s="18">
        <f t="shared" si="510"/>
        <v>59276.800000000003</v>
      </c>
      <c r="AB1386" s="18">
        <f t="shared" si="511"/>
        <v>16671.600000000002</v>
      </c>
      <c r="AC1386" s="18">
        <f t="shared" si="512"/>
        <v>16671.600000000002</v>
      </c>
      <c r="AD1386" s="18"/>
      <c r="AE1386" s="18">
        <f t="shared" si="513"/>
        <v>128927.04000000001</v>
      </c>
      <c r="AF1386" s="18">
        <f t="shared" si="514"/>
        <v>88915.200000000012</v>
      </c>
      <c r="AG1386" s="18">
        <f t="shared" si="515"/>
        <v>2006347.7774400003</v>
      </c>
      <c r="AH1386" s="18"/>
      <c r="AI1386" s="18"/>
      <c r="AJ1386" s="18">
        <f t="shared" si="516"/>
        <v>100317.38887200001</v>
      </c>
      <c r="AK1386" s="18">
        <f t="shared" si="517"/>
        <v>592768</v>
      </c>
      <c r="AL1386" s="18"/>
      <c r="AM1386" s="18"/>
      <c r="AN1386" s="18"/>
      <c r="AO1386" s="171">
        <f t="shared" si="523"/>
        <v>2699433.1663120002</v>
      </c>
      <c r="AP1386" s="11">
        <f t="shared" si="518"/>
        <v>1821.5782001133666</v>
      </c>
      <c r="AQ1386" s="18"/>
      <c r="AR1386" s="192"/>
      <c r="AS1386" s="18"/>
      <c r="AT1386" s="18"/>
      <c r="AU1386" s="18"/>
      <c r="AV1386" s="18"/>
    </row>
    <row r="1387" spans="1:48" ht="15" x14ac:dyDescent="0.2">
      <c r="A1387" s="48">
        <v>45225</v>
      </c>
      <c r="B1387" s="18"/>
      <c r="C1387" s="5" t="s">
        <v>66</v>
      </c>
      <c r="D1387" s="5">
        <v>1386</v>
      </c>
      <c r="E1387" s="16" t="s">
        <v>182</v>
      </c>
      <c r="F1387" s="18" t="s">
        <v>45</v>
      </c>
      <c r="G1387" s="51">
        <v>9800321210</v>
      </c>
      <c r="H1387" s="16" t="s">
        <v>1885</v>
      </c>
      <c r="I1387" s="48">
        <v>45221</v>
      </c>
      <c r="J1387" s="48" t="str">
        <f t="shared" si="520"/>
        <v>October</v>
      </c>
      <c r="K1387" s="18"/>
      <c r="L1387" s="18"/>
      <c r="M1387" s="62">
        <v>3330033149</v>
      </c>
      <c r="N1387" s="48">
        <v>45192</v>
      </c>
      <c r="O1387" s="18">
        <v>52.04</v>
      </c>
      <c r="P1387" s="18" t="s">
        <v>54</v>
      </c>
      <c r="Q1387" s="18">
        <v>965</v>
      </c>
      <c r="R1387" s="76">
        <f t="shared" si="505"/>
        <v>50218.6</v>
      </c>
      <c r="S1387" s="76">
        <f t="shared" si="506"/>
        <v>7030.6039999999994</v>
      </c>
      <c r="T1387" s="76">
        <f t="shared" si="507"/>
        <v>2109.1812</v>
      </c>
      <c r="U1387" s="76">
        <f t="shared" si="508"/>
        <v>140.61207999999999</v>
      </c>
      <c r="V1387" s="83">
        <f t="shared" si="525"/>
        <v>0</v>
      </c>
      <c r="W1387" s="18">
        <v>0</v>
      </c>
      <c r="X1387" s="171">
        <f t="shared" si="524"/>
        <v>1.052075326671791</v>
      </c>
      <c r="Y1387" s="18">
        <v>54.75</v>
      </c>
      <c r="Z1387" s="18">
        <v>40</v>
      </c>
      <c r="AA1387" s="18">
        <f t="shared" si="510"/>
        <v>2081.6</v>
      </c>
      <c r="AB1387" s="18">
        <f t="shared" si="511"/>
        <v>585.45000000000005</v>
      </c>
      <c r="AC1387" s="18">
        <f t="shared" si="512"/>
        <v>585.45000000000005</v>
      </c>
      <c r="AD1387" s="18"/>
      <c r="AE1387" s="18">
        <f t="shared" si="513"/>
        <v>4527.4799999999996</v>
      </c>
      <c r="AF1387" s="18">
        <f t="shared" si="514"/>
        <v>3122.4</v>
      </c>
      <c r="AG1387" s="18">
        <f t="shared" si="515"/>
        <v>70456.127279999986</v>
      </c>
      <c r="AH1387" s="18"/>
      <c r="AI1387" s="18"/>
      <c r="AJ1387" s="18">
        <f t="shared" si="516"/>
        <v>3522.8063639999996</v>
      </c>
      <c r="AK1387" s="18">
        <f t="shared" si="517"/>
        <v>20816</v>
      </c>
      <c r="AL1387" s="18"/>
      <c r="AM1387" s="18"/>
      <c r="AN1387" s="18"/>
      <c r="AO1387" s="171">
        <f t="shared" si="523"/>
        <v>94794.93364399999</v>
      </c>
      <c r="AP1387" s="11">
        <f t="shared" si="518"/>
        <v>1821.5782790930052</v>
      </c>
      <c r="AQ1387" s="18"/>
      <c r="AR1387" s="192"/>
      <c r="AS1387" s="18"/>
      <c r="AT1387" s="18"/>
      <c r="AU1387" s="18"/>
      <c r="AV1387" s="18"/>
    </row>
    <row r="1388" spans="1:48" ht="15" x14ac:dyDescent="0.2">
      <c r="A1388" s="48">
        <v>45225</v>
      </c>
      <c r="B1388" s="18"/>
      <c r="C1388" s="5" t="s">
        <v>66</v>
      </c>
      <c r="D1388" s="5">
        <v>1387</v>
      </c>
      <c r="E1388" s="16" t="s">
        <v>182</v>
      </c>
      <c r="F1388" s="18" t="s">
        <v>45</v>
      </c>
      <c r="G1388" s="51">
        <v>9800321213</v>
      </c>
      <c r="H1388" s="16" t="s">
        <v>1886</v>
      </c>
      <c r="I1388" s="48">
        <v>45221</v>
      </c>
      <c r="J1388" s="48" t="str">
        <f t="shared" si="520"/>
        <v>October</v>
      </c>
      <c r="K1388" s="18"/>
      <c r="L1388" s="18"/>
      <c r="M1388" s="62">
        <v>3330033167</v>
      </c>
      <c r="N1388" s="48">
        <v>45195</v>
      </c>
      <c r="O1388" s="18">
        <v>1325.66</v>
      </c>
      <c r="P1388" s="18" t="s">
        <v>54</v>
      </c>
      <c r="Q1388" s="18">
        <v>965</v>
      </c>
      <c r="R1388" s="76">
        <f t="shared" si="505"/>
        <v>1279261.9000000001</v>
      </c>
      <c r="S1388" s="76">
        <f t="shared" si="506"/>
        <v>179096.666</v>
      </c>
      <c r="T1388" s="76">
        <f t="shared" si="507"/>
        <v>53728.999799999998</v>
      </c>
      <c r="U1388" s="76">
        <f t="shared" si="508"/>
        <v>3581.9333200000001</v>
      </c>
      <c r="V1388" s="83">
        <f t="shared" si="525"/>
        <v>0</v>
      </c>
      <c r="W1388" s="18">
        <v>0</v>
      </c>
      <c r="X1388" s="171">
        <f t="shared" si="524"/>
        <v>1.0519967412458699</v>
      </c>
      <c r="Y1388" s="18">
        <v>1394.59</v>
      </c>
      <c r="Z1388" s="18">
        <v>40</v>
      </c>
      <c r="AA1388" s="18">
        <f t="shared" si="510"/>
        <v>53026.400000000001</v>
      </c>
      <c r="AB1388" s="18">
        <f t="shared" si="511"/>
        <v>14913.675000000001</v>
      </c>
      <c r="AC1388" s="18">
        <f t="shared" si="512"/>
        <v>14913.675000000001</v>
      </c>
      <c r="AD1388" s="18"/>
      <c r="AE1388" s="18">
        <f t="shared" si="513"/>
        <v>115332.42000000001</v>
      </c>
      <c r="AF1388" s="18">
        <f t="shared" si="514"/>
        <v>79539.600000000006</v>
      </c>
      <c r="AG1388" s="18">
        <f t="shared" si="515"/>
        <v>1794789.8591200004</v>
      </c>
      <c r="AH1388" s="18"/>
      <c r="AI1388" s="18"/>
      <c r="AJ1388" s="18">
        <f t="shared" si="516"/>
        <v>89739.492956000031</v>
      </c>
      <c r="AK1388" s="18">
        <f t="shared" si="517"/>
        <v>530264</v>
      </c>
      <c r="AL1388" s="18"/>
      <c r="AM1388" s="18"/>
      <c r="AN1388" s="18"/>
      <c r="AO1388" s="171">
        <f t="shared" ref="AO1388:AO1389" si="526">AG1388+AJ1388+AK1388-AN1388+0.01</f>
        <v>2414793.3620760003</v>
      </c>
      <c r="AP1388" s="11">
        <f t="shared" si="518"/>
        <v>1821.5782041217205</v>
      </c>
      <c r="AQ1388" s="18"/>
      <c r="AR1388" s="192"/>
      <c r="AS1388" s="18"/>
      <c r="AT1388" s="18"/>
      <c r="AU1388" s="18"/>
      <c r="AV1388" s="18"/>
    </row>
    <row r="1389" spans="1:48" ht="15" x14ac:dyDescent="0.2">
      <c r="A1389" s="48">
        <v>45225</v>
      </c>
      <c r="B1389" s="18"/>
      <c r="C1389" s="5" t="s">
        <v>66</v>
      </c>
      <c r="D1389" s="5">
        <v>1388</v>
      </c>
      <c r="E1389" s="16" t="s">
        <v>182</v>
      </c>
      <c r="F1389" s="18" t="s">
        <v>45</v>
      </c>
      <c r="G1389" s="51">
        <v>9800321216</v>
      </c>
      <c r="H1389" s="16" t="s">
        <v>1887</v>
      </c>
      <c r="I1389" s="48">
        <v>45221</v>
      </c>
      <c r="J1389" s="48" t="str">
        <f t="shared" si="520"/>
        <v>October</v>
      </c>
      <c r="K1389" s="18"/>
      <c r="L1389" s="18"/>
      <c r="M1389" s="62">
        <v>3330033340</v>
      </c>
      <c r="N1389" s="48">
        <v>45198</v>
      </c>
      <c r="O1389" s="18">
        <v>224.51</v>
      </c>
      <c r="P1389" s="18" t="s">
        <v>54</v>
      </c>
      <c r="Q1389" s="18">
        <v>965</v>
      </c>
      <c r="R1389" s="76">
        <f t="shared" si="505"/>
        <v>216652.15</v>
      </c>
      <c r="S1389" s="76">
        <f t="shared" si="506"/>
        <v>30331.300999999996</v>
      </c>
      <c r="T1389" s="76">
        <f t="shared" si="507"/>
        <v>9099.3902999999991</v>
      </c>
      <c r="U1389" s="76">
        <f t="shared" si="508"/>
        <v>606.62601999999993</v>
      </c>
      <c r="V1389" s="83">
        <f t="shared" si="525"/>
        <v>0</v>
      </c>
      <c r="W1389" s="18">
        <v>0</v>
      </c>
      <c r="X1389" s="171">
        <f t="shared" si="524"/>
        <v>1.0519798672664915</v>
      </c>
      <c r="Y1389" s="18">
        <v>236.18</v>
      </c>
      <c r="Z1389" s="18">
        <v>40</v>
      </c>
      <c r="AA1389" s="18">
        <f t="shared" si="510"/>
        <v>8980.4</v>
      </c>
      <c r="AB1389" s="18">
        <f t="shared" si="511"/>
        <v>2525.7374999999997</v>
      </c>
      <c r="AC1389" s="18">
        <f t="shared" si="512"/>
        <v>2525.7374999999997</v>
      </c>
      <c r="AD1389" s="18"/>
      <c r="AE1389" s="18">
        <f t="shared" si="513"/>
        <v>19532.37</v>
      </c>
      <c r="AF1389" s="18">
        <f t="shared" si="514"/>
        <v>13470.599999999999</v>
      </c>
      <c r="AG1389" s="18">
        <f t="shared" si="515"/>
        <v>303960.49231999996</v>
      </c>
      <c r="AH1389" s="18"/>
      <c r="AI1389" s="18"/>
      <c r="AJ1389" s="18">
        <f t="shared" si="516"/>
        <v>15198.024615999999</v>
      </c>
      <c r="AK1389" s="18">
        <f t="shared" si="517"/>
        <v>89804</v>
      </c>
      <c r="AL1389" s="18"/>
      <c r="AM1389" s="18"/>
      <c r="AN1389" s="18"/>
      <c r="AO1389" s="171">
        <f t="shared" si="526"/>
        <v>408962.52693599998</v>
      </c>
      <c r="AP1389" s="11">
        <f t="shared" si="518"/>
        <v>1821.5782234020755</v>
      </c>
      <c r="AQ1389" s="18"/>
      <c r="AR1389" s="192"/>
      <c r="AS1389" s="18"/>
      <c r="AT1389" s="18"/>
      <c r="AU1389" s="18"/>
      <c r="AV1389" s="18"/>
    </row>
    <row r="1390" spans="1:48" ht="15" x14ac:dyDescent="0.2">
      <c r="A1390" s="48">
        <v>45225</v>
      </c>
      <c r="B1390" s="18"/>
      <c r="C1390" s="5" t="s">
        <v>66</v>
      </c>
      <c r="D1390" s="5">
        <v>1389</v>
      </c>
      <c r="E1390" s="16" t="s">
        <v>182</v>
      </c>
      <c r="F1390" s="18" t="s">
        <v>45</v>
      </c>
      <c r="G1390" s="51">
        <v>9800321223</v>
      </c>
      <c r="H1390" s="16" t="s">
        <v>1888</v>
      </c>
      <c r="I1390" s="48">
        <v>45221</v>
      </c>
      <c r="J1390" s="48" t="str">
        <f t="shared" si="520"/>
        <v>October</v>
      </c>
      <c r="K1390" s="18"/>
      <c r="L1390" s="18"/>
      <c r="M1390" s="62">
        <v>3330034195</v>
      </c>
      <c r="N1390" s="48">
        <v>45208</v>
      </c>
      <c r="O1390" s="18">
        <v>2711.48</v>
      </c>
      <c r="P1390" s="18" t="s">
        <v>54</v>
      </c>
      <c r="Q1390" s="18">
        <v>965</v>
      </c>
      <c r="R1390" s="76">
        <f t="shared" si="505"/>
        <v>2616578.2000000002</v>
      </c>
      <c r="S1390" s="76">
        <f t="shared" si="506"/>
        <v>366320.94799999997</v>
      </c>
      <c r="T1390" s="76">
        <f t="shared" si="507"/>
        <v>109896.28439999999</v>
      </c>
      <c r="U1390" s="76">
        <f t="shared" si="508"/>
        <v>7326.4189599999991</v>
      </c>
      <c r="V1390" s="83">
        <f t="shared" si="525"/>
        <v>0</v>
      </c>
      <c r="W1390" s="18">
        <v>0</v>
      </c>
      <c r="X1390" s="171">
        <f t="shared" si="524"/>
        <v>1.0520011211589242</v>
      </c>
      <c r="Y1390" s="18">
        <v>2852.48</v>
      </c>
      <c r="Z1390" s="18">
        <v>40</v>
      </c>
      <c r="AA1390" s="18">
        <f t="shared" si="510"/>
        <v>108459.2</v>
      </c>
      <c r="AB1390" s="18">
        <f t="shared" si="511"/>
        <v>30504.15</v>
      </c>
      <c r="AC1390" s="18">
        <f t="shared" si="512"/>
        <v>30504.15</v>
      </c>
      <c r="AD1390" s="18"/>
      <c r="AE1390" s="18">
        <f t="shared" si="513"/>
        <v>235898.76</v>
      </c>
      <c r="AF1390" s="18">
        <f t="shared" si="514"/>
        <v>162688.79999999999</v>
      </c>
      <c r="AG1390" s="18">
        <f t="shared" si="515"/>
        <v>3671029.3913599998</v>
      </c>
      <c r="AH1390" s="18"/>
      <c r="AI1390" s="18"/>
      <c r="AJ1390" s="18">
        <f t="shared" si="516"/>
        <v>183551.469568</v>
      </c>
      <c r="AK1390" s="18">
        <f t="shared" si="517"/>
        <v>1084592</v>
      </c>
      <c r="AL1390" s="18"/>
      <c r="AM1390" s="18"/>
      <c r="AN1390" s="18"/>
      <c r="AO1390" s="171">
        <f>AG1390+AJ1390+AK1390-AN1390+0.01</f>
        <v>4939172.8709279997</v>
      </c>
      <c r="AP1390" s="11">
        <f t="shared" si="518"/>
        <v>1821.5782048652395</v>
      </c>
      <c r="AQ1390" s="18"/>
      <c r="AR1390" s="192"/>
      <c r="AS1390" s="18"/>
      <c r="AT1390" s="18"/>
      <c r="AU1390" s="18"/>
      <c r="AV1390" s="18"/>
    </row>
    <row r="1391" spans="1:48" ht="15" x14ac:dyDescent="0.2">
      <c r="A1391" s="48">
        <v>45225</v>
      </c>
      <c r="B1391" s="18"/>
      <c r="C1391" s="5" t="s">
        <v>66</v>
      </c>
      <c r="D1391" s="5">
        <v>1390</v>
      </c>
      <c r="E1391" s="16" t="s">
        <v>182</v>
      </c>
      <c r="F1391" s="18" t="s">
        <v>67</v>
      </c>
      <c r="G1391" s="51">
        <v>9800321280</v>
      </c>
      <c r="H1391" s="16" t="s">
        <v>1889</v>
      </c>
      <c r="I1391" s="48">
        <v>45223</v>
      </c>
      <c r="J1391" s="48" t="str">
        <f t="shared" si="520"/>
        <v>October</v>
      </c>
      <c r="K1391" s="18"/>
      <c r="L1391" s="18"/>
      <c r="M1391" s="62">
        <v>3330033168</v>
      </c>
      <c r="N1391" s="48">
        <v>45194</v>
      </c>
      <c r="O1391" s="18">
        <v>1037.48</v>
      </c>
      <c r="P1391" s="18" t="s">
        <v>54</v>
      </c>
      <c r="Q1391" s="18">
        <v>965</v>
      </c>
      <c r="R1391" s="76">
        <f t="shared" si="505"/>
        <v>1001168.2000000001</v>
      </c>
      <c r="S1391" s="76">
        <f t="shared" si="506"/>
        <v>140163.54800000001</v>
      </c>
      <c r="T1391" s="76">
        <f t="shared" si="507"/>
        <v>42049.064400000003</v>
      </c>
      <c r="U1391" s="76">
        <f t="shared" si="508"/>
        <v>2803.2709600000003</v>
      </c>
      <c r="V1391" s="83">
        <f t="shared" si="525"/>
        <v>22.799996144503989</v>
      </c>
      <c r="W1391" s="18">
        <v>23654.54</v>
      </c>
      <c r="X1391" s="171">
        <f t="shared" si="524"/>
        <v>1.0520010024289626</v>
      </c>
      <c r="Y1391" s="18">
        <v>1091.43</v>
      </c>
      <c r="Z1391" s="18">
        <v>40</v>
      </c>
      <c r="AA1391" s="18">
        <f t="shared" si="510"/>
        <v>41499.199999999997</v>
      </c>
      <c r="AB1391" s="18">
        <f t="shared" si="511"/>
        <v>11671.65</v>
      </c>
      <c r="AC1391" s="18">
        <f t="shared" si="512"/>
        <v>11671.65</v>
      </c>
      <c r="AD1391" s="18"/>
      <c r="AE1391" s="18">
        <f t="shared" si="513"/>
        <v>90260.76</v>
      </c>
      <c r="AF1391" s="18">
        <f t="shared" si="514"/>
        <v>62248.800000000003</v>
      </c>
      <c r="AG1391" s="18">
        <f t="shared" si="515"/>
        <v>1428282.1133600001</v>
      </c>
      <c r="AH1391" s="18"/>
      <c r="AI1391" s="18"/>
      <c r="AJ1391" s="18">
        <f t="shared" si="516"/>
        <v>71414.105668000004</v>
      </c>
      <c r="AK1391" s="18">
        <f t="shared" si="517"/>
        <v>414992</v>
      </c>
      <c r="AL1391" s="18"/>
      <c r="AM1391" s="18"/>
      <c r="AN1391" s="18"/>
      <c r="AO1391" s="171">
        <f>AG1391+AJ1391+AK1391-AN1391+0.01</f>
        <v>1914688.229028</v>
      </c>
      <c r="AP1391" s="11">
        <f t="shared" si="518"/>
        <v>1845.5182066430195</v>
      </c>
      <c r="AQ1391" s="18"/>
      <c r="AR1391" s="192"/>
      <c r="AS1391" s="18"/>
      <c r="AT1391" s="18"/>
      <c r="AU1391" s="18"/>
      <c r="AV1391" s="18"/>
    </row>
    <row r="1392" spans="1:48" ht="15" x14ac:dyDescent="0.2">
      <c r="A1392" s="48">
        <v>45225</v>
      </c>
      <c r="B1392" s="18"/>
      <c r="C1392" s="5" t="s">
        <v>66</v>
      </c>
      <c r="D1392" s="5">
        <v>1391</v>
      </c>
      <c r="E1392" s="16" t="s">
        <v>182</v>
      </c>
      <c r="F1392" s="18" t="s">
        <v>67</v>
      </c>
      <c r="G1392" s="51">
        <v>9800321290</v>
      </c>
      <c r="H1392" s="16" t="s">
        <v>1890</v>
      </c>
      <c r="I1392" s="48">
        <v>45223</v>
      </c>
      <c r="J1392" s="48" t="str">
        <f t="shared" si="520"/>
        <v>October</v>
      </c>
      <c r="K1392" s="18"/>
      <c r="L1392" s="18"/>
      <c r="M1392" s="62">
        <v>3330033044</v>
      </c>
      <c r="N1392" s="48">
        <v>45180</v>
      </c>
      <c r="O1392" s="18">
        <v>424.49</v>
      </c>
      <c r="P1392" s="18" t="s">
        <v>54</v>
      </c>
      <c r="Q1392" s="18">
        <v>965</v>
      </c>
      <c r="R1392" s="76">
        <f t="shared" si="505"/>
        <v>409632.85000000003</v>
      </c>
      <c r="S1392" s="76">
        <f t="shared" si="506"/>
        <v>57348.599000000002</v>
      </c>
      <c r="T1392" s="76">
        <f t="shared" si="507"/>
        <v>17204.579699999998</v>
      </c>
      <c r="U1392" s="76">
        <f t="shared" si="508"/>
        <v>1146.97198</v>
      </c>
      <c r="V1392" s="83">
        <f t="shared" si="525"/>
        <v>22.799995288463805</v>
      </c>
      <c r="W1392" s="18">
        <v>9678.3700000000008</v>
      </c>
      <c r="X1392" s="171">
        <f t="shared" si="524"/>
        <v>1.0519918019270182</v>
      </c>
      <c r="Y1392" s="18">
        <v>446.56</v>
      </c>
      <c r="Z1392" s="18">
        <v>40</v>
      </c>
      <c r="AA1392" s="18">
        <f t="shared" si="510"/>
        <v>16979.599999999999</v>
      </c>
      <c r="AB1392" s="18">
        <f t="shared" si="511"/>
        <v>4775.5124999999998</v>
      </c>
      <c r="AC1392" s="18">
        <f t="shared" si="512"/>
        <v>4775.5124999999998</v>
      </c>
      <c r="AD1392" s="18"/>
      <c r="AE1392" s="18">
        <f t="shared" si="513"/>
        <v>36930.629999999997</v>
      </c>
      <c r="AF1392" s="18">
        <f t="shared" si="514"/>
        <v>25469.4</v>
      </c>
      <c r="AG1392" s="18">
        <f t="shared" si="515"/>
        <v>584388.58568000002</v>
      </c>
      <c r="AH1392" s="18"/>
      <c r="AI1392" s="18"/>
      <c r="AJ1392" s="18">
        <f t="shared" si="516"/>
        <v>29219.429284000002</v>
      </c>
      <c r="AK1392" s="18">
        <f t="shared" si="517"/>
        <v>169796</v>
      </c>
      <c r="AL1392" s="18"/>
      <c r="AM1392" s="18"/>
      <c r="AN1392" s="18"/>
      <c r="AO1392" s="171">
        <f t="shared" si="523"/>
        <v>783404.01496399997</v>
      </c>
      <c r="AP1392" s="11">
        <f t="shared" si="518"/>
        <v>1845.5181864449103</v>
      </c>
      <c r="AQ1392" s="18"/>
      <c r="AR1392" s="192"/>
      <c r="AS1392" s="18"/>
      <c r="AT1392" s="18"/>
      <c r="AU1392" s="18"/>
      <c r="AV1392" s="18"/>
    </row>
    <row r="1393" spans="1:48" ht="15" x14ac:dyDescent="0.2">
      <c r="A1393" s="48">
        <v>45226</v>
      </c>
      <c r="B1393" s="18"/>
      <c r="C1393" s="5" t="s">
        <v>66</v>
      </c>
      <c r="D1393" s="5">
        <v>1392</v>
      </c>
      <c r="E1393" s="18" t="s">
        <v>1856</v>
      </c>
      <c r="F1393" s="18" t="s">
        <v>45</v>
      </c>
      <c r="G1393" s="51">
        <v>9800321841</v>
      </c>
      <c r="H1393" s="16" t="s">
        <v>1891</v>
      </c>
      <c r="I1393" s="48">
        <v>45223</v>
      </c>
      <c r="J1393" s="48" t="str">
        <f t="shared" si="520"/>
        <v>October</v>
      </c>
      <c r="K1393" s="18"/>
      <c r="L1393" s="18"/>
      <c r="M1393" s="62">
        <v>3330034171</v>
      </c>
      <c r="N1393" s="48">
        <v>45205</v>
      </c>
      <c r="O1393" s="18">
        <v>1397.68</v>
      </c>
      <c r="P1393" s="18" t="s">
        <v>54</v>
      </c>
      <c r="Q1393" s="18">
        <v>965</v>
      </c>
      <c r="R1393" s="76">
        <f t="shared" si="505"/>
        <v>1348761.2</v>
      </c>
      <c r="S1393" s="76">
        <f t="shared" si="506"/>
        <v>188826.568</v>
      </c>
      <c r="T1393" s="76">
        <f t="shared" si="507"/>
        <v>56647.970399999998</v>
      </c>
      <c r="U1393" s="76">
        <f t="shared" si="508"/>
        <v>3776.5313599999999</v>
      </c>
      <c r="V1393" s="83">
        <f t="shared" si="525"/>
        <v>0</v>
      </c>
      <c r="W1393" s="18">
        <v>0</v>
      </c>
      <c r="X1393" s="171">
        <f t="shared" si="524"/>
        <v>1.0520004579016655</v>
      </c>
      <c r="Y1393" s="18">
        <v>1470.36</v>
      </c>
      <c r="Z1393" s="18">
        <v>40</v>
      </c>
      <c r="AA1393" s="18">
        <f t="shared" si="510"/>
        <v>55907.200000000004</v>
      </c>
      <c r="AB1393" s="18">
        <f t="shared" si="511"/>
        <v>15723.900000000001</v>
      </c>
      <c r="AC1393" s="18">
        <f t="shared" si="512"/>
        <v>15723.900000000001</v>
      </c>
      <c r="AD1393" s="18"/>
      <c r="AE1393" s="18">
        <f t="shared" si="513"/>
        <v>121598.16</v>
      </c>
      <c r="AF1393" s="18">
        <f t="shared" si="514"/>
        <v>83860.800000000003</v>
      </c>
      <c r="AG1393" s="18">
        <f t="shared" si="515"/>
        <v>1892296.5897599997</v>
      </c>
      <c r="AH1393" s="18"/>
      <c r="AI1393" s="18"/>
      <c r="AJ1393" s="18">
        <f t="shared" si="516"/>
        <v>94614.829487999974</v>
      </c>
      <c r="AK1393" s="18">
        <f t="shared" si="517"/>
        <v>559072</v>
      </c>
      <c r="AL1393" s="18"/>
      <c r="AM1393" s="18"/>
      <c r="AN1393" s="18"/>
      <c r="AO1393" s="171">
        <f t="shared" si="523"/>
        <v>2545983.4192479998</v>
      </c>
      <c r="AP1393" s="11">
        <f t="shared" si="518"/>
        <v>1821.5782004807966</v>
      </c>
      <c r="AQ1393" s="18"/>
      <c r="AR1393" s="192"/>
      <c r="AS1393" s="18"/>
      <c r="AT1393" s="18"/>
      <c r="AU1393" s="18"/>
      <c r="AV1393" s="18"/>
    </row>
    <row r="1394" spans="1:48" ht="15" x14ac:dyDescent="0.2">
      <c r="A1394" s="48">
        <v>45226</v>
      </c>
      <c r="B1394" s="18"/>
      <c r="C1394" s="5" t="s">
        <v>66</v>
      </c>
      <c r="D1394" s="5">
        <v>1393</v>
      </c>
      <c r="E1394" s="18" t="s">
        <v>1856</v>
      </c>
      <c r="F1394" s="18" t="s">
        <v>45</v>
      </c>
      <c r="G1394" s="51">
        <v>9800322317</v>
      </c>
      <c r="H1394" s="16" t="s">
        <v>1892</v>
      </c>
      <c r="I1394" s="48">
        <v>45223</v>
      </c>
      <c r="J1394" s="48" t="str">
        <f t="shared" si="520"/>
        <v>October</v>
      </c>
      <c r="K1394" s="18"/>
      <c r="L1394" s="18"/>
      <c r="M1394" s="62">
        <v>3330034171</v>
      </c>
      <c r="N1394" s="48">
        <v>45205</v>
      </c>
      <c r="O1394" s="18">
        <v>809.96</v>
      </c>
      <c r="P1394" s="18" t="s">
        <v>54</v>
      </c>
      <c r="Q1394" s="18">
        <v>965</v>
      </c>
      <c r="R1394" s="76">
        <f t="shared" si="505"/>
        <v>781611.4</v>
      </c>
      <c r="S1394" s="76">
        <f t="shared" si="506"/>
        <v>109425.59600000001</v>
      </c>
      <c r="T1394" s="76">
        <f t="shared" si="507"/>
        <v>32827.678800000002</v>
      </c>
      <c r="U1394" s="76">
        <f t="shared" si="508"/>
        <v>2188.5119199999999</v>
      </c>
      <c r="V1394" s="83">
        <f t="shared" si="525"/>
        <v>0</v>
      </c>
      <c r="W1394" s="18">
        <v>0</v>
      </c>
      <c r="X1394" s="171">
        <f t="shared" si="524"/>
        <v>1.0520025680280507</v>
      </c>
      <c r="Y1394" s="18">
        <v>852.08</v>
      </c>
      <c r="Z1394" s="18">
        <v>40</v>
      </c>
      <c r="AA1394" s="18">
        <f t="shared" si="510"/>
        <v>32398.400000000001</v>
      </c>
      <c r="AB1394" s="18">
        <f t="shared" si="511"/>
        <v>9112.0500000000011</v>
      </c>
      <c r="AC1394" s="18">
        <f t="shared" si="512"/>
        <v>9112.0500000000011</v>
      </c>
      <c r="AD1394" s="18"/>
      <c r="AE1394" s="18">
        <f t="shared" si="513"/>
        <v>70466.52</v>
      </c>
      <c r="AF1394" s="18">
        <f t="shared" si="514"/>
        <v>48597.600000000006</v>
      </c>
      <c r="AG1394" s="18">
        <f t="shared" si="515"/>
        <v>1096591.8867200001</v>
      </c>
      <c r="AH1394" s="18"/>
      <c r="AI1394" s="18"/>
      <c r="AJ1394" s="18">
        <f t="shared" si="516"/>
        <v>54829.594336000002</v>
      </c>
      <c r="AK1394" s="18">
        <f t="shared" si="517"/>
        <v>323984</v>
      </c>
      <c r="AL1394" s="18"/>
      <c r="AM1394" s="18"/>
      <c r="AN1394" s="18"/>
      <c r="AO1394" s="171">
        <f t="shared" si="523"/>
        <v>1475405.4810560001</v>
      </c>
      <c r="AP1394" s="11">
        <f t="shared" si="518"/>
        <v>1821.5782026964296</v>
      </c>
      <c r="AQ1394" s="18"/>
      <c r="AR1394" s="192"/>
      <c r="AS1394" s="18"/>
      <c r="AT1394" s="18"/>
      <c r="AU1394" s="18"/>
      <c r="AV1394" s="18"/>
    </row>
    <row r="1395" spans="1:48" ht="15" x14ac:dyDescent="0.2">
      <c r="A1395" s="48">
        <v>45226</v>
      </c>
      <c r="B1395" s="18"/>
      <c r="C1395" s="5" t="s">
        <v>66</v>
      </c>
      <c r="D1395" s="5">
        <v>1394</v>
      </c>
      <c r="E1395" s="16" t="s">
        <v>182</v>
      </c>
      <c r="F1395" s="18" t="s">
        <v>45</v>
      </c>
      <c r="G1395" s="51">
        <v>9800321810</v>
      </c>
      <c r="H1395" s="16" t="s">
        <v>1893</v>
      </c>
      <c r="I1395" s="48">
        <v>45223</v>
      </c>
      <c r="J1395" s="48" t="str">
        <f t="shared" si="520"/>
        <v>October</v>
      </c>
      <c r="K1395" s="18"/>
      <c r="L1395" s="18"/>
      <c r="M1395" s="62">
        <v>3330032965</v>
      </c>
      <c r="N1395" s="48">
        <v>45205</v>
      </c>
      <c r="O1395" s="18">
        <v>7046.86</v>
      </c>
      <c r="P1395" s="18" t="s">
        <v>54</v>
      </c>
      <c r="Q1395" s="18">
        <v>965</v>
      </c>
      <c r="R1395" s="76">
        <f t="shared" ref="R1395:R1458" si="527">+O1395*Q1395</f>
        <v>6800219.8999999994</v>
      </c>
      <c r="S1395" s="76">
        <f t="shared" ref="S1395:S1458" si="528">Q1395*14/100*O1395</f>
        <v>952030.78599999996</v>
      </c>
      <c r="T1395" s="76">
        <f t="shared" ref="T1395:T1458" si="529">S1395*30/100</f>
        <v>285609.23579999997</v>
      </c>
      <c r="U1395" s="76">
        <f t="shared" ref="U1395:U1458" si="530">S1395*2/100</f>
        <v>19040.615719999998</v>
      </c>
      <c r="V1395" s="83">
        <f t="shared" si="525"/>
        <v>0</v>
      </c>
      <c r="W1395" s="18">
        <v>0</v>
      </c>
      <c r="X1395" s="171">
        <f t="shared" si="524"/>
        <v>1.0520004654555364</v>
      </c>
      <c r="Y1395" s="18">
        <v>7413.3</v>
      </c>
      <c r="Z1395" s="18">
        <v>40</v>
      </c>
      <c r="AA1395" s="18">
        <f t="shared" ref="AA1395:AA1458" si="531">O1395*Z1395</f>
        <v>281874.39999999997</v>
      </c>
      <c r="AB1395" s="18">
        <f t="shared" ref="AB1395:AB1458" si="532">O1395*11.25</f>
        <v>79277.175000000003</v>
      </c>
      <c r="AC1395" s="18">
        <f t="shared" ref="AC1395:AC1458" si="533">O1395*11.25</f>
        <v>79277.175000000003</v>
      </c>
      <c r="AD1395" s="18"/>
      <c r="AE1395" s="18">
        <f t="shared" ref="AE1395:AE1458" si="534">O1395*87</f>
        <v>613076.81999999995</v>
      </c>
      <c r="AF1395" s="18">
        <f t="shared" ref="AF1395:AF1458" si="535">O1395*60</f>
        <v>422811.6</v>
      </c>
      <c r="AG1395" s="18">
        <f t="shared" ref="AG1395:AG1458" si="536">R1395+S1395+T1395+U1395+W1395+Y1395+AA1395+AB1395+AC1395+AE1395+AF1395</f>
        <v>9540631.0075200014</v>
      </c>
      <c r="AH1395" s="18"/>
      <c r="AI1395" s="18"/>
      <c r="AJ1395" s="18">
        <f t="shared" ref="AJ1395:AJ1458" si="537">AG1395*5/100</f>
        <v>477031.55037600012</v>
      </c>
      <c r="AK1395" s="18">
        <f t="shared" ref="AK1395:AK1458" si="538">O1395*400</f>
        <v>2818744</v>
      </c>
      <c r="AL1395" s="18"/>
      <c r="AM1395" s="18"/>
      <c r="AN1395" s="18"/>
      <c r="AO1395" s="171">
        <f t="shared" si="523"/>
        <v>12836406.557896001</v>
      </c>
      <c r="AP1395" s="11">
        <f t="shared" si="518"/>
        <v>1821.5782004887285</v>
      </c>
      <c r="AQ1395" s="18"/>
      <c r="AR1395" s="192"/>
      <c r="AS1395" s="18"/>
      <c r="AT1395" s="18"/>
      <c r="AU1395" s="18"/>
      <c r="AV1395" s="18"/>
    </row>
    <row r="1396" spans="1:48" ht="15" x14ac:dyDescent="0.2">
      <c r="A1396" s="48">
        <v>45226</v>
      </c>
      <c r="B1396" s="18"/>
      <c r="C1396" s="5" t="s">
        <v>66</v>
      </c>
      <c r="D1396" s="5">
        <v>1395</v>
      </c>
      <c r="E1396" s="16" t="s">
        <v>182</v>
      </c>
      <c r="F1396" s="18" t="s">
        <v>45</v>
      </c>
      <c r="G1396" s="51">
        <v>9800321829</v>
      </c>
      <c r="H1396" s="16" t="s">
        <v>1894</v>
      </c>
      <c r="I1396" s="48">
        <v>45223</v>
      </c>
      <c r="J1396" s="48" t="str">
        <f t="shared" si="520"/>
        <v>October</v>
      </c>
      <c r="K1396" s="18"/>
      <c r="L1396" s="18"/>
      <c r="M1396" s="62">
        <v>3330033167</v>
      </c>
      <c r="N1396" s="48">
        <v>45205</v>
      </c>
      <c r="O1396" s="18">
        <v>1048.83</v>
      </c>
      <c r="P1396" s="18" t="s">
        <v>54</v>
      </c>
      <c r="Q1396" s="18">
        <v>965</v>
      </c>
      <c r="R1396" s="76">
        <f t="shared" si="527"/>
        <v>1012120.95</v>
      </c>
      <c r="S1396" s="76">
        <f t="shared" si="528"/>
        <v>141696.93299999999</v>
      </c>
      <c r="T1396" s="76">
        <f t="shared" si="529"/>
        <v>42509.07989999999</v>
      </c>
      <c r="U1396" s="76">
        <f t="shared" si="530"/>
        <v>2833.9386599999998</v>
      </c>
      <c r="V1396" s="83">
        <f t="shared" si="525"/>
        <v>0</v>
      </c>
      <c r="W1396" s="18">
        <v>0</v>
      </c>
      <c r="X1396" s="171">
        <f t="shared" si="524"/>
        <v>1.0520008008924229</v>
      </c>
      <c r="Y1396" s="18">
        <v>1103.3699999999999</v>
      </c>
      <c r="Z1396" s="18">
        <v>40</v>
      </c>
      <c r="AA1396" s="18">
        <f t="shared" si="531"/>
        <v>41953.2</v>
      </c>
      <c r="AB1396" s="18">
        <f t="shared" si="532"/>
        <v>11799.3375</v>
      </c>
      <c r="AC1396" s="18">
        <f t="shared" si="533"/>
        <v>11799.3375</v>
      </c>
      <c r="AD1396" s="18"/>
      <c r="AE1396" s="18">
        <f t="shared" si="534"/>
        <v>91248.209999999992</v>
      </c>
      <c r="AF1396" s="18">
        <f t="shared" si="535"/>
        <v>62929.799999999996</v>
      </c>
      <c r="AG1396" s="18">
        <f t="shared" si="536"/>
        <v>1419994.1565599998</v>
      </c>
      <c r="AH1396" s="18"/>
      <c r="AI1396" s="18"/>
      <c r="AJ1396" s="18">
        <f t="shared" si="537"/>
        <v>70999.707827999999</v>
      </c>
      <c r="AK1396" s="18">
        <f t="shared" si="538"/>
        <v>419532</v>
      </c>
      <c r="AL1396" s="18"/>
      <c r="AM1396" s="18"/>
      <c r="AN1396" s="18"/>
      <c r="AO1396" s="171">
        <f t="shared" si="523"/>
        <v>1910525.8643879998</v>
      </c>
      <c r="AP1396" s="11">
        <f t="shared" si="518"/>
        <v>1821.5782008409369</v>
      </c>
      <c r="AQ1396" s="18"/>
      <c r="AR1396" s="192"/>
      <c r="AS1396" s="18"/>
      <c r="AT1396" s="18"/>
      <c r="AU1396" s="18"/>
      <c r="AV1396" s="18"/>
    </row>
    <row r="1397" spans="1:48" ht="15" x14ac:dyDescent="0.2">
      <c r="A1397" s="48">
        <v>45226</v>
      </c>
      <c r="B1397" s="18"/>
      <c r="C1397" s="5" t="s">
        <v>66</v>
      </c>
      <c r="D1397" s="5">
        <v>1396</v>
      </c>
      <c r="E1397" s="16" t="s">
        <v>182</v>
      </c>
      <c r="F1397" s="18" t="s">
        <v>45</v>
      </c>
      <c r="G1397" s="51">
        <v>9800321832</v>
      </c>
      <c r="H1397" s="16" t="s">
        <v>1895</v>
      </c>
      <c r="I1397" s="48">
        <v>45223</v>
      </c>
      <c r="J1397" s="48" t="str">
        <f t="shared" si="520"/>
        <v>October</v>
      </c>
      <c r="K1397" s="18"/>
      <c r="L1397" s="18"/>
      <c r="M1397" s="62">
        <v>3330033340</v>
      </c>
      <c r="N1397" s="48">
        <v>45198</v>
      </c>
      <c r="O1397" s="18">
        <v>167.94</v>
      </c>
      <c r="P1397" s="18" t="s">
        <v>54</v>
      </c>
      <c r="Q1397" s="18">
        <v>965</v>
      </c>
      <c r="R1397" s="76">
        <f t="shared" si="527"/>
        <v>162062.1</v>
      </c>
      <c r="S1397" s="76">
        <f t="shared" si="528"/>
        <v>22688.694</v>
      </c>
      <c r="T1397" s="76">
        <f t="shared" si="529"/>
        <v>6806.6081999999997</v>
      </c>
      <c r="U1397" s="76">
        <f t="shared" si="530"/>
        <v>453.77387999999996</v>
      </c>
      <c r="V1397" s="83">
        <f t="shared" si="525"/>
        <v>0</v>
      </c>
      <c r="W1397" s="18">
        <v>0</v>
      </c>
      <c r="X1397" s="171">
        <f t="shared" si="524"/>
        <v>1.0519828510182208</v>
      </c>
      <c r="Y1397" s="18">
        <v>176.67</v>
      </c>
      <c r="Z1397" s="18">
        <v>40</v>
      </c>
      <c r="AA1397" s="18">
        <f t="shared" si="531"/>
        <v>6717.6</v>
      </c>
      <c r="AB1397" s="18">
        <f t="shared" si="532"/>
        <v>1889.325</v>
      </c>
      <c r="AC1397" s="18">
        <f t="shared" si="533"/>
        <v>1889.325</v>
      </c>
      <c r="AD1397" s="18"/>
      <c r="AE1397" s="18">
        <f t="shared" si="534"/>
        <v>14610.78</v>
      </c>
      <c r="AF1397" s="18">
        <f t="shared" si="535"/>
        <v>10076.4</v>
      </c>
      <c r="AG1397" s="18">
        <f t="shared" si="536"/>
        <v>227371.27608000001</v>
      </c>
      <c r="AH1397" s="18"/>
      <c r="AI1397" s="18"/>
      <c r="AJ1397" s="18">
        <f t="shared" si="537"/>
        <v>11368.563804000001</v>
      </c>
      <c r="AK1397" s="18">
        <f t="shared" si="538"/>
        <v>67176</v>
      </c>
      <c r="AL1397" s="18"/>
      <c r="AM1397" s="18"/>
      <c r="AN1397" s="18"/>
      <c r="AO1397" s="171">
        <f t="shared" si="523"/>
        <v>305915.83988400002</v>
      </c>
      <c r="AP1397" s="11">
        <f t="shared" si="518"/>
        <v>1821.5781819935692</v>
      </c>
      <c r="AQ1397" s="18"/>
      <c r="AR1397" s="192"/>
      <c r="AS1397" s="18"/>
      <c r="AT1397" s="18"/>
      <c r="AU1397" s="18"/>
      <c r="AV1397" s="18"/>
    </row>
    <row r="1398" spans="1:48" ht="15" x14ac:dyDescent="0.2">
      <c r="A1398" s="48">
        <v>45226</v>
      </c>
      <c r="B1398" s="18"/>
      <c r="C1398" s="5" t="s">
        <v>66</v>
      </c>
      <c r="D1398" s="5">
        <v>1397</v>
      </c>
      <c r="E1398" s="16" t="s">
        <v>182</v>
      </c>
      <c r="F1398" s="18" t="s">
        <v>45</v>
      </c>
      <c r="G1398" s="51">
        <v>9800321842</v>
      </c>
      <c r="H1398" s="16" t="s">
        <v>1896</v>
      </c>
      <c r="I1398" s="48">
        <v>45223</v>
      </c>
      <c r="J1398" s="48" t="str">
        <f t="shared" si="520"/>
        <v>October</v>
      </c>
      <c r="K1398" s="18"/>
      <c r="L1398" s="18"/>
      <c r="M1398" s="62">
        <v>3330034195</v>
      </c>
      <c r="N1398" s="48">
        <v>45208</v>
      </c>
      <c r="O1398" s="18">
        <v>669.34</v>
      </c>
      <c r="P1398" s="18" t="s">
        <v>54</v>
      </c>
      <c r="Q1398" s="18">
        <v>965</v>
      </c>
      <c r="R1398" s="76">
        <f t="shared" si="527"/>
        <v>645913.1</v>
      </c>
      <c r="S1398" s="76">
        <f t="shared" si="528"/>
        <v>90427.834000000003</v>
      </c>
      <c r="T1398" s="76">
        <f t="shared" si="529"/>
        <v>27128.350200000001</v>
      </c>
      <c r="U1398" s="76">
        <f t="shared" si="530"/>
        <v>1808.5566800000001</v>
      </c>
      <c r="V1398" s="83">
        <f t="shared" si="525"/>
        <v>0</v>
      </c>
      <c r="W1398" s="18">
        <v>0</v>
      </c>
      <c r="X1398" s="171">
        <f t="shared" si="524"/>
        <v>1.0520064541189829</v>
      </c>
      <c r="Y1398" s="18">
        <v>704.15</v>
      </c>
      <c r="Z1398" s="18">
        <v>40</v>
      </c>
      <c r="AA1398" s="18">
        <f t="shared" si="531"/>
        <v>26773.600000000002</v>
      </c>
      <c r="AB1398" s="18">
        <f t="shared" si="532"/>
        <v>7530.0750000000007</v>
      </c>
      <c r="AC1398" s="18">
        <f t="shared" si="533"/>
        <v>7530.0750000000007</v>
      </c>
      <c r="AD1398" s="18"/>
      <c r="AE1398" s="18">
        <f t="shared" si="534"/>
        <v>58232.58</v>
      </c>
      <c r="AF1398" s="18">
        <f t="shared" si="535"/>
        <v>40160.400000000001</v>
      </c>
      <c r="AG1398" s="18">
        <f t="shared" si="536"/>
        <v>906208.72087999992</v>
      </c>
      <c r="AH1398" s="18"/>
      <c r="AI1398" s="18"/>
      <c r="AJ1398" s="18">
        <f t="shared" si="537"/>
        <v>45310.436043999995</v>
      </c>
      <c r="AK1398" s="18">
        <f t="shared" si="538"/>
        <v>267736</v>
      </c>
      <c r="AL1398" s="18"/>
      <c r="AM1398" s="18"/>
      <c r="AN1398" s="18"/>
      <c r="AO1398" s="171">
        <f t="shared" si="523"/>
        <v>1219255.156924</v>
      </c>
      <c r="AP1398" s="11">
        <f t="shared" si="518"/>
        <v>1821.5782067768248</v>
      </c>
      <c r="AQ1398" s="18"/>
      <c r="AR1398" s="192"/>
      <c r="AS1398" s="18"/>
      <c r="AT1398" s="18"/>
      <c r="AU1398" s="18"/>
      <c r="AV1398" s="18"/>
    </row>
    <row r="1399" spans="1:48" ht="15" x14ac:dyDescent="0.2">
      <c r="A1399" s="48">
        <v>45226</v>
      </c>
      <c r="B1399" s="18"/>
      <c r="C1399" s="5" t="s">
        <v>66</v>
      </c>
      <c r="D1399" s="5">
        <v>1398</v>
      </c>
      <c r="E1399" s="16" t="s">
        <v>182</v>
      </c>
      <c r="F1399" s="18" t="s">
        <v>67</v>
      </c>
      <c r="G1399" s="51">
        <v>9800321990</v>
      </c>
      <c r="H1399" s="16" t="s">
        <v>1897</v>
      </c>
      <c r="I1399" s="48">
        <v>45224</v>
      </c>
      <c r="J1399" s="48" t="str">
        <f t="shared" si="520"/>
        <v>October</v>
      </c>
      <c r="K1399" s="18"/>
      <c r="L1399" s="18"/>
      <c r="M1399" s="62">
        <v>3330033168</v>
      </c>
      <c r="N1399" s="48">
        <v>45194</v>
      </c>
      <c r="O1399" s="18">
        <v>1576.38</v>
      </c>
      <c r="P1399" s="18" t="s">
        <v>54</v>
      </c>
      <c r="Q1399" s="18">
        <v>965</v>
      </c>
      <c r="R1399" s="76">
        <f t="shared" si="527"/>
        <v>1521206.7000000002</v>
      </c>
      <c r="S1399" s="76">
        <f t="shared" si="528"/>
        <v>212968.93799999999</v>
      </c>
      <c r="T1399" s="76">
        <f t="shared" si="529"/>
        <v>63890.681399999994</v>
      </c>
      <c r="U1399" s="76">
        <f t="shared" si="530"/>
        <v>4259.3787599999996</v>
      </c>
      <c r="V1399" s="83">
        <f t="shared" si="525"/>
        <v>22.799997462540755</v>
      </c>
      <c r="W1399" s="18">
        <v>35941.46</v>
      </c>
      <c r="X1399" s="171">
        <f t="shared" si="524"/>
        <v>1.0519988835179335</v>
      </c>
      <c r="Y1399" s="18">
        <v>1658.35</v>
      </c>
      <c r="Z1399" s="18">
        <v>40</v>
      </c>
      <c r="AA1399" s="18">
        <f t="shared" si="531"/>
        <v>63055.200000000004</v>
      </c>
      <c r="AB1399" s="18">
        <f t="shared" si="532"/>
        <v>17734.275000000001</v>
      </c>
      <c r="AC1399" s="18">
        <f t="shared" si="533"/>
        <v>17734.275000000001</v>
      </c>
      <c r="AD1399" s="18"/>
      <c r="AE1399" s="18">
        <f t="shared" si="534"/>
        <v>137145.06</v>
      </c>
      <c r="AF1399" s="18">
        <f t="shared" si="535"/>
        <v>94582.8</v>
      </c>
      <c r="AG1399" s="18">
        <f t="shared" si="536"/>
        <v>2170177.1181600001</v>
      </c>
      <c r="AH1399" s="18"/>
      <c r="AI1399" s="18"/>
      <c r="AJ1399" s="18">
        <f t="shared" si="537"/>
        <v>108508.855908</v>
      </c>
      <c r="AK1399" s="18">
        <f t="shared" si="538"/>
        <v>630552</v>
      </c>
      <c r="AL1399" s="18"/>
      <c r="AM1399" s="18"/>
      <c r="AN1399" s="18"/>
      <c r="AO1399" s="171">
        <f>AG1399+AJ1399+AK1399-AN1399+0.02</f>
        <v>2909237.994068</v>
      </c>
      <c r="AP1399" s="11">
        <f t="shared" ref="AP1399:AP1462" si="539">AO1399/O1399</f>
        <v>1845.5182088506576</v>
      </c>
      <c r="AQ1399" s="18"/>
      <c r="AR1399" s="192"/>
      <c r="AS1399" s="18"/>
      <c r="AT1399" s="18"/>
      <c r="AU1399" s="18"/>
      <c r="AV1399" s="18"/>
    </row>
    <row r="1400" spans="1:48" ht="15" x14ac:dyDescent="0.2">
      <c r="A1400" s="48">
        <v>45226</v>
      </c>
      <c r="B1400" s="18"/>
      <c r="C1400" s="5" t="s">
        <v>66</v>
      </c>
      <c r="D1400" s="5">
        <v>1399</v>
      </c>
      <c r="E1400" s="16" t="s">
        <v>182</v>
      </c>
      <c r="F1400" s="18" t="s">
        <v>45</v>
      </c>
      <c r="G1400" s="51">
        <v>9800322288</v>
      </c>
      <c r="H1400" s="16" t="s">
        <v>1898</v>
      </c>
      <c r="I1400" s="48">
        <v>45222</v>
      </c>
      <c r="J1400" s="48" t="str">
        <f t="shared" si="520"/>
        <v>October</v>
      </c>
      <c r="K1400" s="18"/>
      <c r="L1400" s="18"/>
      <c r="M1400" s="62">
        <v>3330032965</v>
      </c>
      <c r="N1400" s="48">
        <v>45175</v>
      </c>
      <c r="O1400" s="18">
        <v>7096.89</v>
      </c>
      <c r="P1400" s="18" t="s">
        <v>54</v>
      </c>
      <c r="Q1400" s="18">
        <v>965</v>
      </c>
      <c r="R1400" s="76">
        <f t="shared" si="527"/>
        <v>6848498.8500000006</v>
      </c>
      <c r="S1400" s="76">
        <f t="shared" si="528"/>
        <v>958789.83900000004</v>
      </c>
      <c r="T1400" s="76">
        <f t="shared" si="529"/>
        <v>287636.95170000003</v>
      </c>
      <c r="U1400" s="76">
        <f t="shared" si="530"/>
        <v>19175.796780000001</v>
      </c>
      <c r="V1400" s="83">
        <f t="shared" si="525"/>
        <v>0</v>
      </c>
      <c r="W1400" s="18"/>
      <c r="X1400" s="171">
        <f t="shared" si="524"/>
        <v>1.0520002423596815</v>
      </c>
      <c r="Y1400" s="18">
        <v>7465.93</v>
      </c>
      <c r="Z1400" s="18">
        <v>40</v>
      </c>
      <c r="AA1400" s="18">
        <f t="shared" si="531"/>
        <v>283875.60000000003</v>
      </c>
      <c r="AB1400" s="18">
        <f t="shared" si="532"/>
        <v>79840.012499999997</v>
      </c>
      <c r="AC1400" s="18">
        <f t="shared" si="533"/>
        <v>79840.012499999997</v>
      </c>
      <c r="AD1400" s="18"/>
      <c r="AE1400" s="18">
        <f t="shared" si="534"/>
        <v>617429.43000000005</v>
      </c>
      <c r="AF1400" s="18">
        <f t="shared" si="535"/>
        <v>425813.4</v>
      </c>
      <c r="AG1400" s="18">
        <f t="shared" si="536"/>
        <v>9608365.8224799987</v>
      </c>
      <c r="AH1400" s="18"/>
      <c r="AI1400" s="18"/>
      <c r="AJ1400" s="18">
        <f t="shared" si="537"/>
        <v>480418.29112399998</v>
      </c>
      <c r="AK1400" s="18">
        <f t="shared" si="538"/>
        <v>2838756</v>
      </c>
      <c r="AL1400" s="18"/>
      <c r="AM1400" s="18"/>
      <c r="AN1400" s="18"/>
      <c r="AO1400" s="171">
        <f>AG1400+AJ1400+AK1400-AN1400</f>
        <v>12927540.113603998</v>
      </c>
      <c r="AP1400" s="11">
        <f t="shared" si="539"/>
        <v>1821.5782002544772</v>
      </c>
      <c r="AQ1400" s="18"/>
      <c r="AR1400" s="192"/>
      <c r="AS1400" s="18"/>
      <c r="AT1400" s="18"/>
      <c r="AU1400" s="18"/>
      <c r="AV1400" s="18"/>
    </row>
    <row r="1401" spans="1:48" ht="15" x14ac:dyDescent="0.2">
      <c r="A1401" s="48">
        <v>45226</v>
      </c>
      <c r="B1401" s="18"/>
      <c r="C1401" s="5" t="s">
        <v>66</v>
      </c>
      <c r="D1401" s="5">
        <v>1400</v>
      </c>
      <c r="E1401" s="16" t="s">
        <v>182</v>
      </c>
      <c r="F1401" s="18" t="s">
        <v>45</v>
      </c>
      <c r="G1401" s="51">
        <v>9800322305</v>
      </c>
      <c r="H1401" s="16" t="s">
        <v>1899</v>
      </c>
      <c r="I1401" s="48">
        <v>45222</v>
      </c>
      <c r="J1401" s="48" t="str">
        <f t="shared" si="520"/>
        <v>October</v>
      </c>
      <c r="K1401" s="18"/>
      <c r="L1401" s="18"/>
      <c r="M1401" s="62">
        <v>3330033167</v>
      </c>
      <c r="N1401" s="48">
        <v>45194</v>
      </c>
      <c r="O1401" s="18">
        <v>1448.45</v>
      </c>
      <c r="P1401" s="18" t="s">
        <v>54</v>
      </c>
      <c r="Q1401" s="18">
        <v>965</v>
      </c>
      <c r="R1401" s="76">
        <f t="shared" si="527"/>
        <v>1397754.25</v>
      </c>
      <c r="S1401" s="76">
        <f t="shared" si="528"/>
        <v>195685.595</v>
      </c>
      <c r="T1401" s="76">
        <f t="shared" si="529"/>
        <v>58705.678499999995</v>
      </c>
      <c r="U1401" s="76">
        <f t="shared" si="530"/>
        <v>3913.7119000000002</v>
      </c>
      <c r="V1401" s="83">
        <f t="shared" si="525"/>
        <v>0</v>
      </c>
      <c r="W1401" s="18"/>
      <c r="X1401" s="171">
        <f t="shared" si="524"/>
        <v>1.0520004142359074</v>
      </c>
      <c r="Y1401" s="18">
        <v>1523.77</v>
      </c>
      <c r="Z1401" s="18">
        <v>40</v>
      </c>
      <c r="AA1401" s="18">
        <f t="shared" si="531"/>
        <v>57938</v>
      </c>
      <c r="AB1401" s="18">
        <f t="shared" si="532"/>
        <v>16295.0625</v>
      </c>
      <c r="AC1401" s="18">
        <f t="shared" si="533"/>
        <v>16295.0625</v>
      </c>
      <c r="AD1401" s="18"/>
      <c r="AE1401" s="18">
        <f t="shared" si="534"/>
        <v>126015.15000000001</v>
      </c>
      <c r="AF1401" s="18">
        <f t="shared" si="535"/>
        <v>86907</v>
      </c>
      <c r="AG1401" s="18">
        <f t="shared" si="536"/>
        <v>1961033.2803999998</v>
      </c>
      <c r="AH1401" s="18"/>
      <c r="AI1401" s="18"/>
      <c r="AJ1401" s="18">
        <f t="shared" si="537"/>
        <v>98051.664019999982</v>
      </c>
      <c r="AK1401" s="18">
        <f t="shared" si="538"/>
        <v>579380</v>
      </c>
      <c r="AL1401" s="18"/>
      <c r="AM1401" s="18"/>
      <c r="AN1401" s="18"/>
      <c r="AO1401" s="171">
        <f>AG1401+AJ1401+AK1401-AN1401</f>
        <v>2638464.9444199996</v>
      </c>
      <c r="AP1401" s="11">
        <f t="shared" si="539"/>
        <v>1821.5782004349473</v>
      </c>
      <c r="AQ1401" s="18"/>
      <c r="AR1401" s="192"/>
      <c r="AS1401" s="18"/>
      <c r="AT1401" s="18"/>
      <c r="AU1401" s="18"/>
      <c r="AV1401" s="18"/>
    </row>
    <row r="1402" spans="1:48" ht="15" x14ac:dyDescent="0.2">
      <c r="A1402" s="48">
        <v>45226</v>
      </c>
      <c r="B1402" s="18"/>
      <c r="C1402" s="5" t="s">
        <v>66</v>
      </c>
      <c r="D1402" s="5">
        <v>1401</v>
      </c>
      <c r="E1402" s="16" t="s">
        <v>182</v>
      </c>
      <c r="F1402" s="18" t="s">
        <v>45</v>
      </c>
      <c r="G1402" s="51">
        <v>9800322308</v>
      </c>
      <c r="H1402" s="16" t="s">
        <v>1900</v>
      </c>
      <c r="I1402" s="48">
        <v>45222</v>
      </c>
      <c r="J1402" s="48" t="str">
        <f t="shared" si="520"/>
        <v>October</v>
      </c>
      <c r="K1402" s="18"/>
      <c r="L1402" s="18"/>
      <c r="M1402" s="62">
        <v>3330033340</v>
      </c>
      <c r="N1402" s="48">
        <v>45198</v>
      </c>
      <c r="O1402" s="18">
        <v>88.82</v>
      </c>
      <c r="P1402" s="18" t="s">
        <v>54</v>
      </c>
      <c r="Q1402" s="18">
        <v>965</v>
      </c>
      <c r="R1402" s="76">
        <f t="shared" si="527"/>
        <v>85711.299999999988</v>
      </c>
      <c r="S1402" s="76">
        <f t="shared" si="528"/>
        <v>11999.581999999999</v>
      </c>
      <c r="T1402" s="76">
        <f t="shared" si="529"/>
        <v>3599.8745999999996</v>
      </c>
      <c r="U1402" s="76">
        <f t="shared" si="530"/>
        <v>239.99163999999996</v>
      </c>
      <c r="V1402" s="83">
        <f t="shared" si="525"/>
        <v>0</v>
      </c>
      <c r="W1402" s="18"/>
      <c r="X1402" s="171">
        <f t="shared" si="524"/>
        <v>1.0520153118666968</v>
      </c>
      <c r="Y1402" s="18">
        <v>93.44</v>
      </c>
      <c r="Z1402" s="18">
        <v>40</v>
      </c>
      <c r="AA1402" s="18">
        <f t="shared" si="531"/>
        <v>3552.7999999999997</v>
      </c>
      <c r="AB1402" s="18">
        <f t="shared" si="532"/>
        <v>999.22499999999991</v>
      </c>
      <c r="AC1402" s="18">
        <f t="shared" si="533"/>
        <v>999.22499999999991</v>
      </c>
      <c r="AD1402" s="18"/>
      <c r="AE1402" s="18">
        <f t="shared" si="534"/>
        <v>7727.3399999999992</v>
      </c>
      <c r="AF1402" s="18">
        <f t="shared" si="535"/>
        <v>5329.2</v>
      </c>
      <c r="AG1402" s="18">
        <f t="shared" si="536"/>
        <v>120251.97823999998</v>
      </c>
      <c r="AH1402" s="18"/>
      <c r="AI1402" s="18"/>
      <c r="AJ1402" s="18">
        <f t="shared" si="537"/>
        <v>6012.5989119999995</v>
      </c>
      <c r="AK1402" s="18">
        <f t="shared" si="538"/>
        <v>35528</v>
      </c>
      <c r="AL1402" s="18"/>
      <c r="AM1402" s="18"/>
      <c r="AN1402" s="18"/>
      <c r="AO1402" s="171">
        <f>AG1402+AJ1402+AK1402-AN1402</f>
        <v>161792.57715199998</v>
      </c>
      <c r="AP1402" s="11">
        <f t="shared" si="539"/>
        <v>1821.57821607746</v>
      </c>
      <c r="AQ1402" s="18"/>
      <c r="AR1402" s="192"/>
      <c r="AS1402" s="18"/>
      <c r="AT1402" s="18"/>
      <c r="AU1402" s="18"/>
      <c r="AV1402" s="18"/>
    </row>
    <row r="1403" spans="1:48" ht="15" x14ac:dyDescent="0.2">
      <c r="A1403" s="48">
        <v>45226</v>
      </c>
      <c r="B1403" s="18"/>
      <c r="C1403" s="5" t="s">
        <v>66</v>
      </c>
      <c r="D1403" s="5">
        <v>1402</v>
      </c>
      <c r="E1403" s="16" t="s">
        <v>182</v>
      </c>
      <c r="F1403" s="18" t="s">
        <v>45</v>
      </c>
      <c r="G1403" s="51">
        <v>9800322318</v>
      </c>
      <c r="H1403" s="18" t="s">
        <v>1901</v>
      </c>
      <c r="I1403" s="48">
        <v>45222</v>
      </c>
      <c r="J1403" s="48" t="str">
        <f t="shared" si="520"/>
        <v>October</v>
      </c>
      <c r="K1403" s="18"/>
      <c r="L1403" s="18"/>
      <c r="M1403" s="62">
        <v>3330034195</v>
      </c>
      <c r="N1403" s="48">
        <v>45198</v>
      </c>
      <c r="O1403" s="18">
        <v>2907.35</v>
      </c>
      <c r="P1403" s="18" t="s">
        <v>54</v>
      </c>
      <c r="Q1403" s="18">
        <v>965</v>
      </c>
      <c r="R1403" s="76">
        <f t="shared" si="527"/>
        <v>2805592.75</v>
      </c>
      <c r="S1403" s="76">
        <f t="shared" si="528"/>
        <v>392782.98499999999</v>
      </c>
      <c r="T1403" s="76">
        <f t="shared" si="529"/>
        <v>117834.89549999998</v>
      </c>
      <c r="U1403" s="76">
        <f t="shared" si="530"/>
        <v>7855.6597000000002</v>
      </c>
      <c r="V1403" s="83">
        <f t="shared" si="525"/>
        <v>0</v>
      </c>
      <c r="W1403" s="18"/>
      <c r="X1403" s="171">
        <f t="shared" si="524"/>
        <v>1.0519992432971608</v>
      </c>
      <c r="Y1403" s="18">
        <v>3058.53</v>
      </c>
      <c r="Z1403" s="18">
        <v>40</v>
      </c>
      <c r="AA1403" s="18">
        <f t="shared" si="531"/>
        <v>116294</v>
      </c>
      <c r="AB1403" s="18">
        <f t="shared" si="532"/>
        <v>32707.6875</v>
      </c>
      <c r="AC1403" s="18">
        <f t="shared" si="533"/>
        <v>32707.6875</v>
      </c>
      <c r="AD1403" s="18"/>
      <c r="AE1403" s="18">
        <f t="shared" si="534"/>
        <v>252939.44999999998</v>
      </c>
      <c r="AF1403" s="18">
        <f t="shared" si="535"/>
        <v>174441</v>
      </c>
      <c r="AG1403" s="18">
        <f t="shared" si="536"/>
        <v>3936214.6452000001</v>
      </c>
      <c r="AH1403" s="18"/>
      <c r="AI1403" s="18"/>
      <c r="AJ1403" s="18">
        <f t="shared" si="537"/>
        <v>196810.73225999999</v>
      </c>
      <c r="AK1403" s="18">
        <f t="shared" si="538"/>
        <v>1162940</v>
      </c>
      <c r="AL1403" s="18"/>
      <c r="AM1403" s="18"/>
      <c r="AN1403" s="18"/>
      <c r="AO1403" s="171">
        <f>AG1403+AJ1403+AK1403-AN1403</f>
        <v>5295965.3774600001</v>
      </c>
      <c r="AP1403" s="11">
        <f t="shared" si="539"/>
        <v>1821.5781992054622</v>
      </c>
      <c r="AQ1403" s="18"/>
      <c r="AR1403" s="192"/>
      <c r="AS1403" s="18"/>
      <c r="AT1403" s="18"/>
      <c r="AU1403" s="18"/>
      <c r="AV1403" s="18"/>
    </row>
    <row r="1404" spans="1:48" ht="15" x14ac:dyDescent="0.2">
      <c r="A1404" s="48">
        <v>45226</v>
      </c>
      <c r="B1404" s="138"/>
      <c r="C1404" s="5" t="s">
        <v>66</v>
      </c>
      <c r="D1404" s="5">
        <v>1403</v>
      </c>
      <c r="E1404" s="5" t="s">
        <v>44</v>
      </c>
      <c r="F1404" s="18" t="s">
        <v>67</v>
      </c>
      <c r="G1404" s="51">
        <v>9800322009</v>
      </c>
      <c r="H1404" s="16" t="s">
        <v>1902</v>
      </c>
      <c r="I1404" s="48">
        <v>45224</v>
      </c>
      <c r="J1404" s="48" t="str">
        <f t="shared" si="520"/>
        <v>October</v>
      </c>
      <c r="K1404" s="18"/>
      <c r="L1404" s="18"/>
      <c r="M1404" s="18">
        <v>3330034201</v>
      </c>
      <c r="N1404" s="48">
        <v>45208</v>
      </c>
      <c r="O1404" s="18">
        <v>756.97</v>
      </c>
      <c r="P1404" s="18" t="s">
        <v>54</v>
      </c>
      <c r="Q1404" s="18">
        <v>965</v>
      </c>
      <c r="R1404" s="76">
        <f t="shared" si="527"/>
        <v>730476.05</v>
      </c>
      <c r="S1404" s="76">
        <f t="shared" si="528"/>
        <v>102266.647</v>
      </c>
      <c r="T1404" s="76">
        <f t="shared" si="529"/>
        <v>30679.9941</v>
      </c>
      <c r="U1404" s="76">
        <f t="shared" si="530"/>
        <v>2045.33294</v>
      </c>
      <c r="V1404" s="83">
        <f t="shared" si="525"/>
        <v>22.800005284225264</v>
      </c>
      <c r="W1404" s="18">
        <v>17258.919999999998</v>
      </c>
      <c r="X1404" s="171">
        <f t="shared" si="524"/>
        <v>1.0519967766225875</v>
      </c>
      <c r="Y1404" s="18">
        <v>796.33</v>
      </c>
      <c r="Z1404" s="18">
        <v>40</v>
      </c>
      <c r="AA1404" s="18">
        <f t="shared" si="531"/>
        <v>30278.800000000003</v>
      </c>
      <c r="AB1404" s="18">
        <f t="shared" si="532"/>
        <v>8515.9125000000004</v>
      </c>
      <c r="AC1404" s="18">
        <f t="shared" si="533"/>
        <v>8515.9125000000004</v>
      </c>
      <c r="AD1404" s="18"/>
      <c r="AE1404" s="18">
        <f t="shared" si="534"/>
        <v>65856.39</v>
      </c>
      <c r="AF1404" s="18">
        <f t="shared" si="535"/>
        <v>45418.200000000004</v>
      </c>
      <c r="AG1404" s="18">
        <f t="shared" si="536"/>
        <v>1042108.48904</v>
      </c>
      <c r="AH1404" s="18"/>
      <c r="AI1404" s="18"/>
      <c r="AJ1404" s="18">
        <f t="shared" si="537"/>
        <v>52105.424451999999</v>
      </c>
      <c r="AK1404" s="18">
        <f t="shared" si="538"/>
        <v>302788</v>
      </c>
      <c r="AL1404" s="18"/>
      <c r="AM1404" s="18"/>
      <c r="AN1404" s="18"/>
      <c r="AO1404" s="171">
        <f>AG1404+AJ1404+AK1404-AN1404</f>
        <v>1397001.913492</v>
      </c>
      <c r="AP1404" s="11">
        <f t="shared" si="539"/>
        <v>1845.5182021638902</v>
      </c>
      <c r="AQ1404" s="18"/>
      <c r="AR1404" s="192"/>
      <c r="AS1404" s="18"/>
      <c r="AT1404" s="18"/>
      <c r="AU1404" s="18"/>
      <c r="AV1404" s="18"/>
    </row>
    <row r="1405" spans="1:48" ht="15" x14ac:dyDescent="0.25">
      <c r="A1405" s="15">
        <v>45227</v>
      </c>
      <c r="B1405" s="5"/>
      <c r="C1405" s="5" t="s">
        <v>66</v>
      </c>
      <c r="D1405" s="5">
        <v>1404</v>
      </c>
      <c r="E1405" s="5" t="s">
        <v>182</v>
      </c>
      <c r="F1405" s="5" t="s">
        <v>67</v>
      </c>
      <c r="G1405" s="204">
        <v>9800322930</v>
      </c>
      <c r="H1405" s="5" t="s">
        <v>1903</v>
      </c>
      <c r="I1405" s="15">
        <v>45225</v>
      </c>
      <c r="J1405" s="15" t="str">
        <f t="shared" si="520"/>
        <v>October</v>
      </c>
      <c r="K1405" s="18"/>
      <c r="L1405" s="5"/>
      <c r="M1405" s="151">
        <v>3330033168</v>
      </c>
      <c r="N1405" s="15">
        <v>45194</v>
      </c>
      <c r="O1405" s="5">
        <v>1441.06</v>
      </c>
      <c r="P1405" s="5" t="s">
        <v>54</v>
      </c>
      <c r="Q1405" s="5">
        <v>965</v>
      </c>
      <c r="R1405" s="49">
        <f t="shared" si="527"/>
        <v>1390622.9</v>
      </c>
      <c r="S1405" s="49">
        <f t="shared" si="528"/>
        <v>194687.20599999998</v>
      </c>
      <c r="T1405" s="49">
        <f t="shared" si="529"/>
        <v>58406.161799999994</v>
      </c>
      <c r="U1405" s="49">
        <f t="shared" si="530"/>
        <v>3893.7441199999994</v>
      </c>
      <c r="V1405" s="8">
        <f t="shared" si="525"/>
        <v>22.800001387867265</v>
      </c>
      <c r="W1405" s="5">
        <v>32856.17</v>
      </c>
      <c r="X1405" s="50">
        <f t="shared" si="524"/>
        <v>1.0520033863961251</v>
      </c>
      <c r="Y1405" s="107">
        <v>1516</v>
      </c>
      <c r="Z1405" s="5">
        <v>40</v>
      </c>
      <c r="AA1405" s="5">
        <f t="shared" si="531"/>
        <v>57642.399999999994</v>
      </c>
      <c r="AB1405" s="5">
        <f t="shared" si="532"/>
        <v>16211.924999999999</v>
      </c>
      <c r="AC1405" s="5">
        <f t="shared" si="533"/>
        <v>16211.924999999999</v>
      </c>
      <c r="AD1405" s="5"/>
      <c r="AE1405" s="107">
        <f t="shared" si="534"/>
        <v>125372.22</v>
      </c>
      <c r="AF1405" s="5">
        <f t="shared" si="535"/>
        <v>86463.599999999991</v>
      </c>
      <c r="AG1405" s="107">
        <f t="shared" si="536"/>
        <v>1983884.2519199997</v>
      </c>
      <c r="AH1405" s="5"/>
      <c r="AI1405" s="6">
        <v>0</v>
      </c>
      <c r="AJ1405" s="107">
        <f t="shared" si="537"/>
        <v>99194.212595999983</v>
      </c>
      <c r="AK1405" s="5">
        <f t="shared" si="538"/>
        <v>576424</v>
      </c>
      <c r="AL1405" s="5"/>
      <c r="AM1405" s="5"/>
      <c r="AN1405" s="5"/>
      <c r="AO1405" s="8">
        <f>AG1405+AJ1405+AK1405-AN1405+AN13184+0.02</f>
        <v>2659502.4845159999</v>
      </c>
      <c r="AP1405" s="11">
        <f t="shared" si="539"/>
        <v>1845.5182188916492</v>
      </c>
      <c r="AQ1405" s="5"/>
      <c r="AR1405" s="107"/>
      <c r="AS1405" s="18"/>
      <c r="AT1405" s="18"/>
      <c r="AU1405" s="18"/>
      <c r="AV1405" s="18"/>
    </row>
    <row r="1406" spans="1:48" ht="15" x14ac:dyDescent="0.25">
      <c r="A1406" s="15">
        <v>45227</v>
      </c>
      <c r="B1406" s="5"/>
      <c r="C1406" s="5" t="s">
        <v>66</v>
      </c>
      <c r="D1406" s="5">
        <v>1405</v>
      </c>
      <c r="E1406" s="5" t="s">
        <v>44</v>
      </c>
      <c r="F1406" s="5" t="s">
        <v>67</v>
      </c>
      <c r="G1406" s="204">
        <v>9800322941</v>
      </c>
      <c r="H1406" s="5" t="s">
        <v>1904</v>
      </c>
      <c r="I1406" s="15">
        <v>45225</v>
      </c>
      <c r="J1406" s="15" t="str">
        <f t="shared" si="520"/>
        <v>October</v>
      </c>
      <c r="K1406" s="18"/>
      <c r="L1406" s="5"/>
      <c r="M1406" s="151">
        <v>3330034201</v>
      </c>
      <c r="N1406" s="15">
        <v>45208</v>
      </c>
      <c r="O1406" s="5">
        <v>976.76</v>
      </c>
      <c r="P1406" s="5" t="s">
        <v>54</v>
      </c>
      <c r="Q1406" s="5">
        <v>965</v>
      </c>
      <c r="R1406" s="49">
        <f t="shared" si="527"/>
        <v>942573.4</v>
      </c>
      <c r="S1406" s="49">
        <f t="shared" si="528"/>
        <v>131960.27599999998</v>
      </c>
      <c r="T1406" s="49">
        <f t="shared" si="529"/>
        <v>39588.082799999996</v>
      </c>
      <c r="U1406" s="49">
        <f t="shared" si="530"/>
        <v>2639.2055199999995</v>
      </c>
      <c r="V1406" s="8">
        <f t="shared" si="525"/>
        <v>22.800002047585899</v>
      </c>
      <c r="W1406" s="5">
        <v>22270.13</v>
      </c>
      <c r="X1406" s="50">
        <f t="shared" si="524"/>
        <v>1.0519984438347187</v>
      </c>
      <c r="Y1406" s="5">
        <v>1027.55</v>
      </c>
      <c r="Z1406" s="5">
        <v>40</v>
      </c>
      <c r="AA1406" s="5">
        <f t="shared" si="531"/>
        <v>39070.400000000001</v>
      </c>
      <c r="AB1406" s="5">
        <f t="shared" si="532"/>
        <v>10988.55</v>
      </c>
      <c r="AC1406" s="5">
        <f t="shared" si="533"/>
        <v>10988.55</v>
      </c>
      <c r="AD1406" s="5"/>
      <c r="AE1406" s="107">
        <f t="shared" si="534"/>
        <v>84978.12</v>
      </c>
      <c r="AF1406" s="5">
        <f t="shared" si="535"/>
        <v>58605.599999999999</v>
      </c>
      <c r="AG1406" s="107">
        <f t="shared" si="536"/>
        <v>1344689.8643200002</v>
      </c>
      <c r="AH1406" s="5"/>
      <c r="AI1406" s="6">
        <v>0</v>
      </c>
      <c r="AJ1406" s="107">
        <f t="shared" si="537"/>
        <v>67234.493216000017</v>
      </c>
      <c r="AK1406" s="5">
        <f t="shared" si="538"/>
        <v>390704</v>
      </c>
      <c r="AL1406" s="5"/>
      <c r="AM1406" s="5"/>
      <c r="AN1406" s="5"/>
      <c r="AO1406" s="8">
        <f>AG1406+AJ1406+AK1406-AN1406+AN13185+0.02</f>
        <v>1802628.3775360002</v>
      </c>
      <c r="AP1406" s="11">
        <f t="shared" si="539"/>
        <v>1845.5182209918507</v>
      </c>
      <c r="AQ1406" s="5"/>
      <c r="AR1406" s="107"/>
      <c r="AS1406" s="18"/>
      <c r="AT1406" s="18"/>
      <c r="AU1406" s="18"/>
      <c r="AV1406" s="18"/>
    </row>
    <row r="1407" spans="1:48" ht="15" x14ac:dyDescent="0.25">
      <c r="A1407" s="15">
        <v>45227</v>
      </c>
      <c r="B1407" s="5"/>
      <c r="C1407" s="5" t="s">
        <v>66</v>
      </c>
      <c r="D1407" s="5">
        <v>1406</v>
      </c>
      <c r="E1407" s="5" t="s">
        <v>44</v>
      </c>
      <c r="F1407" s="5" t="s">
        <v>45</v>
      </c>
      <c r="G1407" s="204">
        <v>9800323058</v>
      </c>
      <c r="H1407" s="5" t="s">
        <v>1905</v>
      </c>
      <c r="I1407" s="15">
        <v>45225</v>
      </c>
      <c r="J1407" s="15" t="str">
        <f t="shared" si="520"/>
        <v>October</v>
      </c>
      <c r="K1407" s="18"/>
      <c r="L1407" s="5"/>
      <c r="M1407" s="151">
        <v>3330034170</v>
      </c>
      <c r="N1407" s="15">
        <v>45205</v>
      </c>
      <c r="O1407" s="5">
        <v>37.380000000000003</v>
      </c>
      <c r="P1407" s="5" t="s">
        <v>54</v>
      </c>
      <c r="Q1407" s="5">
        <v>965</v>
      </c>
      <c r="R1407" s="49">
        <f t="shared" si="527"/>
        <v>36071.700000000004</v>
      </c>
      <c r="S1407" s="49">
        <f t="shared" si="528"/>
        <v>5050.0380000000005</v>
      </c>
      <c r="T1407" s="49">
        <f t="shared" si="529"/>
        <v>1515.0114000000001</v>
      </c>
      <c r="U1407" s="49">
        <f t="shared" si="530"/>
        <v>101.00076000000001</v>
      </c>
      <c r="V1407" s="8">
        <f t="shared" si="525"/>
        <v>0</v>
      </c>
      <c r="W1407" s="5">
        <v>0</v>
      </c>
      <c r="X1407" s="50">
        <f t="shared" si="524"/>
        <v>1.0518994114499731</v>
      </c>
      <c r="Y1407" s="5">
        <v>39.32</v>
      </c>
      <c r="Z1407" s="5">
        <v>40</v>
      </c>
      <c r="AA1407" s="5">
        <f t="shared" si="531"/>
        <v>1495.2</v>
      </c>
      <c r="AB1407" s="5">
        <f t="shared" si="532"/>
        <v>420.52500000000003</v>
      </c>
      <c r="AC1407" s="5">
        <f t="shared" si="533"/>
        <v>420.52500000000003</v>
      </c>
      <c r="AD1407" s="5"/>
      <c r="AE1407" s="107">
        <f t="shared" si="534"/>
        <v>3252.0600000000004</v>
      </c>
      <c r="AF1407" s="5">
        <f t="shared" si="535"/>
        <v>2242.8000000000002</v>
      </c>
      <c r="AG1407" s="107">
        <f t="shared" si="536"/>
        <v>50608.180160000011</v>
      </c>
      <c r="AH1407" s="5"/>
      <c r="AI1407" s="6">
        <v>0</v>
      </c>
      <c r="AJ1407" s="107">
        <f t="shared" si="537"/>
        <v>2530.4090080000005</v>
      </c>
      <c r="AK1407" s="5">
        <f t="shared" si="538"/>
        <v>14952.000000000002</v>
      </c>
      <c r="AL1407" s="5"/>
      <c r="AM1407" s="5"/>
      <c r="AN1407" s="5"/>
      <c r="AO1407" s="8">
        <f>AG1407+AJ1407+AK1407-AN1407+AN13186+0.02</f>
        <v>68090.609168000025</v>
      </c>
      <c r="AP1407" s="11">
        <f t="shared" si="539"/>
        <v>1821.5786294275019</v>
      </c>
      <c r="AQ1407" s="5"/>
      <c r="AR1407" s="107"/>
      <c r="AS1407" s="18"/>
      <c r="AT1407" s="18"/>
      <c r="AU1407" s="18"/>
      <c r="AV1407" s="18"/>
    </row>
    <row r="1408" spans="1:48" ht="15" x14ac:dyDescent="0.25">
      <c r="A1408" s="15">
        <v>45227</v>
      </c>
      <c r="B1408" s="5"/>
      <c r="C1408" s="5" t="s">
        <v>66</v>
      </c>
      <c r="D1408" s="5">
        <v>1407</v>
      </c>
      <c r="E1408" s="5" t="s">
        <v>182</v>
      </c>
      <c r="F1408" s="5" t="s">
        <v>45</v>
      </c>
      <c r="G1408" s="204">
        <v>9800323084</v>
      </c>
      <c r="H1408" s="5" t="s">
        <v>1906</v>
      </c>
      <c r="I1408" s="15">
        <v>45224</v>
      </c>
      <c r="J1408" s="15" t="str">
        <f t="shared" si="520"/>
        <v>October</v>
      </c>
      <c r="K1408" s="18"/>
      <c r="L1408" s="5"/>
      <c r="M1408" s="151">
        <v>3330032965</v>
      </c>
      <c r="N1408" s="15">
        <v>45205</v>
      </c>
      <c r="O1408" s="5">
        <v>9024.7000000000007</v>
      </c>
      <c r="P1408" s="5" t="s">
        <v>54</v>
      </c>
      <c r="Q1408" s="5">
        <v>965</v>
      </c>
      <c r="R1408" s="49">
        <f t="shared" si="527"/>
        <v>8708835.5</v>
      </c>
      <c r="S1408" s="49">
        <f t="shared" si="528"/>
        <v>1219236.97</v>
      </c>
      <c r="T1408" s="49">
        <f t="shared" si="529"/>
        <v>365771.09100000001</v>
      </c>
      <c r="U1408" s="49">
        <f t="shared" si="530"/>
        <v>24384.739399999999</v>
      </c>
      <c r="V1408" s="8">
        <f t="shared" si="525"/>
        <v>0</v>
      </c>
      <c r="W1408" s="5">
        <v>0</v>
      </c>
      <c r="X1408" s="50">
        <f t="shared" si="524"/>
        <v>1.0519995124491672</v>
      </c>
      <c r="Y1408" s="5">
        <v>9493.98</v>
      </c>
      <c r="Z1408" s="5">
        <v>40</v>
      </c>
      <c r="AA1408" s="5">
        <f t="shared" si="531"/>
        <v>360988</v>
      </c>
      <c r="AB1408" s="5">
        <f t="shared" si="532"/>
        <v>101527.87500000001</v>
      </c>
      <c r="AC1408" s="5">
        <f t="shared" si="533"/>
        <v>101527.87500000001</v>
      </c>
      <c r="AD1408" s="5"/>
      <c r="AE1408" s="107">
        <f t="shared" si="534"/>
        <v>785148.9</v>
      </c>
      <c r="AF1408" s="5">
        <f t="shared" si="535"/>
        <v>541482</v>
      </c>
      <c r="AG1408" s="107">
        <f t="shared" si="536"/>
        <v>12218396.930400001</v>
      </c>
      <c r="AH1408" s="5"/>
      <c r="AI1408" s="6">
        <v>0</v>
      </c>
      <c r="AJ1408" s="107">
        <f t="shared" si="537"/>
        <v>610919.84652000002</v>
      </c>
      <c r="AK1408" s="5">
        <f t="shared" si="538"/>
        <v>3609880.0000000005</v>
      </c>
      <c r="AL1408" s="5"/>
      <c r="AM1408" s="5"/>
      <c r="AN1408" s="5"/>
      <c r="AO1408" s="8">
        <f>AG1408+AJ1408+AK1408-AN1408+AN13187+0.02</f>
        <v>16439196.79692</v>
      </c>
      <c r="AP1408" s="11">
        <f t="shared" si="539"/>
        <v>1821.5782017042116</v>
      </c>
      <c r="AQ1408" s="5"/>
      <c r="AR1408" s="107"/>
      <c r="AS1408" s="18"/>
      <c r="AT1408" s="18"/>
      <c r="AU1408" s="18"/>
      <c r="AV1408" s="18"/>
    </row>
    <row r="1409" spans="1:48" ht="15" x14ac:dyDescent="0.25">
      <c r="A1409" s="15">
        <v>45227</v>
      </c>
      <c r="B1409" s="5"/>
      <c r="C1409" s="5" t="s">
        <v>66</v>
      </c>
      <c r="D1409" s="5">
        <v>1408</v>
      </c>
      <c r="E1409" s="5" t="s">
        <v>182</v>
      </c>
      <c r="F1409" s="5" t="s">
        <v>45</v>
      </c>
      <c r="G1409" s="204">
        <v>9800323116</v>
      </c>
      <c r="H1409" s="5" t="s">
        <v>1907</v>
      </c>
      <c r="I1409" s="15">
        <v>45224</v>
      </c>
      <c r="J1409" s="15" t="str">
        <f t="shared" si="520"/>
        <v>October</v>
      </c>
      <c r="K1409" s="18"/>
      <c r="L1409" s="5"/>
      <c r="M1409" s="151">
        <v>3330033167</v>
      </c>
      <c r="N1409" s="15">
        <v>45194</v>
      </c>
      <c r="O1409" s="5">
        <v>1223.32</v>
      </c>
      <c r="P1409" s="5" t="s">
        <v>54</v>
      </c>
      <c r="Q1409" s="5">
        <v>965</v>
      </c>
      <c r="R1409" s="49">
        <f t="shared" si="527"/>
        <v>1180503.8</v>
      </c>
      <c r="S1409" s="49">
        <f t="shared" si="528"/>
        <v>165270.53199999998</v>
      </c>
      <c r="T1409" s="49">
        <f t="shared" si="529"/>
        <v>49581.159599999992</v>
      </c>
      <c r="U1409" s="49">
        <f t="shared" si="530"/>
        <v>3305.4106399999996</v>
      </c>
      <c r="V1409" s="8">
        <f t="shared" si="525"/>
        <v>0</v>
      </c>
      <c r="W1409" s="5">
        <v>0</v>
      </c>
      <c r="X1409" s="50">
        <f t="shared" si="524"/>
        <v>1.0519978419383318</v>
      </c>
      <c r="Y1409" s="5">
        <v>1286.93</v>
      </c>
      <c r="Z1409" s="5">
        <v>40</v>
      </c>
      <c r="AA1409" s="5">
        <f t="shared" si="531"/>
        <v>48932.799999999996</v>
      </c>
      <c r="AB1409" s="5">
        <f t="shared" si="532"/>
        <v>13762.349999999999</v>
      </c>
      <c r="AC1409" s="5">
        <f t="shared" si="533"/>
        <v>13762.349999999999</v>
      </c>
      <c r="AD1409" s="5"/>
      <c r="AE1409" s="107">
        <f t="shared" si="534"/>
        <v>106428.84</v>
      </c>
      <c r="AF1409" s="5">
        <f t="shared" si="535"/>
        <v>73399.199999999997</v>
      </c>
      <c r="AG1409" s="107">
        <f t="shared" si="536"/>
        <v>1656233.3722399999</v>
      </c>
      <c r="AH1409" s="5"/>
      <c r="AI1409" s="6">
        <v>0</v>
      </c>
      <c r="AJ1409" s="107">
        <f t="shared" si="537"/>
        <v>82811.668611999994</v>
      </c>
      <c r="AK1409" s="5">
        <f t="shared" si="538"/>
        <v>489328</v>
      </c>
      <c r="AL1409" s="5"/>
      <c r="AM1409" s="5"/>
      <c r="AN1409" s="5"/>
      <c r="AO1409" s="8">
        <f>AG1409+AJ1409+AK1409-AN1409+AN13188+0.02</f>
        <v>2228373.060852</v>
      </c>
      <c r="AP1409" s="11">
        <f t="shared" si="539"/>
        <v>1821.5782140829874</v>
      </c>
      <c r="AQ1409" s="5"/>
      <c r="AR1409" s="107"/>
      <c r="AS1409" s="18"/>
      <c r="AT1409" s="18"/>
      <c r="AU1409" s="18"/>
      <c r="AV1409" s="18"/>
    </row>
    <row r="1410" spans="1:48" ht="15" x14ac:dyDescent="0.25">
      <c r="A1410" s="15">
        <v>45227</v>
      </c>
      <c r="B1410" s="5"/>
      <c r="C1410" s="5" t="s">
        <v>66</v>
      </c>
      <c r="D1410" s="5">
        <v>1409</v>
      </c>
      <c r="E1410" s="5" t="s">
        <v>182</v>
      </c>
      <c r="F1410" s="5" t="s">
        <v>45</v>
      </c>
      <c r="G1410" s="204">
        <v>9800323117</v>
      </c>
      <c r="H1410" s="5" t="s">
        <v>1908</v>
      </c>
      <c r="I1410" s="15">
        <v>45225</v>
      </c>
      <c r="J1410" s="15" t="str">
        <f t="shared" si="520"/>
        <v>October</v>
      </c>
      <c r="K1410" s="18"/>
      <c r="L1410" s="5"/>
      <c r="M1410" s="151">
        <v>3330033167</v>
      </c>
      <c r="N1410" s="15">
        <v>45194</v>
      </c>
      <c r="O1410" s="5">
        <v>762.68</v>
      </c>
      <c r="P1410" s="5" t="s">
        <v>54</v>
      </c>
      <c r="Q1410" s="5">
        <v>965</v>
      </c>
      <c r="R1410" s="49">
        <f t="shared" si="527"/>
        <v>735986.2</v>
      </c>
      <c r="S1410" s="49">
        <f t="shared" si="528"/>
        <v>103038.06799999998</v>
      </c>
      <c r="T1410" s="49">
        <f t="shared" si="529"/>
        <v>30911.420399999995</v>
      </c>
      <c r="U1410" s="49">
        <f t="shared" si="530"/>
        <v>2060.7613599999995</v>
      </c>
      <c r="V1410" s="8">
        <f t="shared" si="525"/>
        <v>0</v>
      </c>
      <c r="W1410" s="5">
        <v>0</v>
      </c>
      <c r="X1410" s="50">
        <f t="shared" si="524"/>
        <v>1.0520008391461688</v>
      </c>
      <c r="Y1410" s="5">
        <v>802.34</v>
      </c>
      <c r="Z1410" s="5">
        <v>40</v>
      </c>
      <c r="AA1410" s="5">
        <f t="shared" si="531"/>
        <v>30507.199999999997</v>
      </c>
      <c r="AB1410" s="5">
        <f t="shared" si="532"/>
        <v>8580.15</v>
      </c>
      <c r="AC1410" s="5">
        <f t="shared" si="533"/>
        <v>8580.15</v>
      </c>
      <c r="AD1410" s="5"/>
      <c r="AE1410" s="107">
        <f t="shared" si="534"/>
        <v>66353.159999999989</v>
      </c>
      <c r="AF1410" s="5">
        <f t="shared" si="535"/>
        <v>45760.799999999996</v>
      </c>
      <c r="AG1410" s="107">
        <f t="shared" si="536"/>
        <v>1032580.2497599999</v>
      </c>
      <c r="AH1410" s="5"/>
      <c r="AI1410" s="6">
        <v>0</v>
      </c>
      <c r="AJ1410" s="107">
        <f t="shared" si="537"/>
        <v>51629.012487999993</v>
      </c>
      <c r="AK1410" s="5">
        <f t="shared" si="538"/>
        <v>305072</v>
      </c>
      <c r="AL1410" s="5"/>
      <c r="AM1410" s="5"/>
      <c r="AN1410" s="5"/>
      <c r="AO1410" s="8">
        <f>AG1410+AJ1410+AK1410-AN1410+AN13189+0.02</f>
        <v>1389281.2822479999</v>
      </c>
      <c r="AP1410" s="11">
        <f t="shared" si="539"/>
        <v>1821.5782271044213</v>
      </c>
      <c r="AQ1410" s="5"/>
      <c r="AR1410" s="107"/>
      <c r="AS1410" s="18"/>
      <c r="AT1410" s="18"/>
      <c r="AU1410" s="18"/>
      <c r="AV1410" s="18"/>
    </row>
    <row r="1411" spans="1:48" ht="15" x14ac:dyDescent="0.25">
      <c r="A1411" s="15">
        <v>45227</v>
      </c>
      <c r="B1411" s="5"/>
      <c r="C1411" s="5" t="s">
        <v>66</v>
      </c>
      <c r="D1411" s="5">
        <v>1410</v>
      </c>
      <c r="E1411" s="5" t="s">
        <v>182</v>
      </c>
      <c r="F1411" s="5" t="s">
        <v>45</v>
      </c>
      <c r="G1411" s="204">
        <v>9800323123</v>
      </c>
      <c r="H1411" s="5" t="s">
        <v>1909</v>
      </c>
      <c r="I1411" s="15">
        <v>45225</v>
      </c>
      <c r="J1411" s="15" t="str">
        <f t="shared" ref="J1411:J1474" si="540">TEXT(I1411,"mmmm")</f>
        <v>October</v>
      </c>
      <c r="K1411" s="18"/>
      <c r="L1411" s="5"/>
      <c r="M1411" s="151">
        <v>3330033340</v>
      </c>
      <c r="N1411" s="15">
        <v>45198</v>
      </c>
      <c r="O1411" s="5">
        <v>91.41</v>
      </c>
      <c r="P1411" s="5" t="s">
        <v>54</v>
      </c>
      <c r="Q1411" s="5">
        <v>965</v>
      </c>
      <c r="R1411" s="49">
        <f t="shared" si="527"/>
        <v>88210.65</v>
      </c>
      <c r="S1411" s="49">
        <f t="shared" si="528"/>
        <v>12349.490999999998</v>
      </c>
      <c r="T1411" s="49">
        <f t="shared" si="529"/>
        <v>3704.8472999999994</v>
      </c>
      <c r="U1411" s="49">
        <f t="shared" si="530"/>
        <v>246.98981999999995</v>
      </c>
      <c r="V1411" s="8">
        <f t="shared" si="525"/>
        <v>0</v>
      </c>
      <c r="W1411" s="5">
        <v>0</v>
      </c>
      <c r="X1411" s="50">
        <f t="shared" si="524"/>
        <v>1.0519636801225249</v>
      </c>
      <c r="Y1411" s="5">
        <v>96.16</v>
      </c>
      <c r="Z1411" s="5">
        <v>40</v>
      </c>
      <c r="AA1411" s="5">
        <f t="shared" si="531"/>
        <v>3656.3999999999996</v>
      </c>
      <c r="AB1411" s="5">
        <f t="shared" si="532"/>
        <v>1028.3625</v>
      </c>
      <c r="AC1411" s="5">
        <f t="shared" si="533"/>
        <v>1028.3625</v>
      </c>
      <c r="AD1411" s="5"/>
      <c r="AE1411" s="107">
        <f t="shared" si="534"/>
        <v>7952.67</v>
      </c>
      <c r="AF1411" s="5">
        <f t="shared" si="535"/>
        <v>5484.5999999999995</v>
      </c>
      <c r="AG1411" s="107">
        <f t="shared" si="536"/>
        <v>123758.53311999999</v>
      </c>
      <c r="AH1411" s="5"/>
      <c r="AI1411" s="6">
        <v>0</v>
      </c>
      <c r="AJ1411" s="107">
        <f t="shared" si="537"/>
        <v>6187.9266559999996</v>
      </c>
      <c r="AK1411" s="5">
        <f t="shared" si="538"/>
        <v>36564</v>
      </c>
      <c r="AL1411" s="5"/>
      <c r="AM1411" s="5"/>
      <c r="AN1411" s="5"/>
      <c r="AO1411" s="8">
        <f>AG1411+AJ1411+AK1411-AN1411+AN13190+0.02</f>
        <v>166510.47977599999</v>
      </c>
      <c r="AP1411" s="11">
        <f t="shared" si="539"/>
        <v>1821.5783806585712</v>
      </c>
      <c r="AQ1411" s="5"/>
      <c r="AR1411" s="107"/>
      <c r="AS1411" s="18"/>
      <c r="AT1411" s="18"/>
      <c r="AU1411" s="18"/>
      <c r="AV1411" s="18"/>
    </row>
    <row r="1412" spans="1:48" ht="15" x14ac:dyDescent="0.25">
      <c r="A1412" s="15">
        <v>45227</v>
      </c>
      <c r="B1412" s="5"/>
      <c r="C1412" s="5" t="s">
        <v>66</v>
      </c>
      <c r="D1412" s="5">
        <v>1411</v>
      </c>
      <c r="E1412" s="5" t="s">
        <v>182</v>
      </c>
      <c r="F1412" s="5" t="s">
        <v>45</v>
      </c>
      <c r="G1412" s="204">
        <v>9800323122</v>
      </c>
      <c r="H1412" s="5" t="s">
        <v>1910</v>
      </c>
      <c r="I1412" s="15">
        <v>45224</v>
      </c>
      <c r="J1412" s="15" t="str">
        <f t="shared" si="540"/>
        <v>October</v>
      </c>
      <c r="K1412" s="18"/>
      <c r="L1412" s="5"/>
      <c r="M1412" s="151">
        <v>3330033340</v>
      </c>
      <c r="N1412" s="15">
        <v>45198</v>
      </c>
      <c r="O1412" s="5">
        <v>159.28</v>
      </c>
      <c r="P1412" s="5" t="s">
        <v>54</v>
      </c>
      <c r="Q1412" s="5">
        <v>965</v>
      </c>
      <c r="R1412" s="49">
        <f t="shared" si="527"/>
        <v>153705.20000000001</v>
      </c>
      <c r="S1412" s="49">
        <f t="shared" si="528"/>
        <v>21518.727999999999</v>
      </c>
      <c r="T1412" s="49">
        <f t="shared" si="529"/>
        <v>6455.6183999999994</v>
      </c>
      <c r="U1412" s="49">
        <f t="shared" si="530"/>
        <v>430.37455999999997</v>
      </c>
      <c r="V1412" s="8">
        <f t="shared" si="525"/>
        <v>0</v>
      </c>
      <c r="W1412" s="5">
        <v>0</v>
      </c>
      <c r="X1412" s="50">
        <f t="shared" si="524"/>
        <v>1.0519839276745355</v>
      </c>
      <c r="Y1412" s="5">
        <v>167.56</v>
      </c>
      <c r="Z1412" s="5">
        <v>40</v>
      </c>
      <c r="AA1412" s="5">
        <f t="shared" si="531"/>
        <v>6371.2</v>
      </c>
      <c r="AB1412" s="5">
        <f t="shared" si="532"/>
        <v>1791.9</v>
      </c>
      <c r="AC1412" s="5">
        <f t="shared" si="533"/>
        <v>1791.9</v>
      </c>
      <c r="AD1412" s="5"/>
      <c r="AE1412" s="107">
        <f t="shared" si="534"/>
        <v>13857.36</v>
      </c>
      <c r="AF1412" s="5">
        <f t="shared" si="535"/>
        <v>9556.7999999999993</v>
      </c>
      <c r="AG1412" s="107">
        <f t="shared" si="536"/>
        <v>215646.64095999999</v>
      </c>
      <c r="AH1412" s="5"/>
      <c r="AI1412" s="6">
        <v>0</v>
      </c>
      <c r="AJ1412" s="107">
        <f t="shared" si="537"/>
        <v>10782.332048</v>
      </c>
      <c r="AK1412" s="5">
        <f t="shared" si="538"/>
        <v>63712</v>
      </c>
      <c r="AL1412" s="5"/>
      <c r="AM1412" s="5"/>
      <c r="AN1412" s="5"/>
      <c r="AO1412" s="8">
        <f>AG1412+AJ1412+AK1412-AN1412+AN13191+0.02</f>
        <v>290140.99300800002</v>
      </c>
      <c r="AP1412" s="11">
        <f t="shared" si="539"/>
        <v>1821.578308689101</v>
      </c>
      <c r="AQ1412" s="5"/>
      <c r="AR1412" s="107"/>
      <c r="AS1412" s="18"/>
      <c r="AT1412" s="18"/>
      <c r="AU1412" s="18"/>
      <c r="AV1412" s="18"/>
    </row>
    <row r="1413" spans="1:48" ht="15" x14ac:dyDescent="0.25">
      <c r="A1413" s="15">
        <v>45227</v>
      </c>
      <c r="B1413" s="5"/>
      <c r="C1413" s="5" t="s">
        <v>66</v>
      </c>
      <c r="D1413" s="5">
        <v>1412</v>
      </c>
      <c r="E1413" s="5" t="s">
        <v>182</v>
      </c>
      <c r="F1413" s="5" t="s">
        <v>45</v>
      </c>
      <c r="G1413" s="204">
        <v>9800323137</v>
      </c>
      <c r="H1413" s="5" t="s">
        <v>1911</v>
      </c>
      <c r="I1413" s="15">
        <v>45224</v>
      </c>
      <c r="J1413" s="15" t="str">
        <f t="shared" si="540"/>
        <v>October</v>
      </c>
      <c r="K1413" s="18"/>
      <c r="L1413" s="5"/>
      <c r="M1413" s="151">
        <v>3330034161</v>
      </c>
      <c r="N1413" s="15">
        <v>45205</v>
      </c>
      <c r="O1413" s="5">
        <v>482.57</v>
      </c>
      <c r="P1413" s="5" t="s">
        <v>54</v>
      </c>
      <c r="Q1413" s="5">
        <v>965</v>
      </c>
      <c r="R1413" s="49">
        <f t="shared" si="527"/>
        <v>465680.05</v>
      </c>
      <c r="S1413" s="49">
        <f t="shared" si="528"/>
        <v>65195.206999999995</v>
      </c>
      <c r="T1413" s="49">
        <f t="shared" si="529"/>
        <v>19558.562099999999</v>
      </c>
      <c r="U1413" s="49">
        <f t="shared" si="530"/>
        <v>1303.9041399999999</v>
      </c>
      <c r="V1413" s="8">
        <f t="shared" si="525"/>
        <v>0</v>
      </c>
      <c r="W1413" s="5">
        <v>0</v>
      </c>
      <c r="X1413" s="50">
        <f t="shared" si="524"/>
        <v>1.0519924570528629</v>
      </c>
      <c r="Y1413" s="5">
        <v>507.66</v>
      </c>
      <c r="Z1413" s="5">
        <v>40</v>
      </c>
      <c r="AA1413" s="5">
        <f t="shared" si="531"/>
        <v>19302.8</v>
      </c>
      <c r="AB1413" s="5">
        <f t="shared" si="532"/>
        <v>5428.9125000000004</v>
      </c>
      <c r="AC1413" s="5">
        <f t="shared" si="533"/>
        <v>5428.9125000000004</v>
      </c>
      <c r="AD1413" s="5"/>
      <c r="AE1413" s="107">
        <f t="shared" si="534"/>
        <v>41983.59</v>
      </c>
      <c r="AF1413" s="5">
        <f t="shared" si="535"/>
        <v>28954.2</v>
      </c>
      <c r="AG1413" s="107">
        <f t="shared" si="536"/>
        <v>653343.79823999992</v>
      </c>
      <c r="AH1413" s="5"/>
      <c r="AI1413" s="6">
        <v>0</v>
      </c>
      <c r="AJ1413" s="107">
        <f t="shared" si="537"/>
        <v>32667.189911999994</v>
      </c>
      <c r="AK1413" s="5">
        <f t="shared" si="538"/>
        <v>193028</v>
      </c>
      <c r="AL1413" s="5"/>
      <c r="AM1413" s="5"/>
      <c r="AN1413" s="5"/>
      <c r="AO1413" s="8">
        <f>AG1413+AJ1413+AK1413-AN1413+AN13192+0.02</f>
        <v>879039.00815199991</v>
      </c>
      <c r="AP1413" s="11">
        <f t="shared" si="539"/>
        <v>1821.5782335246699</v>
      </c>
      <c r="AQ1413" s="5"/>
      <c r="AR1413" s="107"/>
      <c r="AS1413" s="18"/>
      <c r="AT1413" s="18"/>
      <c r="AU1413" s="18"/>
      <c r="AV1413" s="18"/>
    </row>
    <row r="1414" spans="1:48" ht="15" x14ac:dyDescent="0.25">
      <c r="A1414" s="15">
        <v>45227</v>
      </c>
      <c r="B1414" s="5"/>
      <c r="C1414" s="5" t="s">
        <v>66</v>
      </c>
      <c r="D1414" s="5">
        <v>1413</v>
      </c>
      <c r="E1414" s="5" t="s">
        <v>182</v>
      </c>
      <c r="F1414" s="5" t="s">
        <v>45</v>
      </c>
      <c r="G1414" s="204">
        <v>9800323138</v>
      </c>
      <c r="H1414" s="5" t="s">
        <v>1912</v>
      </c>
      <c r="I1414" s="15">
        <v>45225</v>
      </c>
      <c r="J1414" s="15" t="str">
        <f t="shared" si="540"/>
        <v>October</v>
      </c>
      <c r="K1414" s="18"/>
      <c r="L1414" s="5"/>
      <c r="M1414" s="151">
        <v>3330034161</v>
      </c>
      <c r="N1414" s="15">
        <v>45205</v>
      </c>
      <c r="O1414" s="5">
        <v>2456.58</v>
      </c>
      <c r="P1414" s="5" t="s">
        <v>54</v>
      </c>
      <c r="Q1414" s="5">
        <v>965</v>
      </c>
      <c r="R1414" s="49">
        <f t="shared" si="527"/>
        <v>2370599.6999999997</v>
      </c>
      <c r="S1414" s="49">
        <f t="shared" si="528"/>
        <v>331883.95799999998</v>
      </c>
      <c r="T1414" s="49">
        <f t="shared" si="529"/>
        <v>99565.187399999995</v>
      </c>
      <c r="U1414" s="49">
        <f t="shared" si="530"/>
        <v>6637.6791599999997</v>
      </c>
      <c r="V1414" s="8">
        <f t="shared" si="525"/>
        <v>0</v>
      </c>
      <c r="W1414" s="5">
        <v>0</v>
      </c>
      <c r="X1414" s="50">
        <f t="shared" si="524"/>
        <v>1.0519991207288182</v>
      </c>
      <c r="Y1414" s="5">
        <v>2584.3200000000002</v>
      </c>
      <c r="Z1414" s="5">
        <v>40</v>
      </c>
      <c r="AA1414" s="5">
        <f t="shared" si="531"/>
        <v>98263.2</v>
      </c>
      <c r="AB1414" s="5">
        <f t="shared" si="532"/>
        <v>27636.524999999998</v>
      </c>
      <c r="AC1414" s="5">
        <f t="shared" si="533"/>
        <v>27636.524999999998</v>
      </c>
      <c r="AD1414" s="5"/>
      <c r="AE1414" s="107">
        <f t="shared" si="534"/>
        <v>213722.46</v>
      </c>
      <c r="AF1414" s="5">
        <f t="shared" si="535"/>
        <v>147394.79999999999</v>
      </c>
      <c r="AG1414" s="107">
        <f t="shared" si="536"/>
        <v>3325924.3545599994</v>
      </c>
      <c r="AH1414" s="5"/>
      <c r="AI1414" s="6">
        <v>0</v>
      </c>
      <c r="AJ1414" s="107">
        <f t="shared" si="537"/>
        <v>166296.21772799996</v>
      </c>
      <c r="AK1414" s="5">
        <f t="shared" si="538"/>
        <v>982632</v>
      </c>
      <c r="AL1414" s="5"/>
      <c r="AM1414" s="5"/>
      <c r="AN1414" s="5"/>
      <c r="AO1414" s="8">
        <f>AG1414+AJ1414+AK1414-AN1414+AN13193+0.02</f>
        <v>4474852.5922879986</v>
      </c>
      <c r="AP1414" s="11">
        <f t="shared" si="539"/>
        <v>1821.5782072181646</v>
      </c>
      <c r="AQ1414" s="5"/>
      <c r="AR1414" s="107"/>
      <c r="AS1414" s="18"/>
      <c r="AT1414" s="18"/>
      <c r="AU1414" s="18"/>
      <c r="AV1414" s="18"/>
    </row>
    <row r="1415" spans="1:48" ht="15" x14ac:dyDescent="0.25">
      <c r="A1415" s="15">
        <v>45227</v>
      </c>
      <c r="B1415" s="5"/>
      <c r="C1415" s="5" t="s">
        <v>66</v>
      </c>
      <c r="D1415" s="5">
        <v>1414</v>
      </c>
      <c r="E1415" s="5" t="s">
        <v>1856</v>
      </c>
      <c r="F1415" s="5" t="s">
        <v>45</v>
      </c>
      <c r="G1415" s="204">
        <v>9800323141</v>
      </c>
      <c r="H1415" s="5" t="s">
        <v>1913</v>
      </c>
      <c r="I1415" s="15">
        <v>45224</v>
      </c>
      <c r="J1415" s="15" t="str">
        <f t="shared" si="540"/>
        <v>October</v>
      </c>
      <c r="K1415" s="18"/>
      <c r="L1415" s="5"/>
      <c r="M1415" s="151">
        <v>3330034171</v>
      </c>
      <c r="N1415" s="15">
        <v>45205</v>
      </c>
      <c r="O1415" s="5">
        <v>1001.95</v>
      </c>
      <c r="P1415" s="5" t="s">
        <v>54</v>
      </c>
      <c r="Q1415" s="5">
        <v>965</v>
      </c>
      <c r="R1415" s="49">
        <f t="shared" si="527"/>
        <v>966881.75</v>
      </c>
      <c r="S1415" s="49">
        <f t="shared" si="528"/>
        <v>135363.44500000001</v>
      </c>
      <c r="T1415" s="49">
        <f t="shared" si="529"/>
        <v>40609.033499999998</v>
      </c>
      <c r="U1415" s="49">
        <f t="shared" si="530"/>
        <v>2707.2689</v>
      </c>
      <c r="V1415" s="8">
        <f t="shared" si="525"/>
        <v>0</v>
      </c>
      <c r="W1415" s="5">
        <v>0</v>
      </c>
      <c r="X1415" s="50">
        <f t="shared" si="524"/>
        <v>1.0519986027246868</v>
      </c>
      <c r="Y1415" s="5">
        <v>1054.05</v>
      </c>
      <c r="Z1415" s="5">
        <v>40</v>
      </c>
      <c r="AA1415" s="5">
        <f t="shared" si="531"/>
        <v>40078</v>
      </c>
      <c r="AB1415" s="5">
        <f t="shared" si="532"/>
        <v>11271.9375</v>
      </c>
      <c r="AC1415" s="5">
        <f t="shared" si="533"/>
        <v>11271.9375</v>
      </c>
      <c r="AD1415" s="5"/>
      <c r="AE1415" s="107">
        <f t="shared" si="534"/>
        <v>87169.650000000009</v>
      </c>
      <c r="AF1415" s="5">
        <f t="shared" si="535"/>
        <v>60117</v>
      </c>
      <c r="AG1415" s="107">
        <f t="shared" si="536"/>
        <v>1356524.0723999999</v>
      </c>
      <c r="AH1415" s="5"/>
      <c r="AI1415" s="6">
        <v>0</v>
      </c>
      <c r="AJ1415" s="107">
        <f t="shared" si="537"/>
        <v>67826.20362</v>
      </c>
      <c r="AK1415" s="5">
        <f t="shared" si="538"/>
        <v>400780</v>
      </c>
      <c r="AL1415" s="5"/>
      <c r="AM1415" s="5"/>
      <c r="AN1415" s="5"/>
      <c r="AO1415" s="8">
        <f>AG1415+AJ1415+AK1415-AN1415+AN13194+0.02</f>
        <v>1825130.29602</v>
      </c>
      <c r="AP1415" s="11">
        <f t="shared" si="539"/>
        <v>1821.5782184939367</v>
      </c>
      <c r="AQ1415" s="5"/>
      <c r="AR1415" s="107"/>
      <c r="AS1415" s="18"/>
      <c r="AT1415" s="18"/>
      <c r="AU1415" s="18"/>
      <c r="AV1415" s="18"/>
    </row>
    <row r="1416" spans="1:48" ht="15" x14ac:dyDescent="0.25">
      <c r="A1416" s="15">
        <v>45227</v>
      </c>
      <c r="B1416" s="5"/>
      <c r="C1416" s="5" t="s">
        <v>66</v>
      </c>
      <c r="D1416" s="5">
        <v>1415</v>
      </c>
      <c r="E1416" s="5" t="s">
        <v>1856</v>
      </c>
      <c r="F1416" s="5" t="s">
        <v>45</v>
      </c>
      <c r="G1416" s="204">
        <v>9800323142</v>
      </c>
      <c r="H1416" s="5" t="s">
        <v>1914</v>
      </c>
      <c r="I1416" s="15">
        <v>45225</v>
      </c>
      <c r="J1416" s="15" t="str">
        <f t="shared" si="540"/>
        <v>October</v>
      </c>
      <c r="K1416" s="18"/>
      <c r="L1416" s="5"/>
      <c r="M1416" s="151">
        <v>3330034171</v>
      </c>
      <c r="N1416" s="15">
        <v>45205</v>
      </c>
      <c r="O1416" s="5">
        <v>1036.3499999999999</v>
      </c>
      <c r="P1416" s="5" t="s">
        <v>54</v>
      </c>
      <c r="Q1416" s="5">
        <v>965</v>
      </c>
      <c r="R1416" s="49">
        <f t="shared" si="527"/>
        <v>1000077.7499999999</v>
      </c>
      <c r="S1416" s="49">
        <f t="shared" si="528"/>
        <v>140010.88499999998</v>
      </c>
      <c r="T1416" s="49">
        <f t="shared" si="529"/>
        <v>42003.265500000001</v>
      </c>
      <c r="U1416" s="49">
        <f t="shared" si="530"/>
        <v>2800.2176999999997</v>
      </c>
      <c r="V1416" s="8">
        <f t="shared" si="525"/>
        <v>0</v>
      </c>
      <c r="W1416" s="5">
        <v>0</v>
      </c>
      <c r="X1416" s="50">
        <f t="shared" si="524"/>
        <v>1.0519998070150047</v>
      </c>
      <c r="Y1416" s="5">
        <v>1090.24</v>
      </c>
      <c r="Z1416" s="5">
        <v>40</v>
      </c>
      <c r="AA1416" s="5">
        <f t="shared" si="531"/>
        <v>41454</v>
      </c>
      <c r="AB1416" s="5">
        <f t="shared" si="532"/>
        <v>11658.937499999998</v>
      </c>
      <c r="AC1416" s="5">
        <f t="shared" si="533"/>
        <v>11658.937499999998</v>
      </c>
      <c r="AD1416" s="5"/>
      <c r="AE1416" s="107">
        <f t="shared" si="534"/>
        <v>90162.45</v>
      </c>
      <c r="AF1416" s="5">
        <f t="shared" si="535"/>
        <v>62180.999999999993</v>
      </c>
      <c r="AG1416" s="107">
        <f t="shared" si="536"/>
        <v>1403097.6831999996</v>
      </c>
      <c r="AH1416" s="5"/>
      <c r="AI1416" s="6">
        <v>0</v>
      </c>
      <c r="AJ1416" s="107">
        <f t="shared" si="537"/>
        <v>70154.884159999987</v>
      </c>
      <c r="AK1416" s="5">
        <f t="shared" si="538"/>
        <v>414539.99999999994</v>
      </c>
      <c r="AL1416" s="5"/>
      <c r="AM1416" s="5"/>
      <c r="AN1416" s="5"/>
      <c r="AO1416" s="8">
        <f>AG1416+AJ1416+AK1416-AN1416+AN13195+0.02</f>
        <v>1887792.5873599995</v>
      </c>
      <c r="AP1416" s="11">
        <f t="shared" si="539"/>
        <v>1821.5782190958651</v>
      </c>
      <c r="AQ1416" s="5"/>
      <c r="AR1416" s="107"/>
      <c r="AS1416" s="18"/>
      <c r="AT1416" s="18"/>
      <c r="AU1416" s="18"/>
      <c r="AV1416" s="18"/>
    </row>
    <row r="1417" spans="1:48" ht="15" x14ac:dyDescent="0.25">
      <c r="A1417" s="15">
        <v>45227</v>
      </c>
      <c r="B1417" s="5"/>
      <c r="C1417" s="5" t="s">
        <v>66</v>
      </c>
      <c r="D1417" s="5">
        <v>1416</v>
      </c>
      <c r="E1417" s="5" t="s">
        <v>182</v>
      </c>
      <c r="F1417" s="5" t="s">
        <v>45</v>
      </c>
      <c r="G1417" s="204">
        <v>9800323143</v>
      </c>
      <c r="H1417" s="5" t="s">
        <v>1915</v>
      </c>
      <c r="I1417" s="15">
        <v>45224</v>
      </c>
      <c r="J1417" s="15" t="str">
        <f t="shared" si="540"/>
        <v>October</v>
      </c>
      <c r="K1417" s="18"/>
      <c r="L1417" s="5"/>
      <c r="M1417" s="151">
        <v>3330034195</v>
      </c>
      <c r="N1417" s="15">
        <v>45208</v>
      </c>
      <c r="O1417" s="5">
        <v>225.53</v>
      </c>
      <c r="P1417" s="5" t="s">
        <v>54</v>
      </c>
      <c r="Q1417" s="5">
        <v>965</v>
      </c>
      <c r="R1417" s="49">
        <f t="shared" si="527"/>
        <v>217636.45</v>
      </c>
      <c r="S1417" s="49">
        <f t="shared" si="528"/>
        <v>30469.102999999999</v>
      </c>
      <c r="T1417" s="49">
        <f t="shared" si="529"/>
        <v>9140.7309000000005</v>
      </c>
      <c r="U1417" s="49">
        <f t="shared" si="530"/>
        <v>609.38206000000002</v>
      </c>
      <c r="V1417" s="8">
        <f t="shared" si="525"/>
        <v>0</v>
      </c>
      <c r="W1417" s="5">
        <v>0</v>
      </c>
      <c r="X1417" s="50">
        <f t="shared" si="524"/>
        <v>1.0520108189597837</v>
      </c>
      <c r="Y1417" s="5">
        <v>237.26</v>
      </c>
      <c r="Z1417" s="5">
        <v>40</v>
      </c>
      <c r="AA1417" s="5">
        <f t="shared" si="531"/>
        <v>9021.2000000000007</v>
      </c>
      <c r="AB1417" s="5">
        <f t="shared" si="532"/>
        <v>2537.2125000000001</v>
      </c>
      <c r="AC1417" s="5">
        <f t="shared" si="533"/>
        <v>2537.2125000000001</v>
      </c>
      <c r="AD1417" s="5"/>
      <c r="AE1417" s="107">
        <f t="shared" si="534"/>
        <v>19621.11</v>
      </c>
      <c r="AF1417" s="5">
        <f t="shared" si="535"/>
        <v>13531.8</v>
      </c>
      <c r="AG1417" s="107">
        <f t="shared" si="536"/>
        <v>305341.46096000005</v>
      </c>
      <c r="AH1417" s="5"/>
      <c r="AI1417" s="6">
        <v>0</v>
      </c>
      <c r="AJ1417" s="107">
        <f t="shared" si="537"/>
        <v>15267.073048000002</v>
      </c>
      <c r="AK1417" s="5">
        <f t="shared" si="538"/>
        <v>90212</v>
      </c>
      <c r="AL1417" s="5"/>
      <c r="AM1417" s="5"/>
      <c r="AN1417" s="5"/>
      <c r="AO1417" s="8">
        <f>AG1417+AJ1417+AK1417-AN1417+AN13196</f>
        <v>410820.53400800005</v>
      </c>
      <c r="AP1417" s="11">
        <f t="shared" si="539"/>
        <v>1821.578211359908</v>
      </c>
      <c r="AQ1417" s="5"/>
      <c r="AR1417" s="107"/>
      <c r="AS1417" s="18"/>
      <c r="AT1417" s="18"/>
      <c r="AU1417" s="18"/>
      <c r="AV1417" s="18"/>
    </row>
    <row r="1418" spans="1:48" ht="15" x14ac:dyDescent="0.25">
      <c r="A1418" s="15">
        <v>45227</v>
      </c>
      <c r="B1418" s="5"/>
      <c r="C1418" s="5" t="s">
        <v>66</v>
      </c>
      <c r="D1418" s="5">
        <v>1417</v>
      </c>
      <c r="E1418" s="5" t="s">
        <v>182</v>
      </c>
      <c r="F1418" s="5" t="s">
        <v>45</v>
      </c>
      <c r="G1418" s="204">
        <v>9800323144</v>
      </c>
      <c r="H1418" s="5" t="s">
        <v>1916</v>
      </c>
      <c r="I1418" s="15">
        <v>45225</v>
      </c>
      <c r="J1418" s="15" t="str">
        <f t="shared" si="540"/>
        <v>October</v>
      </c>
      <c r="K1418" s="18"/>
      <c r="L1418" s="5"/>
      <c r="M1418" s="151">
        <v>3330034195</v>
      </c>
      <c r="N1418" s="15">
        <v>45208</v>
      </c>
      <c r="O1418" s="5">
        <v>648.69000000000005</v>
      </c>
      <c r="P1418" s="5" t="s">
        <v>54</v>
      </c>
      <c r="Q1418" s="5">
        <v>965</v>
      </c>
      <c r="R1418" s="49">
        <f t="shared" si="527"/>
        <v>625985.85000000009</v>
      </c>
      <c r="S1418" s="49">
        <f t="shared" si="528"/>
        <v>87638.019</v>
      </c>
      <c r="T1418" s="49">
        <f t="shared" si="529"/>
        <v>26291.405699999999</v>
      </c>
      <c r="U1418" s="49">
        <f t="shared" si="530"/>
        <v>1752.7603799999999</v>
      </c>
      <c r="V1418" s="8">
        <f t="shared" si="525"/>
        <v>0</v>
      </c>
      <c r="W1418" s="5">
        <v>0</v>
      </c>
      <c r="X1418" s="50">
        <f t="shared" si="524"/>
        <v>1.0519971018514236</v>
      </c>
      <c r="Y1418" s="5">
        <v>682.42</v>
      </c>
      <c r="Z1418" s="5">
        <v>40</v>
      </c>
      <c r="AA1418" s="5">
        <f t="shared" si="531"/>
        <v>25947.600000000002</v>
      </c>
      <c r="AB1418" s="5">
        <f t="shared" si="532"/>
        <v>7297.7625000000007</v>
      </c>
      <c r="AC1418" s="5">
        <f t="shared" si="533"/>
        <v>7297.7625000000007</v>
      </c>
      <c r="AD1418" s="5"/>
      <c r="AE1418" s="107">
        <f t="shared" si="534"/>
        <v>56436.030000000006</v>
      </c>
      <c r="AF1418" s="5">
        <f t="shared" si="535"/>
        <v>38921.4</v>
      </c>
      <c r="AG1418" s="107">
        <f t="shared" si="536"/>
        <v>878251.01008000004</v>
      </c>
      <c r="AH1418" s="5"/>
      <c r="AI1418" s="6">
        <v>0</v>
      </c>
      <c r="AJ1418" s="107">
        <f t="shared" si="537"/>
        <v>43912.550503999999</v>
      </c>
      <c r="AK1418" s="5">
        <f t="shared" si="538"/>
        <v>259476.00000000003</v>
      </c>
      <c r="AL1418" s="5"/>
      <c r="AM1418" s="5"/>
      <c r="AN1418" s="5"/>
      <c r="AO1418" s="8">
        <f>AG1418+AJ1418+AK1418-AN1418+AN13197</f>
        <v>1181639.5605840001</v>
      </c>
      <c r="AP1418" s="11">
        <f t="shared" si="539"/>
        <v>1821.5781969569439</v>
      </c>
      <c r="AQ1418" s="5"/>
      <c r="AR1418" s="107"/>
      <c r="AS1418" s="18"/>
      <c r="AT1418" s="18"/>
      <c r="AU1418" s="18"/>
      <c r="AV1418" s="18"/>
    </row>
    <row r="1419" spans="1:48" ht="15" x14ac:dyDescent="0.25">
      <c r="A1419" s="15">
        <v>45229</v>
      </c>
      <c r="B1419" s="18"/>
      <c r="C1419" s="5" t="s">
        <v>66</v>
      </c>
      <c r="D1419" s="5">
        <v>1418</v>
      </c>
      <c r="E1419" s="5" t="s">
        <v>182</v>
      </c>
      <c r="F1419" s="18" t="s">
        <v>67</v>
      </c>
      <c r="G1419" s="51">
        <v>9800323641</v>
      </c>
      <c r="H1419" s="18" t="s">
        <v>1917</v>
      </c>
      <c r="I1419" s="48">
        <v>45226</v>
      </c>
      <c r="J1419" s="48" t="str">
        <f t="shared" si="540"/>
        <v>October</v>
      </c>
      <c r="K1419" s="18"/>
      <c r="L1419" s="18"/>
      <c r="M1419" s="62">
        <v>3330033168</v>
      </c>
      <c r="N1419" s="15">
        <v>45194</v>
      </c>
      <c r="O1419" s="18">
        <v>2169.4299999999998</v>
      </c>
      <c r="P1419" s="5" t="s">
        <v>54</v>
      </c>
      <c r="Q1419" s="5">
        <v>965</v>
      </c>
      <c r="R1419" s="49">
        <f t="shared" si="527"/>
        <v>2093499.95</v>
      </c>
      <c r="S1419" s="49">
        <f t="shared" si="528"/>
        <v>293089.99299999996</v>
      </c>
      <c r="T1419" s="49">
        <f t="shared" si="529"/>
        <v>87926.997899999988</v>
      </c>
      <c r="U1419" s="49">
        <f t="shared" si="530"/>
        <v>5861.7998599999992</v>
      </c>
      <c r="V1419" s="8">
        <f t="shared" si="525"/>
        <v>22.799998156197713</v>
      </c>
      <c r="W1419" s="5">
        <v>49463</v>
      </c>
      <c r="X1419" s="50">
        <f t="shared" si="524"/>
        <v>1.0519998340577941</v>
      </c>
      <c r="Y1419" s="5">
        <v>2282.2399999999998</v>
      </c>
      <c r="Z1419" s="5">
        <v>40</v>
      </c>
      <c r="AA1419" s="5">
        <f t="shared" si="531"/>
        <v>86777.2</v>
      </c>
      <c r="AB1419" s="5">
        <f t="shared" si="532"/>
        <v>24406.087499999998</v>
      </c>
      <c r="AC1419" s="5">
        <f t="shared" si="533"/>
        <v>24406.087499999998</v>
      </c>
      <c r="AD1419" s="5"/>
      <c r="AE1419" s="107">
        <f t="shared" si="534"/>
        <v>188740.40999999997</v>
      </c>
      <c r="AF1419" s="5">
        <f t="shared" si="535"/>
        <v>130165.79999999999</v>
      </c>
      <c r="AG1419" s="107">
        <f t="shared" si="536"/>
        <v>2986619.5657600001</v>
      </c>
      <c r="AH1419" s="5"/>
      <c r="AI1419" s="6">
        <v>0</v>
      </c>
      <c r="AJ1419" s="107">
        <f t="shared" si="537"/>
        <v>149330.97828800001</v>
      </c>
      <c r="AK1419" s="5">
        <f t="shared" si="538"/>
        <v>867771.99999999988</v>
      </c>
      <c r="AL1419" s="5"/>
      <c r="AM1419" s="5"/>
      <c r="AN1419" s="5"/>
      <c r="AO1419" s="8">
        <f>AG1419+AJ1419+AK1419-AN1419+AN13198+0.01</f>
        <v>4003722.5540479999</v>
      </c>
      <c r="AP1419" s="11">
        <f t="shared" si="539"/>
        <v>1845.5182024992741</v>
      </c>
      <c r="AQ1419" s="5"/>
      <c r="AR1419" s="107"/>
      <c r="AS1419" s="18"/>
      <c r="AT1419" s="18"/>
      <c r="AU1419" s="18"/>
      <c r="AV1419" s="18"/>
    </row>
    <row r="1420" spans="1:48" ht="15" x14ac:dyDescent="0.25">
      <c r="A1420" s="15">
        <v>45229</v>
      </c>
      <c r="B1420" s="18"/>
      <c r="C1420" s="5" t="s">
        <v>66</v>
      </c>
      <c r="D1420" s="5">
        <v>1419</v>
      </c>
      <c r="E1420" s="5" t="s">
        <v>182</v>
      </c>
      <c r="F1420" s="18" t="s">
        <v>67</v>
      </c>
      <c r="G1420" s="51">
        <v>9800323654</v>
      </c>
      <c r="H1420" s="18" t="s">
        <v>1918</v>
      </c>
      <c r="I1420" s="48">
        <v>45226</v>
      </c>
      <c r="J1420" s="48" t="str">
        <f t="shared" si="540"/>
        <v>October</v>
      </c>
      <c r="K1420" s="18"/>
      <c r="L1420" s="18"/>
      <c r="M1420" s="62">
        <v>3330034807</v>
      </c>
      <c r="N1420" s="48">
        <v>45213</v>
      </c>
      <c r="O1420" s="18">
        <v>854.14</v>
      </c>
      <c r="P1420" s="5" t="s">
        <v>54</v>
      </c>
      <c r="Q1420" s="5">
        <v>965</v>
      </c>
      <c r="R1420" s="49">
        <f t="shared" si="527"/>
        <v>824245.1</v>
      </c>
      <c r="S1420" s="49">
        <f t="shared" si="528"/>
        <v>115394.314</v>
      </c>
      <c r="T1420" s="49">
        <f t="shared" si="529"/>
        <v>34618.294199999997</v>
      </c>
      <c r="U1420" s="49">
        <f t="shared" si="530"/>
        <v>2307.8862800000002</v>
      </c>
      <c r="V1420" s="8">
        <f t="shared" si="525"/>
        <v>22.799997658463482</v>
      </c>
      <c r="W1420" s="5">
        <v>19474.39</v>
      </c>
      <c r="X1420" s="50">
        <f t="shared" si="524"/>
        <v>1.0520055260261783</v>
      </c>
      <c r="Y1420" s="5">
        <v>898.56</v>
      </c>
      <c r="Z1420" s="5">
        <v>40</v>
      </c>
      <c r="AA1420" s="5">
        <f t="shared" si="531"/>
        <v>34165.599999999999</v>
      </c>
      <c r="AB1420" s="5">
        <f t="shared" si="532"/>
        <v>9609.0750000000007</v>
      </c>
      <c r="AC1420" s="5">
        <f t="shared" si="533"/>
        <v>9609.0750000000007</v>
      </c>
      <c r="AD1420" s="5"/>
      <c r="AE1420" s="107">
        <f t="shared" si="534"/>
        <v>74310.179999999993</v>
      </c>
      <c r="AF1420" s="5">
        <f t="shared" si="535"/>
        <v>51248.4</v>
      </c>
      <c r="AG1420" s="107">
        <f t="shared" si="536"/>
        <v>1175880.8744799998</v>
      </c>
      <c r="AH1420" s="5"/>
      <c r="AI1420" s="6">
        <v>0</v>
      </c>
      <c r="AJ1420" s="107">
        <f t="shared" si="537"/>
        <v>58794.043723999988</v>
      </c>
      <c r="AK1420" s="5">
        <f t="shared" si="538"/>
        <v>341656</v>
      </c>
      <c r="AL1420" s="5"/>
      <c r="AM1420" s="5"/>
      <c r="AN1420" s="5"/>
      <c r="AO1420" s="8">
        <f>AG1420+AJ1420+AK1420-AN1420+AN13199</f>
        <v>1576330.9182039998</v>
      </c>
      <c r="AP1420" s="11">
        <f t="shared" si="539"/>
        <v>1845.5182033437138</v>
      </c>
      <c r="AQ1420" s="18"/>
      <c r="AR1420" s="107"/>
      <c r="AS1420" s="18"/>
      <c r="AT1420" s="18"/>
      <c r="AU1420" s="18"/>
      <c r="AV1420" s="18"/>
    </row>
    <row r="1421" spans="1:48" ht="15" x14ac:dyDescent="0.25">
      <c r="A1421" s="15">
        <v>45229</v>
      </c>
      <c r="B1421" s="18"/>
      <c r="C1421" s="5" t="s">
        <v>66</v>
      </c>
      <c r="D1421" s="5">
        <v>1420</v>
      </c>
      <c r="E1421" s="5" t="s">
        <v>44</v>
      </c>
      <c r="F1421" s="5" t="s">
        <v>67</v>
      </c>
      <c r="G1421" s="51">
        <v>9800323656</v>
      </c>
      <c r="H1421" s="18" t="s">
        <v>1919</v>
      </c>
      <c r="I1421" s="48">
        <v>45226</v>
      </c>
      <c r="J1421" s="48" t="str">
        <f t="shared" si="540"/>
        <v>October</v>
      </c>
      <c r="K1421" s="18"/>
      <c r="L1421" s="18"/>
      <c r="M1421" s="62">
        <v>3330034201</v>
      </c>
      <c r="N1421" s="15">
        <v>45208</v>
      </c>
      <c r="O1421" s="18">
        <v>844.79</v>
      </c>
      <c r="P1421" s="5" t="s">
        <v>54</v>
      </c>
      <c r="Q1421" s="5">
        <v>965</v>
      </c>
      <c r="R1421" s="49">
        <f t="shared" si="527"/>
        <v>815222.35</v>
      </c>
      <c r="S1421" s="49">
        <f t="shared" si="528"/>
        <v>114131.12899999999</v>
      </c>
      <c r="T1421" s="49">
        <f t="shared" si="529"/>
        <v>34239.338699999993</v>
      </c>
      <c r="U1421" s="49">
        <f t="shared" si="530"/>
        <v>2282.6225799999997</v>
      </c>
      <c r="V1421" s="8">
        <f t="shared" si="525"/>
        <v>22.799997632547733</v>
      </c>
      <c r="W1421" s="171">
        <v>19261.21</v>
      </c>
      <c r="X1421" s="50">
        <f t="shared" si="524"/>
        <v>1.0520010890280425</v>
      </c>
      <c r="Y1421" s="18">
        <v>888.72</v>
      </c>
      <c r="Z1421" s="5">
        <v>40</v>
      </c>
      <c r="AA1421" s="5">
        <f t="shared" si="531"/>
        <v>33791.599999999999</v>
      </c>
      <c r="AB1421" s="5">
        <f t="shared" si="532"/>
        <v>9503.8874999999989</v>
      </c>
      <c r="AC1421" s="5">
        <f t="shared" si="533"/>
        <v>9503.8874999999989</v>
      </c>
      <c r="AD1421" s="5"/>
      <c r="AE1421" s="107">
        <f t="shared" si="534"/>
        <v>73496.73</v>
      </c>
      <c r="AF1421" s="5">
        <f t="shared" si="535"/>
        <v>50687.399999999994</v>
      </c>
      <c r="AG1421" s="107">
        <f t="shared" si="536"/>
        <v>1163008.8752799996</v>
      </c>
      <c r="AH1421" s="5"/>
      <c r="AI1421" s="6">
        <v>0</v>
      </c>
      <c r="AJ1421" s="107">
        <f t="shared" si="537"/>
        <v>58150.443763999974</v>
      </c>
      <c r="AK1421" s="5">
        <f t="shared" si="538"/>
        <v>337916</v>
      </c>
      <c r="AL1421" s="5"/>
      <c r="AM1421" s="5"/>
      <c r="AN1421" s="5"/>
      <c r="AO1421" s="8">
        <f>AG1421+AJ1421+AK1421-AN1421+AN13200</f>
        <v>1559075.3190439995</v>
      </c>
      <c r="AP1421" s="11">
        <f t="shared" si="539"/>
        <v>1845.518198657654</v>
      </c>
      <c r="AQ1421" s="18"/>
      <c r="AR1421" s="107"/>
      <c r="AS1421" s="18"/>
      <c r="AT1421" s="18"/>
      <c r="AU1421" s="18"/>
      <c r="AV1421" s="18"/>
    </row>
    <row r="1422" spans="1:48" ht="15" x14ac:dyDescent="0.25">
      <c r="A1422" s="15">
        <v>45230</v>
      </c>
      <c r="B1422" s="18"/>
      <c r="C1422" s="5" t="s">
        <v>66</v>
      </c>
      <c r="D1422" s="5">
        <v>1421</v>
      </c>
      <c r="E1422" s="5" t="s">
        <v>1856</v>
      </c>
      <c r="F1422" s="5" t="s">
        <v>67</v>
      </c>
      <c r="G1422" s="51">
        <v>9800323838</v>
      </c>
      <c r="H1422" s="18" t="s">
        <v>1920</v>
      </c>
      <c r="I1422" s="48">
        <v>45227</v>
      </c>
      <c r="J1422" s="48" t="str">
        <f t="shared" si="540"/>
        <v>October</v>
      </c>
      <c r="K1422" s="18"/>
      <c r="L1422" s="18"/>
      <c r="M1422" s="62">
        <v>3330034202</v>
      </c>
      <c r="N1422" s="15">
        <v>45208</v>
      </c>
      <c r="O1422" s="18">
        <v>144.09</v>
      </c>
      <c r="P1422" s="5" t="s">
        <v>54</v>
      </c>
      <c r="Q1422" s="5">
        <v>965</v>
      </c>
      <c r="R1422" s="49">
        <f t="shared" si="527"/>
        <v>139046.85</v>
      </c>
      <c r="S1422" s="49">
        <f t="shared" si="528"/>
        <v>19466.559000000001</v>
      </c>
      <c r="T1422" s="49">
        <f t="shared" si="529"/>
        <v>5839.9677000000001</v>
      </c>
      <c r="U1422" s="49">
        <f t="shared" si="530"/>
        <v>389.33118000000002</v>
      </c>
      <c r="V1422" s="8">
        <f t="shared" si="525"/>
        <v>22.799986119786244</v>
      </c>
      <c r="W1422" s="171">
        <v>3285.25</v>
      </c>
      <c r="X1422" s="50">
        <f t="shared" si="524"/>
        <v>1.0519814005135679</v>
      </c>
      <c r="Y1422" s="18">
        <v>151.58000000000001</v>
      </c>
      <c r="Z1422" s="5">
        <v>40</v>
      </c>
      <c r="AA1422" s="5">
        <f t="shared" si="531"/>
        <v>5763.6</v>
      </c>
      <c r="AB1422" s="5">
        <f t="shared" si="532"/>
        <v>1621.0125</v>
      </c>
      <c r="AC1422" s="5">
        <f t="shared" si="533"/>
        <v>1621.0125</v>
      </c>
      <c r="AD1422" s="5"/>
      <c r="AE1422" s="107">
        <f t="shared" si="534"/>
        <v>12535.83</v>
      </c>
      <c r="AF1422" s="5">
        <f t="shared" si="535"/>
        <v>8645.4</v>
      </c>
      <c r="AG1422" s="107">
        <f t="shared" si="536"/>
        <v>198366.39288000003</v>
      </c>
      <c r="AH1422" s="5"/>
      <c r="AI1422" s="6">
        <v>0</v>
      </c>
      <c r="AJ1422" s="107">
        <f t="shared" si="537"/>
        <v>9918.3196440000011</v>
      </c>
      <c r="AK1422" s="5">
        <f t="shared" si="538"/>
        <v>57636</v>
      </c>
      <c r="AL1422" s="5"/>
      <c r="AM1422" s="5"/>
      <c r="AN1422" s="5"/>
      <c r="AO1422" s="8">
        <f>AG1422+AJ1422+AK1422-AN1422+AN13201</f>
        <v>265920.71252400003</v>
      </c>
      <c r="AP1422" s="11">
        <f t="shared" si="539"/>
        <v>1845.5181658963149</v>
      </c>
      <c r="AQ1422" s="18"/>
      <c r="AR1422" s="107"/>
      <c r="AS1422" s="18"/>
      <c r="AT1422" s="18"/>
      <c r="AU1422" s="18"/>
      <c r="AV1422" s="18"/>
    </row>
    <row r="1423" spans="1:48" ht="15" x14ac:dyDescent="0.25">
      <c r="A1423" s="15">
        <v>45230</v>
      </c>
      <c r="B1423" s="18"/>
      <c r="C1423" s="5" t="s">
        <v>66</v>
      </c>
      <c r="D1423" s="5">
        <v>1422</v>
      </c>
      <c r="E1423" s="5" t="s">
        <v>1856</v>
      </c>
      <c r="F1423" s="5" t="s">
        <v>67</v>
      </c>
      <c r="G1423" s="51">
        <v>9800324080</v>
      </c>
      <c r="H1423" s="18" t="s">
        <v>1921</v>
      </c>
      <c r="I1423" s="48">
        <v>45228</v>
      </c>
      <c r="J1423" s="48" t="str">
        <f t="shared" si="540"/>
        <v>October</v>
      </c>
      <c r="K1423" s="18"/>
      <c r="L1423" s="18"/>
      <c r="M1423" s="62">
        <v>3330034202</v>
      </c>
      <c r="N1423" s="15">
        <v>45208</v>
      </c>
      <c r="O1423" s="18">
        <v>1097.17</v>
      </c>
      <c r="P1423" s="5" t="s">
        <v>54</v>
      </c>
      <c r="Q1423" s="5">
        <v>965</v>
      </c>
      <c r="R1423" s="49">
        <f t="shared" si="527"/>
        <v>1058769.05</v>
      </c>
      <c r="S1423" s="49">
        <f t="shared" si="528"/>
        <v>148227.66700000002</v>
      </c>
      <c r="T1423" s="49">
        <f t="shared" si="529"/>
        <v>44468.300100000008</v>
      </c>
      <c r="U1423" s="49">
        <f t="shared" si="530"/>
        <v>2964.5533400000004</v>
      </c>
      <c r="V1423" s="8">
        <f t="shared" si="525"/>
        <v>22.800003645743136</v>
      </c>
      <c r="W1423" s="171">
        <v>25015.48</v>
      </c>
      <c r="X1423" s="50">
        <f t="shared" si="524"/>
        <v>1.0519974115223711</v>
      </c>
      <c r="Y1423" s="18">
        <v>1154.22</v>
      </c>
      <c r="Z1423" s="5">
        <v>40</v>
      </c>
      <c r="AA1423" s="5">
        <f t="shared" si="531"/>
        <v>43886.8</v>
      </c>
      <c r="AB1423" s="5">
        <f t="shared" si="532"/>
        <v>12343.1625</v>
      </c>
      <c r="AC1423" s="5">
        <f t="shared" si="533"/>
        <v>12343.1625</v>
      </c>
      <c r="AD1423" s="5"/>
      <c r="AE1423" s="107">
        <f t="shared" si="534"/>
        <v>95453.790000000008</v>
      </c>
      <c r="AF1423" s="5">
        <f t="shared" si="535"/>
        <v>65830.200000000012</v>
      </c>
      <c r="AG1423" s="107">
        <f t="shared" si="536"/>
        <v>1510456.3854400006</v>
      </c>
      <c r="AH1423" s="5"/>
      <c r="AI1423" s="6">
        <v>0</v>
      </c>
      <c r="AJ1423" s="107">
        <f t="shared" si="537"/>
        <v>75522.819272000022</v>
      </c>
      <c r="AK1423" s="5">
        <f t="shared" si="538"/>
        <v>438868</v>
      </c>
      <c r="AL1423" s="5"/>
      <c r="AM1423" s="5"/>
      <c r="AN1423" s="5"/>
      <c r="AO1423" s="8">
        <f>AG1423+AJ1423+AK1423-AN1423+AN13202</f>
        <v>2024847.2047120007</v>
      </c>
      <c r="AP1423" s="11">
        <f t="shared" si="539"/>
        <v>1845.5182011101292</v>
      </c>
      <c r="AQ1423" s="18"/>
      <c r="AR1423" s="107"/>
      <c r="AS1423" s="18"/>
      <c r="AT1423" s="18"/>
      <c r="AU1423" s="18"/>
      <c r="AV1423" s="18"/>
    </row>
    <row r="1424" spans="1:48" ht="15" x14ac:dyDescent="0.25">
      <c r="A1424" s="15">
        <v>45230</v>
      </c>
      <c r="B1424" s="18"/>
      <c r="C1424" s="5" t="s">
        <v>66</v>
      </c>
      <c r="D1424" s="5">
        <v>1423</v>
      </c>
      <c r="E1424" s="5" t="s">
        <v>1856</v>
      </c>
      <c r="F1424" s="5" t="s">
        <v>45</v>
      </c>
      <c r="G1424" s="204">
        <v>9800324299</v>
      </c>
      <c r="H1424" s="18" t="s">
        <v>1922</v>
      </c>
      <c r="I1424" s="48">
        <v>45226</v>
      </c>
      <c r="J1424" s="48" t="str">
        <f t="shared" si="540"/>
        <v>October</v>
      </c>
      <c r="K1424" s="18"/>
      <c r="L1424" s="18"/>
      <c r="M1424" s="62">
        <v>3330034171</v>
      </c>
      <c r="N1424" s="15">
        <v>45205</v>
      </c>
      <c r="O1424" s="18">
        <v>857.44</v>
      </c>
      <c r="P1424" s="5" t="s">
        <v>54</v>
      </c>
      <c r="Q1424" s="5">
        <v>965</v>
      </c>
      <c r="R1424" s="49">
        <f t="shared" si="527"/>
        <v>827429.60000000009</v>
      </c>
      <c r="S1424" s="49">
        <f t="shared" si="528"/>
        <v>115840.144</v>
      </c>
      <c r="T1424" s="49">
        <f t="shared" si="529"/>
        <v>34752.0432</v>
      </c>
      <c r="U1424" s="49">
        <f t="shared" si="530"/>
        <v>2316.8028800000002</v>
      </c>
      <c r="V1424" s="8">
        <f t="shared" si="525"/>
        <v>0</v>
      </c>
      <c r="W1424" s="5">
        <v>0</v>
      </c>
      <c r="X1424" s="50">
        <f t="shared" si="524"/>
        <v>1.0520036387385705</v>
      </c>
      <c r="Y1424" s="18">
        <v>902.03</v>
      </c>
      <c r="Z1424" s="5">
        <v>40</v>
      </c>
      <c r="AA1424" s="5">
        <f t="shared" si="531"/>
        <v>34297.600000000006</v>
      </c>
      <c r="AB1424" s="5">
        <f t="shared" si="532"/>
        <v>9646.2000000000007</v>
      </c>
      <c r="AC1424" s="5">
        <f t="shared" si="533"/>
        <v>9646.2000000000007</v>
      </c>
      <c r="AD1424" s="5"/>
      <c r="AE1424" s="107">
        <f t="shared" si="534"/>
        <v>74597.279999999999</v>
      </c>
      <c r="AF1424" s="5">
        <f t="shared" si="535"/>
        <v>51446.400000000001</v>
      </c>
      <c r="AG1424" s="107">
        <f t="shared" si="536"/>
        <v>1160874.3000799997</v>
      </c>
      <c r="AH1424" s="5"/>
      <c r="AI1424" s="6">
        <v>0</v>
      </c>
      <c r="AJ1424" s="107">
        <f t="shared" si="537"/>
        <v>58043.715003999983</v>
      </c>
      <c r="AK1424" s="5">
        <f t="shared" si="538"/>
        <v>342976</v>
      </c>
      <c r="AL1424" s="5"/>
      <c r="AM1424" s="5"/>
      <c r="AN1424" s="5"/>
      <c r="AO1424" s="8">
        <f>AG1424+AJ1424+AK1424-AN1424+AN13203</f>
        <v>1561894.0150839996</v>
      </c>
      <c r="AP1424" s="11">
        <f t="shared" si="539"/>
        <v>1821.5782038206748</v>
      </c>
      <c r="AQ1424" s="18"/>
      <c r="AR1424" s="107"/>
      <c r="AS1424" s="18"/>
      <c r="AT1424" s="18"/>
      <c r="AU1424" s="18"/>
      <c r="AV1424" s="18"/>
    </row>
    <row r="1425" spans="1:48" ht="15" x14ac:dyDescent="0.25">
      <c r="A1425" s="15">
        <v>45230</v>
      </c>
      <c r="B1425" s="18"/>
      <c r="C1425" s="5" t="s">
        <v>66</v>
      </c>
      <c r="D1425" s="5">
        <v>1424</v>
      </c>
      <c r="E1425" s="5" t="s">
        <v>1856</v>
      </c>
      <c r="F1425" s="5" t="s">
        <v>45</v>
      </c>
      <c r="G1425" s="51">
        <v>9800324300</v>
      </c>
      <c r="H1425" s="18" t="s">
        <v>1923</v>
      </c>
      <c r="I1425" s="48">
        <v>45227</v>
      </c>
      <c r="J1425" s="48" t="str">
        <f t="shared" si="540"/>
        <v>October</v>
      </c>
      <c r="K1425" s="18"/>
      <c r="L1425" s="18"/>
      <c r="M1425" s="62">
        <v>3330034171</v>
      </c>
      <c r="N1425" s="15">
        <v>45205</v>
      </c>
      <c r="O1425" s="18">
        <v>1491.13</v>
      </c>
      <c r="P1425" s="5" t="s">
        <v>54</v>
      </c>
      <c r="Q1425" s="5">
        <v>965</v>
      </c>
      <c r="R1425" s="49">
        <f t="shared" si="527"/>
        <v>1438940.4500000002</v>
      </c>
      <c r="S1425" s="49">
        <f t="shared" si="528"/>
        <v>201451.663</v>
      </c>
      <c r="T1425" s="49">
        <f t="shared" si="529"/>
        <v>60435.498899999999</v>
      </c>
      <c r="U1425" s="49">
        <f t="shared" si="530"/>
        <v>4029.0332600000002</v>
      </c>
      <c r="V1425" s="8">
        <f t="shared" si="525"/>
        <v>0</v>
      </c>
      <c r="W1425" s="5">
        <v>0</v>
      </c>
      <c r="X1425" s="50">
        <f t="shared" si="524"/>
        <v>1.0520008315841005</v>
      </c>
      <c r="Y1425" s="18">
        <v>1568.67</v>
      </c>
      <c r="Z1425" s="5">
        <v>40</v>
      </c>
      <c r="AA1425" s="5">
        <f t="shared" si="531"/>
        <v>59645.200000000004</v>
      </c>
      <c r="AB1425" s="5">
        <f t="shared" si="532"/>
        <v>16775.212500000001</v>
      </c>
      <c r="AC1425" s="5">
        <f t="shared" si="533"/>
        <v>16775.212500000001</v>
      </c>
      <c r="AD1425" s="5"/>
      <c r="AE1425" s="107">
        <f t="shared" si="534"/>
        <v>129728.31000000001</v>
      </c>
      <c r="AF1425" s="5">
        <f t="shared" si="535"/>
        <v>89467.8</v>
      </c>
      <c r="AG1425" s="107">
        <f t="shared" si="536"/>
        <v>2018817.0501599999</v>
      </c>
      <c r="AH1425" s="5"/>
      <c r="AI1425" s="6">
        <v>0</v>
      </c>
      <c r="AJ1425" s="107">
        <f t="shared" si="537"/>
        <v>100940.85250799998</v>
      </c>
      <c r="AK1425" s="5">
        <f t="shared" si="538"/>
        <v>596452</v>
      </c>
      <c r="AL1425" s="5"/>
      <c r="AM1425" s="5"/>
      <c r="AN1425" s="5"/>
      <c r="AO1425" s="8">
        <f>AG1425+AJ1425+AK1425-AN1425+AN13204-0.01</f>
        <v>2716209.892668</v>
      </c>
      <c r="AP1425" s="11">
        <f t="shared" si="539"/>
        <v>1821.5781941668397</v>
      </c>
      <c r="AQ1425" s="18"/>
      <c r="AR1425" s="107"/>
      <c r="AS1425" s="18"/>
      <c r="AT1425" s="18"/>
      <c r="AU1425" s="18"/>
      <c r="AV1425" s="18"/>
    </row>
    <row r="1426" spans="1:48" ht="15" x14ac:dyDescent="0.25">
      <c r="A1426" s="15">
        <v>45230</v>
      </c>
      <c r="B1426" s="18"/>
      <c r="C1426" s="5" t="s">
        <v>66</v>
      </c>
      <c r="D1426" s="5">
        <v>1425</v>
      </c>
      <c r="E1426" s="5" t="s">
        <v>44</v>
      </c>
      <c r="F1426" s="5" t="s">
        <v>67</v>
      </c>
      <c r="G1426" s="51">
        <v>9800323777</v>
      </c>
      <c r="H1426" s="18" t="s">
        <v>1924</v>
      </c>
      <c r="I1426" s="48">
        <v>45227</v>
      </c>
      <c r="J1426" s="48" t="str">
        <f t="shared" si="540"/>
        <v>October</v>
      </c>
      <c r="K1426" s="18"/>
      <c r="L1426" s="18"/>
      <c r="M1426" s="62">
        <v>3330034201</v>
      </c>
      <c r="N1426" s="15">
        <v>45208</v>
      </c>
      <c r="O1426" s="18">
        <v>785.76</v>
      </c>
      <c r="P1426" s="5" t="s">
        <v>54</v>
      </c>
      <c r="Q1426" s="5">
        <v>965</v>
      </c>
      <c r="R1426" s="49">
        <f t="shared" si="527"/>
        <v>758258.4</v>
      </c>
      <c r="S1426" s="49">
        <f t="shared" si="528"/>
        <v>106156.17599999999</v>
      </c>
      <c r="T1426" s="49">
        <f t="shared" si="529"/>
        <v>31846.852799999997</v>
      </c>
      <c r="U1426" s="49">
        <f t="shared" si="530"/>
        <v>2123.1235199999996</v>
      </c>
      <c r="V1426" s="8">
        <f t="shared" si="525"/>
        <v>1.0520006108735491</v>
      </c>
      <c r="W1426" s="171">
        <v>826.62</v>
      </c>
      <c r="X1426" s="50">
        <f t="shared" si="524"/>
        <v>22.800002545306459</v>
      </c>
      <c r="Y1426" s="18">
        <v>17915.330000000002</v>
      </c>
      <c r="Z1426" s="5">
        <v>40</v>
      </c>
      <c r="AA1426" s="5">
        <f t="shared" si="531"/>
        <v>31430.400000000001</v>
      </c>
      <c r="AB1426" s="5">
        <f t="shared" si="532"/>
        <v>8839.7999999999993</v>
      </c>
      <c r="AC1426" s="5">
        <f t="shared" si="533"/>
        <v>8839.7999999999993</v>
      </c>
      <c r="AD1426" s="5"/>
      <c r="AE1426" s="107">
        <f t="shared" si="534"/>
        <v>68361.119999999995</v>
      </c>
      <c r="AF1426" s="5">
        <f t="shared" si="535"/>
        <v>47145.599999999999</v>
      </c>
      <c r="AG1426" s="107">
        <f t="shared" si="536"/>
        <v>1081743.2223200002</v>
      </c>
      <c r="AH1426" s="5"/>
      <c r="AI1426" s="6">
        <v>0</v>
      </c>
      <c r="AJ1426" s="107">
        <f t="shared" si="537"/>
        <v>54087.161116000003</v>
      </c>
      <c r="AK1426" s="5">
        <f t="shared" si="538"/>
        <v>314304</v>
      </c>
      <c r="AL1426" s="5"/>
      <c r="AM1426" s="5"/>
      <c r="AN1426" s="5"/>
      <c r="AO1426" s="8">
        <f>AG1426+AJ1426+AK1426-AN1426+AN13205</f>
        <v>1450134.3834360002</v>
      </c>
      <c r="AP1426" s="11">
        <f t="shared" si="539"/>
        <v>1845.5182033139893</v>
      </c>
      <c r="AQ1426" s="18"/>
      <c r="AR1426" s="107"/>
      <c r="AS1426" s="18"/>
      <c r="AT1426" s="18"/>
      <c r="AU1426" s="18"/>
      <c r="AV1426" s="18"/>
    </row>
    <row r="1427" spans="1:48" ht="15" x14ac:dyDescent="0.25">
      <c r="A1427" s="15">
        <v>45230</v>
      </c>
      <c r="B1427" s="18"/>
      <c r="C1427" s="5" t="s">
        <v>66</v>
      </c>
      <c r="D1427" s="5">
        <v>1426</v>
      </c>
      <c r="E1427" s="5" t="s">
        <v>44</v>
      </c>
      <c r="F1427" s="5" t="s">
        <v>67</v>
      </c>
      <c r="G1427" s="51">
        <v>9800324078</v>
      </c>
      <c r="H1427" s="18" t="s">
        <v>1925</v>
      </c>
      <c r="I1427" s="48">
        <v>45228</v>
      </c>
      <c r="J1427" s="48" t="str">
        <f t="shared" si="540"/>
        <v>October</v>
      </c>
      <c r="K1427" s="18"/>
      <c r="L1427" s="18"/>
      <c r="M1427" s="62">
        <v>3330034201</v>
      </c>
      <c r="N1427" s="15">
        <v>45208</v>
      </c>
      <c r="O1427" s="18">
        <v>486.11</v>
      </c>
      <c r="P1427" s="5" t="s">
        <v>54</v>
      </c>
      <c r="Q1427" s="5">
        <v>965</v>
      </c>
      <c r="R1427" s="49">
        <f t="shared" si="527"/>
        <v>469096.15</v>
      </c>
      <c r="S1427" s="49">
        <f t="shared" si="528"/>
        <v>65673.460999999996</v>
      </c>
      <c r="T1427" s="49">
        <f t="shared" si="529"/>
        <v>19702.0383</v>
      </c>
      <c r="U1427" s="49">
        <f t="shared" si="530"/>
        <v>1313.46922</v>
      </c>
      <c r="V1427" s="8">
        <f t="shared" si="525"/>
        <v>22.800004114295117</v>
      </c>
      <c r="W1427" s="171">
        <v>11083.31</v>
      </c>
      <c r="X1427" s="50">
        <f t="shared" si="524"/>
        <v>1.0520046902964348</v>
      </c>
      <c r="Y1427" s="18">
        <v>511.39</v>
      </c>
      <c r="Z1427" s="5">
        <v>40</v>
      </c>
      <c r="AA1427" s="5">
        <f t="shared" si="531"/>
        <v>19444.400000000001</v>
      </c>
      <c r="AB1427" s="5">
        <f t="shared" si="532"/>
        <v>5468.7375000000002</v>
      </c>
      <c r="AC1427" s="5">
        <f t="shared" si="533"/>
        <v>5468.7375000000002</v>
      </c>
      <c r="AD1427" s="5"/>
      <c r="AE1427" s="107">
        <f t="shared" si="534"/>
        <v>42291.57</v>
      </c>
      <c r="AF1427" s="5">
        <f t="shared" si="535"/>
        <v>29166.600000000002</v>
      </c>
      <c r="AG1427" s="107">
        <f t="shared" si="536"/>
        <v>669219.86352000013</v>
      </c>
      <c r="AH1427" s="5"/>
      <c r="AI1427" s="6">
        <v>0</v>
      </c>
      <c r="AJ1427" s="107">
        <f t="shared" si="537"/>
        <v>33460.993176000004</v>
      </c>
      <c r="AK1427" s="5">
        <f t="shared" si="538"/>
        <v>194444</v>
      </c>
      <c r="AL1427" s="5"/>
      <c r="AM1427" s="5"/>
      <c r="AN1427" s="5"/>
      <c r="AO1427" s="8">
        <f>AG1427+AJ1427+AK1427-AN1427+AN13206</f>
        <v>897124.85669600009</v>
      </c>
      <c r="AP1427" s="11">
        <f t="shared" si="539"/>
        <v>1845.5182092448213</v>
      </c>
      <c r="AQ1427" s="18"/>
      <c r="AR1427" s="107"/>
      <c r="AS1427" s="18"/>
      <c r="AT1427" s="18"/>
      <c r="AU1427" s="18"/>
      <c r="AV1427" s="18"/>
    </row>
    <row r="1428" spans="1:48" ht="15" x14ac:dyDescent="0.25">
      <c r="A1428" s="15">
        <v>45230</v>
      </c>
      <c r="B1428" s="18"/>
      <c r="C1428" s="5" t="s">
        <v>66</v>
      </c>
      <c r="D1428" s="5">
        <v>1427</v>
      </c>
      <c r="E1428" s="5" t="s">
        <v>44</v>
      </c>
      <c r="F1428" s="5" t="s">
        <v>45</v>
      </c>
      <c r="G1428" s="51">
        <v>9800324297</v>
      </c>
      <c r="H1428" s="18" t="s">
        <v>1926</v>
      </c>
      <c r="I1428" s="48">
        <v>45226</v>
      </c>
      <c r="J1428" s="48" t="str">
        <f t="shared" si="540"/>
        <v>October</v>
      </c>
      <c r="K1428" s="18"/>
      <c r="L1428" s="18"/>
      <c r="M1428" s="62">
        <v>3330034170</v>
      </c>
      <c r="N1428" s="15">
        <v>45205</v>
      </c>
      <c r="O1428" s="18">
        <v>220.04</v>
      </c>
      <c r="P1428" s="5" t="s">
        <v>54</v>
      </c>
      <c r="Q1428" s="5">
        <v>965</v>
      </c>
      <c r="R1428" s="49">
        <f t="shared" si="527"/>
        <v>212338.6</v>
      </c>
      <c r="S1428" s="49">
        <f t="shared" si="528"/>
        <v>29727.403999999999</v>
      </c>
      <c r="T1428" s="49">
        <f t="shared" si="529"/>
        <v>8918.2212</v>
      </c>
      <c r="U1428" s="49">
        <f t="shared" si="530"/>
        <v>594.54808000000003</v>
      </c>
      <c r="V1428" s="8">
        <f t="shared" si="525"/>
        <v>0</v>
      </c>
      <c r="W1428" s="5">
        <v>0</v>
      </c>
      <c r="X1428" s="50">
        <f t="shared" si="524"/>
        <v>1.0519905471732411</v>
      </c>
      <c r="Y1428" s="18">
        <v>231.48</v>
      </c>
      <c r="Z1428" s="5">
        <v>40</v>
      </c>
      <c r="AA1428" s="5">
        <f t="shared" si="531"/>
        <v>8801.6</v>
      </c>
      <c r="AB1428" s="5">
        <f t="shared" si="532"/>
        <v>2475.4499999999998</v>
      </c>
      <c r="AC1428" s="5">
        <f t="shared" si="533"/>
        <v>2475.4499999999998</v>
      </c>
      <c r="AD1428" s="5"/>
      <c r="AE1428" s="107">
        <f t="shared" si="534"/>
        <v>19143.48</v>
      </c>
      <c r="AF1428" s="5">
        <f t="shared" si="535"/>
        <v>13202.4</v>
      </c>
      <c r="AG1428" s="107">
        <f t="shared" si="536"/>
        <v>297908.63328000007</v>
      </c>
      <c r="AH1428" s="5"/>
      <c r="AI1428" s="6">
        <v>0</v>
      </c>
      <c r="AJ1428" s="107">
        <f t="shared" si="537"/>
        <v>14895.431664000005</v>
      </c>
      <c r="AK1428" s="5">
        <f t="shared" si="538"/>
        <v>88016</v>
      </c>
      <c r="AL1428" s="5"/>
      <c r="AM1428" s="5"/>
      <c r="AN1428" s="5"/>
      <c r="AO1428" s="8">
        <f>AG1428+AJ1428+AK1428-AN1428+AN13207</f>
        <v>400820.0649440001</v>
      </c>
      <c r="AP1428" s="11">
        <f t="shared" si="539"/>
        <v>1821.5781900745324</v>
      </c>
      <c r="AQ1428" s="18"/>
      <c r="AR1428" s="107"/>
      <c r="AS1428" s="18"/>
      <c r="AT1428" s="18"/>
      <c r="AU1428" s="18"/>
      <c r="AV1428" s="18"/>
    </row>
    <row r="1429" spans="1:48" ht="15" x14ac:dyDescent="0.25">
      <c r="A1429" s="15">
        <v>45230</v>
      </c>
      <c r="B1429" s="18"/>
      <c r="C1429" s="5" t="s">
        <v>66</v>
      </c>
      <c r="D1429" s="5">
        <v>1428</v>
      </c>
      <c r="E1429" s="5" t="s">
        <v>44</v>
      </c>
      <c r="F1429" s="5" t="s">
        <v>45</v>
      </c>
      <c r="G1429" s="51">
        <v>9800324298</v>
      </c>
      <c r="H1429" s="18" t="s">
        <v>1927</v>
      </c>
      <c r="I1429" s="48">
        <v>45227</v>
      </c>
      <c r="J1429" s="48" t="str">
        <f t="shared" si="540"/>
        <v>October</v>
      </c>
      <c r="K1429" s="18"/>
      <c r="L1429" s="18"/>
      <c r="M1429" s="62">
        <v>3330034170</v>
      </c>
      <c r="N1429" s="15">
        <v>45205</v>
      </c>
      <c r="O1429" s="18">
        <v>265.56</v>
      </c>
      <c r="P1429" s="5" t="s">
        <v>54</v>
      </c>
      <c r="Q1429" s="5">
        <v>965</v>
      </c>
      <c r="R1429" s="49">
        <f t="shared" si="527"/>
        <v>256265.4</v>
      </c>
      <c r="S1429" s="49">
        <f t="shared" si="528"/>
        <v>35877.155999999995</v>
      </c>
      <c r="T1429" s="49">
        <f t="shared" si="529"/>
        <v>10763.146799999999</v>
      </c>
      <c r="U1429" s="49">
        <f t="shared" si="530"/>
        <v>717.54311999999993</v>
      </c>
      <c r="V1429" s="8">
        <f t="shared" si="525"/>
        <v>0</v>
      </c>
      <c r="W1429" s="5">
        <v>0</v>
      </c>
      <c r="X1429" s="50">
        <f t="shared" si="524"/>
        <v>1.052003313752071</v>
      </c>
      <c r="Y1429" s="18">
        <v>279.37</v>
      </c>
      <c r="Z1429" s="5">
        <v>40</v>
      </c>
      <c r="AA1429" s="5">
        <f t="shared" si="531"/>
        <v>10622.4</v>
      </c>
      <c r="AB1429" s="5">
        <f t="shared" si="532"/>
        <v>2987.55</v>
      </c>
      <c r="AC1429" s="5">
        <f t="shared" si="533"/>
        <v>2987.55</v>
      </c>
      <c r="AD1429" s="5"/>
      <c r="AE1429" s="107">
        <f t="shared" si="534"/>
        <v>23103.72</v>
      </c>
      <c r="AF1429" s="5">
        <f t="shared" si="535"/>
        <v>15933.6</v>
      </c>
      <c r="AG1429" s="107">
        <f t="shared" si="536"/>
        <v>359537.43591999996</v>
      </c>
      <c r="AH1429" s="5"/>
      <c r="AI1429" s="6">
        <v>0</v>
      </c>
      <c r="AJ1429" s="107">
        <f t="shared" si="537"/>
        <v>17976.871795999999</v>
      </c>
      <c r="AK1429" s="5">
        <f t="shared" si="538"/>
        <v>106224</v>
      </c>
      <c r="AL1429" s="5"/>
      <c r="AM1429" s="5"/>
      <c r="AN1429" s="5"/>
      <c r="AO1429" s="8">
        <f>AG1429+AJ1429+AK1429-AN1429+AN13208</f>
        <v>483738.30771599995</v>
      </c>
      <c r="AP1429" s="11">
        <f t="shared" si="539"/>
        <v>1821.5782034794395</v>
      </c>
      <c r="AQ1429" s="18"/>
      <c r="AR1429" s="107"/>
      <c r="AS1429" s="18"/>
      <c r="AT1429" s="18"/>
      <c r="AU1429" s="18"/>
      <c r="AV1429" s="18"/>
    </row>
    <row r="1430" spans="1:48" ht="15" x14ac:dyDescent="0.25">
      <c r="A1430" s="15">
        <v>45230</v>
      </c>
      <c r="B1430" s="18"/>
      <c r="C1430" s="5" t="s">
        <v>66</v>
      </c>
      <c r="D1430" s="5">
        <v>1429</v>
      </c>
      <c r="E1430" s="5" t="s">
        <v>182</v>
      </c>
      <c r="F1430" s="5" t="s">
        <v>67</v>
      </c>
      <c r="G1430" s="51">
        <v>9800323751</v>
      </c>
      <c r="H1430" s="18" t="s">
        <v>1928</v>
      </c>
      <c r="I1430" s="48">
        <v>45227</v>
      </c>
      <c r="J1430" s="48" t="str">
        <f t="shared" si="540"/>
        <v>October</v>
      </c>
      <c r="K1430" s="18"/>
      <c r="L1430" s="18"/>
      <c r="M1430" s="62">
        <v>3330033168</v>
      </c>
      <c r="N1430" s="15">
        <v>45194</v>
      </c>
      <c r="O1430" s="18">
        <v>2401.62</v>
      </c>
      <c r="P1430" s="5" t="s">
        <v>54</v>
      </c>
      <c r="Q1430" s="5">
        <v>965</v>
      </c>
      <c r="R1430" s="49">
        <f t="shared" si="527"/>
        <v>2317563.2999999998</v>
      </c>
      <c r="S1430" s="49">
        <f t="shared" si="528"/>
        <v>324458.86199999996</v>
      </c>
      <c r="T1430" s="49">
        <f t="shared" si="529"/>
        <v>97337.658599999995</v>
      </c>
      <c r="U1430" s="49">
        <f t="shared" si="530"/>
        <v>6489.1772399999991</v>
      </c>
      <c r="V1430" s="8">
        <f t="shared" si="525"/>
        <v>22.800001665542428</v>
      </c>
      <c r="W1430" s="171">
        <v>54756.94</v>
      </c>
      <c r="X1430" s="50">
        <f t="shared" si="524"/>
        <v>1.0519982345250289</v>
      </c>
      <c r="Y1430" s="18">
        <v>2526.5</v>
      </c>
      <c r="Z1430" s="5">
        <v>40</v>
      </c>
      <c r="AA1430" s="5">
        <f t="shared" si="531"/>
        <v>96064.799999999988</v>
      </c>
      <c r="AB1430" s="5">
        <f t="shared" si="532"/>
        <v>27018.224999999999</v>
      </c>
      <c r="AC1430" s="5">
        <f t="shared" si="533"/>
        <v>27018.224999999999</v>
      </c>
      <c r="AD1430" s="5"/>
      <c r="AE1430" s="107">
        <f t="shared" si="534"/>
        <v>208940.94</v>
      </c>
      <c r="AF1430" s="5">
        <f t="shared" si="535"/>
        <v>144097.19999999998</v>
      </c>
      <c r="AG1430" s="107">
        <f t="shared" si="536"/>
        <v>3306271.8278399999</v>
      </c>
      <c r="AH1430" s="5"/>
      <c r="AI1430" s="6">
        <v>0</v>
      </c>
      <c r="AJ1430" s="107">
        <f t="shared" si="537"/>
        <v>165313.591392</v>
      </c>
      <c r="AK1430" s="5">
        <f t="shared" si="538"/>
        <v>960648</v>
      </c>
      <c r="AL1430" s="5"/>
      <c r="AM1430" s="5"/>
      <c r="AN1430" s="5"/>
      <c r="AO1430" s="8">
        <f>AG1430+AJ1430+AK1430-AN1430+AN13209+0.01</f>
        <v>4432233.4292319994</v>
      </c>
      <c r="AP1430" s="11">
        <f t="shared" si="539"/>
        <v>1845.5182040589268</v>
      </c>
      <c r="AQ1430" s="18"/>
      <c r="AR1430" s="107"/>
      <c r="AS1430" s="18"/>
      <c r="AT1430" s="18"/>
      <c r="AU1430" s="18"/>
      <c r="AV1430" s="18"/>
    </row>
    <row r="1431" spans="1:48" ht="15" x14ac:dyDescent="0.25">
      <c r="A1431" s="15">
        <v>45230</v>
      </c>
      <c r="B1431" s="18"/>
      <c r="C1431" s="5" t="s">
        <v>66</v>
      </c>
      <c r="D1431" s="5">
        <v>1430</v>
      </c>
      <c r="E1431" s="5" t="s">
        <v>182</v>
      </c>
      <c r="F1431" s="5" t="s">
        <v>67</v>
      </c>
      <c r="G1431" s="51">
        <v>9800323763</v>
      </c>
      <c r="H1431" s="18" t="s">
        <v>1929</v>
      </c>
      <c r="I1431" s="48">
        <v>45227</v>
      </c>
      <c r="J1431" s="48" t="str">
        <f t="shared" si="540"/>
        <v>October</v>
      </c>
      <c r="K1431" s="18"/>
      <c r="L1431" s="18"/>
      <c r="M1431" s="62">
        <v>3330034807</v>
      </c>
      <c r="N1431" s="48">
        <v>45213</v>
      </c>
      <c r="O1431" s="18">
        <v>1239.29</v>
      </c>
      <c r="P1431" s="5" t="s">
        <v>54</v>
      </c>
      <c r="Q1431" s="5">
        <v>965</v>
      </c>
      <c r="R1431" s="49">
        <f t="shared" si="527"/>
        <v>1195914.8499999999</v>
      </c>
      <c r="S1431" s="49">
        <f t="shared" si="528"/>
        <v>167428.079</v>
      </c>
      <c r="T1431" s="49">
        <f t="shared" si="529"/>
        <v>50228.423699999999</v>
      </c>
      <c r="U1431" s="49">
        <f t="shared" si="530"/>
        <v>3348.56158</v>
      </c>
      <c r="V1431" s="8">
        <f t="shared" si="525"/>
        <v>22.799998386172728</v>
      </c>
      <c r="W1431" s="171">
        <v>28255.81</v>
      </c>
      <c r="X1431" s="50">
        <f t="shared" si="524"/>
        <v>1.051997514706001</v>
      </c>
      <c r="Y1431" s="18">
        <v>1303.73</v>
      </c>
      <c r="Z1431" s="5">
        <v>40</v>
      </c>
      <c r="AA1431" s="5">
        <f t="shared" si="531"/>
        <v>49571.6</v>
      </c>
      <c r="AB1431" s="5">
        <f t="shared" si="532"/>
        <v>13942.012499999999</v>
      </c>
      <c r="AC1431" s="5">
        <f t="shared" si="533"/>
        <v>13942.012499999999</v>
      </c>
      <c r="AD1431" s="5"/>
      <c r="AE1431" s="107">
        <f t="shared" si="534"/>
        <v>107818.23</v>
      </c>
      <c r="AF1431" s="5">
        <f t="shared" si="535"/>
        <v>74357.399999999994</v>
      </c>
      <c r="AG1431" s="107">
        <f t="shared" si="536"/>
        <v>1706110.7092799996</v>
      </c>
      <c r="AH1431" s="5"/>
      <c r="AI1431" s="6">
        <v>0</v>
      </c>
      <c r="AJ1431" s="107">
        <f t="shared" si="537"/>
        <v>85305.535463999971</v>
      </c>
      <c r="AK1431" s="5">
        <f t="shared" si="538"/>
        <v>495716</v>
      </c>
      <c r="AL1431" s="5"/>
      <c r="AM1431" s="5"/>
      <c r="AN1431" s="5"/>
      <c r="AO1431" s="8">
        <f>AG1431+AJ1431+AK1431-AN1431+AN13210</f>
        <v>2287132.2447439996</v>
      </c>
      <c r="AP1431" s="11">
        <f t="shared" si="539"/>
        <v>1845.5181956959223</v>
      </c>
      <c r="AQ1431" s="18"/>
      <c r="AR1431" s="107"/>
      <c r="AS1431" s="18"/>
      <c r="AT1431" s="18"/>
      <c r="AU1431" s="18"/>
      <c r="AV1431" s="18"/>
    </row>
    <row r="1432" spans="1:48" ht="15" x14ac:dyDescent="0.25">
      <c r="A1432" s="15">
        <v>45230</v>
      </c>
      <c r="B1432" s="18"/>
      <c r="C1432" s="5" t="s">
        <v>66</v>
      </c>
      <c r="D1432" s="5">
        <v>1431</v>
      </c>
      <c r="E1432" s="5" t="s">
        <v>182</v>
      </c>
      <c r="F1432" s="5" t="s">
        <v>67</v>
      </c>
      <c r="G1432" s="51">
        <v>9800324053</v>
      </c>
      <c r="H1432" s="18" t="s">
        <v>1930</v>
      </c>
      <c r="I1432" s="48">
        <v>45228</v>
      </c>
      <c r="J1432" s="48" t="str">
        <f t="shared" si="540"/>
        <v>October</v>
      </c>
      <c r="K1432" s="18"/>
      <c r="L1432" s="18"/>
      <c r="M1432" s="62">
        <v>3330034807</v>
      </c>
      <c r="N1432" s="48">
        <v>45213</v>
      </c>
      <c r="O1432" s="18">
        <v>2111.1799999999998</v>
      </c>
      <c r="P1432" s="5" t="s">
        <v>54</v>
      </c>
      <c r="Q1432" s="5">
        <v>965</v>
      </c>
      <c r="R1432" s="49">
        <f t="shared" si="527"/>
        <v>2037288.7</v>
      </c>
      <c r="S1432" s="49">
        <f t="shared" si="528"/>
        <v>285220.41799999995</v>
      </c>
      <c r="T1432" s="49">
        <f t="shared" si="529"/>
        <v>85566.12539999999</v>
      </c>
      <c r="U1432" s="49">
        <f t="shared" si="530"/>
        <v>5704.4083599999985</v>
      </c>
      <c r="V1432" s="8">
        <f t="shared" si="525"/>
        <v>22.799998105324988</v>
      </c>
      <c r="W1432" s="171">
        <v>48134.9</v>
      </c>
      <c r="X1432" s="50">
        <f t="shared" si="524"/>
        <v>1.0519993558104948</v>
      </c>
      <c r="Y1432" s="18">
        <v>2220.96</v>
      </c>
      <c r="Z1432" s="5">
        <v>40</v>
      </c>
      <c r="AA1432" s="5">
        <f t="shared" si="531"/>
        <v>84447.2</v>
      </c>
      <c r="AB1432" s="5">
        <f t="shared" si="532"/>
        <v>23750.774999999998</v>
      </c>
      <c r="AC1432" s="5">
        <f t="shared" si="533"/>
        <v>23750.774999999998</v>
      </c>
      <c r="AD1432" s="5"/>
      <c r="AE1432" s="107">
        <f t="shared" si="534"/>
        <v>183672.65999999997</v>
      </c>
      <c r="AF1432" s="5">
        <f t="shared" si="535"/>
        <v>126670.79999999999</v>
      </c>
      <c r="AG1432" s="107">
        <f t="shared" si="536"/>
        <v>2906427.7217599992</v>
      </c>
      <c r="AH1432" s="5"/>
      <c r="AI1432" s="6">
        <v>0</v>
      </c>
      <c r="AJ1432" s="107">
        <f t="shared" si="537"/>
        <v>145321.38608799997</v>
      </c>
      <c r="AK1432" s="5">
        <f t="shared" si="538"/>
        <v>844471.99999999988</v>
      </c>
      <c r="AL1432" s="5"/>
      <c r="AM1432" s="5"/>
      <c r="AN1432" s="5"/>
      <c r="AO1432" s="8">
        <f>AG1432+AJ1432+AK1432-AN1432+AN13211+0.02</f>
        <v>3896221.1278479993</v>
      </c>
      <c r="AP1432" s="11">
        <f t="shared" si="539"/>
        <v>1845.5182068075671</v>
      </c>
      <c r="AQ1432" s="18"/>
      <c r="AR1432" s="107"/>
      <c r="AS1432" s="18"/>
      <c r="AT1432" s="18"/>
      <c r="AU1432" s="18"/>
      <c r="AV1432" s="18"/>
    </row>
    <row r="1433" spans="1:48" ht="15" x14ac:dyDescent="0.25">
      <c r="A1433" s="15">
        <v>45230</v>
      </c>
      <c r="B1433" s="18"/>
      <c r="C1433" s="5" t="s">
        <v>66</v>
      </c>
      <c r="D1433" s="5">
        <v>1432</v>
      </c>
      <c r="E1433" s="5" t="s">
        <v>182</v>
      </c>
      <c r="F1433" s="5" t="s">
        <v>67</v>
      </c>
      <c r="G1433" s="51">
        <v>9800324067</v>
      </c>
      <c r="H1433" s="18" t="s">
        <v>1931</v>
      </c>
      <c r="I1433" s="48">
        <v>45228</v>
      </c>
      <c r="J1433" s="48" t="str">
        <f t="shared" si="540"/>
        <v>October</v>
      </c>
      <c r="K1433" s="18"/>
      <c r="L1433" s="18"/>
      <c r="M1433" s="62">
        <v>3330033168</v>
      </c>
      <c r="N1433" s="15">
        <v>45194</v>
      </c>
      <c r="O1433" s="18">
        <v>2932.3</v>
      </c>
      <c r="P1433" s="5" t="s">
        <v>54</v>
      </c>
      <c r="Q1433" s="5">
        <v>965</v>
      </c>
      <c r="R1433" s="49">
        <f t="shared" si="527"/>
        <v>2829669.5</v>
      </c>
      <c r="S1433" s="49">
        <f t="shared" si="528"/>
        <v>396153.73</v>
      </c>
      <c r="T1433" s="49">
        <f t="shared" si="529"/>
        <v>118846.11899999999</v>
      </c>
      <c r="U1433" s="49">
        <f t="shared" si="530"/>
        <v>7923.0745999999999</v>
      </c>
      <c r="V1433" s="8">
        <f t="shared" si="525"/>
        <v>22.8</v>
      </c>
      <c r="W1433" s="171">
        <v>66856.44</v>
      </c>
      <c r="X1433" s="50">
        <f t="shared" ref="X1433:X1442" si="541">Y1433/O1433</f>
        <v>1.0520001364116904</v>
      </c>
      <c r="Y1433" s="18">
        <v>3084.78</v>
      </c>
      <c r="Z1433" s="5">
        <v>40</v>
      </c>
      <c r="AA1433" s="5">
        <f t="shared" si="531"/>
        <v>117292</v>
      </c>
      <c r="AB1433" s="5">
        <f t="shared" si="532"/>
        <v>32988.375</v>
      </c>
      <c r="AC1433" s="5">
        <f t="shared" si="533"/>
        <v>32988.375</v>
      </c>
      <c r="AD1433" s="5"/>
      <c r="AE1433" s="107">
        <f t="shared" si="534"/>
        <v>255110.1</v>
      </c>
      <c r="AF1433" s="5">
        <f t="shared" si="535"/>
        <v>175938</v>
      </c>
      <c r="AG1433" s="107">
        <f t="shared" si="536"/>
        <v>4036850.4935999997</v>
      </c>
      <c r="AH1433" s="5"/>
      <c r="AI1433" s="6">
        <v>0</v>
      </c>
      <c r="AJ1433" s="107">
        <f t="shared" si="537"/>
        <v>201842.52467999997</v>
      </c>
      <c r="AK1433" s="5">
        <f t="shared" si="538"/>
        <v>1172920</v>
      </c>
      <c r="AL1433" s="5"/>
      <c r="AM1433" s="5"/>
      <c r="AN1433" s="5"/>
      <c r="AO1433" s="8">
        <f>AG1433+AJ1433+AK1433-AN1433+AN13212+0.01</f>
        <v>5411613.0282799993</v>
      </c>
      <c r="AP1433" s="11">
        <f t="shared" si="539"/>
        <v>1845.5182035535242</v>
      </c>
      <c r="AQ1433" s="18"/>
      <c r="AR1433" s="107"/>
      <c r="AS1433" s="18"/>
      <c r="AT1433" s="18"/>
      <c r="AU1433" s="18"/>
      <c r="AV1433" s="18"/>
    </row>
    <row r="1434" spans="1:48" ht="15" x14ac:dyDescent="0.25">
      <c r="A1434" s="15">
        <v>45230</v>
      </c>
      <c r="B1434" s="18"/>
      <c r="C1434" s="5" t="s">
        <v>66</v>
      </c>
      <c r="D1434" s="5">
        <v>1433</v>
      </c>
      <c r="E1434" s="5" t="s">
        <v>182</v>
      </c>
      <c r="F1434" s="5" t="s">
        <v>45</v>
      </c>
      <c r="G1434" s="51">
        <v>9800324269</v>
      </c>
      <c r="H1434" s="18" t="s">
        <v>1932</v>
      </c>
      <c r="I1434" s="48">
        <v>45226</v>
      </c>
      <c r="J1434" s="48" t="str">
        <f t="shared" si="540"/>
        <v>October</v>
      </c>
      <c r="K1434" s="18"/>
      <c r="L1434" s="18"/>
      <c r="M1434" s="62">
        <v>3330033167</v>
      </c>
      <c r="N1434" s="15">
        <v>45194</v>
      </c>
      <c r="O1434" s="18">
        <v>672.84</v>
      </c>
      <c r="P1434" s="5" t="s">
        <v>54</v>
      </c>
      <c r="Q1434" s="5">
        <v>965</v>
      </c>
      <c r="R1434" s="49">
        <f t="shared" si="527"/>
        <v>649290.6</v>
      </c>
      <c r="S1434" s="49">
        <f t="shared" si="528"/>
        <v>90900.683999999994</v>
      </c>
      <c r="T1434" s="49">
        <f t="shared" si="529"/>
        <v>27270.2052</v>
      </c>
      <c r="U1434" s="49">
        <f t="shared" si="530"/>
        <v>1818.0136799999998</v>
      </c>
      <c r="V1434" s="8">
        <f t="shared" si="525"/>
        <v>0</v>
      </c>
      <c r="W1434" s="5">
        <v>0</v>
      </c>
      <c r="X1434" s="50">
        <f t="shared" si="541"/>
        <v>1.0520034480708638</v>
      </c>
      <c r="Y1434" s="18">
        <v>707.83</v>
      </c>
      <c r="Z1434" s="5">
        <v>40</v>
      </c>
      <c r="AA1434" s="5">
        <f t="shared" si="531"/>
        <v>26913.600000000002</v>
      </c>
      <c r="AB1434" s="5">
        <f t="shared" si="532"/>
        <v>7569.4500000000007</v>
      </c>
      <c r="AC1434" s="5">
        <f t="shared" si="533"/>
        <v>7569.4500000000007</v>
      </c>
      <c r="AD1434" s="5"/>
      <c r="AE1434" s="107">
        <f t="shared" si="534"/>
        <v>58537.08</v>
      </c>
      <c r="AF1434" s="5">
        <f t="shared" si="535"/>
        <v>40370.400000000001</v>
      </c>
      <c r="AG1434" s="107">
        <f t="shared" si="536"/>
        <v>910947.31287999975</v>
      </c>
      <c r="AH1434" s="5"/>
      <c r="AI1434" s="6">
        <v>0</v>
      </c>
      <c r="AJ1434" s="107">
        <f t="shared" si="537"/>
        <v>45547.365643999983</v>
      </c>
      <c r="AK1434" s="5">
        <f t="shared" si="538"/>
        <v>269136</v>
      </c>
      <c r="AL1434" s="5"/>
      <c r="AM1434" s="5"/>
      <c r="AN1434" s="5"/>
      <c r="AO1434" s="8">
        <f>AG1434+AJ1434+AK1434-AN1434+AN13213</f>
        <v>1225630.6785239996</v>
      </c>
      <c r="AP1434" s="11">
        <f t="shared" si="539"/>
        <v>1821.5782036204737</v>
      </c>
      <c r="AQ1434" s="18"/>
      <c r="AR1434" s="107"/>
      <c r="AS1434" s="18"/>
      <c r="AT1434" s="18"/>
      <c r="AU1434" s="18"/>
      <c r="AV1434" s="18"/>
    </row>
    <row r="1435" spans="1:48" ht="15" x14ac:dyDescent="0.25">
      <c r="A1435" s="15">
        <v>45230</v>
      </c>
      <c r="B1435" s="18"/>
      <c r="C1435" s="5" t="s">
        <v>66</v>
      </c>
      <c r="D1435" s="5">
        <v>1434</v>
      </c>
      <c r="E1435" s="5" t="s">
        <v>182</v>
      </c>
      <c r="F1435" s="5" t="s">
        <v>45</v>
      </c>
      <c r="G1435" s="51">
        <v>9800324270</v>
      </c>
      <c r="H1435" s="18" t="s">
        <v>1933</v>
      </c>
      <c r="I1435" s="48">
        <v>45227</v>
      </c>
      <c r="J1435" s="48" t="str">
        <f t="shared" si="540"/>
        <v>October</v>
      </c>
      <c r="K1435" s="18"/>
      <c r="L1435" s="18"/>
      <c r="M1435" s="62">
        <v>3330033167</v>
      </c>
      <c r="N1435" s="15">
        <v>45194</v>
      </c>
      <c r="O1435" s="18">
        <v>426.51</v>
      </c>
      <c r="P1435" s="5" t="s">
        <v>54</v>
      </c>
      <c r="Q1435" s="5">
        <v>965</v>
      </c>
      <c r="R1435" s="49">
        <f t="shared" si="527"/>
        <v>411582.14999999997</v>
      </c>
      <c r="S1435" s="49">
        <f t="shared" si="528"/>
        <v>57621.500999999997</v>
      </c>
      <c r="T1435" s="49">
        <f t="shared" si="529"/>
        <v>17286.450299999997</v>
      </c>
      <c r="U1435" s="49">
        <f t="shared" si="530"/>
        <v>1152.43002</v>
      </c>
      <c r="V1435" s="8">
        <f t="shared" si="525"/>
        <v>0</v>
      </c>
      <c r="W1435" s="5">
        <v>0</v>
      </c>
      <c r="X1435" s="50">
        <f t="shared" si="541"/>
        <v>1.0520034700241494</v>
      </c>
      <c r="Y1435" s="18">
        <v>448.69</v>
      </c>
      <c r="Z1435" s="5">
        <v>40</v>
      </c>
      <c r="AA1435" s="5">
        <f t="shared" si="531"/>
        <v>17060.400000000001</v>
      </c>
      <c r="AB1435" s="5">
        <f t="shared" si="532"/>
        <v>4798.2375000000002</v>
      </c>
      <c r="AC1435" s="5">
        <f t="shared" si="533"/>
        <v>4798.2375000000002</v>
      </c>
      <c r="AD1435" s="5"/>
      <c r="AE1435" s="107">
        <f t="shared" si="534"/>
        <v>37106.370000000003</v>
      </c>
      <c r="AF1435" s="5">
        <f t="shared" si="535"/>
        <v>25590.6</v>
      </c>
      <c r="AG1435" s="107">
        <f t="shared" si="536"/>
        <v>577445.06631999998</v>
      </c>
      <c r="AH1435" s="5"/>
      <c r="AI1435" s="6">
        <v>0</v>
      </c>
      <c r="AJ1435" s="107">
        <f t="shared" si="537"/>
        <v>28872.253316000002</v>
      </c>
      <c r="AK1435" s="5">
        <f t="shared" si="538"/>
        <v>170604</v>
      </c>
      <c r="AL1435" s="5"/>
      <c r="AM1435" s="5"/>
      <c r="AN1435" s="5"/>
      <c r="AO1435" s="8">
        <f>AG1435+AJ1435+AK1435-AN1435+AN13214</f>
        <v>776921.31963599997</v>
      </c>
      <c r="AP1435" s="11">
        <f t="shared" si="539"/>
        <v>1821.5782036435253</v>
      </c>
      <c r="AQ1435" s="18"/>
      <c r="AR1435" s="107"/>
      <c r="AS1435" s="18"/>
      <c r="AT1435" s="18"/>
      <c r="AU1435" s="18"/>
      <c r="AV1435" s="18"/>
    </row>
    <row r="1436" spans="1:48" ht="15" x14ac:dyDescent="0.25">
      <c r="A1436" s="15">
        <v>45230</v>
      </c>
      <c r="B1436" s="18"/>
      <c r="C1436" s="5" t="s">
        <v>66</v>
      </c>
      <c r="D1436" s="5">
        <v>1435</v>
      </c>
      <c r="E1436" s="5" t="s">
        <v>182</v>
      </c>
      <c r="F1436" s="5" t="s">
        <v>45</v>
      </c>
      <c r="G1436" s="51">
        <v>9800324275</v>
      </c>
      <c r="H1436" s="18" t="s">
        <v>1934</v>
      </c>
      <c r="I1436" s="48">
        <v>45226</v>
      </c>
      <c r="J1436" s="48" t="str">
        <f t="shared" si="540"/>
        <v>October</v>
      </c>
      <c r="K1436" s="18"/>
      <c r="L1436" s="18"/>
      <c r="M1436" s="62">
        <v>3330033340</v>
      </c>
      <c r="N1436" s="15">
        <v>45198</v>
      </c>
      <c r="O1436" s="18">
        <v>131.58000000000001</v>
      </c>
      <c r="P1436" s="5" t="s">
        <v>54</v>
      </c>
      <c r="Q1436" s="5">
        <v>965</v>
      </c>
      <c r="R1436" s="49">
        <f t="shared" si="527"/>
        <v>126974.70000000001</v>
      </c>
      <c r="S1436" s="49">
        <f t="shared" si="528"/>
        <v>17776.458000000002</v>
      </c>
      <c r="T1436" s="49">
        <f t="shared" si="529"/>
        <v>5332.9374000000007</v>
      </c>
      <c r="U1436" s="49">
        <f t="shared" si="530"/>
        <v>355.52916000000005</v>
      </c>
      <c r="V1436" s="8">
        <f t="shared" si="525"/>
        <v>0</v>
      </c>
      <c r="W1436" s="5">
        <v>0</v>
      </c>
      <c r="X1436" s="50">
        <f t="shared" si="541"/>
        <v>1.0519835841313268</v>
      </c>
      <c r="Y1436" s="18">
        <v>138.41999999999999</v>
      </c>
      <c r="Z1436" s="5">
        <v>40</v>
      </c>
      <c r="AA1436" s="5">
        <f t="shared" si="531"/>
        <v>5263.2000000000007</v>
      </c>
      <c r="AB1436" s="5">
        <f t="shared" si="532"/>
        <v>1480.2750000000001</v>
      </c>
      <c r="AC1436" s="5">
        <f t="shared" si="533"/>
        <v>1480.2750000000001</v>
      </c>
      <c r="AD1436" s="5"/>
      <c r="AE1436" s="107">
        <f t="shared" si="534"/>
        <v>11447.460000000001</v>
      </c>
      <c r="AF1436" s="5">
        <f t="shared" si="535"/>
        <v>7894.8000000000011</v>
      </c>
      <c r="AG1436" s="107">
        <f t="shared" si="536"/>
        <v>178144.05456000002</v>
      </c>
      <c r="AH1436" s="5"/>
      <c r="AI1436" s="6">
        <v>0</v>
      </c>
      <c r="AJ1436" s="107">
        <f t="shared" si="537"/>
        <v>8907.202728000002</v>
      </c>
      <c r="AK1436" s="5">
        <f t="shared" si="538"/>
        <v>52632.000000000007</v>
      </c>
      <c r="AL1436" s="5"/>
      <c r="AM1436" s="5"/>
      <c r="AN1436" s="5"/>
      <c r="AO1436" s="8">
        <f>AG1436+AJ1436+AK1436-AN1436+AN13215+0.01</f>
        <v>239683.26728800003</v>
      </c>
      <c r="AP1436" s="11">
        <f t="shared" si="539"/>
        <v>1821.57825876273</v>
      </c>
      <c r="AQ1436" s="18"/>
      <c r="AR1436" s="107"/>
      <c r="AS1436" s="18"/>
      <c r="AT1436" s="18"/>
      <c r="AU1436" s="18"/>
      <c r="AV1436" s="18"/>
    </row>
    <row r="1437" spans="1:48" ht="15" x14ac:dyDescent="0.25">
      <c r="A1437" s="15">
        <v>45230</v>
      </c>
      <c r="B1437" s="18"/>
      <c r="C1437" s="5" t="s">
        <v>66</v>
      </c>
      <c r="D1437" s="5">
        <v>1436</v>
      </c>
      <c r="E1437" s="5" t="s">
        <v>182</v>
      </c>
      <c r="F1437" s="5" t="s">
        <v>45</v>
      </c>
      <c r="G1437" s="51">
        <v>9800324276</v>
      </c>
      <c r="H1437" s="18" t="s">
        <v>1935</v>
      </c>
      <c r="I1437" s="48">
        <v>45227</v>
      </c>
      <c r="J1437" s="48" t="str">
        <f t="shared" si="540"/>
        <v>October</v>
      </c>
      <c r="K1437" s="18"/>
      <c r="L1437" s="18"/>
      <c r="M1437" s="62">
        <v>3330033340</v>
      </c>
      <c r="N1437" s="15">
        <v>45198</v>
      </c>
      <c r="O1437" s="18">
        <v>104.18</v>
      </c>
      <c r="P1437" s="5" t="s">
        <v>54</v>
      </c>
      <c r="Q1437" s="5">
        <v>965</v>
      </c>
      <c r="R1437" s="49">
        <f t="shared" si="527"/>
        <v>100533.70000000001</v>
      </c>
      <c r="S1437" s="49">
        <f t="shared" si="528"/>
        <v>14074.718000000001</v>
      </c>
      <c r="T1437" s="49">
        <f t="shared" si="529"/>
        <v>4222.4154000000008</v>
      </c>
      <c r="U1437" s="49">
        <f t="shared" si="530"/>
        <v>281.49436000000003</v>
      </c>
      <c r="V1437" s="8">
        <f t="shared" si="525"/>
        <v>0</v>
      </c>
      <c r="W1437" s="5">
        <v>0</v>
      </c>
      <c r="X1437" s="50">
        <f t="shared" si="541"/>
        <v>1.0520253407563831</v>
      </c>
      <c r="Y1437" s="18">
        <v>109.6</v>
      </c>
      <c r="Z1437" s="5">
        <v>40</v>
      </c>
      <c r="AA1437" s="5">
        <f t="shared" si="531"/>
        <v>4167.2000000000007</v>
      </c>
      <c r="AB1437" s="5">
        <f t="shared" si="532"/>
        <v>1172.0250000000001</v>
      </c>
      <c r="AC1437" s="5">
        <f t="shared" si="533"/>
        <v>1172.0250000000001</v>
      </c>
      <c r="AD1437" s="5"/>
      <c r="AE1437" s="107">
        <f t="shared" si="534"/>
        <v>9063.66</v>
      </c>
      <c r="AF1437" s="5">
        <f t="shared" si="535"/>
        <v>6250.8</v>
      </c>
      <c r="AG1437" s="107">
        <f t="shared" si="536"/>
        <v>141047.63775999998</v>
      </c>
      <c r="AH1437" s="5"/>
      <c r="AI1437" s="6">
        <v>0</v>
      </c>
      <c r="AJ1437" s="107">
        <f t="shared" si="537"/>
        <v>7052.381887999999</v>
      </c>
      <c r="AK1437" s="5">
        <f t="shared" si="538"/>
        <v>41672</v>
      </c>
      <c r="AL1437" s="5"/>
      <c r="AM1437" s="5"/>
      <c r="AN1437" s="5"/>
      <c r="AO1437" s="8">
        <f>AG1437+AJ1437+AK1437-AN1437+AN13216+0.01</f>
        <v>189772.029648</v>
      </c>
      <c r="AP1437" s="11">
        <f t="shared" si="539"/>
        <v>1821.5783225955076</v>
      </c>
      <c r="AQ1437" s="18"/>
      <c r="AR1437" s="107"/>
      <c r="AS1437" s="18"/>
      <c r="AT1437" s="18"/>
      <c r="AU1437" s="18"/>
      <c r="AV1437" s="18"/>
    </row>
    <row r="1438" spans="1:48" ht="15" x14ac:dyDescent="0.25">
      <c r="A1438" s="15">
        <v>45230</v>
      </c>
      <c r="B1438" s="18"/>
      <c r="C1438" s="5" t="s">
        <v>66</v>
      </c>
      <c r="D1438" s="5">
        <v>1437</v>
      </c>
      <c r="E1438" s="5" t="s">
        <v>182</v>
      </c>
      <c r="F1438" s="5" t="s">
        <v>45</v>
      </c>
      <c r="G1438" s="51">
        <v>9800324293</v>
      </c>
      <c r="H1438" s="18" t="s">
        <v>1936</v>
      </c>
      <c r="I1438" s="48">
        <v>45226</v>
      </c>
      <c r="J1438" s="48" t="str">
        <f t="shared" si="540"/>
        <v>October</v>
      </c>
      <c r="K1438" s="18"/>
      <c r="L1438" s="18"/>
      <c r="M1438" s="62">
        <v>3330034161</v>
      </c>
      <c r="N1438" s="15">
        <v>45205</v>
      </c>
      <c r="O1438" s="18">
        <v>2242.88</v>
      </c>
      <c r="P1438" s="5" t="s">
        <v>54</v>
      </c>
      <c r="Q1438" s="5">
        <v>965</v>
      </c>
      <c r="R1438" s="49">
        <f t="shared" si="527"/>
        <v>2164379.2000000002</v>
      </c>
      <c r="S1438" s="49">
        <f t="shared" si="528"/>
        <v>303013.08799999999</v>
      </c>
      <c r="T1438" s="49">
        <f t="shared" si="529"/>
        <v>90903.926400000011</v>
      </c>
      <c r="U1438" s="49">
        <f t="shared" si="530"/>
        <v>6060.2617599999994</v>
      </c>
      <c r="V1438" s="8">
        <f t="shared" si="525"/>
        <v>0</v>
      </c>
      <c r="W1438" s="5">
        <v>0</v>
      </c>
      <c r="X1438" s="50">
        <f t="shared" si="541"/>
        <v>1.0520001070052789</v>
      </c>
      <c r="Y1438" s="18">
        <v>2359.5100000000002</v>
      </c>
      <c r="Z1438" s="5">
        <v>40</v>
      </c>
      <c r="AA1438" s="5">
        <f t="shared" si="531"/>
        <v>89715.200000000012</v>
      </c>
      <c r="AB1438" s="5">
        <f t="shared" si="532"/>
        <v>25232.400000000001</v>
      </c>
      <c r="AC1438" s="5">
        <f t="shared" si="533"/>
        <v>25232.400000000001</v>
      </c>
      <c r="AD1438" s="5"/>
      <c r="AE1438" s="107">
        <f t="shared" si="534"/>
        <v>195130.56</v>
      </c>
      <c r="AF1438" s="5">
        <f t="shared" si="535"/>
        <v>134572.80000000002</v>
      </c>
      <c r="AG1438" s="107">
        <f t="shared" si="536"/>
        <v>3036599.3461600002</v>
      </c>
      <c r="AH1438" s="5"/>
      <c r="AI1438" s="6">
        <v>0</v>
      </c>
      <c r="AJ1438" s="107">
        <f t="shared" si="537"/>
        <v>151829.96730800002</v>
      </c>
      <c r="AK1438" s="5">
        <f t="shared" si="538"/>
        <v>897152</v>
      </c>
      <c r="AL1438" s="5"/>
      <c r="AM1438" s="5"/>
      <c r="AN1438" s="5"/>
      <c r="AO1438" s="8">
        <f>AG1438+AJ1438+AK1438-AN1438+AN13217+0.01</f>
        <v>4085581.3234680002</v>
      </c>
      <c r="AP1438" s="11">
        <f t="shared" si="539"/>
        <v>1821.5782045709088</v>
      </c>
      <c r="AQ1438" s="18"/>
      <c r="AR1438" s="107"/>
      <c r="AS1438" s="18"/>
      <c r="AT1438" s="18"/>
      <c r="AU1438" s="18"/>
      <c r="AV1438" s="18"/>
    </row>
    <row r="1439" spans="1:48" ht="15" x14ac:dyDescent="0.25">
      <c r="A1439" s="15">
        <v>45230</v>
      </c>
      <c r="B1439" s="18"/>
      <c r="C1439" s="5" t="s">
        <v>66</v>
      </c>
      <c r="D1439" s="5">
        <v>1438</v>
      </c>
      <c r="E1439" s="5" t="s">
        <v>182</v>
      </c>
      <c r="F1439" s="5" t="s">
        <v>45</v>
      </c>
      <c r="G1439" s="51">
        <v>9800324294</v>
      </c>
      <c r="H1439" s="18" t="s">
        <v>1937</v>
      </c>
      <c r="I1439" s="48">
        <v>45227</v>
      </c>
      <c r="J1439" s="48" t="str">
        <f t="shared" si="540"/>
        <v>October</v>
      </c>
      <c r="K1439" s="18"/>
      <c r="L1439" s="18"/>
      <c r="M1439" s="62">
        <v>3330034161</v>
      </c>
      <c r="N1439" s="15">
        <v>45205</v>
      </c>
      <c r="O1439" s="18">
        <v>2229.9899999999998</v>
      </c>
      <c r="P1439" s="5" t="s">
        <v>54</v>
      </c>
      <c r="Q1439" s="5">
        <v>965</v>
      </c>
      <c r="R1439" s="49">
        <f t="shared" si="527"/>
        <v>2151940.3499999996</v>
      </c>
      <c r="S1439" s="49">
        <f t="shared" si="528"/>
        <v>301271.64899999998</v>
      </c>
      <c r="T1439" s="49">
        <f t="shared" si="529"/>
        <v>90381.494699999981</v>
      </c>
      <c r="U1439" s="49">
        <f t="shared" si="530"/>
        <v>6025.4329799999996</v>
      </c>
      <c r="V1439" s="8">
        <f t="shared" si="525"/>
        <v>0</v>
      </c>
      <c r="W1439" s="5">
        <v>0</v>
      </c>
      <c r="X1439" s="50">
        <f t="shared" si="541"/>
        <v>1.0520002331849021</v>
      </c>
      <c r="Y1439" s="18">
        <v>2345.9499999999998</v>
      </c>
      <c r="Z1439" s="5">
        <v>40</v>
      </c>
      <c r="AA1439" s="5">
        <f t="shared" si="531"/>
        <v>89199.599999999991</v>
      </c>
      <c r="AB1439" s="5">
        <f t="shared" si="532"/>
        <v>25087.387499999997</v>
      </c>
      <c r="AC1439" s="5">
        <f t="shared" si="533"/>
        <v>25087.387499999997</v>
      </c>
      <c r="AD1439" s="5"/>
      <c r="AE1439" s="107">
        <f t="shared" si="534"/>
        <v>194009.12999999998</v>
      </c>
      <c r="AF1439" s="5">
        <f t="shared" si="535"/>
        <v>133799.4</v>
      </c>
      <c r="AG1439" s="107">
        <f t="shared" si="536"/>
        <v>3019147.7816800005</v>
      </c>
      <c r="AH1439" s="5"/>
      <c r="AI1439" s="6">
        <v>0</v>
      </c>
      <c r="AJ1439" s="107">
        <f t="shared" si="537"/>
        <v>150957.38908400002</v>
      </c>
      <c r="AK1439" s="5">
        <f t="shared" si="538"/>
        <v>891995.99999999988</v>
      </c>
      <c r="AL1439" s="5"/>
      <c r="AM1439" s="5"/>
      <c r="AN1439" s="5"/>
      <c r="AO1439" s="8">
        <f>AG1439+AJ1439+AK1439-AN1439+AN13218+0.01</f>
        <v>4062101.1807640004</v>
      </c>
      <c r="AP1439" s="11">
        <f t="shared" si="539"/>
        <v>1821.5782047291696</v>
      </c>
      <c r="AQ1439" s="18"/>
      <c r="AR1439" s="107"/>
      <c r="AS1439" s="18"/>
      <c r="AT1439" s="18"/>
      <c r="AU1439" s="18"/>
      <c r="AV1439" s="18"/>
    </row>
    <row r="1440" spans="1:48" ht="15" x14ac:dyDescent="0.25">
      <c r="A1440" s="15">
        <v>45230</v>
      </c>
      <c r="B1440" s="18"/>
      <c r="C1440" s="5" t="s">
        <v>66</v>
      </c>
      <c r="D1440" s="5">
        <v>1439</v>
      </c>
      <c r="E1440" s="5" t="s">
        <v>182</v>
      </c>
      <c r="F1440" s="5" t="s">
        <v>45</v>
      </c>
      <c r="G1440" s="51">
        <v>9800324301</v>
      </c>
      <c r="H1440" s="18" t="s">
        <v>1938</v>
      </c>
      <c r="I1440" s="48">
        <v>45226</v>
      </c>
      <c r="J1440" s="48" t="str">
        <f t="shared" si="540"/>
        <v>October</v>
      </c>
      <c r="K1440" s="18"/>
      <c r="L1440" s="18"/>
      <c r="M1440" s="62">
        <v>3330034195</v>
      </c>
      <c r="N1440" s="15">
        <v>45208</v>
      </c>
      <c r="O1440" s="18">
        <v>829.32</v>
      </c>
      <c r="P1440" s="5" t="s">
        <v>54</v>
      </c>
      <c r="Q1440" s="5">
        <v>965</v>
      </c>
      <c r="R1440" s="49">
        <f t="shared" si="527"/>
        <v>800293.8</v>
      </c>
      <c r="S1440" s="49">
        <f t="shared" si="528"/>
        <v>112041.132</v>
      </c>
      <c r="T1440" s="49">
        <f t="shared" si="529"/>
        <v>33612.339599999999</v>
      </c>
      <c r="U1440" s="49">
        <f t="shared" si="530"/>
        <v>2240.8226399999999</v>
      </c>
      <c r="V1440" s="8">
        <f t="shared" si="525"/>
        <v>0</v>
      </c>
      <c r="W1440" s="5">
        <v>0</v>
      </c>
      <c r="X1440" s="50">
        <f t="shared" si="541"/>
        <v>1.0519944050547436</v>
      </c>
      <c r="Y1440" s="18">
        <v>872.44</v>
      </c>
      <c r="Z1440" s="5">
        <v>40</v>
      </c>
      <c r="AA1440" s="5">
        <f t="shared" si="531"/>
        <v>33172.800000000003</v>
      </c>
      <c r="AB1440" s="5">
        <f t="shared" si="532"/>
        <v>9329.85</v>
      </c>
      <c r="AC1440" s="5">
        <f t="shared" si="533"/>
        <v>9329.85</v>
      </c>
      <c r="AD1440" s="5"/>
      <c r="AE1440" s="107">
        <f t="shared" si="534"/>
        <v>72150.840000000011</v>
      </c>
      <c r="AF1440" s="5">
        <f t="shared" si="535"/>
        <v>49759.200000000004</v>
      </c>
      <c r="AG1440" s="107">
        <f t="shared" si="536"/>
        <v>1122803.07424</v>
      </c>
      <c r="AH1440" s="5"/>
      <c r="AI1440" s="6">
        <v>0</v>
      </c>
      <c r="AJ1440" s="107">
        <f t="shared" si="537"/>
        <v>56140.153711999999</v>
      </c>
      <c r="AK1440" s="5">
        <f t="shared" si="538"/>
        <v>331728</v>
      </c>
      <c r="AL1440" s="5"/>
      <c r="AM1440" s="5"/>
      <c r="AN1440" s="5"/>
      <c r="AO1440" s="8">
        <f>AG1440+AJ1440+AK1440-AN1440+AN13219</f>
        <v>1510671.227952</v>
      </c>
      <c r="AP1440" s="11">
        <f t="shared" si="539"/>
        <v>1821.5781941253074</v>
      </c>
      <c r="AQ1440" s="18"/>
      <c r="AR1440" s="107"/>
      <c r="AS1440" s="18"/>
      <c r="AT1440" s="18"/>
      <c r="AU1440" s="18"/>
      <c r="AV1440" s="18"/>
    </row>
    <row r="1441" spans="1:48" ht="15" x14ac:dyDescent="0.25">
      <c r="A1441" s="15">
        <v>45230</v>
      </c>
      <c r="B1441" s="18"/>
      <c r="C1441" s="5" t="s">
        <v>66</v>
      </c>
      <c r="D1441" s="5">
        <v>1440</v>
      </c>
      <c r="E1441" s="5" t="s">
        <v>182</v>
      </c>
      <c r="F1441" s="5" t="s">
        <v>45</v>
      </c>
      <c r="G1441" s="51">
        <v>9800324302</v>
      </c>
      <c r="H1441" s="18" t="s">
        <v>1939</v>
      </c>
      <c r="I1441" s="48">
        <v>45227</v>
      </c>
      <c r="J1441" s="48" t="str">
        <f t="shared" si="540"/>
        <v>October</v>
      </c>
      <c r="K1441" s="18"/>
      <c r="L1441" s="18"/>
      <c r="M1441" s="62">
        <v>3330034195</v>
      </c>
      <c r="N1441" s="15">
        <v>45208</v>
      </c>
      <c r="O1441" s="18">
        <v>683.1</v>
      </c>
      <c r="P1441" s="5" t="s">
        <v>54</v>
      </c>
      <c r="Q1441" s="5">
        <v>965</v>
      </c>
      <c r="R1441" s="49">
        <f t="shared" si="527"/>
        <v>659191.5</v>
      </c>
      <c r="S1441" s="49">
        <f t="shared" si="528"/>
        <v>92286.81</v>
      </c>
      <c r="T1441" s="49">
        <f t="shared" si="529"/>
        <v>27686.042999999998</v>
      </c>
      <c r="U1441" s="49">
        <f t="shared" si="530"/>
        <v>1845.7362000000001</v>
      </c>
      <c r="V1441" s="8">
        <f t="shared" si="525"/>
        <v>0</v>
      </c>
      <c r="W1441" s="5">
        <v>0</v>
      </c>
      <c r="X1441" s="50">
        <f t="shared" si="541"/>
        <v>1.0519982433025912</v>
      </c>
      <c r="Y1441" s="18">
        <v>718.62</v>
      </c>
      <c r="Z1441" s="5">
        <v>40</v>
      </c>
      <c r="AA1441" s="5">
        <f t="shared" si="531"/>
        <v>27324</v>
      </c>
      <c r="AB1441" s="5">
        <f t="shared" si="532"/>
        <v>7684.875</v>
      </c>
      <c r="AC1441" s="5">
        <f t="shared" si="533"/>
        <v>7684.875</v>
      </c>
      <c r="AD1441" s="5"/>
      <c r="AE1441" s="107">
        <f t="shared" si="534"/>
        <v>59429.700000000004</v>
      </c>
      <c r="AF1441" s="5">
        <f t="shared" si="535"/>
        <v>40986</v>
      </c>
      <c r="AG1441" s="107">
        <f t="shared" si="536"/>
        <v>924838.15919999999</v>
      </c>
      <c r="AH1441" s="5"/>
      <c r="AI1441" s="6">
        <v>0</v>
      </c>
      <c r="AJ1441" s="107">
        <f t="shared" si="537"/>
        <v>46241.907960000004</v>
      </c>
      <c r="AK1441" s="5">
        <f t="shared" si="538"/>
        <v>273240</v>
      </c>
      <c r="AL1441" s="5"/>
      <c r="AM1441" s="5"/>
      <c r="AN1441" s="5"/>
      <c r="AO1441" s="8">
        <f>AG1441+AJ1441+AK1441-AN1441+AN13220+0.01</f>
        <v>1244320.0771600001</v>
      </c>
      <c r="AP1441" s="11">
        <f t="shared" si="539"/>
        <v>1821.5782127946129</v>
      </c>
      <c r="AQ1441" s="18"/>
      <c r="AR1441" s="107"/>
      <c r="AS1441" s="18"/>
      <c r="AT1441" s="18"/>
      <c r="AU1441" s="18"/>
      <c r="AV1441" s="18"/>
    </row>
    <row r="1442" spans="1:48" ht="15" x14ac:dyDescent="0.25">
      <c r="A1442" s="15">
        <v>45230</v>
      </c>
      <c r="B1442" s="18"/>
      <c r="C1442" s="5" t="s">
        <v>66</v>
      </c>
      <c r="D1442" s="5">
        <v>1441</v>
      </c>
      <c r="E1442" s="18" t="s">
        <v>1856</v>
      </c>
      <c r="F1442" s="18" t="s">
        <v>45</v>
      </c>
      <c r="G1442" s="51">
        <v>9800324830</v>
      </c>
      <c r="H1442" s="18" t="s">
        <v>1940</v>
      </c>
      <c r="I1442" s="48">
        <v>45228</v>
      </c>
      <c r="J1442" s="48" t="str">
        <f t="shared" si="540"/>
        <v>October</v>
      </c>
      <c r="K1442" s="18"/>
      <c r="L1442" s="18"/>
      <c r="M1442" s="62">
        <v>3330034171</v>
      </c>
      <c r="N1442" s="15">
        <v>45205</v>
      </c>
      <c r="O1442" s="18">
        <v>1668.52</v>
      </c>
      <c r="P1442" s="5" t="s">
        <v>54</v>
      </c>
      <c r="Q1442" s="5">
        <v>965</v>
      </c>
      <c r="R1442" s="49">
        <f t="shared" si="527"/>
        <v>1610121.8</v>
      </c>
      <c r="S1442" s="49">
        <f t="shared" si="528"/>
        <v>225417.052</v>
      </c>
      <c r="T1442" s="49">
        <f t="shared" si="529"/>
        <v>67625.11559999999</v>
      </c>
      <c r="U1442" s="49">
        <f t="shared" si="530"/>
        <v>4508.3410400000002</v>
      </c>
      <c r="V1442" s="8">
        <f t="shared" si="525"/>
        <v>0</v>
      </c>
      <c r="W1442" s="5">
        <v>0</v>
      </c>
      <c r="X1442" s="50">
        <f t="shared" si="541"/>
        <v>1.051998178026035</v>
      </c>
      <c r="Y1442" s="18">
        <v>1755.28</v>
      </c>
      <c r="Z1442" s="5">
        <v>40</v>
      </c>
      <c r="AA1442" s="5">
        <f t="shared" si="531"/>
        <v>66740.800000000003</v>
      </c>
      <c r="AB1442" s="5">
        <f t="shared" si="532"/>
        <v>18770.849999999999</v>
      </c>
      <c r="AC1442" s="5">
        <f t="shared" si="533"/>
        <v>18770.849999999999</v>
      </c>
      <c r="AD1442" s="5"/>
      <c r="AE1442" s="107">
        <f t="shared" si="534"/>
        <v>145161.24</v>
      </c>
      <c r="AF1442" s="5">
        <f t="shared" si="535"/>
        <v>100111.2</v>
      </c>
      <c r="AG1442" s="107">
        <f t="shared" si="536"/>
        <v>2258982.5286400001</v>
      </c>
      <c r="AH1442" s="5"/>
      <c r="AI1442" s="6">
        <v>0</v>
      </c>
      <c r="AJ1442" s="107">
        <f t="shared" si="537"/>
        <v>112949.126432</v>
      </c>
      <c r="AK1442" s="5">
        <f t="shared" si="538"/>
        <v>667408</v>
      </c>
      <c r="AL1442" s="5"/>
      <c r="AM1442" s="5"/>
      <c r="AN1442" s="5"/>
      <c r="AO1442" s="8">
        <f>AG1442+AJ1442+AK1442-AN1442+AN13221</f>
        <v>3039339.6550720003</v>
      </c>
      <c r="AP1442" s="11">
        <f t="shared" si="539"/>
        <v>1821.5781980869276</v>
      </c>
      <c r="AQ1442" s="18"/>
      <c r="AR1442" s="107"/>
      <c r="AS1442" s="18"/>
      <c r="AT1442" s="18"/>
      <c r="AU1442" s="18"/>
      <c r="AV1442" s="18"/>
    </row>
    <row r="1443" spans="1:48" ht="15" x14ac:dyDescent="0.25">
      <c r="A1443" s="15">
        <v>45230</v>
      </c>
      <c r="B1443" s="18"/>
      <c r="C1443" s="5" t="s">
        <v>66</v>
      </c>
      <c r="D1443" s="5">
        <v>1442</v>
      </c>
      <c r="E1443" s="5" t="s">
        <v>182</v>
      </c>
      <c r="F1443" s="5" t="s">
        <v>67</v>
      </c>
      <c r="G1443" s="51">
        <v>9800324157</v>
      </c>
      <c r="H1443" s="18" t="s">
        <v>1941</v>
      </c>
      <c r="I1443" s="48">
        <v>45228</v>
      </c>
      <c r="J1443" s="48" t="str">
        <f t="shared" si="540"/>
        <v>October</v>
      </c>
      <c r="K1443" s="18"/>
      <c r="L1443" s="18"/>
      <c r="M1443" s="62">
        <v>3330033223</v>
      </c>
      <c r="N1443" s="48">
        <v>45196</v>
      </c>
      <c r="O1443" s="18">
        <v>28.83</v>
      </c>
      <c r="P1443" s="5" t="s">
        <v>54</v>
      </c>
      <c r="Q1443" s="5">
        <v>965</v>
      </c>
      <c r="R1443" s="49">
        <f t="shared" si="527"/>
        <v>27820.949999999997</v>
      </c>
      <c r="S1443" s="49">
        <f t="shared" si="528"/>
        <v>3894.9329999999995</v>
      </c>
      <c r="T1443" s="49">
        <f t="shared" si="529"/>
        <v>1168.4798999999998</v>
      </c>
      <c r="U1443" s="49">
        <f t="shared" si="530"/>
        <v>77.898659999999992</v>
      </c>
      <c r="V1443" s="8">
        <f t="shared" si="525"/>
        <v>22.799861255636493</v>
      </c>
      <c r="W1443" s="5">
        <v>657.32</v>
      </c>
      <c r="X1443" s="50">
        <f>Y1431/O1431</f>
        <v>1.051997514706001</v>
      </c>
      <c r="Y1443" s="18">
        <v>30.33</v>
      </c>
      <c r="Z1443" s="5">
        <v>40</v>
      </c>
      <c r="AA1443" s="5">
        <f t="shared" si="531"/>
        <v>1153.1999999999998</v>
      </c>
      <c r="AB1443" s="5">
        <f t="shared" si="532"/>
        <v>324.33749999999998</v>
      </c>
      <c r="AC1443" s="5">
        <f t="shared" si="533"/>
        <v>324.33749999999998</v>
      </c>
      <c r="AD1443" s="5"/>
      <c r="AE1443" s="107">
        <f t="shared" si="534"/>
        <v>2508.21</v>
      </c>
      <c r="AF1443" s="5">
        <f t="shared" si="535"/>
        <v>1729.8</v>
      </c>
      <c r="AG1443" s="107">
        <f t="shared" si="536"/>
        <v>39689.796560000003</v>
      </c>
      <c r="AH1443" s="5"/>
      <c r="AI1443" s="6">
        <v>0</v>
      </c>
      <c r="AJ1443" s="107">
        <f t="shared" si="537"/>
        <v>1984.489828</v>
      </c>
      <c r="AK1443" s="5">
        <f t="shared" si="538"/>
        <v>11532</v>
      </c>
      <c r="AL1443" s="5"/>
      <c r="AM1443" s="5"/>
      <c r="AN1443" s="5"/>
      <c r="AO1443" s="8">
        <f>AG1443+AJ1443+AK1443-AN1443+AN13222</f>
        <v>53206.286388</v>
      </c>
      <c r="AP1443" s="11">
        <f t="shared" si="539"/>
        <v>1845.5180849115507</v>
      </c>
      <c r="AQ1443" s="18"/>
      <c r="AR1443" s="107"/>
      <c r="AS1443" s="18"/>
      <c r="AT1443" s="18"/>
      <c r="AU1443" s="18"/>
      <c r="AV1443" s="18"/>
    </row>
    <row r="1444" spans="1:48" ht="15" x14ac:dyDescent="0.25">
      <c r="A1444" s="15">
        <v>45230</v>
      </c>
      <c r="B1444" s="18"/>
      <c r="C1444" s="5" t="s">
        <v>66</v>
      </c>
      <c r="D1444" s="5">
        <v>1443</v>
      </c>
      <c r="E1444" s="5" t="s">
        <v>182</v>
      </c>
      <c r="F1444" s="5" t="s">
        <v>67</v>
      </c>
      <c r="G1444" s="51">
        <v>9800324601</v>
      </c>
      <c r="H1444" s="18" t="s">
        <v>1942</v>
      </c>
      <c r="I1444" s="48">
        <v>45229</v>
      </c>
      <c r="J1444" s="48" t="str">
        <f t="shared" si="540"/>
        <v>October</v>
      </c>
      <c r="K1444" s="18"/>
      <c r="L1444" s="18"/>
      <c r="M1444" s="62">
        <v>3330033168</v>
      </c>
      <c r="N1444" s="15">
        <v>45194</v>
      </c>
      <c r="O1444" s="18">
        <v>2242.4299999999998</v>
      </c>
      <c r="P1444" s="5" t="s">
        <v>54</v>
      </c>
      <c r="Q1444" s="5">
        <v>965</v>
      </c>
      <c r="R1444" s="49">
        <f t="shared" si="527"/>
        <v>2163944.9499999997</v>
      </c>
      <c r="S1444" s="49">
        <f t="shared" si="528"/>
        <v>302952.29299999995</v>
      </c>
      <c r="T1444" s="49">
        <f t="shared" si="529"/>
        <v>90885.68789999999</v>
      </c>
      <c r="U1444" s="49">
        <f t="shared" si="530"/>
        <v>6059.0458599999993</v>
      </c>
      <c r="V1444" s="8">
        <f t="shared" si="525"/>
        <v>22.7999982162208</v>
      </c>
      <c r="W1444" s="171">
        <v>51127.4</v>
      </c>
      <c r="X1444" s="50">
        <f t="shared" ref="X1444:X1468" si="542">Y1432/O1432</f>
        <v>1.0519993558104948</v>
      </c>
      <c r="Y1444" s="18">
        <v>2359.04</v>
      </c>
      <c r="Z1444" s="5">
        <v>40</v>
      </c>
      <c r="AA1444" s="5">
        <f t="shared" si="531"/>
        <v>89697.2</v>
      </c>
      <c r="AB1444" s="5">
        <f t="shared" si="532"/>
        <v>25227.337499999998</v>
      </c>
      <c r="AC1444" s="5">
        <f t="shared" si="533"/>
        <v>25227.337499999998</v>
      </c>
      <c r="AD1444" s="5"/>
      <c r="AE1444" s="107">
        <f t="shared" si="534"/>
        <v>195091.40999999997</v>
      </c>
      <c r="AF1444" s="5">
        <f t="shared" si="535"/>
        <v>134545.79999999999</v>
      </c>
      <c r="AG1444" s="107">
        <f t="shared" si="536"/>
        <v>3087117.5017599994</v>
      </c>
      <c r="AH1444" s="5"/>
      <c r="AI1444" s="6">
        <v>0</v>
      </c>
      <c r="AJ1444" s="107">
        <f t="shared" si="537"/>
        <v>154355.87508799997</v>
      </c>
      <c r="AK1444" s="5">
        <f t="shared" si="538"/>
        <v>896971.99999999988</v>
      </c>
      <c r="AL1444" s="5"/>
      <c r="AM1444" s="5"/>
      <c r="AN1444" s="5"/>
      <c r="AO1444" s="8">
        <f>AG1444+AJ1444+AK1444-AN1444+AN13223+0.01</f>
        <v>4138445.3868479989</v>
      </c>
      <c r="AP1444" s="11">
        <f t="shared" si="539"/>
        <v>1845.5182042908805</v>
      </c>
      <c r="AQ1444" s="18"/>
      <c r="AR1444" s="107"/>
      <c r="AS1444" s="18"/>
      <c r="AT1444" s="18"/>
      <c r="AU1444" s="18"/>
      <c r="AV1444" s="18"/>
    </row>
    <row r="1445" spans="1:48" ht="15" x14ac:dyDescent="0.25">
      <c r="A1445" s="15">
        <v>45230</v>
      </c>
      <c r="B1445" s="18"/>
      <c r="C1445" s="5" t="s">
        <v>66</v>
      </c>
      <c r="D1445" s="5">
        <v>1444</v>
      </c>
      <c r="E1445" s="5" t="s">
        <v>182</v>
      </c>
      <c r="F1445" s="5" t="s">
        <v>67</v>
      </c>
      <c r="G1445" s="51">
        <v>9800324617</v>
      </c>
      <c r="H1445" s="18" t="s">
        <v>1943</v>
      </c>
      <c r="I1445" s="48">
        <v>45229</v>
      </c>
      <c r="J1445" s="48" t="str">
        <f t="shared" si="540"/>
        <v>October</v>
      </c>
      <c r="K1445" s="18"/>
      <c r="L1445" s="18"/>
      <c r="M1445" s="62">
        <v>3330034807</v>
      </c>
      <c r="N1445" s="48">
        <v>45213</v>
      </c>
      <c r="O1445" s="18">
        <v>1620.39</v>
      </c>
      <c r="P1445" s="5" t="s">
        <v>54</v>
      </c>
      <c r="Q1445" s="5">
        <v>965</v>
      </c>
      <c r="R1445" s="49">
        <f t="shared" si="527"/>
        <v>1563676.35</v>
      </c>
      <c r="S1445" s="49">
        <f t="shared" si="528"/>
        <v>218914.68900000001</v>
      </c>
      <c r="T1445" s="49">
        <f t="shared" si="529"/>
        <v>65674.406699999992</v>
      </c>
      <c r="U1445" s="49">
        <f t="shared" si="530"/>
        <v>4378.29378</v>
      </c>
      <c r="V1445" s="8">
        <f t="shared" si="525"/>
        <v>22.799998765729235</v>
      </c>
      <c r="W1445" s="171">
        <v>36944.89</v>
      </c>
      <c r="X1445" s="50">
        <f t="shared" si="542"/>
        <v>1.0520001364116904</v>
      </c>
      <c r="Y1445" s="18">
        <v>1704.65</v>
      </c>
      <c r="Z1445" s="5">
        <v>40</v>
      </c>
      <c r="AA1445" s="5">
        <f t="shared" si="531"/>
        <v>64815.600000000006</v>
      </c>
      <c r="AB1445" s="5">
        <f t="shared" si="532"/>
        <v>18229.387500000001</v>
      </c>
      <c r="AC1445" s="5">
        <f t="shared" si="533"/>
        <v>18229.387500000001</v>
      </c>
      <c r="AD1445" s="5"/>
      <c r="AE1445" s="107">
        <f t="shared" si="534"/>
        <v>140973.93000000002</v>
      </c>
      <c r="AF1445" s="5">
        <f t="shared" si="535"/>
        <v>97223.400000000009</v>
      </c>
      <c r="AG1445" s="107">
        <f t="shared" si="536"/>
        <v>2230764.9844799996</v>
      </c>
      <c r="AH1445" s="5"/>
      <c r="AI1445" s="6">
        <v>0</v>
      </c>
      <c r="AJ1445" s="107">
        <f t="shared" si="537"/>
        <v>111538.24922399997</v>
      </c>
      <c r="AK1445" s="5">
        <f t="shared" si="538"/>
        <v>648156</v>
      </c>
      <c r="AL1445" s="5"/>
      <c r="AM1445" s="5"/>
      <c r="AN1445" s="5"/>
      <c r="AO1445" s="8">
        <f>AG1445+AJ1445+AK1445-AN1445+AN13224+0.01</f>
        <v>2990459.2437039996</v>
      </c>
      <c r="AP1445" s="11">
        <f t="shared" si="539"/>
        <v>1845.5182046939312</v>
      </c>
      <c r="AQ1445" s="18"/>
      <c r="AR1445" s="107"/>
      <c r="AS1445" s="18"/>
      <c r="AT1445" s="18"/>
      <c r="AU1445" s="18"/>
      <c r="AV1445" s="18"/>
    </row>
    <row r="1446" spans="1:48" ht="15" x14ac:dyDescent="0.25">
      <c r="A1446" s="15">
        <v>45230</v>
      </c>
      <c r="B1446" s="18"/>
      <c r="C1446" s="5" t="s">
        <v>66</v>
      </c>
      <c r="D1446" s="5">
        <v>1445</v>
      </c>
      <c r="E1446" s="5" t="s">
        <v>182</v>
      </c>
      <c r="F1446" s="18" t="s">
        <v>45</v>
      </c>
      <c r="G1446" s="51">
        <v>9800324812</v>
      </c>
      <c r="H1446" s="18" t="s">
        <v>1944</v>
      </c>
      <c r="I1446" s="48">
        <v>45228</v>
      </c>
      <c r="J1446" s="48" t="str">
        <f t="shared" si="540"/>
        <v>October</v>
      </c>
      <c r="K1446" s="18"/>
      <c r="L1446" s="18"/>
      <c r="M1446" s="62">
        <v>3330033167</v>
      </c>
      <c r="N1446" s="15">
        <v>45194</v>
      </c>
      <c r="O1446" s="18">
        <v>340.08</v>
      </c>
      <c r="P1446" s="5" t="s">
        <v>54</v>
      </c>
      <c r="Q1446" s="5">
        <v>965</v>
      </c>
      <c r="R1446" s="49">
        <f t="shared" si="527"/>
        <v>328177.2</v>
      </c>
      <c r="S1446" s="49">
        <f t="shared" si="528"/>
        <v>45944.807999999997</v>
      </c>
      <c r="T1446" s="49">
        <f t="shared" si="529"/>
        <v>13783.4424</v>
      </c>
      <c r="U1446" s="49">
        <f t="shared" si="530"/>
        <v>918.8961599999999</v>
      </c>
      <c r="V1446" s="8">
        <f t="shared" si="525"/>
        <v>0</v>
      </c>
      <c r="W1446" s="5">
        <v>0</v>
      </c>
      <c r="X1446" s="50">
        <f t="shared" si="542"/>
        <v>1.0520034480708638</v>
      </c>
      <c r="Y1446" s="18">
        <v>357.76</v>
      </c>
      <c r="Z1446" s="5">
        <v>40</v>
      </c>
      <c r="AA1446" s="5">
        <f t="shared" si="531"/>
        <v>13603.199999999999</v>
      </c>
      <c r="AB1446" s="5">
        <f t="shared" si="532"/>
        <v>3825.8999999999996</v>
      </c>
      <c r="AC1446" s="5">
        <f t="shared" si="533"/>
        <v>3825.8999999999996</v>
      </c>
      <c r="AD1446" s="5"/>
      <c r="AE1446" s="107">
        <f t="shared" si="534"/>
        <v>29586.959999999999</v>
      </c>
      <c r="AF1446" s="5">
        <f t="shared" si="535"/>
        <v>20404.8</v>
      </c>
      <c r="AG1446" s="107">
        <f t="shared" si="536"/>
        <v>460428.86656000011</v>
      </c>
      <c r="AH1446" s="5"/>
      <c r="AI1446" s="6">
        <v>0</v>
      </c>
      <c r="AJ1446" s="107">
        <f t="shared" si="537"/>
        <v>23021.443328000005</v>
      </c>
      <c r="AK1446" s="5">
        <f t="shared" si="538"/>
        <v>136032</v>
      </c>
      <c r="AL1446" s="5"/>
      <c r="AM1446" s="5"/>
      <c r="AN1446" s="5"/>
      <c r="AO1446" s="8">
        <f>AG1446+AJ1446+AK1446-AN1446+AN13225</f>
        <v>619482.30988800013</v>
      </c>
      <c r="AP1446" s="11">
        <f t="shared" si="539"/>
        <v>1821.5781871559639</v>
      </c>
      <c r="AQ1446" s="18"/>
      <c r="AR1446" s="107"/>
      <c r="AS1446" s="18"/>
      <c r="AT1446" s="18"/>
      <c r="AU1446" s="18"/>
      <c r="AV1446" s="18"/>
    </row>
    <row r="1447" spans="1:48" ht="15" x14ac:dyDescent="0.25">
      <c r="A1447" s="15">
        <v>45230</v>
      </c>
      <c r="B1447" s="18"/>
      <c r="C1447" s="5" t="s">
        <v>66</v>
      </c>
      <c r="D1447" s="5">
        <v>1446</v>
      </c>
      <c r="E1447" s="5" t="s">
        <v>182</v>
      </c>
      <c r="F1447" s="18" t="s">
        <v>45</v>
      </c>
      <c r="G1447" s="51">
        <v>9800324816</v>
      </c>
      <c r="H1447" s="18" t="s">
        <v>1945</v>
      </c>
      <c r="I1447" s="48">
        <v>45228</v>
      </c>
      <c r="J1447" s="48" t="str">
        <f t="shared" si="540"/>
        <v>October</v>
      </c>
      <c r="K1447" s="18"/>
      <c r="L1447" s="18"/>
      <c r="M1447" s="62">
        <v>3330033340</v>
      </c>
      <c r="N1447" s="15">
        <v>45198</v>
      </c>
      <c r="O1447" s="18">
        <v>222.12</v>
      </c>
      <c r="P1447" s="5" t="s">
        <v>54</v>
      </c>
      <c r="Q1447" s="5">
        <v>965</v>
      </c>
      <c r="R1447" s="49">
        <f t="shared" si="527"/>
        <v>214345.80000000002</v>
      </c>
      <c r="S1447" s="49">
        <f t="shared" si="528"/>
        <v>30008.412</v>
      </c>
      <c r="T1447" s="49">
        <f t="shared" si="529"/>
        <v>9002.5236000000004</v>
      </c>
      <c r="U1447" s="49">
        <f t="shared" si="530"/>
        <v>600.16823999999997</v>
      </c>
      <c r="V1447" s="8">
        <f t="shared" si="525"/>
        <v>0</v>
      </c>
      <c r="W1447" s="5">
        <v>0</v>
      </c>
      <c r="X1447" s="50">
        <f t="shared" si="542"/>
        <v>1.0520034700241494</v>
      </c>
      <c r="Y1447" s="18">
        <v>233.67</v>
      </c>
      <c r="Z1447" s="5">
        <v>40</v>
      </c>
      <c r="AA1447" s="5">
        <f t="shared" si="531"/>
        <v>8884.7999999999993</v>
      </c>
      <c r="AB1447" s="5">
        <f t="shared" si="532"/>
        <v>2498.85</v>
      </c>
      <c r="AC1447" s="5">
        <f t="shared" si="533"/>
        <v>2498.85</v>
      </c>
      <c r="AD1447" s="5"/>
      <c r="AE1447" s="107">
        <f t="shared" si="534"/>
        <v>19324.439999999999</v>
      </c>
      <c r="AF1447" s="5">
        <f t="shared" si="535"/>
        <v>13327.2</v>
      </c>
      <c r="AG1447" s="107">
        <f t="shared" si="536"/>
        <v>300724.71383999998</v>
      </c>
      <c r="AH1447" s="5"/>
      <c r="AI1447" s="6">
        <v>0</v>
      </c>
      <c r="AJ1447" s="107">
        <f t="shared" si="537"/>
        <v>15036.235691999998</v>
      </c>
      <c r="AK1447" s="5">
        <f t="shared" si="538"/>
        <v>88848</v>
      </c>
      <c r="AL1447" s="5"/>
      <c r="AM1447" s="5"/>
      <c r="AN1447" s="5"/>
      <c r="AO1447" s="8">
        <f>AG1447+AJ1447+AK1447-AN1447+AN13226</f>
        <v>404608.949532</v>
      </c>
      <c r="AP1447" s="11">
        <f t="shared" si="539"/>
        <v>1821.578198865478</v>
      </c>
      <c r="AQ1447" s="18"/>
      <c r="AR1447" s="107"/>
      <c r="AS1447" s="18"/>
      <c r="AT1447" s="18"/>
      <c r="AU1447" s="18"/>
      <c r="AV1447" s="18"/>
    </row>
    <row r="1448" spans="1:48" ht="15" x14ac:dyDescent="0.25">
      <c r="A1448" s="15">
        <v>45230</v>
      </c>
      <c r="B1448" s="18"/>
      <c r="C1448" s="5" t="s">
        <v>66</v>
      </c>
      <c r="D1448" s="5">
        <v>1447</v>
      </c>
      <c r="E1448" s="5" t="s">
        <v>182</v>
      </c>
      <c r="F1448" s="18" t="s">
        <v>45</v>
      </c>
      <c r="G1448" s="51">
        <v>9800324827</v>
      </c>
      <c r="H1448" s="18" t="s">
        <v>1946</v>
      </c>
      <c r="I1448" s="48">
        <v>45228</v>
      </c>
      <c r="J1448" s="48" t="str">
        <f t="shared" si="540"/>
        <v>October</v>
      </c>
      <c r="K1448" s="18"/>
      <c r="L1448" s="18"/>
      <c r="M1448" s="62">
        <v>3330034161</v>
      </c>
      <c r="N1448" s="15">
        <v>45205</v>
      </c>
      <c r="O1448" s="18">
        <v>1818.8</v>
      </c>
      <c r="P1448" s="5" t="s">
        <v>54</v>
      </c>
      <c r="Q1448" s="5">
        <v>965</v>
      </c>
      <c r="R1448" s="49">
        <f t="shared" si="527"/>
        <v>1755142</v>
      </c>
      <c r="S1448" s="49">
        <f t="shared" si="528"/>
        <v>245719.87999999998</v>
      </c>
      <c r="T1448" s="49">
        <f t="shared" si="529"/>
        <v>73715.963999999993</v>
      </c>
      <c r="U1448" s="49">
        <f t="shared" si="530"/>
        <v>4914.3975999999993</v>
      </c>
      <c r="V1448" s="8">
        <f t="shared" ref="V1448:V1511" si="543">W1448/O1448</f>
        <v>0</v>
      </c>
      <c r="W1448" s="5">
        <v>0</v>
      </c>
      <c r="X1448" s="50">
        <f t="shared" si="542"/>
        <v>1.0519835841313268</v>
      </c>
      <c r="Y1448" s="18">
        <v>1913.38</v>
      </c>
      <c r="Z1448" s="5">
        <v>40</v>
      </c>
      <c r="AA1448" s="5">
        <f t="shared" si="531"/>
        <v>72752</v>
      </c>
      <c r="AB1448" s="5">
        <f t="shared" si="532"/>
        <v>20461.5</v>
      </c>
      <c r="AC1448" s="5">
        <f t="shared" si="533"/>
        <v>20461.5</v>
      </c>
      <c r="AD1448" s="5"/>
      <c r="AE1448" s="107">
        <f t="shared" si="534"/>
        <v>158235.6</v>
      </c>
      <c r="AF1448" s="5">
        <f t="shared" si="535"/>
        <v>109128</v>
      </c>
      <c r="AG1448" s="107">
        <f t="shared" si="536"/>
        <v>2462444.2215999998</v>
      </c>
      <c r="AH1448" s="5"/>
      <c r="AI1448" s="6">
        <v>0</v>
      </c>
      <c r="AJ1448" s="107">
        <f t="shared" si="537"/>
        <v>123122.21107999999</v>
      </c>
      <c r="AK1448" s="5">
        <f t="shared" si="538"/>
        <v>727520</v>
      </c>
      <c r="AL1448" s="5"/>
      <c r="AM1448" s="5"/>
      <c r="AN1448" s="5"/>
      <c r="AO1448" s="8">
        <f>AG1448+AJ1448+AK1448-AN1448+AN13227</f>
        <v>3313086.4326799996</v>
      </c>
      <c r="AP1448" s="11">
        <f t="shared" si="539"/>
        <v>1821.5782013855287</v>
      </c>
      <c r="AQ1448" s="18"/>
      <c r="AR1448" s="107"/>
      <c r="AS1448" s="18"/>
      <c r="AT1448" s="18"/>
      <c r="AU1448" s="18"/>
      <c r="AV1448" s="18"/>
    </row>
    <row r="1449" spans="1:48" ht="15" x14ac:dyDescent="0.25">
      <c r="A1449" s="15">
        <v>45230</v>
      </c>
      <c r="B1449" s="18"/>
      <c r="C1449" s="5" t="s">
        <v>66</v>
      </c>
      <c r="D1449" s="5">
        <v>1448</v>
      </c>
      <c r="E1449" s="5" t="s">
        <v>182</v>
      </c>
      <c r="F1449" s="18" t="s">
        <v>45</v>
      </c>
      <c r="G1449" s="51">
        <v>9800324831</v>
      </c>
      <c r="H1449" s="18" t="s">
        <v>1947</v>
      </c>
      <c r="I1449" s="48">
        <v>45228</v>
      </c>
      <c r="J1449" s="48" t="str">
        <f t="shared" si="540"/>
        <v>October</v>
      </c>
      <c r="K1449" s="18"/>
      <c r="L1449" s="18"/>
      <c r="M1449" s="62">
        <v>3330034195</v>
      </c>
      <c r="N1449" s="15">
        <v>45208</v>
      </c>
      <c r="O1449" s="18">
        <v>446.02</v>
      </c>
      <c r="P1449" s="5" t="s">
        <v>54</v>
      </c>
      <c r="Q1449" s="5">
        <v>965</v>
      </c>
      <c r="R1449" s="49">
        <f t="shared" si="527"/>
        <v>430409.3</v>
      </c>
      <c r="S1449" s="49">
        <f t="shared" si="528"/>
        <v>60257.301999999996</v>
      </c>
      <c r="T1449" s="49">
        <f t="shared" si="529"/>
        <v>18077.190599999998</v>
      </c>
      <c r="U1449" s="49">
        <f t="shared" si="530"/>
        <v>1205.1460399999999</v>
      </c>
      <c r="V1449" s="8">
        <f t="shared" si="543"/>
        <v>0</v>
      </c>
      <c r="W1449" s="5">
        <v>0</v>
      </c>
      <c r="X1449" s="50">
        <f t="shared" si="542"/>
        <v>1.0520253407563831</v>
      </c>
      <c r="Y1449" s="18">
        <v>469.21</v>
      </c>
      <c r="Z1449" s="5">
        <v>40</v>
      </c>
      <c r="AA1449" s="5">
        <f t="shared" si="531"/>
        <v>17840.8</v>
      </c>
      <c r="AB1449" s="5">
        <f t="shared" si="532"/>
        <v>5017.7249999999995</v>
      </c>
      <c r="AC1449" s="5">
        <f t="shared" si="533"/>
        <v>5017.7249999999995</v>
      </c>
      <c r="AD1449" s="5"/>
      <c r="AE1449" s="107">
        <f t="shared" si="534"/>
        <v>38803.74</v>
      </c>
      <c r="AF1449" s="5">
        <f t="shared" si="535"/>
        <v>26761.199999999997</v>
      </c>
      <c r="AG1449" s="107">
        <f t="shared" si="536"/>
        <v>603859.33863999986</v>
      </c>
      <c r="AH1449" s="5"/>
      <c r="AI1449" s="6">
        <v>0</v>
      </c>
      <c r="AJ1449" s="107">
        <f t="shared" si="537"/>
        <v>30192.966931999992</v>
      </c>
      <c r="AK1449" s="5">
        <f t="shared" si="538"/>
        <v>178408</v>
      </c>
      <c r="AL1449" s="5"/>
      <c r="AM1449" s="5"/>
      <c r="AN1449" s="5"/>
      <c r="AO1449" s="8">
        <f>AG1449+AJ1449+AK1449-AN1449+AN13228+0.01</f>
        <v>812460.31557199988</v>
      </c>
      <c r="AP1449" s="11">
        <f t="shared" si="539"/>
        <v>1821.5782152638892</v>
      </c>
      <c r="AQ1449" s="18"/>
      <c r="AR1449" s="107"/>
      <c r="AS1449" s="18"/>
      <c r="AT1449" s="18"/>
      <c r="AU1449" s="18"/>
      <c r="AV1449" s="18"/>
    </row>
    <row r="1450" spans="1:48" ht="15" x14ac:dyDescent="0.25">
      <c r="A1450" s="15">
        <v>45230</v>
      </c>
      <c r="B1450" s="18"/>
      <c r="C1450" s="5" t="s">
        <v>66</v>
      </c>
      <c r="D1450" s="5">
        <v>1449</v>
      </c>
      <c r="E1450" s="5" t="s">
        <v>44</v>
      </c>
      <c r="F1450" s="5" t="s">
        <v>67</v>
      </c>
      <c r="G1450" s="51">
        <v>9800324633</v>
      </c>
      <c r="H1450" s="18" t="s">
        <v>1948</v>
      </c>
      <c r="I1450" s="48">
        <v>45229</v>
      </c>
      <c r="J1450" s="48" t="str">
        <f t="shared" si="540"/>
        <v>October</v>
      </c>
      <c r="K1450" s="18"/>
      <c r="L1450" s="18"/>
      <c r="M1450" s="62">
        <v>3330034201</v>
      </c>
      <c r="N1450" s="15">
        <v>45208</v>
      </c>
      <c r="O1450" s="18">
        <v>529.63</v>
      </c>
      <c r="P1450" s="5" t="s">
        <v>54</v>
      </c>
      <c r="Q1450" s="5">
        <v>965</v>
      </c>
      <c r="R1450" s="49">
        <f t="shared" si="527"/>
        <v>511092.95</v>
      </c>
      <c r="S1450" s="49">
        <f t="shared" si="528"/>
        <v>71553.012999999992</v>
      </c>
      <c r="T1450" s="49">
        <f t="shared" si="529"/>
        <v>21465.903899999998</v>
      </c>
      <c r="U1450" s="49">
        <f t="shared" si="530"/>
        <v>1431.0602599999997</v>
      </c>
      <c r="V1450" s="8">
        <f t="shared" si="543"/>
        <v>22.799992447557727</v>
      </c>
      <c r="W1450" s="5">
        <v>12075.56</v>
      </c>
      <c r="X1450" s="50">
        <f t="shared" si="542"/>
        <v>1.0520001070052789</v>
      </c>
      <c r="Y1450" s="18">
        <v>557.16999999999996</v>
      </c>
      <c r="Z1450" s="5">
        <v>40</v>
      </c>
      <c r="AA1450" s="5">
        <f t="shared" si="531"/>
        <v>21185.200000000001</v>
      </c>
      <c r="AB1450" s="5">
        <f t="shared" si="532"/>
        <v>5958.3374999999996</v>
      </c>
      <c r="AC1450" s="5">
        <f t="shared" si="533"/>
        <v>5958.3374999999996</v>
      </c>
      <c r="AD1450" s="5"/>
      <c r="AE1450" s="107">
        <f t="shared" si="534"/>
        <v>46077.81</v>
      </c>
      <c r="AF1450" s="5">
        <f t="shared" si="535"/>
        <v>31777.8</v>
      </c>
      <c r="AG1450" s="107">
        <f t="shared" si="536"/>
        <v>729133.14216000028</v>
      </c>
      <c r="AH1450" s="5"/>
      <c r="AI1450" s="6">
        <v>0</v>
      </c>
      <c r="AJ1450" s="107">
        <f t="shared" si="537"/>
        <v>36456.657108000014</v>
      </c>
      <c r="AK1450" s="5">
        <f t="shared" si="538"/>
        <v>211852</v>
      </c>
      <c r="AL1450" s="5"/>
      <c r="AM1450" s="5"/>
      <c r="AN1450" s="5"/>
      <c r="AO1450" s="8">
        <f>AG1450+AJ1450+AK1450-AN1450+AN13229</f>
        <v>977441.79926800029</v>
      </c>
      <c r="AP1450" s="11">
        <f t="shared" si="539"/>
        <v>1845.5181905632239</v>
      </c>
      <c r="AQ1450" s="18"/>
      <c r="AR1450" s="107"/>
      <c r="AS1450" s="18"/>
      <c r="AT1450" s="18"/>
      <c r="AU1450" s="18"/>
      <c r="AV1450" s="18"/>
    </row>
    <row r="1451" spans="1:48" ht="15" x14ac:dyDescent="0.25">
      <c r="A1451" s="15">
        <v>45230</v>
      </c>
      <c r="B1451" s="18"/>
      <c r="C1451" s="5" t="s">
        <v>66</v>
      </c>
      <c r="D1451" s="5">
        <v>1450</v>
      </c>
      <c r="E1451" s="5" t="s">
        <v>44</v>
      </c>
      <c r="F1451" s="18" t="s">
        <v>45</v>
      </c>
      <c r="G1451" s="51">
        <v>9800324829</v>
      </c>
      <c r="H1451" s="18" t="s">
        <v>1949</v>
      </c>
      <c r="I1451" s="48">
        <v>45228</v>
      </c>
      <c r="J1451" s="48" t="str">
        <f t="shared" si="540"/>
        <v>October</v>
      </c>
      <c r="K1451" s="18"/>
      <c r="L1451" s="18"/>
      <c r="M1451" s="62">
        <v>3330034170</v>
      </c>
      <c r="N1451" s="15">
        <v>45205</v>
      </c>
      <c r="O1451" s="18">
        <v>365.9</v>
      </c>
      <c r="P1451" s="5" t="s">
        <v>54</v>
      </c>
      <c r="Q1451" s="5">
        <v>965</v>
      </c>
      <c r="R1451" s="49">
        <f t="shared" si="527"/>
        <v>353093.5</v>
      </c>
      <c r="S1451" s="49">
        <f t="shared" si="528"/>
        <v>49433.09</v>
      </c>
      <c r="T1451" s="49">
        <f t="shared" si="529"/>
        <v>14829.927</v>
      </c>
      <c r="U1451" s="49">
        <f t="shared" si="530"/>
        <v>988.66179999999997</v>
      </c>
      <c r="V1451" s="8">
        <f t="shared" si="543"/>
        <v>0</v>
      </c>
      <c r="W1451" s="5">
        <v>0</v>
      </c>
      <c r="X1451" s="50">
        <f t="shared" si="542"/>
        <v>1.0520002331849021</v>
      </c>
      <c r="Y1451" s="18">
        <v>384.93</v>
      </c>
      <c r="Z1451" s="5">
        <v>40</v>
      </c>
      <c r="AA1451" s="5">
        <f t="shared" si="531"/>
        <v>14636</v>
      </c>
      <c r="AB1451" s="5">
        <f t="shared" si="532"/>
        <v>4116.375</v>
      </c>
      <c r="AC1451" s="5">
        <f t="shared" si="533"/>
        <v>4116.375</v>
      </c>
      <c r="AD1451" s="5"/>
      <c r="AE1451" s="107">
        <f t="shared" si="534"/>
        <v>31833.3</v>
      </c>
      <c r="AF1451" s="5">
        <f t="shared" si="535"/>
        <v>21954</v>
      </c>
      <c r="AG1451" s="107">
        <f t="shared" si="536"/>
        <v>495386.15879999998</v>
      </c>
      <c r="AH1451" s="5"/>
      <c r="AI1451" s="6">
        <v>0</v>
      </c>
      <c r="AJ1451" s="107">
        <f t="shared" si="537"/>
        <v>24769.307939999999</v>
      </c>
      <c r="AK1451" s="5">
        <f t="shared" si="538"/>
        <v>146360</v>
      </c>
      <c r="AL1451" s="5"/>
      <c r="AM1451" s="5"/>
      <c r="AN1451" s="5"/>
      <c r="AO1451" s="8">
        <f>AG1451+AJ1451+AK1451-AN1451+AN13230+0.01</f>
        <v>666515.47673999995</v>
      </c>
      <c r="AP1451" s="11">
        <f t="shared" si="539"/>
        <v>1821.5782365127084</v>
      </c>
      <c r="AQ1451" s="18"/>
      <c r="AR1451" s="107"/>
      <c r="AS1451" s="18"/>
      <c r="AT1451" s="18"/>
      <c r="AU1451" s="18"/>
      <c r="AV1451" s="18"/>
    </row>
    <row r="1452" spans="1:48" ht="15" x14ac:dyDescent="0.25">
      <c r="A1452" s="48">
        <v>45232</v>
      </c>
      <c r="B1452" s="18"/>
      <c r="C1452" s="5" t="s">
        <v>66</v>
      </c>
      <c r="D1452" s="5">
        <v>1451</v>
      </c>
      <c r="E1452" s="18" t="s">
        <v>1856</v>
      </c>
      <c r="F1452" s="5" t="s">
        <v>67</v>
      </c>
      <c r="G1452" s="51">
        <v>9800325374</v>
      </c>
      <c r="H1452" s="18" t="s">
        <v>1950</v>
      </c>
      <c r="I1452" s="48">
        <v>45230</v>
      </c>
      <c r="J1452" s="48" t="str">
        <f t="shared" si="540"/>
        <v>October</v>
      </c>
      <c r="K1452" s="18"/>
      <c r="L1452" s="18"/>
      <c r="M1452" s="62">
        <v>3330034202</v>
      </c>
      <c r="N1452" s="15">
        <v>45208</v>
      </c>
      <c r="O1452" s="18">
        <v>1232.24</v>
      </c>
      <c r="P1452" s="5" t="s">
        <v>54</v>
      </c>
      <c r="Q1452" s="5">
        <v>965</v>
      </c>
      <c r="R1452" s="49">
        <f t="shared" si="527"/>
        <v>1189111.6000000001</v>
      </c>
      <c r="S1452" s="49">
        <f t="shared" si="528"/>
        <v>166475.62399999998</v>
      </c>
      <c r="T1452" s="49">
        <f t="shared" si="529"/>
        <v>49942.6872</v>
      </c>
      <c r="U1452" s="49">
        <f t="shared" si="530"/>
        <v>3329.5124799999994</v>
      </c>
      <c r="V1452" s="8">
        <f t="shared" si="543"/>
        <v>22.799998376939556</v>
      </c>
      <c r="W1452" s="5">
        <v>28095.07</v>
      </c>
      <c r="X1452" s="50">
        <f t="shared" si="542"/>
        <v>1.0519944050547436</v>
      </c>
      <c r="Y1452" s="18">
        <v>1296.32</v>
      </c>
      <c r="Z1452" s="5">
        <v>40</v>
      </c>
      <c r="AA1452" s="5">
        <f t="shared" si="531"/>
        <v>49289.599999999999</v>
      </c>
      <c r="AB1452" s="5">
        <f t="shared" si="532"/>
        <v>13862.7</v>
      </c>
      <c r="AC1452" s="5">
        <f t="shared" si="533"/>
        <v>13862.7</v>
      </c>
      <c r="AD1452" s="5"/>
      <c r="AE1452" s="107">
        <f t="shared" si="534"/>
        <v>107204.88</v>
      </c>
      <c r="AF1452" s="5">
        <f t="shared" si="535"/>
        <v>73934.399999999994</v>
      </c>
      <c r="AG1452" s="107">
        <f t="shared" si="536"/>
        <v>1696405.0936800004</v>
      </c>
      <c r="AH1452" s="5"/>
      <c r="AI1452" s="6">
        <v>0</v>
      </c>
      <c r="AJ1452" s="107">
        <f t="shared" si="537"/>
        <v>84820.254684000014</v>
      </c>
      <c r="AK1452" s="5">
        <f t="shared" si="538"/>
        <v>492896</v>
      </c>
      <c r="AL1452" s="5"/>
      <c r="AM1452" s="5"/>
      <c r="AN1452" s="5"/>
      <c r="AO1452" s="8">
        <f>AG1452+AJ1452+AK1452-AN1452+AN13231-0.01</f>
        <v>2274121.3383640004</v>
      </c>
      <c r="AP1452" s="11">
        <f t="shared" si="539"/>
        <v>1845.5181931799004</v>
      </c>
      <c r="AQ1452" s="18"/>
      <c r="AR1452" s="107"/>
      <c r="AS1452" s="18"/>
      <c r="AT1452" s="18"/>
      <c r="AU1452" s="18"/>
      <c r="AV1452" s="18"/>
    </row>
    <row r="1453" spans="1:48" ht="15" x14ac:dyDescent="0.25">
      <c r="A1453" s="48">
        <v>45232</v>
      </c>
      <c r="B1453" s="18"/>
      <c r="C1453" s="5" t="s">
        <v>66</v>
      </c>
      <c r="D1453" s="5">
        <v>1452</v>
      </c>
      <c r="E1453" s="5" t="s">
        <v>182</v>
      </c>
      <c r="F1453" s="5" t="s">
        <v>67</v>
      </c>
      <c r="G1453" s="51">
        <v>9800325325</v>
      </c>
      <c r="H1453" s="18" t="s">
        <v>1951</v>
      </c>
      <c r="I1453" s="48">
        <v>45230</v>
      </c>
      <c r="J1453" s="48" t="str">
        <f t="shared" si="540"/>
        <v>October</v>
      </c>
      <c r="K1453" s="18"/>
      <c r="L1453" s="18"/>
      <c r="M1453" s="62">
        <v>3330034807</v>
      </c>
      <c r="N1453" s="48">
        <v>45213</v>
      </c>
      <c r="O1453" s="18">
        <v>1879.85</v>
      </c>
      <c r="P1453" s="5" t="s">
        <v>54</v>
      </c>
      <c r="Q1453" s="5">
        <v>965</v>
      </c>
      <c r="R1453" s="49">
        <f t="shared" si="527"/>
        <v>1814055.25</v>
      </c>
      <c r="S1453" s="49">
        <f t="shared" si="528"/>
        <v>253967.73499999999</v>
      </c>
      <c r="T1453" s="49">
        <f t="shared" si="529"/>
        <v>76190.320500000002</v>
      </c>
      <c r="U1453" s="49">
        <f t="shared" si="530"/>
        <v>5079.3546999999999</v>
      </c>
      <c r="V1453" s="8">
        <f t="shared" si="543"/>
        <v>22.8</v>
      </c>
      <c r="W1453" s="5">
        <v>42860.58</v>
      </c>
      <c r="X1453" s="50">
        <f t="shared" si="542"/>
        <v>1.0519982433025912</v>
      </c>
      <c r="Y1453" s="18">
        <v>1977.6</v>
      </c>
      <c r="Z1453" s="5">
        <v>40</v>
      </c>
      <c r="AA1453" s="5">
        <f t="shared" si="531"/>
        <v>75194</v>
      </c>
      <c r="AB1453" s="5">
        <f t="shared" si="532"/>
        <v>21148.3125</v>
      </c>
      <c r="AC1453" s="5">
        <f t="shared" si="533"/>
        <v>21148.3125</v>
      </c>
      <c r="AD1453" s="5"/>
      <c r="AE1453" s="107">
        <f t="shared" si="534"/>
        <v>163546.94999999998</v>
      </c>
      <c r="AF1453" s="5">
        <f t="shared" si="535"/>
        <v>112791</v>
      </c>
      <c r="AG1453" s="107">
        <f t="shared" si="536"/>
        <v>2587959.4152000002</v>
      </c>
      <c r="AH1453" s="5"/>
      <c r="AI1453" s="6">
        <v>0</v>
      </c>
      <c r="AJ1453" s="107">
        <f t="shared" si="537"/>
        <v>129397.97076000001</v>
      </c>
      <c r="AK1453" s="5">
        <f t="shared" si="538"/>
        <v>751940</v>
      </c>
      <c r="AL1453" s="5"/>
      <c r="AM1453" s="5"/>
      <c r="AN1453" s="5"/>
      <c r="AO1453" s="8">
        <f>AG1453+AJ1453+AK1453-AN1453+AN13232-0.01</f>
        <v>3469297.3759600003</v>
      </c>
      <c r="AP1453" s="11">
        <f t="shared" si="539"/>
        <v>1845.5181934516054</v>
      </c>
      <c r="AQ1453" s="18"/>
      <c r="AR1453" s="107"/>
      <c r="AS1453" s="18"/>
      <c r="AT1453" s="18"/>
      <c r="AU1453" s="18"/>
      <c r="AV1453" s="18"/>
    </row>
    <row r="1454" spans="1:48" ht="15" x14ac:dyDescent="0.25">
      <c r="A1454" s="48">
        <v>45232</v>
      </c>
      <c r="B1454" s="18"/>
      <c r="C1454" s="5" t="s">
        <v>66</v>
      </c>
      <c r="D1454" s="5">
        <v>1453</v>
      </c>
      <c r="E1454" s="5" t="s">
        <v>182</v>
      </c>
      <c r="F1454" s="5" t="s">
        <v>67</v>
      </c>
      <c r="G1454" s="51">
        <v>9800325333</v>
      </c>
      <c r="H1454" s="18" t="s">
        <v>1952</v>
      </c>
      <c r="I1454" s="48">
        <v>45230</v>
      </c>
      <c r="J1454" s="48" t="str">
        <f t="shared" si="540"/>
        <v>October</v>
      </c>
      <c r="K1454" s="18"/>
      <c r="L1454" s="18"/>
      <c r="M1454" s="62">
        <v>3330033168</v>
      </c>
      <c r="N1454" s="15">
        <v>45194</v>
      </c>
      <c r="O1454" s="18">
        <v>2075.06</v>
      </c>
      <c r="P1454" s="5" t="s">
        <v>54</v>
      </c>
      <c r="Q1454" s="5">
        <v>965</v>
      </c>
      <c r="R1454" s="49">
        <f t="shared" si="527"/>
        <v>2002432.9</v>
      </c>
      <c r="S1454" s="49">
        <f t="shared" si="528"/>
        <v>280340.60599999997</v>
      </c>
      <c r="T1454" s="49">
        <f t="shared" si="529"/>
        <v>84102.181799999991</v>
      </c>
      <c r="U1454" s="49">
        <f t="shared" si="530"/>
        <v>5606.8121199999996</v>
      </c>
      <c r="V1454" s="8">
        <f t="shared" si="543"/>
        <v>22.800000963827554</v>
      </c>
      <c r="W1454" s="171">
        <v>47311.37</v>
      </c>
      <c r="X1454" s="50">
        <f t="shared" si="542"/>
        <v>1.051998178026035</v>
      </c>
      <c r="Y1454" s="18">
        <v>2182.96</v>
      </c>
      <c r="Z1454" s="5">
        <v>40</v>
      </c>
      <c r="AA1454" s="5">
        <f t="shared" si="531"/>
        <v>83002.399999999994</v>
      </c>
      <c r="AB1454" s="5">
        <f t="shared" si="532"/>
        <v>23344.424999999999</v>
      </c>
      <c r="AC1454" s="5">
        <f t="shared" si="533"/>
        <v>23344.424999999999</v>
      </c>
      <c r="AD1454" s="5"/>
      <c r="AE1454" s="107">
        <f t="shared" si="534"/>
        <v>180530.22</v>
      </c>
      <c r="AF1454" s="5">
        <f t="shared" si="535"/>
        <v>124503.59999999999</v>
      </c>
      <c r="AG1454" s="107">
        <f t="shared" si="536"/>
        <v>2856701.8999199998</v>
      </c>
      <c r="AH1454" s="5"/>
      <c r="AI1454" s="6">
        <v>0</v>
      </c>
      <c r="AJ1454" s="107">
        <f t="shared" si="537"/>
        <v>142835.094996</v>
      </c>
      <c r="AK1454" s="5">
        <f t="shared" si="538"/>
        <v>830024</v>
      </c>
      <c r="AL1454" s="5"/>
      <c r="AM1454" s="5"/>
      <c r="AN1454" s="5"/>
      <c r="AO1454" s="8">
        <f>AG1454+AJ1454+AK1454-AN1454+AN13233</f>
        <v>3829560.9949159999</v>
      </c>
      <c r="AP1454" s="11">
        <f t="shared" si="539"/>
        <v>1845.5181994332695</v>
      </c>
      <c r="AQ1454" s="18"/>
      <c r="AR1454" s="107"/>
      <c r="AS1454" s="18"/>
      <c r="AT1454" s="18"/>
      <c r="AU1454" s="18"/>
      <c r="AV1454" s="18"/>
    </row>
    <row r="1455" spans="1:48" ht="15" x14ac:dyDescent="0.25">
      <c r="A1455" s="48">
        <v>45232</v>
      </c>
      <c r="B1455" s="18"/>
      <c r="C1455" s="5" t="s">
        <v>66</v>
      </c>
      <c r="D1455" s="5">
        <v>1454</v>
      </c>
      <c r="E1455" s="5" t="s">
        <v>182</v>
      </c>
      <c r="F1455" s="5" t="s">
        <v>67</v>
      </c>
      <c r="G1455" s="51">
        <v>9800325440</v>
      </c>
      <c r="H1455" s="18" t="s">
        <v>1953</v>
      </c>
      <c r="I1455" s="48">
        <v>45230</v>
      </c>
      <c r="J1455" s="48" t="str">
        <f t="shared" si="540"/>
        <v>October</v>
      </c>
      <c r="K1455" s="18"/>
      <c r="L1455" s="18"/>
      <c r="M1455" s="62">
        <v>3330034193</v>
      </c>
      <c r="N1455" s="15">
        <v>45208</v>
      </c>
      <c r="O1455" s="18">
        <v>37.18</v>
      </c>
      <c r="P1455" s="5" t="s">
        <v>54</v>
      </c>
      <c r="Q1455" s="5">
        <v>965</v>
      </c>
      <c r="R1455" s="49">
        <f t="shared" si="527"/>
        <v>35878.699999999997</v>
      </c>
      <c r="S1455" s="49">
        <f t="shared" si="528"/>
        <v>5023.018</v>
      </c>
      <c r="T1455" s="49">
        <f t="shared" si="529"/>
        <v>1506.9054000000001</v>
      </c>
      <c r="U1455" s="49">
        <f t="shared" si="530"/>
        <v>100.46035999999999</v>
      </c>
      <c r="V1455" s="8">
        <f t="shared" si="543"/>
        <v>22.799892415277032</v>
      </c>
      <c r="W1455" s="171">
        <v>847.7</v>
      </c>
      <c r="X1455" s="50">
        <f t="shared" si="542"/>
        <v>1.0520291363163372</v>
      </c>
      <c r="Y1455" s="18">
        <v>39.11</v>
      </c>
      <c r="Z1455" s="5">
        <v>40</v>
      </c>
      <c r="AA1455" s="5">
        <f t="shared" si="531"/>
        <v>1487.2</v>
      </c>
      <c r="AB1455" s="5">
        <f t="shared" si="532"/>
        <v>418.27499999999998</v>
      </c>
      <c r="AC1455" s="5">
        <f t="shared" si="533"/>
        <v>418.27499999999998</v>
      </c>
      <c r="AD1455" s="5"/>
      <c r="AE1455" s="107">
        <f t="shared" si="534"/>
        <v>3234.66</v>
      </c>
      <c r="AF1455" s="5">
        <f t="shared" si="535"/>
        <v>2230.8000000000002</v>
      </c>
      <c r="AG1455" s="107">
        <f t="shared" si="536"/>
        <v>51185.103759999998</v>
      </c>
      <c r="AH1455" s="5"/>
      <c r="AI1455" s="6">
        <v>0</v>
      </c>
      <c r="AJ1455" s="107">
        <f t="shared" si="537"/>
        <v>2559.2551880000001</v>
      </c>
      <c r="AK1455" s="5">
        <f t="shared" si="538"/>
        <v>14872</v>
      </c>
      <c r="AL1455" s="5"/>
      <c r="AM1455" s="5"/>
      <c r="AN1455" s="5"/>
      <c r="AO1455" s="8">
        <f>AG1455+AJ1455+AK1455-AN1455+AN13234+0.02</f>
        <v>68616.378948000012</v>
      </c>
      <c r="AP1455" s="11">
        <f t="shared" si="539"/>
        <v>1845.5185300699304</v>
      </c>
      <c r="AQ1455" s="18"/>
      <c r="AR1455" s="107"/>
      <c r="AS1455" s="18"/>
      <c r="AT1455" s="18"/>
      <c r="AU1455" s="18"/>
      <c r="AV1455" s="18"/>
    </row>
    <row r="1456" spans="1:48" ht="15" x14ac:dyDescent="0.25">
      <c r="A1456" s="48">
        <v>45232</v>
      </c>
      <c r="B1456" s="18"/>
      <c r="C1456" s="5" t="s">
        <v>66</v>
      </c>
      <c r="D1456" s="5">
        <v>1455</v>
      </c>
      <c r="E1456" s="5" t="s">
        <v>44</v>
      </c>
      <c r="F1456" s="5" t="s">
        <v>67</v>
      </c>
      <c r="G1456" s="51">
        <v>9800325385</v>
      </c>
      <c r="H1456" s="18" t="s">
        <v>1954</v>
      </c>
      <c r="I1456" s="48">
        <v>45230</v>
      </c>
      <c r="J1456" s="48" t="str">
        <f t="shared" si="540"/>
        <v>October</v>
      </c>
      <c r="K1456" s="18"/>
      <c r="L1456" s="18"/>
      <c r="M1456" s="62">
        <v>3330034201</v>
      </c>
      <c r="N1456" s="15">
        <v>45208</v>
      </c>
      <c r="O1456" s="18">
        <v>554.30999999999995</v>
      </c>
      <c r="P1456" s="5" t="s">
        <v>54</v>
      </c>
      <c r="Q1456" s="5">
        <v>965</v>
      </c>
      <c r="R1456" s="49">
        <f t="shared" si="527"/>
        <v>534909.14999999991</v>
      </c>
      <c r="S1456" s="49">
        <f t="shared" si="528"/>
        <v>74887.280999999988</v>
      </c>
      <c r="T1456" s="49">
        <f t="shared" si="529"/>
        <v>22466.184299999997</v>
      </c>
      <c r="U1456" s="49">
        <f t="shared" si="530"/>
        <v>1497.7456199999997</v>
      </c>
      <c r="V1456" s="8">
        <f t="shared" si="543"/>
        <v>22.800003608089341</v>
      </c>
      <c r="W1456" s="171">
        <v>12638.27</v>
      </c>
      <c r="X1456" s="50">
        <f t="shared" si="542"/>
        <v>1.0520016232390754</v>
      </c>
      <c r="Y1456" s="18">
        <v>583.13</v>
      </c>
      <c r="Z1456" s="5">
        <v>40</v>
      </c>
      <c r="AA1456" s="5">
        <f t="shared" si="531"/>
        <v>22172.399999999998</v>
      </c>
      <c r="AB1456" s="5">
        <f t="shared" si="532"/>
        <v>6235.9874999999993</v>
      </c>
      <c r="AC1456" s="5">
        <f t="shared" si="533"/>
        <v>6235.9874999999993</v>
      </c>
      <c r="AD1456" s="5"/>
      <c r="AE1456" s="107">
        <f t="shared" si="534"/>
        <v>48224.969999999994</v>
      </c>
      <c r="AF1456" s="5">
        <f t="shared" si="535"/>
        <v>33258.6</v>
      </c>
      <c r="AG1456" s="107">
        <f t="shared" si="536"/>
        <v>763109.70591999986</v>
      </c>
      <c r="AH1456" s="5"/>
      <c r="AI1456" s="6">
        <v>0</v>
      </c>
      <c r="AJ1456" s="107">
        <f t="shared" si="537"/>
        <v>38155.485295999992</v>
      </c>
      <c r="AK1456" s="5">
        <f t="shared" si="538"/>
        <v>221723.99999999997</v>
      </c>
      <c r="AL1456" s="5"/>
      <c r="AM1456" s="5"/>
      <c r="AN1456" s="5"/>
      <c r="AO1456" s="8">
        <f>AG1456+AJ1456+AK1456-AN1456+AN13235+0.01</f>
        <v>1022989.2012159999</v>
      </c>
      <c r="AP1456" s="11">
        <f t="shared" si="539"/>
        <v>1845.5182140246432</v>
      </c>
      <c r="AQ1456" s="18"/>
      <c r="AR1456" s="107"/>
      <c r="AS1456" s="18"/>
      <c r="AT1456" s="18"/>
      <c r="AU1456" s="18"/>
      <c r="AV1456" s="18"/>
    </row>
    <row r="1457" spans="1:48" ht="15" x14ac:dyDescent="0.25">
      <c r="A1457" s="48">
        <v>45233</v>
      </c>
      <c r="B1457" s="18"/>
      <c r="C1457" s="5" t="s">
        <v>66</v>
      </c>
      <c r="D1457" s="5">
        <v>1456</v>
      </c>
      <c r="E1457" s="18" t="s">
        <v>1856</v>
      </c>
      <c r="F1457" s="18" t="s">
        <v>45</v>
      </c>
      <c r="G1457" s="51">
        <v>9800325829</v>
      </c>
      <c r="H1457" s="18" t="s">
        <v>1955</v>
      </c>
      <c r="I1457" s="48">
        <v>45229</v>
      </c>
      <c r="J1457" s="48" t="str">
        <f t="shared" si="540"/>
        <v>October</v>
      </c>
      <c r="K1457" s="18"/>
      <c r="L1457" s="18"/>
      <c r="M1457" s="62">
        <v>3330034171</v>
      </c>
      <c r="N1457" s="15">
        <v>45205</v>
      </c>
      <c r="O1457" s="18">
        <v>2430.23</v>
      </c>
      <c r="P1457" s="5" t="s">
        <v>54</v>
      </c>
      <c r="Q1457" s="5">
        <v>965</v>
      </c>
      <c r="R1457" s="49">
        <f t="shared" si="527"/>
        <v>2345171.9500000002</v>
      </c>
      <c r="S1457" s="49">
        <f t="shared" si="528"/>
        <v>328324.07299999997</v>
      </c>
      <c r="T1457" s="49">
        <f t="shared" si="529"/>
        <v>98497.22189999999</v>
      </c>
      <c r="U1457" s="49">
        <f t="shared" si="530"/>
        <v>6566.4814599999991</v>
      </c>
      <c r="V1457" s="8">
        <f t="shared" si="543"/>
        <v>0</v>
      </c>
      <c r="W1457" s="5">
        <v>0</v>
      </c>
      <c r="X1457" s="50">
        <f t="shared" si="542"/>
        <v>1.0519998272020934</v>
      </c>
      <c r="Y1457" s="18">
        <v>2556.6</v>
      </c>
      <c r="Z1457" s="5">
        <v>40</v>
      </c>
      <c r="AA1457" s="5">
        <f t="shared" si="531"/>
        <v>97209.2</v>
      </c>
      <c r="AB1457" s="5">
        <f t="shared" si="532"/>
        <v>27340.087500000001</v>
      </c>
      <c r="AC1457" s="5">
        <f t="shared" si="533"/>
        <v>27340.087500000001</v>
      </c>
      <c r="AD1457" s="5"/>
      <c r="AE1457" s="107">
        <f t="shared" si="534"/>
        <v>211430.01</v>
      </c>
      <c r="AF1457" s="5">
        <f t="shared" si="535"/>
        <v>145813.79999999999</v>
      </c>
      <c r="AG1457" s="107">
        <f t="shared" si="536"/>
        <v>3290249.5113599999</v>
      </c>
      <c r="AH1457" s="5"/>
      <c r="AI1457" s="6">
        <v>0</v>
      </c>
      <c r="AJ1457" s="107">
        <f t="shared" si="537"/>
        <v>164512.47556799999</v>
      </c>
      <c r="AK1457" s="5">
        <f t="shared" si="538"/>
        <v>972092</v>
      </c>
      <c r="AL1457" s="5"/>
      <c r="AM1457" s="5"/>
      <c r="AN1457" s="5"/>
      <c r="AO1457" s="8">
        <f>AG1457+AJ1457+AK1457-AN1457+AN13236</f>
        <v>4426853.9869280001</v>
      </c>
      <c r="AP1457" s="11">
        <f t="shared" si="539"/>
        <v>1821.5781991531667</v>
      </c>
      <c r="AQ1457" s="18"/>
      <c r="AR1457" s="107"/>
      <c r="AS1457" s="18"/>
      <c r="AT1457" s="18"/>
      <c r="AU1457" s="18"/>
      <c r="AV1457" s="18"/>
    </row>
    <row r="1458" spans="1:48" ht="15" x14ac:dyDescent="0.25">
      <c r="A1458" s="48">
        <v>45233</v>
      </c>
      <c r="B1458" s="18"/>
      <c r="C1458" s="5" t="s">
        <v>66</v>
      </c>
      <c r="D1458" s="5">
        <v>1457</v>
      </c>
      <c r="E1458" s="18" t="s">
        <v>1856</v>
      </c>
      <c r="F1458" s="18" t="s">
        <v>45</v>
      </c>
      <c r="G1458" s="51">
        <v>9800325830</v>
      </c>
      <c r="H1458" s="18" t="s">
        <v>1956</v>
      </c>
      <c r="I1458" s="48">
        <v>45230</v>
      </c>
      <c r="J1458" s="48" t="str">
        <f t="shared" si="540"/>
        <v>October</v>
      </c>
      <c r="K1458" s="18"/>
      <c r="L1458" s="18"/>
      <c r="M1458" s="62">
        <v>3330034171</v>
      </c>
      <c r="N1458" s="15">
        <v>45205</v>
      </c>
      <c r="O1458" s="18">
        <v>2743.98</v>
      </c>
      <c r="P1458" s="5" t="s">
        <v>54</v>
      </c>
      <c r="Q1458" s="5">
        <v>965</v>
      </c>
      <c r="R1458" s="49">
        <f t="shared" si="527"/>
        <v>2647940.7000000002</v>
      </c>
      <c r="S1458" s="49">
        <f t="shared" si="528"/>
        <v>370711.69799999997</v>
      </c>
      <c r="T1458" s="49">
        <f t="shared" si="529"/>
        <v>111213.5094</v>
      </c>
      <c r="U1458" s="49">
        <f t="shared" si="530"/>
        <v>7414.2339599999996</v>
      </c>
      <c r="V1458" s="8">
        <f t="shared" si="543"/>
        <v>0</v>
      </c>
      <c r="W1458" s="5">
        <v>0</v>
      </c>
      <c r="X1458" s="50">
        <f t="shared" si="542"/>
        <v>1.0519877675840978</v>
      </c>
      <c r="Y1458" s="18">
        <v>2886.67</v>
      </c>
      <c r="Z1458" s="5">
        <v>40</v>
      </c>
      <c r="AA1458" s="5">
        <f t="shared" si="531"/>
        <v>109759.2</v>
      </c>
      <c r="AB1458" s="5">
        <f t="shared" si="532"/>
        <v>30869.775000000001</v>
      </c>
      <c r="AC1458" s="5">
        <f t="shared" si="533"/>
        <v>30869.775000000001</v>
      </c>
      <c r="AD1458" s="5"/>
      <c r="AE1458" s="107">
        <f t="shared" si="534"/>
        <v>238726.26</v>
      </c>
      <c r="AF1458" s="5">
        <f t="shared" si="535"/>
        <v>164638.79999999999</v>
      </c>
      <c r="AG1458" s="107">
        <f t="shared" si="536"/>
        <v>3715030.6213599993</v>
      </c>
      <c r="AH1458" s="5"/>
      <c r="AI1458" s="6">
        <v>0</v>
      </c>
      <c r="AJ1458" s="107">
        <f t="shared" si="537"/>
        <v>185751.53106799998</v>
      </c>
      <c r="AK1458" s="5">
        <f t="shared" si="538"/>
        <v>1097592</v>
      </c>
      <c r="AL1458" s="5"/>
      <c r="AM1458" s="5"/>
      <c r="AN1458" s="5"/>
      <c r="AO1458" s="8">
        <f>AG1458+AJ1458+AK1458-AN1458+AN13237</f>
        <v>4998374.1524279993</v>
      </c>
      <c r="AP1458" s="11">
        <f t="shared" si="539"/>
        <v>1821.5782011632734</v>
      </c>
      <c r="AQ1458" s="18"/>
      <c r="AR1458" s="107"/>
      <c r="AS1458" s="18"/>
      <c r="AT1458" s="18"/>
      <c r="AU1458" s="18"/>
      <c r="AV1458" s="18"/>
    </row>
    <row r="1459" spans="1:48" ht="15" x14ac:dyDescent="0.25">
      <c r="A1459" s="48">
        <v>45233</v>
      </c>
      <c r="B1459" s="18"/>
      <c r="C1459" s="5" t="s">
        <v>66</v>
      </c>
      <c r="D1459" s="5">
        <v>1458</v>
      </c>
      <c r="E1459" s="5" t="s">
        <v>182</v>
      </c>
      <c r="F1459" s="18" t="s">
        <v>45</v>
      </c>
      <c r="G1459" s="51">
        <v>9800325793</v>
      </c>
      <c r="H1459" s="18" t="s">
        <v>1957</v>
      </c>
      <c r="I1459" s="48">
        <v>45229</v>
      </c>
      <c r="J1459" s="48" t="str">
        <f t="shared" si="540"/>
        <v>October</v>
      </c>
      <c r="K1459" s="18"/>
      <c r="L1459" s="18"/>
      <c r="M1459" s="62">
        <v>3330033167</v>
      </c>
      <c r="N1459" s="15">
        <v>45194</v>
      </c>
      <c r="O1459" s="18">
        <v>1238.51</v>
      </c>
      <c r="P1459" s="5" t="s">
        <v>54</v>
      </c>
      <c r="Q1459" s="5">
        <v>965</v>
      </c>
      <c r="R1459" s="49">
        <f t="shared" ref="R1459:R1522" si="544">+O1459*Q1459</f>
        <v>1195162.1499999999</v>
      </c>
      <c r="S1459" s="49">
        <f t="shared" ref="S1459:S1522" si="545">Q1459*14/100*O1459</f>
        <v>167322.701</v>
      </c>
      <c r="T1459" s="49">
        <f t="shared" ref="T1459:T1522" si="546">S1459*30/100</f>
        <v>50196.810300000005</v>
      </c>
      <c r="U1459" s="49">
        <f t="shared" ref="U1459:U1522" si="547">S1459*2/100</f>
        <v>3346.4540200000001</v>
      </c>
      <c r="V1459" s="8">
        <f t="shared" si="543"/>
        <v>0</v>
      </c>
      <c r="W1459" s="5">
        <v>0</v>
      </c>
      <c r="X1459" s="50">
        <f t="shared" si="542"/>
        <v>1.0519989195029713</v>
      </c>
      <c r="Y1459" s="18">
        <v>1302.9100000000001</v>
      </c>
      <c r="Z1459" s="5">
        <v>40</v>
      </c>
      <c r="AA1459" s="5">
        <f t="shared" ref="AA1459:AA1522" si="548">O1459*Z1459</f>
        <v>49540.4</v>
      </c>
      <c r="AB1459" s="5">
        <f t="shared" ref="AB1459:AB1522" si="549">O1459*11.25</f>
        <v>13933.237499999999</v>
      </c>
      <c r="AC1459" s="5">
        <f t="shared" ref="AC1459:AC1522" si="550">O1459*11.25</f>
        <v>13933.237499999999</v>
      </c>
      <c r="AD1459" s="5"/>
      <c r="AE1459" s="107">
        <f t="shared" ref="AE1459:AE1522" si="551">O1459*87</f>
        <v>107750.37</v>
      </c>
      <c r="AF1459" s="5">
        <f t="shared" ref="AF1459:AF1522" si="552">O1459*60</f>
        <v>74310.600000000006</v>
      </c>
      <c r="AG1459" s="107">
        <f t="shared" ref="AG1459:AG1522" si="553">R1459+S1459+T1459+U1459+W1459+Y1459+AA1459+AB1459+AC1459+AE1459+AF1459</f>
        <v>1676798.8703199998</v>
      </c>
      <c r="AH1459" s="5"/>
      <c r="AI1459" s="6">
        <v>0</v>
      </c>
      <c r="AJ1459" s="107">
        <f t="shared" ref="AJ1459:AJ1522" si="554">AG1459*5/100</f>
        <v>83839.943515999985</v>
      </c>
      <c r="AK1459" s="5">
        <f t="shared" ref="AK1459:AK1522" si="555">O1459*400</f>
        <v>495404</v>
      </c>
      <c r="AL1459" s="5"/>
      <c r="AM1459" s="5"/>
      <c r="AN1459" s="5"/>
      <c r="AO1459" s="8">
        <f>AG1459+AJ1459+AK1459-AN1459+AN13238</f>
        <v>2256042.8138359999</v>
      </c>
      <c r="AP1459" s="11">
        <f t="shared" si="539"/>
        <v>1821.5781978635619</v>
      </c>
      <c r="AQ1459" s="18"/>
      <c r="AR1459" s="107"/>
      <c r="AS1459" s="18"/>
      <c r="AT1459" s="18"/>
      <c r="AU1459" s="18"/>
      <c r="AV1459" s="18"/>
    </row>
    <row r="1460" spans="1:48" ht="15" x14ac:dyDescent="0.25">
      <c r="A1460" s="48">
        <v>45233</v>
      </c>
      <c r="B1460" s="18"/>
      <c r="C1460" s="5" t="s">
        <v>66</v>
      </c>
      <c r="D1460" s="5">
        <v>1459</v>
      </c>
      <c r="E1460" s="5" t="s">
        <v>182</v>
      </c>
      <c r="F1460" s="18" t="s">
        <v>45</v>
      </c>
      <c r="G1460" s="51">
        <v>9800325794</v>
      </c>
      <c r="H1460" s="18" t="s">
        <v>1958</v>
      </c>
      <c r="I1460" s="48">
        <v>45230</v>
      </c>
      <c r="J1460" s="48" t="str">
        <f t="shared" si="540"/>
        <v>October</v>
      </c>
      <c r="K1460" s="18"/>
      <c r="L1460" s="18"/>
      <c r="M1460" s="62">
        <v>3330033167</v>
      </c>
      <c r="N1460" s="15">
        <v>45194</v>
      </c>
      <c r="O1460" s="18">
        <v>1230.23</v>
      </c>
      <c r="P1460" s="5" t="s">
        <v>54</v>
      </c>
      <c r="Q1460" s="5">
        <v>965</v>
      </c>
      <c r="R1460" s="49">
        <f t="shared" si="544"/>
        <v>1187171.95</v>
      </c>
      <c r="S1460" s="49">
        <f t="shared" si="545"/>
        <v>166204.073</v>
      </c>
      <c r="T1460" s="49">
        <f t="shared" si="546"/>
        <v>49861.221900000004</v>
      </c>
      <c r="U1460" s="49">
        <f t="shared" si="547"/>
        <v>3324.0814599999999</v>
      </c>
      <c r="V1460" s="8">
        <f t="shared" si="543"/>
        <v>0</v>
      </c>
      <c r="W1460" s="5">
        <v>0</v>
      </c>
      <c r="X1460" s="50">
        <f t="shared" si="542"/>
        <v>1.0520013195513527</v>
      </c>
      <c r="Y1460" s="18">
        <v>1294.2</v>
      </c>
      <c r="Z1460" s="5">
        <v>40</v>
      </c>
      <c r="AA1460" s="5">
        <f t="shared" si="548"/>
        <v>49209.2</v>
      </c>
      <c r="AB1460" s="5">
        <f t="shared" si="549"/>
        <v>13840.0875</v>
      </c>
      <c r="AC1460" s="5">
        <f t="shared" si="550"/>
        <v>13840.0875</v>
      </c>
      <c r="AD1460" s="5"/>
      <c r="AE1460" s="107">
        <f t="shared" si="551"/>
        <v>107030.01</v>
      </c>
      <c r="AF1460" s="5">
        <f t="shared" si="552"/>
        <v>73813.8</v>
      </c>
      <c r="AG1460" s="107">
        <f t="shared" si="553"/>
        <v>1665588.7113599998</v>
      </c>
      <c r="AH1460" s="5"/>
      <c r="AI1460" s="6">
        <v>0</v>
      </c>
      <c r="AJ1460" s="107">
        <f t="shared" si="554"/>
        <v>83279.435568000001</v>
      </c>
      <c r="AK1460" s="5">
        <f t="shared" si="555"/>
        <v>492092</v>
      </c>
      <c r="AL1460" s="5"/>
      <c r="AM1460" s="5"/>
      <c r="AN1460" s="5"/>
      <c r="AO1460" s="8">
        <f>AG1460+AJ1460+AK1460-AN1460+AN13239</f>
        <v>2240960.1469279998</v>
      </c>
      <c r="AP1460" s="11">
        <f t="shared" si="539"/>
        <v>1821.578198327142</v>
      </c>
      <c r="AQ1460" s="18"/>
      <c r="AR1460" s="107"/>
      <c r="AS1460" s="18"/>
      <c r="AT1460" s="18"/>
      <c r="AU1460" s="18"/>
      <c r="AV1460" s="18"/>
    </row>
    <row r="1461" spans="1:48" ht="15" x14ac:dyDescent="0.25">
      <c r="A1461" s="48">
        <v>45233</v>
      </c>
      <c r="B1461" s="18"/>
      <c r="C1461" s="5" t="s">
        <v>66</v>
      </c>
      <c r="D1461" s="5">
        <v>1460</v>
      </c>
      <c r="E1461" s="5" t="s">
        <v>182</v>
      </c>
      <c r="F1461" s="18" t="s">
        <v>45</v>
      </c>
      <c r="G1461" s="51">
        <v>9800325800</v>
      </c>
      <c r="H1461" s="18" t="s">
        <v>1959</v>
      </c>
      <c r="I1461" s="48">
        <v>45229</v>
      </c>
      <c r="J1461" s="48" t="str">
        <f t="shared" si="540"/>
        <v>October</v>
      </c>
      <c r="K1461" s="18"/>
      <c r="L1461" s="18"/>
      <c r="M1461" s="62">
        <v>3330033340</v>
      </c>
      <c r="N1461" s="15">
        <v>45198</v>
      </c>
      <c r="O1461" s="18">
        <v>505.08</v>
      </c>
      <c r="P1461" s="5" t="s">
        <v>54</v>
      </c>
      <c r="Q1461" s="5">
        <v>965</v>
      </c>
      <c r="R1461" s="49">
        <f t="shared" si="544"/>
        <v>487402.2</v>
      </c>
      <c r="S1461" s="49">
        <f t="shared" si="545"/>
        <v>68236.30799999999</v>
      </c>
      <c r="T1461" s="49">
        <f t="shared" si="546"/>
        <v>20470.892399999997</v>
      </c>
      <c r="U1461" s="49">
        <f t="shared" si="547"/>
        <v>1364.7261599999997</v>
      </c>
      <c r="V1461" s="8">
        <f t="shared" si="543"/>
        <v>0</v>
      </c>
      <c r="W1461" s="5">
        <v>0</v>
      </c>
      <c r="X1461" s="50">
        <f t="shared" si="542"/>
        <v>1.0519931841621453</v>
      </c>
      <c r="Y1461" s="18">
        <v>531.34</v>
      </c>
      <c r="Z1461" s="5">
        <v>40</v>
      </c>
      <c r="AA1461" s="5">
        <f t="shared" si="548"/>
        <v>20203.2</v>
      </c>
      <c r="AB1461" s="5">
        <f t="shared" si="549"/>
        <v>5682.15</v>
      </c>
      <c r="AC1461" s="5">
        <f t="shared" si="550"/>
        <v>5682.15</v>
      </c>
      <c r="AD1461" s="5"/>
      <c r="AE1461" s="107">
        <f t="shared" si="551"/>
        <v>43941.96</v>
      </c>
      <c r="AF1461" s="5">
        <f t="shared" si="552"/>
        <v>30304.799999999999</v>
      </c>
      <c r="AG1461" s="107">
        <f t="shared" si="553"/>
        <v>683819.72655999998</v>
      </c>
      <c r="AH1461" s="5"/>
      <c r="AI1461" s="6">
        <v>0</v>
      </c>
      <c r="AJ1461" s="107">
        <f t="shared" si="554"/>
        <v>34190.986327999999</v>
      </c>
      <c r="AK1461" s="5">
        <f t="shared" si="555"/>
        <v>202032</v>
      </c>
      <c r="AL1461" s="5"/>
      <c r="AM1461" s="5"/>
      <c r="AN1461" s="5"/>
      <c r="AO1461" s="8">
        <f>AG1461+AJ1461+AK1461-AN1461+AN13240</f>
        <v>920042.71288799995</v>
      </c>
      <c r="AP1461" s="11">
        <f t="shared" si="539"/>
        <v>1821.5781913518649</v>
      </c>
      <c r="AQ1461" s="18"/>
      <c r="AR1461" s="107"/>
      <c r="AS1461" s="18"/>
      <c r="AT1461" s="18"/>
      <c r="AU1461" s="18"/>
      <c r="AV1461" s="18"/>
    </row>
    <row r="1462" spans="1:48" ht="15" x14ac:dyDescent="0.25">
      <c r="A1462" s="48">
        <v>45233</v>
      </c>
      <c r="B1462" s="18"/>
      <c r="C1462" s="5" t="s">
        <v>66</v>
      </c>
      <c r="D1462" s="5">
        <v>1461</v>
      </c>
      <c r="E1462" s="5" t="s">
        <v>182</v>
      </c>
      <c r="F1462" s="18" t="s">
        <v>45</v>
      </c>
      <c r="G1462" s="51">
        <v>9800325801</v>
      </c>
      <c r="H1462" s="18" t="s">
        <v>1960</v>
      </c>
      <c r="I1462" s="48">
        <v>45230</v>
      </c>
      <c r="J1462" s="48" t="str">
        <f t="shared" si="540"/>
        <v>October</v>
      </c>
      <c r="K1462" s="18"/>
      <c r="L1462" s="18"/>
      <c r="M1462" s="62">
        <v>3330033340</v>
      </c>
      <c r="N1462" s="15">
        <v>45198</v>
      </c>
      <c r="O1462" s="18">
        <v>815.6</v>
      </c>
      <c r="P1462" s="5" t="s">
        <v>54</v>
      </c>
      <c r="Q1462" s="5">
        <v>965</v>
      </c>
      <c r="R1462" s="49">
        <f t="shared" si="544"/>
        <v>787054</v>
      </c>
      <c r="S1462" s="49">
        <f t="shared" si="545"/>
        <v>110187.56</v>
      </c>
      <c r="T1462" s="49">
        <f t="shared" si="546"/>
        <v>33056.267999999996</v>
      </c>
      <c r="U1462" s="49">
        <f t="shared" si="547"/>
        <v>2203.7512000000002</v>
      </c>
      <c r="V1462" s="8">
        <f t="shared" si="543"/>
        <v>0</v>
      </c>
      <c r="W1462" s="5">
        <v>0</v>
      </c>
      <c r="X1462" s="50">
        <f t="shared" si="542"/>
        <v>1.0519985650359684</v>
      </c>
      <c r="Y1462" s="18">
        <v>858.01</v>
      </c>
      <c r="Z1462" s="5">
        <v>40</v>
      </c>
      <c r="AA1462" s="5">
        <f t="shared" si="548"/>
        <v>32624</v>
      </c>
      <c r="AB1462" s="5">
        <f t="shared" si="549"/>
        <v>9175.5</v>
      </c>
      <c r="AC1462" s="5">
        <f t="shared" si="550"/>
        <v>9175.5</v>
      </c>
      <c r="AD1462" s="5"/>
      <c r="AE1462" s="107">
        <f t="shared" si="551"/>
        <v>70957.2</v>
      </c>
      <c r="AF1462" s="5">
        <f t="shared" si="552"/>
        <v>48936</v>
      </c>
      <c r="AG1462" s="107">
        <f t="shared" si="553"/>
        <v>1104227.7892000002</v>
      </c>
      <c r="AH1462" s="5"/>
      <c r="AI1462" s="6">
        <v>0</v>
      </c>
      <c r="AJ1462" s="107">
        <f t="shared" si="554"/>
        <v>55211.389460000013</v>
      </c>
      <c r="AK1462" s="5">
        <f t="shared" si="555"/>
        <v>326240</v>
      </c>
      <c r="AL1462" s="5"/>
      <c r="AM1462" s="5"/>
      <c r="AN1462" s="5"/>
      <c r="AO1462" s="8">
        <f>AG1462+AJ1462+AK1462-AN1462+AN13241</f>
        <v>1485679.1786600002</v>
      </c>
      <c r="AP1462" s="11">
        <f t="shared" si="539"/>
        <v>1821.5781984551252</v>
      </c>
      <c r="AQ1462" s="18"/>
      <c r="AR1462" s="107"/>
      <c r="AS1462" s="18"/>
      <c r="AT1462" s="18"/>
      <c r="AU1462" s="18"/>
      <c r="AV1462" s="18"/>
    </row>
    <row r="1463" spans="1:48" ht="15" x14ac:dyDescent="0.25">
      <c r="A1463" s="48">
        <v>45233</v>
      </c>
      <c r="B1463" s="18"/>
      <c r="C1463" s="5" t="s">
        <v>66</v>
      </c>
      <c r="D1463" s="5">
        <v>1462</v>
      </c>
      <c r="E1463" s="5" t="s">
        <v>182</v>
      </c>
      <c r="F1463" s="18" t="s">
        <v>45</v>
      </c>
      <c r="G1463" s="51">
        <v>9800325823</v>
      </c>
      <c r="H1463" s="18" t="s">
        <v>1961</v>
      </c>
      <c r="I1463" s="48">
        <v>45229</v>
      </c>
      <c r="J1463" s="48" t="str">
        <f t="shared" si="540"/>
        <v>October</v>
      </c>
      <c r="K1463" s="18"/>
      <c r="L1463" s="18"/>
      <c r="M1463" s="62">
        <v>3330034161</v>
      </c>
      <c r="N1463" s="15">
        <v>45205</v>
      </c>
      <c r="O1463" s="18">
        <v>1332.3</v>
      </c>
      <c r="P1463" s="5" t="s">
        <v>54</v>
      </c>
      <c r="Q1463" s="5">
        <v>965</v>
      </c>
      <c r="R1463" s="49">
        <f t="shared" si="544"/>
        <v>1285669.5</v>
      </c>
      <c r="S1463" s="49">
        <f t="shared" si="545"/>
        <v>179993.72999999998</v>
      </c>
      <c r="T1463" s="49">
        <f t="shared" si="546"/>
        <v>53998.118999999992</v>
      </c>
      <c r="U1463" s="49">
        <f t="shared" si="547"/>
        <v>3599.8745999999996</v>
      </c>
      <c r="V1463" s="8">
        <f t="shared" si="543"/>
        <v>0</v>
      </c>
      <c r="W1463" s="5">
        <v>0</v>
      </c>
      <c r="X1463" s="50">
        <f t="shared" si="542"/>
        <v>1.052008745558896</v>
      </c>
      <c r="Y1463" s="18">
        <v>1401.58</v>
      </c>
      <c r="Z1463" s="5">
        <v>40</v>
      </c>
      <c r="AA1463" s="5">
        <f t="shared" si="548"/>
        <v>53292</v>
      </c>
      <c r="AB1463" s="5">
        <f t="shared" si="549"/>
        <v>14988.375</v>
      </c>
      <c r="AC1463" s="5">
        <f t="shared" si="550"/>
        <v>14988.375</v>
      </c>
      <c r="AD1463" s="5"/>
      <c r="AE1463" s="107">
        <f t="shared" si="551"/>
        <v>115910.09999999999</v>
      </c>
      <c r="AF1463" s="5">
        <f t="shared" si="552"/>
        <v>79938</v>
      </c>
      <c r="AG1463" s="107">
        <f t="shared" si="553"/>
        <v>1803779.6536000001</v>
      </c>
      <c r="AH1463" s="5"/>
      <c r="AI1463" s="6">
        <v>0</v>
      </c>
      <c r="AJ1463" s="107">
        <f t="shared" si="554"/>
        <v>90188.982680000016</v>
      </c>
      <c r="AK1463" s="5">
        <f t="shared" si="555"/>
        <v>532920</v>
      </c>
      <c r="AL1463" s="5"/>
      <c r="AM1463" s="5"/>
      <c r="AN1463" s="5"/>
      <c r="AO1463" s="8">
        <f>AG1463+AJ1463+AK1463-AN1463+AN13242</f>
        <v>2426888.6362800002</v>
      </c>
      <c r="AP1463" s="11">
        <f t="shared" ref="AP1463:AP1526" si="556">AO1463/O1463</f>
        <v>1821.5782003152444</v>
      </c>
      <c r="AQ1463" s="18"/>
      <c r="AR1463" s="107"/>
      <c r="AS1463" s="18"/>
      <c r="AT1463" s="18"/>
      <c r="AU1463" s="18"/>
      <c r="AV1463" s="18"/>
    </row>
    <row r="1464" spans="1:48" ht="15" x14ac:dyDescent="0.25">
      <c r="A1464" s="48">
        <v>45233</v>
      </c>
      <c r="B1464" s="18"/>
      <c r="C1464" s="5" t="s">
        <v>66</v>
      </c>
      <c r="D1464" s="5">
        <v>1463</v>
      </c>
      <c r="E1464" s="5" t="s">
        <v>182</v>
      </c>
      <c r="F1464" s="18" t="s">
        <v>45</v>
      </c>
      <c r="G1464" s="51">
        <v>9800325824</v>
      </c>
      <c r="H1464" s="18" t="s">
        <v>1962</v>
      </c>
      <c r="I1464" s="48">
        <v>45230</v>
      </c>
      <c r="J1464" s="48" t="str">
        <f t="shared" si="540"/>
        <v>October</v>
      </c>
      <c r="K1464" s="18"/>
      <c r="L1464" s="18"/>
      <c r="M1464" s="62">
        <v>3330034161</v>
      </c>
      <c r="N1464" s="15">
        <v>45205</v>
      </c>
      <c r="O1464" s="18">
        <v>259.05</v>
      </c>
      <c r="P1464" s="5" t="s">
        <v>54</v>
      </c>
      <c r="Q1464" s="5">
        <v>965</v>
      </c>
      <c r="R1464" s="49">
        <f t="shared" si="544"/>
        <v>249983.25</v>
      </c>
      <c r="S1464" s="49">
        <f t="shared" si="545"/>
        <v>34997.654999999999</v>
      </c>
      <c r="T1464" s="49">
        <f t="shared" si="546"/>
        <v>10499.296499999999</v>
      </c>
      <c r="U1464" s="49">
        <f t="shared" si="547"/>
        <v>699.95309999999995</v>
      </c>
      <c r="V1464" s="8">
        <f t="shared" si="543"/>
        <v>0</v>
      </c>
      <c r="W1464" s="5">
        <v>0</v>
      </c>
      <c r="X1464" s="50">
        <f t="shared" si="542"/>
        <v>1.0520028565863793</v>
      </c>
      <c r="Y1464" s="18">
        <v>272.52</v>
      </c>
      <c r="Z1464" s="5">
        <v>40</v>
      </c>
      <c r="AA1464" s="5">
        <f t="shared" si="548"/>
        <v>10362</v>
      </c>
      <c r="AB1464" s="5">
        <f t="shared" si="549"/>
        <v>2914.3125</v>
      </c>
      <c r="AC1464" s="5">
        <f t="shared" si="550"/>
        <v>2914.3125</v>
      </c>
      <c r="AD1464" s="5"/>
      <c r="AE1464" s="107">
        <f t="shared" si="551"/>
        <v>22537.350000000002</v>
      </c>
      <c r="AF1464" s="5">
        <f t="shared" si="552"/>
        <v>15543</v>
      </c>
      <c r="AG1464" s="107">
        <f t="shared" si="553"/>
        <v>350723.6496</v>
      </c>
      <c r="AH1464" s="5"/>
      <c r="AI1464" s="6">
        <v>0</v>
      </c>
      <c r="AJ1464" s="107">
        <f t="shared" si="554"/>
        <v>17536.182480000003</v>
      </c>
      <c r="AK1464" s="5">
        <f t="shared" si="555"/>
        <v>103620</v>
      </c>
      <c r="AL1464" s="5"/>
      <c r="AM1464" s="5"/>
      <c r="AN1464" s="5"/>
      <c r="AO1464" s="8">
        <f>AG1464+AJ1464+AK1464-AN1464+AN13243</f>
        <v>471879.83208000002</v>
      </c>
      <c r="AP1464" s="11">
        <f t="shared" si="556"/>
        <v>1821.578197568037</v>
      </c>
      <c r="AQ1464" s="18"/>
      <c r="AR1464" s="107"/>
      <c r="AS1464" s="18"/>
      <c r="AT1464" s="18"/>
      <c r="AU1464" s="18"/>
      <c r="AV1464" s="18"/>
    </row>
    <row r="1465" spans="1:48" ht="15" x14ac:dyDescent="0.25">
      <c r="A1465" s="48">
        <v>45233</v>
      </c>
      <c r="B1465" s="18"/>
      <c r="C1465" s="5" t="s">
        <v>66</v>
      </c>
      <c r="D1465" s="5">
        <v>1464</v>
      </c>
      <c r="E1465" s="5" t="s">
        <v>182</v>
      </c>
      <c r="F1465" s="18" t="s">
        <v>45</v>
      </c>
      <c r="G1465" s="51">
        <v>9800325831</v>
      </c>
      <c r="H1465" s="18" t="s">
        <v>1963</v>
      </c>
      <c r="I1465" s="48">
        <v>45229</v>
      </c>
      <c r="J1465" s="48" t="str">
        <f t="shared" si="540"/>
        <v>October</v>
      </c>
      <c r="K1465" s="18"/>
      <c r="L1465" s="18"/>
      <c r="M1465" s="62">
        <v>3330034195</v>
      </c>
      <c r="N1465" s="15">
        <v>45208</v>
      </c>
      <c r="O1465" s="18">
        <v>1223.96</v>
      </c>
      <c r="P1465" s="5" t="s">
        <v>54</v>
      </c>
      <c r="Q1465" s="5">
        <v>965</v>
      </c>
      <c r="R1465" s="49">
        <f t="shared" si="544"/>
        <v>1181121.4000000001</v>
      </c>
      <c r="S1465" s="49">
        <f t="shared" si="545"/>
        <v>165356.99599999998</v>
      </c>
      <c r="T1465" s="49">
        <f t="shared" si="546"/>
        <v>49607.0988</v>
      </c>
      <c r="U1465" s="49">
        <f t="shared" si="547"/>
        <v>3307.1399199999996</v>
      </c>
      <c r="V1465" s="8">
        <f t="shared" si="543"/>
        <v>0</v>
      </c>
      <c r="W1465" s="5">
        <v>0</v>
      </c>
      <c r="X1465" s="50">
        <f t="shared" si="542"/>
        <v>1.0519988296938585</v>
      </c>
      <c r="Y1465" s="18">
        <v>1287.6099999999999</v>
      </c>
      <c r="Z1465" s="5">
        <v>40</v>
      </c>
      <c r="AA1465" s="5">
        <f t="shared" si="548"/>
        <v>48958.400000000001</v>
      </c>
      <c r="AB1465" s="5">
        <f t="shared" si="549"/>
        <v>13769.550000000001</v>
      </c>
      <c r="AC1465" s="5">
        <f t="shared" si="550"/>
        <v>13769.550000000001</v>
      </c>
      <c r="AD1465" s="5"/>
      <c r="AE1465" s="107">
        <f t="shared" si="551"/>
        <v>106484.52</v>
      </c>
      <c r="AF1465" s="5">
        <f t="shared" si="552"/>
        <v>73437.600000000006</v>
      </c>
      <c r="AG1465" s="107">
        <f t="shared" si="553"/>
        <v>1657099.8647200004</v>
      </c>
      <c r="AH1465" s="5"/>
      <c r="AI1465" s="6">
        <v>0</v>
      </c>
      <c r="AJ1465" s="107">
        <f t="shared" si="554"/>
        <v>82854.993236000009</v>
      </c>
      <c r="AK1465" s="5">
        <f t="shared" si="555"/>
        <v>489584</v>
      </c>
      <c r="AL1465" s="5"/>
      <c r="AM1465" s="5"/>
      <c r="AN1465" s="5"/>
      <c r="AO1465" s="8">
        <f>AG1465+AJ1465+AK1465-AN1465+AN13244</f>
        <v>2229538.8579560006</v>
      </c>
      <c r="AP1465" s="11">
        <f t="shared" si="556"/>
        <v>1821.5782035001148</v>
      </c>
      <c r="AQ1465" s="18"/>
      <c r="AR1465" s="107"/>
      <c r="AS1465" s="18"/>
      <c r="AT1465" s="18"/>
      <c r="AU1465" s="18"/>
      <c r="AV1465" s="18"/>
    </row>
    <row r="1466" spans="1:48" ht="15" x14ac:dyDescent="0.25">
      <c r="A1466" s="48">
        <v>45233</v>
      </c>
      <c r="B1466" s="18"/>
      <c r="C1466" s="5" t="s">
        <v>66</v>
      </c>
      <c r="D1466" s="5">
        <v>1465</v>
      </c>
      <c r="E1466" s="5" t="s">
        <v>182</v>
      </c>
      <c r="F1466" s="18" t="s">
        <v>45</v>
      </c>
      <c r="G1466" s="51">
        <v>9800325832</v>
      </c>
      <c r="H1466" s="18" t="s">
        <v>1964</v>
      </c>
      <c r="I1466" s="48">
        <v>45230</v>
      </c>
      <c r="J1466" s="48" t="str">
        <f t="shared" si="540"/>
        <v>October</v>
      </c>
      <c r="K1466" s="18"/>
      <c r="L1466" s="18"/>
      <c r="M1466" s="62">
        <v>3330034195</v>
      </c>
      <c r="N1466" s="15">
        <v>45208</v>
      </c>
      <c r="O1466" s="18">
        <v>3121.32</v>
      </c>
      <c r="P1466" s="5" t="s">
        <v>54</v>
      </c>
      <c r="Q1466" s="5">
        <v>965</v>
      </c>
      <c r="R1466" s="49">
        <f t="shared" si="544"/>
        <v>3012073.8000000003</v>
      </c>
      <c r="S1466" s="49">
        <f t="shared" si="545"/>
        <v>421690.33199999999</v>
      </c>
      <c r="T1466" s="49">
        <f t="shared" si="546"/>
        <v>126507.09959999999</v>
      </c>
      <c r="U1466" s="49">
        <f t="shared" si="547"/>
        <v>8433.8066400000007</v>
      </c>
      <c r="V1466" s="8">
        <f t="shared" si="543"/>
        <v>0</v>
      </c>
      <c r="W1466" s="5">
        <v>0</v>
      </c>
      <c r="X1466" s="50">
        <f t="shared" si="542"/>
        <v>1.051998496429019</v>
      </c>
      <c r="Y1466" s="18">
        <v>3283.63</v>
      </c>
      <c r="Z1466" s="5">
        <v>40</v>
      </c>
      <c r="AA1466" s="5">
        <f t="shared" si="548"/>
        <v>124852.8</v>
      </c>
      <c r="AB1466" s="5">
        <f t="shared" si="549"/>
        <v>35114.85</v>
      </c>
      <c r="AC1466" s="5">
        <f t="shared" si="550"/>
        <v>35114.85</v>
      </c>
      <c r="AD1466" s="5"/>
      <c r="AE1466" s="107">
        <f t="shared" si="551"/>
        <v>271554.84000000003</v>
      </c>
      <c r="AF1466" s="5">
        <f t="shared" si="552"/>
        <v>187279.2</v>
      </c>
      <c r="AG1466" s="107">
        <f t="shared" si="553"/>
        <v>4225905.2082399996</v>
      </c>
      <c r="AH1466" s="5"/>
      <c r="AI1466" s="6">
        <v>0</v>
      </c>
      <c r="AJ1466" s="107">
        <f t="shared" si="554"/>
        <v>211295.26041199997</v>
      </c>
      <c r="AK1466" s="5">
        <f t="shared" si="555"/>
        <v>1248528</v>
      </c>
      <c r="AL1466" s="5"/>
      <c r="AM1466" s="5"/>
      <c r="AN1466" s="5"/>
      <c r="AO1466" s="8">
        <f>AG1466+AJ1466+AK1466-AN1466+AN13245</f>
        <v>5685728.4686519997</v>
      </c>
      <c r="AP1466" s="11">
        <f t="shared" si="556"/>
        <v>1821.5782004574985</v>
      </c>
      <c r="AQ1466" s="18"/>
      <c r="AR1466" s="107"/>
      <c r="AS1466" s="18"/>
      <c r="AT1466" s="18"/>
      <c r="AU1466" s="18"/>
      <c r="AV1466" s="18"/>
    </row>
    <row r="1467" spans="1:48" ht="15" x14ac:dyDescent="0.25">
      <c r="A1467" s="48">
        <v>45233</v>
      </c>
      <c r="B1467" s="18"/>
      <c r="C1467" s="5" t="s">
        <v>66</v>
      </c>
      <c r="D1467" s="5">
        <v>1466</v>
      </c>
      <c r="E1467" s="5" t="s">
        <v>182</v>
      </c>
      <c r="F1467" s="18" t="s">
        <v>45</v>
      </c>
      <c r="G1467" s="51">
        <v>9800325827</v>
      </c>
      <c r="H1467" s="18" t="s">
        <v>1965</v>
      </c>
      <c r="I1467" s="48">
        <v>45229</v>
      </c>
      <c r="J1467" s="48" t="str">
        <f t="shared" si="540"/>
        <v>October</v>
      </c>
      <c r="K1467" s="18"/>
      <c r="L1467" s="18"/>
      <c r="M1467" s="62">
        <v>3330034170</v>
      </c>
      <c r="N1467" s="15">
        <v>45205</v>
      </c>
      <c r="O1467" s="18">
        <v>787.17</v>
      </c>
      <c r="P1467" s="5" t="s">
        <v>54</v>
      </c>
      <c r="Q1467" s="5">
        <v>965</v>
      </c>
      <c r="R1467" s="49">
        <f t="shared" si="544"/>
        <v>759619.04999999993</v>
      </c>
      <c r="S1467" s="49">
        <f t="shared" si="545"/>
        <v>106346.66699999999</v>
      </c>
      <c r="T1467" s="49">
        <f t="shared" si="546"/>
        <v>31904.000099999997</v>
      </c>
      <c r="U1467" s="49">
        <f t="shared" si="547"/>
        <v>2126.9333399999996</v>
      </c>
      <c r="V1467" s="8">
        <f t="shared" si="543"/>
        <v>0</v>
      </c>
      <c r="W1467" s="5">
        <v>0</v>
      </c>
      <c r="X1467" s="50">
        <f t="shared" si="542"/>
        <v>1.0519096288327057</v>
      </c>
      <c r="Y1467" s="18">
        <v>828.1</v>
      </c>
      <c r="Z1467" s="5">
        <v>40</v>
      </c>
      <c r="AA1467" s="5">
        <f t="shared" si="548"/>
        <v>31486.799999999999</v>
      </c>
      <c r="AB1467" s="5">
        <f t="shared" si="549"/>
        <v>8855.6625000000004</v>
      </c>
      <c r="AC1467" s="5">
        <f t="shared" si="550"/>
        <v>8855.6625000000004</v>
      </c>
      <c r="AD1467" s="5"/>
      <c r="AE1467" s="107">
        <f t="shared" si="551"/>
        <v>68483.789999999994</v>
      </c>
      <c r="AF1467" s="5">
        <f t="shared" si="552"/>
        <v>47230.2</v>
      </c>
      <c r="AG1467" s="107">
        <f t="shared" si="553"/>
        <v>1065736.8654399998</v>
      </c>
      <c r="AH1467" s="5"/>
      <c r="AI1467" s="6">
        <v>0</v>
      </c>
      <c r="AJ1467" s="107">
        <f t="shared" si="554"/>
        <v>53286.843271999991</v>
      </c>
      <c r="AK1467" s="5">
        <f t="shared" si="555"/>
        <v>314868</v>
      </c>
      <c r="AL1467" s="5"/>
      <c r="AM1467" s="5"/>
      <c r="AN1467" s="5"/>
      <c r="AO1467" s="8">
        <f>AG1467+AJ1467+AK1467-AN1467+AN13246</f>
        <v>1433891.7087119999</v>
      </c>
      <c r="AP1467" s="11">
        <f t="shared" si="556"/>
        <v>1821.578196211746</v>
      </c>
      <c r="AQ1467" s="18"/>
      <c r="AR1467" s="107"/>
      <c r="AS1467" s="18"/>
      <c r="AT1467" s="18"/>
      <c r="AU1467" s="18"/>
      <c r="AV1467" s="18"/>
    </row>
    <row r="1468" spans="1:48" ht="15" x14ac:dyDescent="0.25">
      <c r="A1468" s="48">
        <v>45233</v>
      </c>
      <c r="B1468" s="18"/>
      <c r="C1468" s="5" t="s">
        <v>66</v>
      </c>
      <c r="D1468" s="5">
        <v>1467</v>
      </c>
      <c r="E1468" s="5" t="s">
        <v>182</v>
      </c>
      <c r="F1468" s="18" t="s">
        <v>45</v>
      </c>
      <c r="G1468" s="51">
        <v>9800325828</v>
      </c>
      <c r="H1468" s="18" t="s">
        <v>1966</v>
      </c>
      <c r="I1468" s="48">
        <v>45230</v>
      </c>
      <c r="J1468" s="48" t="str">
        <f t="shared" si="540"/>
        <v>October</v>
      </c>
      <c r="K1468" s="18"/>
      <c r="L1468" s="18"/>
      <c r="M1468" s="62">
        <v>3330034170</v>
      </c>
      <c r="N1468" s="15">
        <v>45205</v>
      </c>
      <c r="O1468" s="18">
        <v>565.70000000000005</v>
      </c>
      <c r="P1468" s="5" t="s">
        <v>54</v>
      </c>
      <c r="Q1468" s="5">
        <v>965</v>
      </c>
      <c r="R1468" s="49">
        <f t="shared" si="544"/>
        <v>545900.5</v>
      </c>
      <c r="S1468" s="49">
        <f t="shared" si="545"/>
        <v>76426.070000000007</v>
      </c>
      <c r="T1468" s="49">
        <f t="shared" si="546"/>
        <v>22927.821</v>
      </c>
      <c r="U1468" s="49">
        <f t="shared" si="547"/>
        <v>1528.5214000000001</v>
      </c>
      <c r="V1468" s="8">
        <f t="shared" si="543"/>
        <v>0</v>
      </c>
      <c r="W1468" s="5">
        <v>0</v>
      </c>
      <c r="X1468" s="50">
        <f t="shared" si="542"/>
        <v>1.0519925673359674</v>
      </c>
      <c r="Y1468" s="18">
        <v>595.12</v>
      </c>
      <c r="Z1468" s="5">
        <v>40</v>
      </c>
      <c r="AA1468" s="5">
        <f t="shared" si="548"/>
        <v>22628</v>
      </c>
      <c r="AB1468" s="5">
        <f t="shared" si="549"/>
        <v>6364.1250000000009</v>
      </c>
      <c r="AC1468" s="5">
        <f t="shared" si="550"/>
        <v>6364.1250000000009</v>
      </c>
      <c r="AD1468" s="5"/>
      <c r="AE1468" s="107">
        <f t="shared" si="551"/>
        <v>49215.9</v>
      </c>
      <c r="AF1468" s="5">
        <f t="shared" si="552"/>
        <v>33942</v>
      </c>
      <c r="AG1468" s="107">
        <f t="shared" si="553"/>
        <v>765892.18240000005</v>
      </c>
      <c r="AH1468" s="5"/>
      <c r="AI1468" s="6">
        <v>0</v>
      </c>
      <c r="AJ1468" s="107">
        <f t="shared" si="554"/>
        <v>38294.609120000008</v>
      </c>
      <c r="AK1468" s="5">
        <f t="shared" si="555"/>
        <v>226280.00000000003</v>
      </c>
      <c r="AL1468" s="5"/>
      <c r="AM1468" s="5"/>
      <c r="AN1468" s="5"/>
      <c r="AO1468" s="8">
        <f>AG1468+AJ1468+AK1468-AN1468+AN13247</f>
        <v>1030466.7915200001</v>
      </c>
      <c r="AP1468" s="11">
        <f t="shared" si="556"/>
        <v>1821.578206681987</v>
      </c>
      <c r="AQ1468" s="18"/>
      <c r="AR1468" s="107"/>
      <c r="AS1468" s="18"/>
      <c r="AT1468" s="18"/>
      <c r="AU1468" s="18"/>
      <c r="AV1468" s="18"/>
    </row>
    <row r="1469" spans="1:48" ht="15" x14ac:dyDescent="0.25">
      <c r="A1469" s="15">
        <v>45234</v>
      </c>
      <c r="B1469" s="18"/>
      <c r="C1469" s="5" t="s">
        <v>66</v>
      </c>
      <c r="D1469" s="5">
        <v>1468</v>
      </c>
      <c r="E1469" s="5" t="s">
        <v>182</v>
      </c>
      <c r="F1469" s="5" t="s">
        <v>67</v>
      </c>
      <c r="G1469" s="18">
        <v>9800326002</v>
      </c>
      <c r="H1469" s="18" t="s">
        <v>2009</v>
      </c>
      <c r="I1469" s="48">
        <v>45231</v>
      </c>
      <c r="J1469" s="48" t="str">
        <f t="shared" si="540"/>
        <v>November</v>
      </c>
      <c r="K1469" s="18"/>
      <c r="L1469" s="18"/>
      <c r="M1469" s="62">
        <v>3330034807</v>
      </c>
      <c r="N1469" s="48">
        <v>45213</v>
      </c>
      <c r="O1469" s="18">
        <v>1287.73</v>
      </c>
      <c r="P1469" s="5" t="s">
        <v>54</v>
      </c>
      <c r="Q1469" s="5">
        <v>965</v>
      </c>
      <c r="R1469" s="107">
        <f t="shared" si="544"/>
        <v>1242659.45</v>
      </c>
      <c r="S1469" s="5">
        <f t="shared" si="545"/>
        <v>173972.323</v>
      </c>
      <c r="T1469" s="5">
        <f t="shared" si="546"/>
        <v>52191.696900000003</v>
      </c>
      <c r="U1469" s="107">
        <f t="shared" si="547"/>
        <v>3479.4464600000001</v>
      </c>
      <c r="V1469" s="8">
        <f t="shared" si="543"/>
        <v>22.799996893758784</v>
      </c>
      <c r="W1469" s="18">
        <v>29360.240000000002</v>
      </c>
      <c r="X1469" s="5">
        <f t="shared" ref="X1469:X1532" si="557">Y1469/O1469</f>
        <v>1.0519984779418046</v>
      </c>
      <c r="Y1469" s="18">
        <v>1354.69</v>
      </c>
      <c r="Z1469" s="5">
        <v>40</v>
      </c>
      <c r="AA1469" s="5">
        <f t="shared" si="548"/>
        <v>51509.2</v>
      </c>
      <c r="AB1469" s="5">
        <f t="shared" si="549"/>
        <v>14486.9625</v>
      </c>
      <c r="AC1469" s="5">
        <f t="shared" si="550"/>
        <v>14486.9625</v>
      </c>
      <c r="AD1469" s="5"/>
      <c r="AE1469" s="107">
        <f t="shared" si="551"/>
        <v>112032.51</v>
      </c>
      <c r="AF1469" s="5">
        <f t="shared" si="552"/>
        <v>77263.8</v>
      </c>
      <c r="AG1469" s="107">
        <f t="shared" si="553"/>
        <v>1772797.2813599999</v>
      </c>
      <c r="AH1469" s="5"/>
      <c r="AI1469" s="6">
        <v>0</v>
      </c>
      <c r="AJ1469" s="107">
        <f t="shared" si="554"/>
        <v>88639.864067999995</v>
      </c>
      <c r="AK1469" s="5">
        <f t="shared" si="555"/>
        <v>515092</v>
      </c>
      <c r="AL1469" s="5"/>
      <c r="AM1469" s="5"/>
      <c r="AN1469" s="5"/>
      <c r="AO1469" s="8">
        <f>AG1469+AJ1469+AK1469-AN1469+AN13248+0.02</f>
        <v>2376529.165428</v>
      </c>
      <c r="AP1469" s="11">
        <f t="shared" si="556"/>
        <v>1845.5182106714917</v>
      </c>
      <c r="AQ1469" s="18"/>
      <c r="AR1469" s="107"/>
      <c r="AS1469" s="18"/>
      <c r="AT1469" s="18"/>
      <c r="AU1469" s="18"/>
      <c r="AV1469" s="18"/>
    </row>
    <row r="1470" spans="1:48" ht="15" x14ac:dyDescent="0.25">
      <c r="A1470" s="15">
        <v>45234</v>
      </c>
      <c r="B1470" s="18"/>
      <c r="C1470" s="5" t="s">
        <v>66</v>
      </c>
      <c r="D1470" s="5">
        <v>1469</v>
      </c>
      <c r="E1470" s="18" t="s">
        <v>44</v>
      </c>
      <c r="F1470" s="5" t="s">
        <v>67</v>
      </c>
      <c r="G1470" s="18">
        <v>9800326011</v>
      </c>
      <c r="H1470" s="18" t="s">
        <v>2010</v>
      </c>
      <c r="I1470" s="48">
        <v>45231</v>
      </c>
      <c r="J1470" s="48" t="str">
        <f t="shared" si="540"/>
        <v>November</v>
      </c>
      <c r="K1470" s="18"/>
      <c r="L1470" s="18"/>
      <c r="M1470" s="62">
        <v>3330034201</v>
      </c>
      <c r="N1470" s="48">
        <v>45208</v>
      </c>
      <c r="O1470" s="18">
        <v>720.44</v>
      </c>
      <c r="P1470" s="5" t="s">
        <v>54</v>
      </c>
      <c r="Q1470" s="5">
        <v>965</v>
      </c>
      <c r="R1470" s="107">
        <f t="shared" si="544"/>
        <v>695224.60000000009</v>
      </c>
      <c r="S1470" s="5">
        <f t="shared" si="545"/>
        <v>97331.444000000003</v>
      </c>
      <c r="T1470" s="5">
        <f t="shared" si="546"/>
        <v>29199.433200000003</v>
      </c>
      <c r="U1470" s="107">
        <f t="shared" si="547"/>
        <v>1946.62888</v>
      </c>
      <c r="V1470" s="8">
        <f t="shared" si="543"/>
        <v>22.799997223918712</v>
      </c>
      <c r="W1470" s="18">
        <v>16426.03</v>
      </c>
      <c r="X1470" s="5">
        <f t="shared" si="557"/>
        <v>1.0519960024429513</v>
      </c>
      <c r="Y1470" s="18">
        <v>757.9</v>
      </c>
      <c r="Z1470" s="5">
        <v>40</v>
      </c>
      <c r="AA1470" s="5">
        <f t="shared" si="548"/>
        <v>28817.600000000002</v>
      </c>
      <c r="AB1470" s="5">
        <f t="shared" si="549"/>
        <v>8104.9500000000007</v>
      </c>
      <c r="AC1470" s="5">
        <f t="shared" si="550"/>
        <v>8104.9500000000007</v>
      </c>
      <c r="AD1470" s="5"/>
      <c r="AE1470" s="107">
        <f t="shared" si="551"/>
        <v>62678.280000000006</v>
      </c>
      <c r="AF1470" s="5">
        <f t="shared" si="552"/>
        <v>43226.400000000001</v>
      </c>
      <c r="AG1470" s="107">
        <f t="shared" si="553"/>
        <v>991818.21608000004</v>
      </c>
      <c r="AH1470" s="5"/>
      <c r="AI1470" s="6">
        <v>0</v>
      </c>
      <c r="AJ1470" s="107">
        <f t="shared" si="554"/>
        <v>49590.910804000006</v>
      </c>
      <c r="AK1470" s="5">
        <f t="shared" si="555"/>
        <v>288176</v>
      </c>
      <c r="AL1470" s="5"/>
      <c r="AM1470" s="5"/>
      <c r="AN1470" s="5"/>
      <c r="AO1470" s="8">
        <f>AG1470+AJ1470+AK1470-AN1470+AN13249+0.02</f>
        <v>1329585.1468839999</v>
      </c>
      <c r="AP1470" s="11">
        <f t="shared" si="556"/>
        <v>1845.5182206484924</v>
      </c>
      <c r="AQ1470" s="18"/>
      <c r="AR1470" s="107"/>
      <c r="AS1470" s="18"/>
      <c r="AT1470" s="18"/>
      <c r="AU1470" s="18"/>
      <c r="AV1470" s="18"/>
    </row>
    <row r="1471" spans="1:48" ht="15" x14ac:dyDescent="0.25">
      <c r="A1471" s="15">
        <v>45234</v>
      </c>
      <c r="B1471" s="18"/>
      <c r="C1471" s="5" t="s">
        <v>66</v>
      </c>
      <c r="D1471" s="5">
        <v>1470</v>
      </c>
      <c r="E1471" s="5" t="s">
        <v>182</v>
      </c>
      <c r="F1471" s="5" t="s">
        <v>67</v>
      </c>
      <c r="G1471" s="18">
        <v>9800326017</v>
      </c>
      <c r="H1471" s="18" t="s">
        <v>2011</v>
      </c>
      <c r="I1471" s="48">
        <v>45231</v>
      </c>
      <c r="J1471" s="48" t="str">
        <f t="shared" si="540"/>
        <v>November</v>
      </c>
      <c r="K1471" s="18"/>
      <c r="L1471" s="18"/>
      <c r="M1471" s="62">
        <v>3330033223</v>
      </c>
      <c r="N1471" s="48">
        <v>45196</v>
      </c>
      <c r="O1471" s="18">
        <v>5404.77</v>
      </c>
      <c r="P1471" s="5" t="s">
        <v>54</v>
      </c>
      <c r="Q1471" s="5">
        <v>965</v>
      </c>
      <c r="R1471" s="107">
        <f t="shared" si="544"/>
        <v>5215603.0500000007</v>
      </c>
      <c r="S1471" s="5">
        <f t="shared" si="545"/>
        <v>730184.42700000003</v>
      </c>
      <c r="T1471" s="5">
        <f t="shared" si="546"/>
        <v>219055.32810000001</v>
      </c>
      <c r="U1471" s="107">
        <f t="shared" si="547"/>
        <v>14603.688540000001</v>
      </c>
      <c r="V1471" s="8">
        <f t="shared" si="543"/>
        <v>22.800000740086993</v>
      </c>
      <c r="W1471" s="18">
        <v>123228.76</v>
      </c>
      <c r="X1471" s="5">
        <f t="shared" si="557"/>
        <v>1.0520003626426284</v>
      </c>
      <c r="Y1471" s="18">
        <v>5685.82</v>
      </c>
      <c r="Z1471" s="5">
        <v>40</v>
      </c>
      <c r="AA1471" s="5">
        <f t="shared" si="548"/>
        <v>216190.80000000002</v>
      </c>
      <c r="AB1471" s="5">
        <f t="shared" si="549"/>
        <v>60803.662500000006</v>
      </c>
      <c r="AC1471" s="5">
        <f t="shared" si="550"/>
        <v>60803.662500000006</v>
      </c>
      <c r="AD1471" s="5"/>
      <c r="AE1471" s="107">
        <f t="shared" si="551"/>
        <v>470214.99000000005</v>
      </c>
      <c r="AF1471" s="5">
        <f t="shared" si="552"/>
        <v>324286.2</v>
      </c>
      <c r="AG1471" s="107">
        <f t="shared" si="553"/>
        <v>7440660.3886399996</v>
      </c>
      <c r="AH1471" s="5"/>
      <c r="AI1471" s="6">
        <v>0</v>
      </c>
      <c r="AJ1471" s="107">
        <f t="shared" si="554"/>
        <v>372033.019432</v>
      </c>
      <c r="AK1471" s="5">
        <f t="shared" si="555"/>
        <v>2161908</v>
      </c>
      <c r="AL1471" s="5"/>
      <c r="AM1471" s="5"/>
      <c r="AN1471" s="5"/>
      <c r="AO1471" s="8">
        <f>AG1471+AJ1471+AK1471-AN1471+AN13250+0.02</f>
        <v>9974601.4280719981</v>
      </c>
      <c r="AP1471" s="11">
        <f t="shared" si="556"/>
        <v>1845.5182048583006</v>
      </c>
      <c r="AQ1471" s="18"/>
      <c r="AR1471" s="107"/>
      <c r="AS1471" s="18"/>
      <c r="AT1471" s="18"/>
      <c r="AU1471" s="18"/>
      <c r="AV1471" s="18"/>
    </row>
    <row r="1472" spans="1:48" ht="15" x14ac:dyDescent="0.25">
      <c r="A1472" s="15">
        <v>45234</v>
      </c>
      <c r="B1472" s="18"/>
      <c r="C1472" s="5" t="s">
        <v>66</v>
      </c>
      <c r="D1472" s="5">
        <v>1471</v>
      </c>
      <c r="E1472" s="5" t="s">
        <v>182</v>
      </c>
      <c r="F1472" s="5" t="s">
        <v>67</v>
      </c>
      <c r="G1472" s="18">
        <v>9800326022</v>
      </c>
      <c r="H1472" s="18" t="s">
        <v>2012</v>
      </c>
      <c r="I1472" s="48">
        <v>45231</v>
      </c>
      <c r="J1472" s="48" t="str">
        <f t="shared" si="540"/>
        <v>November</v>
      </c>
      <c r="K1472" s="18"/>
      <c r="L1472" s="18"/>
      <c r="M1472" s="62">
        <v>3330034762</v>
      </c>
      <c r="N1472" s="48">
        <v>45211</v>
      </c>
      <c r="O1472" s="18">
        <v>32.520000000000003</v>
      </c>
      <c r="P1472" s="5" t="s">
        <v>54</v>
      </c>
      <c r="Q1472" s="5">
        <v>965</v>
      </c>
      <c r="R1472" s="107">
        <f t="shared" si="544"/>
        <v>31381.800000000003</v>
      </c>
      <c r="S1472" s="5">
        <f t="shared" si="545"/>
        <v>4393.4520000000002</v>
      </c>
      <c r="T1472" s="5">
        <f t="shared" si="546"/>
        <v>1318.0355999999999</v>
      </c>
      <c r="U1472" s="107">
        <f t="shared" si="547"/>
        <v>87.869039999999998</v>
      </c>
      <c r="V1472" s="8">
        <f t="shared" si="543"/>
        <v>22.800123001230013</v>
      </c>
      <c r="W1472" s="18">
        <v>741.46</v>
      </c>
      <c r="X1472" s="5">
        <f t="shared" si="557"/>
        <v>1.0519680196801968</v>
      </c>
      <c r="Y1472" s="18">
        <v>34.21</v>
      </c>
      <c r="Z1472" s="5">
        <v>40</v>
      </c>
      <c r="AA1472" s="5">
        <f t="shared" si="548"/>
        <v>1300.8000000000002</v>
      </c>
      <c r="AB1472" s="5">
        <f t="shared" si="549"/>
        <v>365.85</v>
      </c>
      <c r="AC1472" s="5">
        <f t="shared" si="550"/>
        <v>365.85</v>
      </c>
      <c r="AD1472" s="5"/>
      <c r="AE1472" s="107">
        <f t="shared" si="551"/>
        <v>2829.2400000000002</v>
      </c>
      <c r="AF1472" s="5">
        <f t="shared" si="552"/>
        <v>1951.2000000000003</v>
      </c>
      <c r="AG1472" s="107">
        <f t="shared" si="553"/>
        <v>44769.766639999994</v>
      </c>
      <c r="AH1472" s="5"/>
      <c r="AI1472" s="6">
        <v>0</v>
      </c>
      <c r="AJ1472" s="107">
        <f t="shared" si="554"/>
        <v>2238.4883319999994</v>
      </c>
      <c r="AK1472" s="5">
        <f t="shared" si="555"/>
        <v>13008.000000000002</v>
      </c>
      <c r="AL1472" s="5"/>
      <c r="AM1472" s="5"/>
      <c r="AN1472" s="5"/>
      <c r="AO1472" s="8">
        <f>AG1472+AJ1472+AK1472-AN1472+AN13251+0.02</f>
        <v>60016.274971999992</v>
      </c>
      <c r="AP1472" s="11">
        <f t="shared" si="556"/>
        <v>1845.5189105781053</v>
      </c>
      <c r="AQ1472" s="18"/>
      <c r="AR1472" s="107"/>
      <c r="AS1472" s="18"/>
      <c r="AT1472" s="18"/>
      <c r="AU1472" s="18"/>
      <c r="AV1472" s="18"/>
    </row>
    <row r="1473" spans="1:48" ht="15" x14ac:dyDescent="0.25">
      <c r="A1473" s="15">
        <v>45234</v>
      </c>
      <c r="B1473" s="18"/>
      <c r="C1473" s="5" t="s">
        <v>66</v>
      </c>
      <c r="D1473" s="5">
        <v>1472</v>
      </c>
      <c r="E1473" s="5" t="s">
        <v>182</v>
      </c>
      <c r="F1473" s="5" t="s">
        <v>67</v>
      </c>
      <c r="G1473" s="18">
        <v>9800326049</v>
      </c>
      <c r="H1473" s="18" t="s">
        <v>2013</v>
      </c>
      <c r="I1473" s="48">
        <v>45231</v>
      </c>
      <c r="J1473" s="48" t="str">
        <f t="shared" si="540"/>
        <v>November</v>
      </c>
      <c r="K1473" s="18"/>
      <c r="L1473" s="18"/>
      <c r="M1473" s="62">
        <v>3330033344</v>
      </c>
      <c r="N1473" s="48">
        <v>45198</v>
      </c>
      <c r="O1473" s="18">
        <v>329.19</v>
      </c>
      <c r="P1473" s="5" t="s">
        <v>54</v>
      </c>
      <c r="Q1473" s="5">
        <v>965</v>
      </c>
      <c r="R1473" s="107">
        <f t="shared" si="544"/>
        <v>317668.34999999998</v>
      </c>
      <c r="S1473" s="5">
        <f t="shared" si="545"/>
        <v>44473.568999999996</v>
      </c>
      <c r="T1473" s="5">
        <f t="shared" si="546"/>
        <v>13342.070699999998</v>
      </c>
      <c r="U1473" s="107">
        <f t="shared" si="547"/>
        <v>889.47137999999995</v>
      </c>
      <c r="V1473" s="8">
        <f t="shared" si="543"/>
        <v>22.799993924481303</v>
      </c>
      <c r="W1473" s="18">
        <v>7505.53</v>
      </c>
      <c r="X1473" s="5">
        <f t="shared" si="557"/>
        <v>1.0520064400498192</v>
      </c>
      <c r="Y1473" s="18">
        <v>346.31</v>
      </c>
      <c r="Z1473" s="5">
        <v>40</v>
      </c>
      <c r="AA1473" s="5">
        <f t="shared" si="548"/>
        <v>13167.6</v>
      </c>
      <c r="AB1473" s="5">
        <f t="shared" si="549"/>
        <v>3703.3874999999998</v>
      </c>
      <c r="AC1473" s="5">
        <f t="shared" si="550"/>
        <v>3703.3874999999998</v>
      </c>
      <c r="AD1473" s="5"/>
      <c r="AE1473" s="107">
        <f t="shared" si="551"/>
        <v>28639.53</v>
      </c>
      <c r="AF1473" s="5">
        <f t="shared" si="552"/>
        <v>19751.400000000001</v>
      </c>
      <c r="AG1473" s="107">
        <f t="shared" si="553"/>
        <v>453190.60608000006</v>
      </c>
      <c r="AH1473" s="5"/>
      <c r="AI1473" s="6">
        <v>0</v>
      </c>
      <c r="AJ1473" s="107">
        <f t="shared" si="554"/>
        <v>22659.530304000004</v>
      </c>
      <c r="AK1473" s="5">
        <f t="shared" si="555"/>
        <v>131676</v>
      </c>
      <c r="AL1473" s="5"/>
      <c r="AM1473" s="5"/>
      <c r="AN1473" s="5"/>
      <c r="AO1473" s="8">
        <f>AG1473+AJ1473+AK1473-AN1473+AN13252+0.02</f>
        <v>607526.15638400009</v>
      </c>
      <c r="AP1473" s="11">
        <f t="shared" si="556"/>
        <v>1845.518261137945</v>
      </c>
      <c r="AQ1473" s="18"/>
      <c r="AR1473" s="107"/>
      <c r="AS1473" s="18"/>
      <c r="AT1473" s="18"/>
      <c r="AU1473" s="18"/>
      <c r="AV1473" s="18"/>
    </row>
    <row r="1474" spans="1:48" ht="15" x14ac:dyDescent="0.25">
      <c r="A1474" s="15">
        <v>45234</v>
      </c>
      <c r="B1474" s="18"/>
      <c r="C1474" s="5" t="s">
        <v>66</v>
      </c>
      <c r="D1474" s="5">
        <v>1473</v>
      </c>
      <c r="E1474" s="5" t="s">
        <v>182</v>
      </c>
      <c r="F1474" s="5" t="s">
        <v>67</v>
      </c>
      <c r="G1474" s="18">
        <v>9800326161</v>
      </c>
      <c r="H1474" s="18" t="s">
        <v>2014</v>
      </c>
      <c r="I1474" s="48">
        <v>45232</v>
      </c>
      <c r="J1474" s="48" t="str">
        <f t="shared" si="540"/>
        <v>November</v>
      </c>
      <c r="K1474" s="18"/>
      <c r="L1474" s="18"/>
      <c r="M1474" s="62">
        <v>3330033223</v>
      </c>
      <c r="N1474" s="48">
        <v>45196</v>
      </c>
      <c r="O1474" s="18">
        <v>9032.9699999999993</v>
      </c>
      <c r="P1474" s="5" t="s">
        <v>54</v>
      </c>
      <c r="Q1474" s="5">
        <v>965</v>
      </c>
      <c r="R1474" s="107">
        <f t="shared" si="544"/>
        <v>8716816.0499999989</v>
      </c>
      <c r="S1474" s="5">
        <f t="shared" si="545"/>
        <v>1220354.247</v>
      </c>
      <c r="T1474" s="5">
        <f t="shared" si="546"/>
        <v>366106.27409999998</v>
      </c>
      <c r="U1474" s="107">
        <f t="shared" si="547"/>
        <v>24407.084940000001</v>
      </c>
      <c r="V1474" s="8">
        <f t="shared" si="543"/>
        <v>22.800000442822242</v>
      </c>
      <c r="W1474" s="18">
        <v>205951.72</v>
      </c>
      <c r="X1474" s="5">
        <f t="shared" si="557"/>
        <v>1.0519995084673148</v>
      </c>
      <c r="Y1474" s="18">
        <v>9502.68</v>
      </c>
      <c r="Z1474" s="5">
        <v>40</v>
      </c>
      <c r="AA1474" s="5">
        <f t="shared" si="548"/>
        <v>361318.8</v>
      </c>
      <c r="AB1474" s="5">
        <f t="shared" si="549"/>
        <v>101620.91249999999</v>
      </c>
      <c r="AC1474" s="5">
        <f t="shared" si="550"/>
        <v>101620.91249999999</v>
      </c>
      <c r="AD1474" s="5"/>
      <c r="AE1474" s="107">
        <f t="shared" si="551"/>
        <v>785868.3899999999</v>
      </c>
      <c r="AF1474" s="5">
        <f t="shared" si="552"/>
        <v>541978.19999999995</v>
      </c>
      <c r="AG1474" s="107">
        <f t="shared" si="553"/>
        <v>12435545.271039998</v>
      </c>
      <c r="AH1474" s="5"/>
      <c r="AI1474" s="6">
        <v>0</v>
      </c>
      <c r="AJ1474" s="107">
        <f t="shared" si="554"/>
        <v>621777.26355199993</v>
      </c>
      <c r="AK1474" s="5">
        <f t="shared" si="555"/>
        <v>3613187.9999999995</v>
      </c>
      <c r="AL1474" s="5"/>
      <c r="AM1474" s="5"/>
      <c r="AN1474" s="5"/>
      <c r="AO1474" s="8">
        <f>AG1474+AJ1474+AK1474-AN1474+AN13253+0.02</f>
        <v>16670510.554591998</v>
      </c>
      <c r="AP1474" s="11">
        <f t="shared" si="556"/>
        <v>1845.5182021629653</v>
      </c>
      <c r="AQ1474" s="18"/>
      <c r="AR1474" s="107"/>
      <c r="AS1474" s="18"/>
      <c r="AT1474" s="18"/>
      <c r="AU1474" s="18"/>
      <c r="AV1474" s="18"/>
    </row>
    <row r="1475" spans="1:48" ht="15" x14ac:dyDescent="0.25">
      <c r="A1475" s="15">
        <v>45234</v>
      </c>
      <c r="B1475" s="18"/>
      <c r="C1475" s="5" t="s">
        <v>66</v>
      </c>
      <c r="D1475" s="5">
        <v>1474</v>
      </c>
      <c r="E1475" s="5" t="s">
        <v>182</v>
      </c>
      <c r="F1475" s="5" t="s">
        <v>67</v>
      </c>
      <c r="G1475" s="18">
        <v>9800326166</v>
      </c>
      <c r="H1475" s="18" t="s">
        <v>2015</v>
      </c>
      <c r="I1475" s="48">
        <v>45232</v>
      </c>
      <c r="J1475" s="48" t="str">
        <f t="shared" ref="J1475:J1538" si="558">TEXT(I1475,"mmmm")</f>
        <v>November</v>
      </c>
      <c r="K1475" s="18"/>
      <c r="L1475" s="18"/>
      <c r="M1475" s="62">
        <v>3330033344</v>
      </c>
      <c r="N1475" s="48">
        <v>45198</v>
      </c>
      <c r="O1475" s="18">
        <v>2109.06</v>
      </c>
      <c r="P1475" s="5" t="s">
        <v>54</v>
      </c>
      <c r="Q1475" s="5">
        <v>965</v>
      </c>
      <c r="R1475" s="107">
        <f t="shared" si="544"/>
        <v>2035242.9</v>
      </c>
      <c r="S1475" s="5">
        <f t="shared" si="545"/>
        <v>284934.00599999999</v>
      </c>
      <c r="T1475" s="5">
        <f t="shared" si="546"/>
        <v>85480.201799999995</v>
      </c>
      <c r="U1475" s="107">
        <f t="shared" si="547"/>
        <v>5698.68012</v>
      </c>
      <c r="V1475" s="8">
        <f t="shared" si="543"/>
        <v>22.80000094828976</v>
      </c>
      <c r="W1475" s="18">
        <v>48086.57</v>
      </c>
      <c r="X1475" s="5">
        <f t="shared" si="557"/>
        <v>1.0519994689577348</v>
      </c>
      <c r="Y1475" s="18">
        <v>2218.73</v>
      </c>
      <c r="Z1475" s="5">
        <v>40</v>
      </c>
      <c r="AA1475" s="5">
        <f t="shared" si="548"/>
        <v>84362.4</v>
      </c>
      <c r="AB1475" s="5">
        <f t="shared" si="549"/>
        <v>23726.924999999999</v>
      </c>
      <c r="AC1475" s="5">
        <f t="shared" si="550"/>
        <v>23726.924999999999</v>
      </c>
      <c r="AD1475" s="5"/>
      <c r="AE1475" s="107">
        <f t="shared" si="551"/>
        <v>183488.22</v>
      </c>
      <c r="AF1475" s="5">
        <f t="shared" si="552"/>
        <v>126543.59999999999</v>
      </c>
      <c r="AG1475" s="107">
        <f t="shared" si="553"/>
        <v>2903509.1579199997</v>
      </c>
      <c r="AH1475" s="5"/>
      <c r="AI1475" s="6">
        <v>0</v>
      </c>
      <c r="AJ1475" s="107">
        <f t="shared" si="554"/>
        <v>145175.45789599998</v>
      </c>
      <c r="AK1475" s="5">
        <f t="shared" si="555"/>
        <v>843624</v>
      </c>
      <c r="AL1475" s="5"/>
      <c r="AM1475" s="5"/>
      <c r="AN1475" s="5"/>
      <c r="AO1475" s="8">
        <f>AG1475+AJ1475+AK1475-AN1475+AN13254+0.02</f>
        <v>3892308.6358159995</v>
      </c>
      <c r="AP1475" s="11">
        <f t="shared" si="556"/>
        <v>1845.5182099210072</v>
      </c>
      <c r="AQ1475" s="18"/>
      <c r="AR1475" s="107"/>
      <c r="AS1475" s="18"/>
      <c r="AT1475" s="18"/>
      <c r="AU1475" s="18"/>
      <c r="AV1475" s="18"/>
    </row>
    <row r="1476" spans="1:48" ht="15" x14ac:dyDescent="0.25">
      <c r="A1476" s="15">
        <v>45234</v>
      </c>
      <c r="B1476" s="18"/>
      <c r="C1476" s="5" t="s">
        <v>66</v>
      </c>
      <c r="D1476" s="5">
        <v>1475</v>
      </c>
      <c r="E1476" s="5" t="s">
        <v>44</v>
      </c>
      <c r="F1476" s="5" t="s">
        <v>67</v>
      </c>
      <c r="G1476" s="18">
        <v>9800326167</v>
      </c>
      <c r="H1476" s="18" t="s">
        <v>2016</v>
      </c>
      <c r="I1476" s="48">
        <v>45232</v>
      </c>
      <c r="J1476" s="48" t="str">
        <f t="shared" si="558"/>
        <v>November</v>
      </c>
      <c r="K1476" s="18"/>
      <c r="L1476" s="18"/>
      <c r="M1476" s="62">
        <v>3330034201</v>
      </c>
      <c r="N1476" s="48">
        <v>45208</v>
      </c>
      <c r="O1476" s="18">
        <v>620.77</v>
      </c>
      <c r="P1476" s="5" t="s">
        <v>54</v>
      </c>
      <c r="Q1476" s="5">
        <v>965</v>
      </c>
      <c r="R1476" s="107">
        <f t="shared" si="544"/>
        <v>599043.04999999993</v>
      </c>
      <c r="S1476" s="5">
        <f t="shared" si="545"/>
        <v>83866.026999999987</v>
      </c>
      <c r="T1476" s="5">
        <f t="shared" si="546"/>
        <v>25159.808099999995</v>
      </c>
      <c r="U1476" s="107">
        <f t="shared" si="547"/>
        <v>1677.3205399999997</v>
      </c>
      <c r="V1476" s="8">
        <f t="shared" si="543"/>
        <v>22.800006443610354</v>
      </c>
      <c r="W1476" s="18">
        <v>14153.56</v>
      </c>
      <c r="X1476" s="5">
        <f t="shared" si="557"/>
        <v>1.0519999355638965</v>
      </c>
      <c r="Y1476" s="18">
        <v>653.04999999999995</v>
      </c>
      <c r="Z1476" s="5">
        <v>40</v>
      </c>
      <c r="AA1476" s="5">
        <f t="shared" si="548"/>
        <v>24830.799999999999</v>
      </c>
      <c r="AB1476" s="5">
        <f t="shared" si="549"/>
        <v>6983.6624999999995</v>
      </c>
      <c r="AC1476" s="5">
        <f t="shared" si="550"/>
        <v>6983.6624999999995</v>
      </c>
      <c r="AD1476" s="5"/>
      <c r="AE1476" s="107">
        <f t="shared" si="551"/>
        <v>54006.99</v>
      </c>
      <c r="AF1476" s="5">
        <f t="shared" si="552"/>
        <v>37246.199999999997</v>
      </c>
      <c r="AG1476" s="107">
        <f t="shared" si="553"/>
        <v>854604.13063999999</v>
      </c>
      <c r="AH1476" s="5"/>
      <c r="AI1476" s="6">
        <v>0</v>
      </c>
      <c r="AJ1476" s="107">
        <f t="shared" si="554"/>
        <v>42730.206531999997</v>
      </c>
      <c r="AK1476" s="5">
        <f t="shared" si="555"/>
        <v>248308</v>
      </c>
      <c r="AL1476" s="5"/>
      <c r="AM1476" s="5"/>
      <c r="AN1476" s="5"/>
      <c r="AO1476" s="8">
        <f>AG1476+AJ1476+AK1476-AN1476+AN13255+0.02</f>
        <v>1145642.357172</v>
      </c>
      <c r="AP1476" s="11">
        <f t="shared" si="556"/>
        <v>1845.5182389161848</v>
      </c>
      <c r="AQ1476" s="18"/>
      <c r="AR1476" s="107"/>
      <c r="AS1476" s="18"/>
      <c r="AT1476" s="18"/>
      <c r="AU1476" s="18"/>
      <c r="AV1476" s="18"/>
    </row>
    <row r="1477" spans="1:48" ht="15" x14ac:dyDescent="0.25">
      <c r="A1477" s="15">
        <v>45234</v>
      </c>
      <c r="B1477" s="18"/>
      <c r="C1477" s="5" t="s">
        <v>66</v>
      </c>
      <c r="D1477" s="5">
        <v>1476</v>
      </c>
      <c r="E1477" s="5" t="s">
        <v>182</v>
      </c>
      <c r="F1477" s="5" t="s">
        <v>67</v>
      </c>
      <c r="G1477" s="18">
        <v>9800326165</v>
      </c>
      <c r="H1477" s="18" t="s">
        <v>2017</v>
      </c>
      <c r="I1477" s="48">
        <v>45232</v>
      </c>
      <c r="J1477" s="48" t="str">
        <f t="shared" si="558"/>
        <v>November</v>
      </c>
      <c r="K1477" s="18"/>
      <c r="L1477" s="18"/>
      <c r="M1477" s="62">
        <v>3330034807</v>
      </c>
      <c r="N1477" s="48">
        <v>45213</v>
      </c>
      <c r="O1477" s="18">
        <v>2301.27</v>
      </c>
      <c r="P1477" s="5" t="s">
        <v>54</v>
      </c>
      <c r="Q1477" s="5">
        <v>965</v>
      </c>
      <c r="R1477" s="107">
        <f t="shared" si="544"/>
        <v>2220725.5499999998</v>
      </c>
      <c r="S1477" s="5">
        <f t="shared" si="545"/>
        <v>310901.57699999999</v>
      </c>
      <c r="T1477" s="5">
        <f t="shared" si="546"/>
        <v>93270.473100000003</v>
      </c>
      <c r="U1477" s="107">
        <f t="shared" si="547"/>
        <v>6218.0315399999999</v>
      </c>
      <c r="V1477" s="8">
        <f t="shared" si="543"/>
        <v>22.800001738170661</v>
      </c>
      <c r="W1477" s="18">
        <v>52468.959999999999</v>
      </c>
      <c r="X1477" s="5">
        <f t="shared" si="557"/>
        <v>1.0520017207889556</v>
      </c>
      <c r="Y1477" s="18">
        <v>2420.94</v>
      </c>
      <c r="Z1477" s="5">
        <v>40</v>
      </c>
      <c r="AA1477" s="5">
        <f t="shared" si="548"/>
        <v>92050.8</v>
      </c>
      <c r="AB1477" s="5">
        <f t="shared" si="549"/>
        <v>25889.287499999999</v>
      </c>
      <c r="AC1477" s="5">
        <f t="shared" si="550"/>
        <v>25889.287499999999</v>
      </c>
      <c r="AD1477" s="5"/>
      <c r="AE1477" s="107">
        <f t="shared" si="551"/>
        <v>200210.49</v>
      </c>
      <c r="AF1477" s="5">
        <f t="shared" si="552"/>
        <v>138076.20000000001</v>
      </c>
      <c r="AG1477" s="107">
        <f t="shared" si="553"/>
        <v>3168121.5966400001</v>
      </c>
      <c r="AH1477" s="5"/>
      <c r="AI1477" s="6">
        <v>0</v>
      </c>
      <c r="AJ1477" s="107">
        <f t="shared" si="554"/>
        <v>158406.07983200002</v>
      </c>
      <c r="AK1477" s="5">
        <f t="shared" si="555"/>
        <v>920508</v>
      </c>
      <c r="AL1477" s="5"/>
      <c r="AM1477" s="5"/>
      <c r="AN1477" s="5"/>
      <c r="AO1477" s="8">
        <f>AG1477+AJ1477+AK1477-AN1477+AN13256+0.02</f>
        <v>4247035.6964720003</v>
      </c>
      <c r="AP1477" s="11">
        <f t="shared" si="556"/>
        <v>1845.518212322761</v>
      </c>
      <c r="AQ1477" s="18"/>
      <c r="AR1477" s="107"/>
      <c r="AS1477" s="18"/>
      <c r="AT1477" s="18"/>
      <c r="AU1477" s="18"/>
      <c r="AV1477" s="18"/>
    </row>
    <row r="1478" spans="1:48" ht="15" x14ac:dyDescent="0.25">
      <c r="A1478" s="15">
        <v>45234</v>
      </c>
      <c r="B1478" s="18"/>
      <c r="C1478" s="5" t="s">
        <v>66</v>
      </c>
      <c r="D1478" s="5">
        <v>1477</v>
      </c>
      <c r="E1478" s="5" t="s">
        <v>1856</v>
      </c>
      <c r="F1478" s="5" t="s">
        <v>67</v>
      </c>
      <c r="G1478" s="18">
        <v>9800326171</v>
      </c>
      <c r="H1478" s="18" t="s">
        <v>2018</v>
      </c>
      <c r="I1478" s="48">
        <v>45232</v>
      </c>
      <c r="J1478" s="48" t="str">
        <f t="shared" si="558"/>
        <v>November</v>
      </c>
      <c r="K1478" s="18"/>
      <c r="L1478" s="18"/>
      <c r="M1478" s="62">
        <v>3330034202</v>
      </c>
      <c r="N1478" s="48">
        <v>45208</v>
      </c>
      <c r="O1478" s="18">
        <v>1505.17</v>
      </c>
      <c r="P1478" s="5" t="s">
        <v>54</v>
      </c>
      <c r="Q1478" s="5">
        <v>965</v>
      </c>
      <c r="R1478" s="107">
        <f t="shared" si="544"/>
        <v>1452489.05</v>
      </c>
      <c r="S1478" s="5">
        <f t="shared" si="545"/>
        <v>203348.467</v>
      </c>
      <c r="T1478" s="5">
        <f t="shared" si="546"/>
        <v>61004.540099999998</v>
      </c>
      <c r="U1478" s="107">
        <f t="shared" si="547"/>
        <v>4066.9693400000001</v>
      </c>
      <c r="V1478" s="8">
        <f t="shared" si="543"/>
        <v>22.800002657507122</v>
      </c>
      <c r="W1478" s="18">
        <v>34317.879999999997</v>
      </c>
      <c r="X1478" s="5">
        <f t="shared" si="557"/>
        <v>1.0520007706770664</v>
      </c>
      <c r="Y1478" s="18">
        <v>1583.44</v>
      </c>
      <c r="Z1478" s="5">
        <v>40</v>
      </c>
      <c r="AA1478" s="5">
        <f t="shared" si="548"/>
        <v>60206.8</v>
      </c>
      <c r="AB1478" s="5">
        <f t="shared" si="549"/>
        <v>16933.162500000002</v>
      </c>
      <c r="AC1478" s="5">
        <f t="shared" si="550"/>
        <v>16933.162500000002</v>
      </c>
      <c r="AD1478" s="5"/>
      <c r="AE1478" s="107">
        <f t="shared" si="551"/>
        <v>130949.79000000001</v>
      </c>
      <c r="AF1478" s="5">
        <f t="shared" si="552"/>
        <v>90310.200000000012</v>
      </c>
      <c r="AG1478" s="107">
        <f t="shared" si="553"/>
        <v>2072143.4614400002</v>
      </c>
      <c r="AH1478" s="5"/>
      <c r="AI1478" s="6">
        <v>0</v>
      </c>
      <c r="AJ1478" s="107">
        <f t="shared" si="554"/>
        <v>103607.17307200002</v>
      </c>
      <c r="AK1478" s="5">
        <f t="shared" si="555"/>
        <v>602068</v>
      </c>
      <c r="AL1478" s="5"/>
      <c r="AM1478" s="5"/>
      <c r="AN1478" s="5"/>
      <c r="AO1478" s="8">
        <f>AG1478+AJ1478+AK1478-AN1478+AN13257+0.02</f>
        <v>2777818.6545120003</v>
      </c>
      <c r="AP1478" s="11">
        <f t="shared" si="556"/>
        <v>1845.518216887129</v>
      </c>
      <c r="AQ1478" s="18"/>
      <c r="AR1478" s="107"/>
      <c r="AS1478" s="18"/>
      <c r="AT1478" s="18"/>
      <c r="AU1478" s="18"/>
      <c r="AV1478" s="18"/>
    </row>
    <row r="1479" spans="1:48" ht="15" x14ac:dyDescent="0.25">
      <c r="A1479" s="15">
        <v>45234</v>
      </c>
      <c r="B1479" s="18"/>
      <c r="C1479" s="5" t="s">
        <v>66</v>
      </c>
      <c r="D1479" s="5">
        <v>1478</v>
      </c>
      <c r="E1479" s="5" t="s">
        <v>182</v>
      </c>
      <c r="F1479" s="5" t="s">
        <v>67</v>
      </c>
      <c r="G1479" s="18">
        <v>9800326189</v>
      </c>
      <c r="H1479" s="18" t="s">
        <v>2019</v>
      </c>
      <c r="I1479" s="48">
        <v>45232</v>
      </c>
      <c r="J1479" s="48" t="str">
        <f t="shared" si="558"/>
        <v>November</v>
      </c>
      <c r="K1479" s="18"/>
      <c r="L1479" s="18"/>
      <c r="M1479" s="62">
        <v>3330033168</v>
      </c>
      <c r="N1479" s="48">
        <v>45194</v>
      </c>
      <c r="O1479" s="18">
        <v>60.52</v>
      </c>
      <c r="P1479" s="5" t="s">
        <v>54</v>
      </c>
      <c r="Q1479" s="5">
        <v>965</v>
      </c>
      <c r="R1479" s="107">
        <f t="shared" si="544"/>
        <v>58401.8</v>
      </c>
      <c r="S1479" s="5">
        <f t="shared" si="545"/>
        <v>8176.2520000000004</v>
      </c>
      <c r="T1479" s="5">
        <f t="shared" si="546"/>
        <v>2452.8755999999998</v>
      </c>
      <c r="U1479" s="107">
        <f t="shared" si="547"/>
        <v>163.52504000000002</v>
      </c>
      <c r="V1479" s="8">
        <f t="shared" si="543"/>
        <v>22.800066093853268</v>
      </c>
      <c r="W1479" s="18">
        <v>1379.86</v>
      </c>
      <c r="X1479" s="5">
        <f t="shared" si="557"/>
        <v>1.0520489094514209</v>
      </c>
      <c r="Y1479" s="18">
        <v>63.67</v>
      </c>
      <c r="Z1479" s="5">
        <v>40</v>
      </c>
      <c r="AA1479" s="5">
        <f t="shared" si="548"/>
        <v>2420.8000000000002</v>
      </c>
      <c r="AB1479" s="5">
        <f t="shared" si="549"/>
        <v>680.85</v>
      </c>
      <c r="AC1479" s="5">
        <f t="shared" si="550"/>
        <v>680.85</v>
      </c>
      <c r="AD1479" s="5"/>
      <c r="AE1479" s="107">
        <f t="shared" si="551"/>
        <v>5265.2400000000007</v>
      </c>
      <c r="AF1479" s="5">
        <f t="shared" si="552"/>
        <v>3631.2000000000003</v>
      </c>
      <c r="AG1479" s="107">
        <f t="shared" si="553"/>
        <v>83316.922640000004</v>
      </c>
      <c r="AH1479" s="5"/>
      <c r="AI1479" s="6">
        <v>0</v>
      </c>
      <c r="AJ1479" s="107">
        <f t="shared" si="554"/>
        <v>4165.8461320000006</v>
      </c>
      <c r="AK1479" s="5">
        <f t="shared" si="555"/>
        <v>24208</v>
      </c>
      <c r="AL1479" s="5"/>
      <c r="AM1479" s="5"/>
      <c r="AN1479" s="5"/>
      <c r="AO1479" s="8">
        <f>AG1479+AJ1479+AK1479-AN1479+AN13258+0.02</f>
        <v>111690.78877200001</v>
      </c>
      <c r="AP1479" s="11">
        <f t="shared" si="556"/>
        <v>1845.5186512227365</v>
      </c>
      <c r="AQ1479" s="18"/>
      <c r="AR1479" s="107"/>
      <c r="AS1479" s="18"/>
      <c r="AT1479" s="18"/>
      <c r="AU1479" s="18"/>
      <c r="AV1479" s="18"/>
    </row>
    <row r="1480" spans="1:48" ht="15" x14ac:dyDescent="0.25">
      <c r="A1480" s="48">
        <v>45236</v>
      </c>
      <c r="B1480" s="18"/>
      <c r="C1480" s="5" t="s">
        <v>66</v>
      </c>
      <c r="D1480" s="5">
        <v>1479</v>
      </c>
      <c r="E1480" s="5" t="s">
        <v>1856</v>
      </c>
      <c r="F1480" s="18" t="s">
        <v>67</v>
      </c>
      <c r="G1480" s="18">
        <v>9800325987</v>
      </c>
      <c r="H1480" s="18" t="s">
        <v>2020</v>
      </c>
      <c r="I1480" s="48">
        <v>45231</v>
      </c>
      <c r="J1480" s="48" t="str">
        <f t="shared" si="558"/>
        <v>November</v>
      </c>
      <c r="K1480" s="18"/>
      <c r="L1480" s="18"/>
      <c r="M1480" s="62">
        <v>3330034202</v>
      </c>
      <c r="N1480" s="48">
        <v>45208</v>
      </c>
      <c r="O1480" s="18">
        <v>1174.3399999999999</v>
      </c>
      <c r="P1480" s="5" t="s">
        <v>54</v>
      </c>
      <c r="Q1480" s="5">
        <v>965</v>
      </c>
      <c r="R1480" s="107">
        <f t="shared" si="544"/>
        <v>1133238.0999999999</v>
      </c>
      <c r="S1480" s="5">
        <f t="shared" si="545"/>
        <v>158653.33399999997</v>
      </c>
      <c r="T1480" s="5">
        <f t="shared" si="546"/>
        <v>47596.000199999995</v>
      </c>
      <c r="U1480" s="107">
        <f t="shared" si="547"/>
        <v>3173.0666799999995</v>
      </c>
      <c r="V1480" s="8">
        <f t="shared" si="543"/>
        <v>22.799998296915717</v>
      </c>
      <c r="W1480" s="18">
        <v>26774.95</v>
      </c>
      <c r="X1480" s="5">
        <f t="shared" si="557"/>
        <v>1.052003678662057</v>
      </c>
      <c r="Y1480" s="18">
        <v>1235.4100000000001</v>
      </c>
      <c r="Z1480" s="5">
        <v>40</v>
      </c>
      <c r="AA1480" s="5">
        <f t="shared" si="548"/>
        <v>46973.599999999999</v>
      </c>
      <c r="AB1480" s="5">
        <f t="shared" si="549"/>
        <v>13211.324999999999</v>
      </c>
      <c r="AC1480" s="5">
        <f t="shared" si="550"/>
        <v>13211.324999999999</v>
      </c>
      <c r="AD1480" s="5"/>
      <c r="AE1480" s="107">
        <f t="shared" si="551"/>
        <v>102167.57999999999</v>
      </c>
      <c r="AF1480" s="5">
        <f t="shared" si="552"/>
        <v>70460.399999999994</v>
      </c>
      <c r="AG1480" s="107">
        <f t="shared" si="553"/>
        <v>1616695.0908799996</v>
      </c>
      <c r="AH1480" s="5"/>
      <c r="AI1480" s="6">
        <v>0</v>
      </c>
      <c r="AJ1480" s="107">
        <f t="shared" si="554"/>
        <v>80834.754543999967</v>
      </c>
      <c r="AK1480" s="5">
        <f t="shared" si="555"/>
        <v>469735.99999999994</v>
      </c>
      <c r="AL1480" s="5"/>
      <c r="AM1480" s="5"/>
      <c r="AN1480" s="5"/>
      <c r="AO1480" s="8">
        <f>AG1480+AJ1480+AK1480-AN1480+AN13259+0.01</f>
        <v>2167265.855423999</v>
      </c>
      <c r="AP1480" s="11">
        <f t="shared" si="556"/>
        <v>1845.5182105897775</v>
      </c>
      <c r="AQ1480" s="18"/>
      <c r="AR1480" s="107"/>
      <c r="AS1480" s="18"/>
      <c r="AT1480" s="18"/>
      <c r="AU1480" s="18"/>
      <c r="AV1480" s="18"/>
    </row>
    <row r="1481" spans="1:48" ht="15" x14ac:dyDescent="0.25">
      <c r="A1481" s="48">
        <v>45236</v>
      </c>
      <c r="B1481" s="18"/>
      <c r="C1481" s="5" t="s">
        <v>66</v>
      </c>
      <c r="D1481" s="5">
        <v>1480</v>
      </c>
      <c r="E1481" s="5" t="s">
        <v>1856</v>
      </c>
      <c r="F1481" s="5" t="s">
        <v>45</v>
      </c>
      <c r="G1481" s="18">
        <v>9800326444</v>
      </c>
      <c r="H1481" s="18" t="s">
        <v>2021</v>
      </c>
      <c r="I1481" s="48">
        <v>45231</v>
      </c>
      <c r="J1481" s="48" t="str">
        <f t="shared" si="558"/>
        <v>November</v>
      </c>
      <c r="K1481" s="18"/>
      <c r="L1481" s="18"/>
      <c r="M1481" s="62">
        <v>3330034171</v>
      </c>
      <c r="N1481" s="15">
        <v>45205</v>
      </c>
      <c r="O1481" s="18">
        <v>2018.98</v>
      </c>
      <c r="P1481" s="5" t="s">
        <v>54</v>
      </c>
      <c r="Q1481" s="5">
        <v>965</v>
      </c>
      <c r="R1481" s="107">
        <f t="shared" si="544"/>
        <v>1948315.7</v>
      </c>
      <c r="S1481" s="5">
        <f t="shared" si="545"/>
        <v>272764.19799999997</v>
      </c>
      <c r="T1481" s="5">
        <f t="shared" si="546"/>
        <v>81829.259399999995</v>
      </c>
      <c r="U1481" s="107">
        <f t="shared" si="547"/>
        <v>5455.2839599999998</v>
      </c>
      <c r="V1481" s="8">
        <f t="shared" si="543"/>
        <v>0</v>
      </c>
      <c r="W1481" s="18">
        <v>0</v>
      </c>
      <c r="X1481" s="5">
        <f t="shared" si="557"/>
        <v>1.0520015057108043</v>
      </c>
      <c r="Y1481" s="18">
        <v>2123.9699999999998</v>
      </c>
      <c r="Z1481" s="5">
        <v>40</v>
      </c>
      <c r="AA1481" s="5">
        <f t="shared" si="548"/>
        <v>80759.199999999997</v>
      </c>
      <c r="AB1481" s="5">
        <f t="shared" si="549"/>
        <v>22713.525000000001</v>
      </c>
      <c r="AC1481" s="5">
        <f t="shared" si="550"/>
        <v>22713.525000000001</v>
      </c>
      <c r="AD1481" s="5"/>
      <c r="AE1481" s="107">
        <f t="shared" si="551"/>
        <v>175651.26</v>
      </c>
      <c r="AF1481" s="5">
        <f t="shared" si="552"/>
        <v>121138.8</v>
      </c>
      <c r="AG1481" s="107">
        <f t="shared" si="553"/>
        <v>2733464.7213599999</v>
      </c>
      <c r="AH1481" s="5"/>
      <c r="AI1481" s="6">
        <v>0</v>
      </c>
      <c r="AJ1481" s="107">
        <f t="shared" si="554"/>
        <v>136673.236068</v>
      </c>
      <c r="AK1481" s="5">
        <f t="shared" si="555"/>
        <v>807592</v>
      </c>
      <c r="AL1481" s="5"/>
      <c r="AM1481" s="5"/>
      <c r="AN1481" s="5"/>
      <c r="AO1481" s="8">
        <f>AG1481+AJ1481+AK1481-AN1481+AN13260+0.01</f>
        <v>3677729.9674279997</v>
      </c>
      <c r="AP1481" s="11">
        <f t="shared" si="556"/>
        <v>1821.5782065339922</v>
      </c>
      <c r="AQ1481" s="18"/>
      <c r="AR1481" s="107"/>
      <c r="AS1481" s="18"/>
      <c r="AT1481" s="18"/>
      <c r="AU1481" s="18"/>
      <c r="AV1481" s="18"/>
    </row>
    <row r="1482" spans="1:48" ht="15" x14ac:dyDescent="0.25">
      <c r="A1482" s="48">
        <v>45236</v>
      </c>
      <c r="B1482" s="18"/>
      <c r="C1482" s="5" t="s">
        <v>66</v>
      </c>
      <c r="D1482" s="5">
        <v>1481</v>
      </c>
      <c r="E1482" s="5" t="s">
        <v>1856</v>
      </c>
      <c r="F1482" s="5" t="s">
        <v>45</v>
      </c>
      <c r="G1482" s="18">
        <v>9800326445</v>
      </c>
      <c r="H1482" s="18" t="s">
        <v>2022</v>
      </c>
      <c r="I1482" s="48">
        <v>45232</v>
      </c>
      <c r="J1482" s="48" t="str">
        <f t="shared" si="558"/>
        <v>November</v>
      </c>
      <c r="K1482" s="18"/>
      <c r="L1482" s="18"/>
      <c r="M1482" s="62">
        <v>3330034171</v>
      </c>
      <c r="N1482" s="15">
        <v>45205</v>
      </c>
      <c r="O1482" s="18">
        <v>1829.34</v>
      </c>
      <c r="P1482" s="5" t="s">
        <v>54</v>
      </c>
      <c r="Q1482" s="5">
        <v>965</v>
      </c>
      <c r="R1482" s="107">
        <f t="shared" si="544"/>
        <v>1765313.0999999999</v>
      </c>
      <c r="S1482" s="5">
        <f t="shared" si="545"/>
        <v>247143.83399999997</v>
      </c>
      <c r="T1482" s="5">
        <f t="shared" si="546"/>
        <v>74143.150199999989</v>
      </c>
      <c r="U1482" s="107">
        <f t="shared" si="547"/>
        <v>4942.8766799999994</v>
      </c>
      <c r="V1482" s="8">
        <f t="shared" si="543"/>
        <v>0</v>
      </c>
      <c r="W1482" s="18">
        <v>0</v>
      </c>
      <c r="X1482" s="5">
        <f t="shared" si="557"/>
        <v>1.052002361507429</v>
      </c>
      <c r="Y1482" s="18">
        <v>1924.47</v>
      </c>
      <c r="Z1482" s="5">
        <v>40</v>
      </c>
      <c r="AA1482" s="5">
        <f t="shared" si="548"/>
        <v>73173.599999999991</v>
      </c>
      <c r="AB1482" s="5">
        <f t="shared" si="549"/>
        <v>20580.075000000001</v>
      </c>
      <c r="AC1482" s="5">
        <f t="shared" si="550"/>
        <v>20580.075000000001</v>
      </c>
      <c r="AD1482" s="5"/>
      <c r="AE1482" s="107">
        <f t="shared" si="551"/>
        <v>159152.57999999999</v>
      </c>
      <c r="AF1482" s="5">
        <f t="shared" si="552"/>
        <v>109760.4</v>
      </c>
      <c r="AG1482" s="107">
        <f t="shared" si="553"/>
        <v>2476714.1608800003</v>
      </c>
      <c r="AH1482" s="5"/>
      <c r="AI1482" s="6">
        <v>0</v>
      </c>
      <c r="AJ1482" s="107">
        <f t="shared" si="554"/>
        <v>123835.70804400001</v>
      </c>
      <c r="AK1482" s="5">
        <f t="shared" si="555"/>
        <v>731736</v>
      </c>
      <c r="AL1482" s="5"/>
      <c r="AM1482" s="5"/>
      <c r="AN1482" s="5"/>
      <c r="AO1482" s="8">
        <f>AG1482+AJ1482+AK1482-AN1482+AN13261+0.01</f>
        <v>3332285.8789240001</v>
      </c>
      <c r="AP1482" s="11">
        <f t="shared" si="556"/>
        <v>1821.5782079460353</v>
      </c>
      <c r="AQ1482" s="18"/>
      <c r="AR1482" s="107"/>
      <c r="AS1482" s="18"/>
      <c r="AT1482" s="18"/>
      <c r="AU1482" s="18"/>
      <c r="AV1482" s="18"/>
    </row>
    <row r="1483" spans="1:48" ht="15" x14ac:dyDescent="0.25">
      <c r="A1483" s="48">
        <v>45236</v>
      </c>
      <c r="B1483" s="18"/>
      <c r="C1483" s="5" t="s">
        <v>66</v>
      </c>
      <c r="D1483" s="5">
        <v>1482</v>
      </c>
      <c r="E1483" s="5" t="s">
        <v>1856</v>
      </c>
      <c r="F1483" s="18" t="s">
        <v>67</v>
      </c>
      <c r="G1483" s="18">
        <v>9800326731</v>
      </c>
      <c r="H1483" s="18" t="s">
        <v>2023</v>
      </c>
      <c r="I1483" s="48">
        <v>45233</v>
      </c>
      <c r="J1483" s="48" t="str">
        <f t="shared" si="558"/>
        <v>November</v>
      </c>
      <c r="K1483" s="18"/>
      <c r="L1483" s="18"/>
      <c r="M1483" s="62">
        <v>3330034202</v>
      </c>
      <c r="N1483" s="48">
        <v>45208</v>
      </c>
      <c r="O1483" s="18">
        <v>2044.99</v>
      </c>
      <c r="P1483" s="5" t="s">
        <v>54</v>
      </c>
      <c r="Q1483" s="5">
        <v>965</v>
      </c>
      <c r="R1483" s="107">
        <f t="shared" si="544"/>
        <v>1973415.35</v>
      </c>
      <c r="S1483" s="5">
        <f t="shared" si="545"/>
        <v>276278.14899999998</v>
      </c>
      <c r="T1483" s="5">
        <f t="shared" si="546"/>
        <v>82883.444699999993</v>
      </c>
      <c r="U1483" s="107">
        <f t="shared" si="547"/>
        <v>5525.5629799999997</v>
      </c>
      <c r="V1483" s="8">
        <f t="shared" si="543"/>
        <v>22.799999022000105</v>
      </c>
      <c r="W1483" s="18">
        <v>46625.77</v>
      </c>
      <c r="X1483" s="5">
        <f t="shared" si="557"/>
        <v>1.052000254279972</v>
      </c>
      <c r="Y1483" s="18">
        <v>2151.33</v>
      </c>
      <c r="Z1483" s="5">
        <v>40</v>
      </c>
      <c r="AA1483" s="5">
        <f t="shared" si="548"/>
        <v>81799.600000000006</v>
      </c>
      <c r="AB1483" s="5">
        <f t="shared" si="549"/>
        <v>23006.137500000001</v>
      </c>
      <c r="AC1483" s="5">
        <f t="shared" si="550"/>
        <v>23006.137500000001</v>
      </c>
      <c r="AD1483" s="5"/>
      <c r="AE1483" s="107">
        <f t="shared" si="551"/>
        <v>177914.13</v>
      </c>
      <c r="AF1483" s="5">
        <f t="shared" si="552"/>
        <v>122699.4</v>
      </c>
      <c r="AG1483" s="107">
        <f t="shared" si="553"/>
        <v>2815305.01168</v>
      </c>
      <c r="AH1483" s="5"/>
      <c r="AI1483" s="6">
        <v>0</v>
      </c>
      <c r="AJ1483" s="107">
        <f t="shared" si="554"/>
        <v>140765.25058399999</v>
      </c>
      <c r="AK1483" s="5">
        <f t="shared" si="555"/>
        <v>817996</v>
      </c>
      <c r="AL1483" s="5"/>
      <c r="AM1483" s="5"/>
      <c r="AN1483" s="5"/>
      <c r="AO1483" s="8">
        <f>AG1483+AJ1483+AK1483-AN1483+AN13262+0.01</f>
        <v>3774066.2722639996</v>
      </c>
      <c r="AP1483" s="11">
        <f t="shared" si="556"/>
        <v>1845.5182041300934</v>
      </c>
      <c r="AQ1483" s="18"/>
      <c r="AR1483" s="107"/>
      <c r="AS1483" s="18"/>
      <c r="AT1483" s="18"/>
      <c r="AU1483" s="18"/>
      <c r="AV1483" s="18"/>
    </row>
    <row r="1484" spans="1:48" ht="15" x14ac:dyDescent="0.25">
      <c r="A1484" s="48">
        <v>45236</v>
      </c>
      <c r="B1484" s="18"/>
      <c r="C1484" s="5" t="s">
        <v>66</v>
      </c>
      <c r="D1484" s="5">
        <v>1483</v>
      </c>
      <c r="E1484" s="5" t="s">
        <v>1856</v>
      </c>
      <c r="F1484" s="18" t="s">
        <v>67</v>
      </c>
      <c r="G1484" s="18">
        <v>9800326884</v>
      </c>
      <c r="H1484" s="18" t="s">
        <v>2024</v>
      </c>
      <c r="I1484" s="48">
        <v>45234</v>
      </c>
      <c r="J1484" s="48" t="str">
        <f t="shared" si="558"/>
        <v>November</v>
      </c>
      <c r="K1484" s="18"/>
      <c r="L1484" s="18"/>
      <c r="M1484" s="62">
        <v>3330034202</v>
      </c>
      <c r="N1484" s="48">
        <v>45208</v>
      </c>
      <c r="O1484" s="18">
        <v>714.7</v>
      </c>
      <c r="P1484" s="5" t="s">
        <v>54</v>
      </c>
      <c r="Q1484" s="5">
        <v>965</v>
      </c>
      <c r="R1484" s="107">
        <f t="shared" si="544"/>
        <v>689685.5</v>
      </c>
      <c r="S1484" s="5">
        <f t="shared" si="545"/>
        <v>96555.97</v>
      </c>
      <c r="T1484" s="5">
        <f t="shared" si="546"/>
        <v>28966.791000000001</v>
      </c>
      <c r="U1484" s="107">
        <f t="shared" si="547"/>
        <v>1931.1194</v>
      </c>
      <c r="V1484" s="8">
        <f t="shared" si="543"/>
        <v>22.799999999999997</v>
      </c>
      <c r="W1484" s="18">
        <v>16295.16</v>
      </c>
      <c r="X1484" s="5">
        <f t="shared" si="557"/>
        <v>1.051993843570729</v>
      </c>
      <c r="Y1484" s="18">
        <v>751.86</v>
      </c>
      <c r="Z1484" s="5">
        <v>40</v>
      </c>
      <c r="AA1484" s="5">
        <f t="shared" si="548"/>
        <v>28588</v>
      </c>
      <c r="AB1484" s="5">
        <f t="shared" si="549"/>
        <v>8040.3750000000009</v>
      </c>
      <c r="AC1484" s="5">
        <f t="shared" si="550"/>
        <v>8040.3750000000009</v>
      </c>
      <c r="AD1484" s="5"/>
      <c r="AE1484" s="107">
        <f t="shared" si="551"/>
        <v>62178.9</v>
      </c>
      <c r="AF1484" s="5">
        <f t="shared" si="552"/>
        <v>42882</v>
      </c>
      <c r="AG1484" s="107">
        <f t="shared" si="553"/>
        <v>983916.05039999995</v>
      </c>
      <c r="AH1484" s="5"/>
      <c r="AI1484" s="6">
        <v>0</v>
      </c>
      <c r="AJ1484" s="107">
        <f t="shared" si="554"/>
        <v>49195.802519999997</v>
      </c>
      <c r="AK1484" s="5">
        <f t="shared" si="555"/>
        <v>285880</v>
      </c>
      <c r="AL1484" s="5"/>
      <c r="AM1484" s="5"/>
      <c r="AN1484" s="5"/>
      <c r="AO1484" s="8">
        <f>AG1484+AJ1484+AK1484-AN1484+AN13263+0.01</f>
        <v>1318991.86292</v>
      </c>
      <c r="AP1484" s="11">
        <f t="shared" si="556"/>
        <v>1845.5182075276339</v>
      </c>
      <c r="AQ1484" s="18"/>
      <c r="AR1484" s="107"/>
      <c r="AS1484" s="18"/>
      <c r="AT1484" s="18"/>
      <c r="AU1484" s="18"/>
      <c r="AV1484" s="18"/>
    </row>
    <row r="1485" spans="1:48" ht="15" x14ac:dyDescent="0.25">
      <c r="A1485" s="48">
        <v>45236</v>
      </c>
      <c r="B1485" s="18"/>
      <c r="C1485" s="5" t="s">
        <v>66</v>
      </c>
      <c r="D1485" s="5">
        <v>1484</v>
      </c>
      <c r="E1485" s="5" t="s">
        <v>182</v>
      </c>
      <c r="F1485" s="5" t="s">
        <v>67</v>
      </c>
      <c r="G1485" s="18">
        <v>9800325971</v>
      </c>
      <c r="H1485" s="18" t="s">
        <v>2025</v>
      </c>
      <c r="I1485" s="48">
        <v>45231</v>
      </c>
      <c r="J1485" s="48" t="str">
        <f t="shared" si="558"/>
        <v>November</v>
      </c>
      <c r="K1485" s="18"/>
      <c r="L1485" s="18"/>
      <c r="M1485" s="62">
        <v>3330033168</v>
      </c>
      <c r="N1485" s="48">
        <v>45194</v>
      </c>
      <c r="O1485" s="18">
        <v>864.21</v>
      </c>
      <c r="P1485" s="5" t="s">
        <v>54</v>
      </c>
      <c r="Q1485" s="5">
        <v>965</v>
      </c>
      <c r="R1485" s="107">
        <f t="shared" si="544"/>
        <v>833962.65</v>
      </c>
      <c r="S1485" s="5">
        <f t="shared" si="545"/>
        <v>116754.77099999999</v>
      </c>
      <c r="T1485" s="5">
        <f t="shared" si="546"/>
        <v>35026.431299999997</v>
      </c>
      <c r="U1485" s="107">
        <f t="shared" si="547"/>
        <v>2335.0954199999996</v>
      </c>
      <c r="V1485" s="8">
        <f t="shared" si="543"/>
        <v>22.800002314252325</v>
      </c>
      <c r="W1485" s="18">
        <v>19703.990000000002</v>
      </c>
      <c r="X1485" s="5">
        <f t="shared" si="557"/>
        <v>1.0520012496962543</v>
      </c>
      <c r="Y1485" s="18">
        <v>909.15</v>
      </c>
      <c r="Z1485" s="5">
        <v>40</v>
      </c>
      <c r="AA1485" s="5">
        <f t="shared" si="548"/>
        <v>34568.400000000001</v>
      </c>
      <c r="AB1485" s="5">
        <f t="shared" si="549"/>
        <v>9722.3625000000011</v>
      </c>
      <c r="AC1485" s="5">
        <f t="shared" si="550"/>
        <v>9722.3625000000011</v>
      </c>
      <c r="AD1485" s="5"/>
      <c r="AE1485" s="107">
        <f t="shared" si="551"/>
        <v>75186.27</v>
      </c>
      <c r="AF1485" s="5">
        <f t="shared" si="552"/>
        <v>51852.600000000006</v>
      </c>
      <c r="AG1485" s="107">
        <f t="shared" si="553"/>
        <v>1189744.0827200001</v>
      </c>
      <c r="AH1485" s="5"/>
      <c r="AI1485" s="6">
        <v>0</v>
      </c>
      <c r="AJ1485" s="107">
        <f t="shared" si="554"/>
        <v>59487.204136000008</v>
      </c>
      <c r="AK1485" s="5">
        <f t="shared" si="555"/>
        <v>345684</v>
      </c>
      <c r="AL1485" s="5"/>
      <c r="AM1485" s="5"/>
      <c r="AN1485" s="5"/>
      <c r="AO1485" s="8">
        <f>AG1485+AJ1485+AK1485-AN1485+AN13264-0.01</f>
        <v>1594915.2768560001</v>
      </c>
      <c r="AP1485" s="11">
        <f t="shared" si="556"/>
        <v>1845.5181921708845</v>
      </c>
      <c r="AQ1485" s="18"/>
      <c r="AR1485" s="107"/>
      <c r="AS1485" s="18"/>
      <c r="AT1485" s="18"/>
      <c r="AU1485" s="18"/>
      <c r="AV1485" s="18"/>
    </row>
    <row r="1486" spans="1:48" ht="15" x14ac:dyDescent="0.25">
      <c r="A1486" s="48">
        <v>45236</v>
      </c>
      <c r="B1486" s="18"/>
      <c r="C1486" s="5" t="s">
        <v>66</v>
      </c>
      <c r="D1486" s="5">
        <v>1485</v>
      </c>
      <c r="E1486" s="5" t="s">
        <v>182</v>
      </c>
      <c r="F1486" s="5" t="s">
        <v>45</v>
      </c>
      <c r="G1486" s="18">
        <v>9800326276</v>
      </c>
      <c r="H1486" s="18" t="s">
        <v>2026</v>
      </c>
      <c r="I1486" s="48">
        <v>45231</v>
      </c>
      <c r="J1486" s="48" t="str">
        <f t="shared" si="558"/>
        <v>November</v>
      </c>
      <c r="K1486" s="18"/>
      <c r="L1486" s="18"/>
      <c r="M1486" s="62">
        <v>3330034160</v>
      </c>
      <c r="N1486" s="15">
        <v>45205</v>
      </c>
      <c r="O1486" s="18">
        <v>1039.96</v>
      </c>
      <c r="P1486" s="5" t="s">
        <v>54</v>
      </c>
      <c r="Q1486" s="5">
        <v>965</v>
      </c>
      <c r="R1486" s="107">
        <f t="shared" si="544"/>
        <v>1003561.4</v>
      </c>
      <c r="S1486" s="5">
        <f t="shared" si="545"/>
        <v>140498.59599999999</v>
      </c>
      <c r="T1486" s="5">
        <f t="shared" si="546"/>
        <v>42149.578799999996</v>
      </c>
      <c r="U1486" s="107">
        <f t="shared" si="547"/>
        <v>2809.97192</v>
      </c>
      <c r="V1486" s="8">
        <f t="shared" si="543"/>
        <v>0</v>
      </c>
      <c r="W1486" s="18">
        <v>0</v>
      </c>
      <c r="X1486" s="5">
        <f t="shared" si="557"/>
        <v>1.0520020000769259</v>
      </c>
      <c r="Y1486" s="18">
        <v>1094.04</v>
      </c>
      <c r="Z1486" s="5">
        <v>40</v>
      </c>
      <c r="AA1486" s="5">
        <f t="shared" si="548"/>
        <v>41598.400000000001</v>
      </c>
      <c r="AB1486" s="5">
        <f t="shared" si="549"/>
        <v>11699.550000000001</v>
      </c>
      <c r="AC1486" s="5">
        <f t="shared" si="550"/>
        <v>11699.550000000001</v>
      </c>
      <c r="AD1486" s="5"/>
      <c r="AE1486" s="107">
        <f t="shared" si="551"/>
        <v>90476.52</v>
      </c>
      <c r="AF1486" s="5">
        <f t="shared" si="552"/>
        <v>62397.600000000006</v>
      </c>
      <c r="AG1486" s="107">
        <f t="shared" si="553"/>
        <v>1407985.2067200001</v>
      </c>
      <c r="AH1486" s="5"/>
      <c r="AI1486" s="6">
        <v>0</v>
      </c>
      <c r="AJ1486" s="107">
        <f t="shared" si="554"/>
        <v>70399.260336000007</v>
      </c>
      <c r="AK1486" s="5">
        <f t="shared" si="555"/>
        <v>415984</v>
      </c>
      <c r="AL1486" s="5"/>
      <c r="AM1486" s="5"/>
      <c r="AN1486" s="5"/>
      <c r="AO1486" s="8">
        <f>AG1486+AJ1486+AK1486-AN1486+AN13265</f>
        <v>1894368.4670560001</v>
      </c>
      <c r="AP1486" s="11">
        <f t="shared" si="556"/>
        <v>1821.5782021000809</v>
      </c>
      <c r="AQ1486" s="18"/>
      <c r="AR1486" s="107"/>
      <c r="AS1486" s="18"/>
      <c r="AT1486" s="18"/>
      <c r="AU1486" s="18"/>
      <c r="AV1486" s="18"/>
    </row>
    <row r="1487" spans="1:48" ht="15" x14ac:dyDescent="0.25">
      <c r="A1487" s="48">
        <v>45236</v>
      </c>
      <c r="B1487" s="18"/>
      <c r="C1487" s="5" t="s">
        <v>66</v>
      </c>
      <c r="D1487" s="5">
        <v>1486</v>
      </c>
      <c r="E1487" s="5" t="s">
        <v>182</v>
      </c>
      <c r="F1487" s="5" t="s">
        <v>45</v>
      </c>
      <c r="G1487" s="18">
        <v>9800326395</v>
      </c>
      <c r="H1487" s="18" t="s">
        <v>2027</v>
      </c>
      <c r="I1487" s="48">
        <v>45231</v>
      </c>
      <c r="J1487" s="48" t="str">
        <f t="shared" si="558"/>
        <v>November</v>
      </c>
      <c r="K1487" s="18"/>
      <c r="L1487" s="18"/>
      <c r="M1487" s="62">
        <v>3330033167</v>
      </c>
      <c r="N1487" s="48">
        <v>45194</v>
      </c>
      <c r="O1487" s="18">
        <v>1139.97</v>
      </c>
      <c r="P1487" s="5" t="s">
        <v>54</v>
      </c>
      <c r="Q1487" s="5">
        <v>965</v>
      </c>
      <c r="R1487" s="107">
        <f t="shared" si="544"/>
        <v>1100071.05</v>
      </c>
      <c r="S1487" s="5">
        <f t="shared" si="545"/>
        <v>154009.94699999999</v>
      </c>
      <c r="T1487" s="5">
        <f t="shared" si="546"/>
        <v>46202.984099999994</v>
      </c>
      <c r="U1487" s="107">
        <f t="shared" si="547"/>
        <v>3080.1989399999998</v>
      </c>
      <c r="V1487" s="8">
        <f t="shared" si="543"/>
        <v>0</v>
      </c>
      <c r="W1487" s="18">
        <v>0</v>
      </c>
      <c r="X1487" s="5">
        <f t="shared" si="557"/>
        <v>1.0520013684570646</v>
      </c>
      <c r="Y1487" s="18">
        <v>1199.25</v>
      </c>
      <c r="Z1487" s="5">
        <v>40</v>
      </c>
      <c r="AA1487" s="5">
        <f t="shared" si="548"/>
        <v>45598.8</v>
      </c>
      <c r="AB1487" s="5">
        <f t="shared" si="549"/>
        <v>12824.6625</v>
      </c>
      <c r="AC1487" s="5">
        <f t="shared" si="550"/>
        <v>12824.6625</v>
      </c>
      <c r="AD1487" s="5"/>
      <c r="AE1487" s="107">
        <f t="shared" si="551"/>
        <v>99177.39</v>
      </c>
      <c r="AF1487" s="5">
        <f t="shared" si="552"/>
        <v>68398.2</v>
      </c>
      <c r="AG1487" s="107">
        <f t="shared" si="553"/>
        <v>1543387.1450400001</v>
      </c>
      <c r="AH1487" s="5"/>
      <c r="AI1487" s="6">
        <v>0</v>
      </c>
      <c r="AJ1487" s="107">
        <f t="shared" si="554"/>
        <v>77169.357252000002</v>
      </c>
      <c r="AK1487" s="5">
        <f t="shared" si="555"/>
        <v>455988</v>
      </c>
      <c r="AL1487" s="5"/>
      <c r="AM1487" s="5"/>
      <c r="AN1487" s="5"/>
      <c r="AO1487" s="8">
        <f>AG1487+AJ1487+AK1487-AN1487+AN13266+0.02</f>
        <v>2076544.522292</v>
      </c>
      <c r="AP1487" s="11">
        <f t="shared" si="556"/>
        <v>1821.5782189812012</v>
      </c>
      <c r="AQ1487" s="18"/>
      <c r="AR1487" s="107"/>
      <c r="AS1487" s="18"/>
      <c r="AT1487" s="18"/>
      <c r="AU1487" s="18"/>
      <c r="AV1487" s="18"/>
    </row>
    <row r="1488" spans="1:48" ht="15" x14ac:dyDescent="0.25">
      <c r="A1488" s="48">
        <v>45236</v>
      </c>
      <c r="B1488" s="18"/>
      <c r="C1488" s="5" t="s">
        <v>66</v>
      </c>
      <c r="D1488" s="5">
        <v>1487</v>
      </c>
      <c r="E1488" s="5" t="s">
        <v>182</v>
      </c>
      <c r="F1488" s="5" t="s">
        <v>45</v>
      </c>
      <c r="G1488" s="18">
        <v>9800326396</v>
      </c>
      <c r="H1488" s="18" t="s">
        <v>2028</v>
      </c>
      <c r="I1488" s="48">
        <v>45232</v>
      </c>
      <c r="J1488" s="48" t="str">
        <f t="shared" si="558"/>
        <v>November</v>
      </c>
      <c r="K1488" s="18"/>
      <c r="L1488" s="18"/>
      <c r="M1488" s="62">
        <v>3330033167</v>
      </c>
      <c r="N1488" s="48">
        <v>45194</v>
      </c>
      <c r="O1488" s="18">
        <v>1970.28</v>
      </c>
      <c r="P1488" s="5" t="s">
        <v>54</v>
      </c>
      <c r="Q1488" s="5">
        <v>965</v>
      </c>
      <c r="R1488" s="107">
        <f t="shared" si="544"/>
        <v>1901320.2</v>
      </c>
      <c r="S1488" s="5">
        <f t="shared" si="545"/>
        <v>266184.82799999998</v>
      </c>
      <c r="T1488" s="5">
        <f t="shared" si="546"/>
        <v>79855.448399999994</v>
      </c>
      <c r="U1488" s="107">
        <f t="shared" si="547"/>
        <v>5323.6965599999994</v>
      </c>
      <c r="V1488" s="8">
        <f t="shared" si="543"/>
        <v>0</v>
      </c>
      <c r="W1488" s="18">
        <v>0</v>
      </c>
      <c r="X1488" s="5">
        <f t="shared" si="557"/>
        <v>1.051997685608137</v>
      </c>
      <c r="Y1488" s="18">
        <v>2072.73</v>
      </c>
      <c r="Z1488" s="5">
        <v>40</v>
      </c>
      <c r="AA1488" s="5">
        <f t="shared" si="548"/>
        <v>78811.199999999997</v>
      </c>
      <c r="AB1488" s="5">
        <f t="shared" si="549"/>
        <v>22165.65</v>
      </c>
      <c r="AC1488" s="5">
        <f t="shared" si="550"/>
        <v>22165.65</v>
      </c>
      <c r="AD1488" s="5"/>
      <c r="AE1488" s="107">
        <f t="shared" si="551"/>
        <v>171414.36</v>
      </c>
      <c r="AF1488" s="5">
        <f t="shared" si="552"/>
        <v>118216.8</v>
      </c>
      <c r="AG1488" s="107">
        <f t="shared" si="553"/>
        <v>2667530.5629599998</v>
      </c>
      <c r="AH1488" s="5"/>
      <c r="AI1488" s="6">
        <v>0</v>
      </c>
      <c r="AJ1488" s="107">
        <f t="shared" si="554"/>
        <v>133376.52814799998</v>
      </c>
      <c r="AK1488" s="5">
        <f t="shared" si="555"/>
        <v>788112</v>
      </c>
      <c r="AL1488" s="5"/>
      <c r="AM1488" s="5"/>
      <c r="AN1488" s="5"/>
      <c r="AO1488" s="8">
        <f>AG1488+AJ1488+AK1488-AN1488+AN13267+0.01</f>
        <v>3589019.1011079997</v>
      </c>
      <c r="AP1488" s="11">
        <f t="shared" si="556"/>
        <v>1821.5782026453091</v>
      </c>
      <c r="AQ1488" s="18"/>
      <c r="AR1488" s="107"/>
      <c r="AS1488" s="18"/>
      <c r="AT1488" s="18"/>
      <c r="AU1488" s="18"/>
      <c r="AV1488" s="18"/>
    </row>
    <row r="1489" spans="1:48" ht="15" x14ac:dyDescent="0.25">
      <c r="A1489" s="48">
        <v>45236</v>
      </c>
      <c r="B1489" s="18"/>
      <c r="C1489" s="5" t="s">
        <v>66</v>
      </c>
      <c r="D1489" s="5">
        <v>1488</v>
      </c>
      <c r="E1489" s="5" t="s">
        <v>182</v>
      </c>
      <c r="F1489" s="5" t="s">
        <v>45</v>
      </c>
      <c r="G1489" s="18">
        <v>9800326419</v>
      </c>
      <c r="H1489" s="18" t="s">
        <v>2029</v>
      </c>
      <c r="I1489" s="48">
        <v>45231</v>
      </c>
      <c r="J1489" s="48" t="str">
        <f t="shared" si="558"/>
        <v>November</v>
      </c>
      <c r="K1489" s="18"/>
      <c r="L1489" s="18"/>
      <c r="M1489" s="62">
        <v>3330033340</v>
      </c>
      <c r="N1489" s="48">
        <v>45198</v>
      </c>
      <c r="O1489" s="18">
        <v>755.28</v>
      </c>
      <c r="P1489" s="5" t="s">
        <v>54</v>
      </c>
      <c r="Q1489" s="5">
        <v>965</v>
      </c>
      <c r="R1489" s="107">
        <f t="shared" si="544"/>
        <v>728845.2</v>
      </c>
      <c r="S1489" s="5">
        <f t="shared" si="545"/>
        <v>102038.32799999999</v>
      </c>
      <c r="T1489" s="5">
        <f t="shared" si="546"/>
        <v>30611.498399999997</v>
      </c>
      <c r="U1489" s="107">
        <f t="shared" si="547"/>
        <v>2040.7665599999998</v>
      </c>
      <c r="V1489" s="8">
        <f t="shared" si="543"/>
        <v>0</v>
      </c>
      <c r="W1489" s="18">
        <v>0</v>
      </c>
      <c r="X1489" s="5">
        <f t="shared" si="557"/>
        <v>1.051993962503972</v>
      </c>
      <c r="Y1489" s="18">
        <v>794.55</v>
      </c>
      <c r="Z1489" s="5">
        <v>40</v>
      </c>
      <c r="AA1489" s="5">
        <f t="shared" si="548"/>
        <v>30211.199999999997</v>
      </c>
      <c r="AB1489" s="5">
        <f t="shared" si="549"/>
        <v>8496.9</v>
      </c>
      <c r="AC1489" s="5">
        <f t="shared" si="550"/>
        <v>8496.9</v>
      </c>
      <c r="AD1489" s="5"/>
      <c r="AE1489" s="107">
        <f t="shared" si="551"/>
        <v>65709.36</v>
      </c>
      <c r="AF1489" s="5">
        <f t="shared" si="552"/>
        <v>45316.799999999996</v>
      </c>
      <c r="AG1489" s="107">
        <f t="shared" si="553"/>
        <v>1022561.5029600001</v>
      </c>
      <c r="AH1489" s="5"/>
      <c r="AI1489" s="6">
        <v>0</v>
      </c>
      <c r="AJ1489" s="107">
        <f t="shared" si="554"/>
        <v>51128.075148000004</v>
      </c>
      <c r="AK1489" s="5">
        <f t="shared" si="555"/>
        <v>302112</v>
      </c>
      <c r="AL1489" s="5"/>
      <c r="AM1489" s="5"/>
      <c r="AN1489" s="5"/>
      <c r="AO1489" s="8">
        <f>AG1489+AJ1489+AK1489-AN1489+AN13268+0.01</f>
        <v>1375801.5881080001</v>
      </c>
      <c r="AP1489" s="11">
        <f t="shared" si="556"/>
        <v>1821.5782069007523</v>
      </c>
      <c r="AQ1489" s="18"/>
      <c r="AR1489" s="107"/>
      <c r="AS1489" s="18"/>
      <c r="AT1489" s="18"/>
      <c r="AU1489" s="18"/>
      <c r="AV1489" s="18"/>
    </row>
    <row r="1490" spans="1:48" ht="15" x14ac:dyDescent="0.25">
      <c r="A1490" s="48">
        <v>45236</v>
      </c>
      <c r="B1490" s="18"/>
      <c r="C1490" s="5" t="s">
        <v>66</v>
      </c>
      <c r="D1490" s="5">
        <v>1489</v>
      </c>
      <c r="E1490" s="5" t="s">
        <v>182</v>
      </c>
      <c r="F1490" s="5" t="s">
        <v>45</v>
      </c>
      <c r="G1490" s="18">
        <v>9800326420</v>
      </c>
      <c r="H1490" s="18" t="s">
        <v>2030</v>
      </c>
      <c r="I1490" s="48">
        <v>45232</v>
      </c>
      <c r="J1490" s="48" t="str">
        <f t="shared" si="558"/>
        <v>November</v>
      </c>
      <c r="K1490" s="18"/>
      <c r="L1490" s="18"/>
      <c r="M1490" s="62">
        <v>3330033340</v>
      </c>
      <c r="N1490" s="48">
        <v>45198</v>
      </c>
      <c r="O1490" s="18">
        <v>479.88</v>
      </c>
      <c r="P1490" s="5" t="s">
        <v>54</v>
      </c>
      <c r="Q1490" s="5">
        <v>965</v>
      </c>
      <c r="R1490" s="107">
        <f t="shared" si="544"/>
        <v>463084.2</v>
      </c>
      <c r="S1490" s="5">
        <f t="shared" si="545"/>
        <v>64831.787999999993</v>
      </c>
      <c r="T1490" s="5">
        <f t="shared" si="546"/>
        <v>19449.536399999997</v>
      </c>
      <c r="U1490" s="107">
        <f t="shared" si="547"/>
        <v>1296.6357599999999</v>
      </c>
      <c r="V1490" s="8">
        <f t="shared" si="543"/>
        <v>0</v>
      </c>
      <c r="W1490" s="18">
        <v>0</v>
      </c>
      <c r="X1490" s="5">
        <f t="shared" si="557"/>
        <v>1.0519921647078436</v>
      </c>
      <c r="Y1490" s="18">
        <v>504.83</v>
      </c>
      <c r="Z1490" s="5">
        <v>40</v>
      </c>
      <c r="AA1490" s="5">
        <f t="shared" si="548"/>
        <v>19195.2</v>
      </c>
      <c r="AB1490" s="5">
        <f t="shared" si="549"/>
        <v>5398.65</v>
      </c>
      <c r="AC1490" s="5">
        <f t="shared" si="550"/>
        <v>5398.65</v>
      </c>
      <c r="AD1490" s="5"/>
      <c r="AE1490" s="107">
        <f t="shared" si="551"/>
        <v>41749.56</v>
      </c>
      <c r="AF1490" s="5">
        <f t="shared" si="552"/>
        <v>28792.799999999999</v>
      </c>
      <c r="AG1490" s="107">
        <f t="shared" si="553"/>
        <v>649701.85015999991</v>
      </c>
      <c r="AH1490" s="5"/>
      <c r="AI1490" s="6">
        <v>0</v>
      </c>
      <c r="AJ1490" s="107">
        <f t="shared" si="554"/>
        <v>32485.092507999994</v>
      </c>
      <c r="AK1490" s="5">
        <f t="shared" si="555"/>
        <v>191952</v>
      </c>
      <c r="AL1490" s="5"/>
      <c r="AM1490" s="5"/>
      <c r="AN1490" s="5"/>
      <c r="AO1490" s="8">
        <f>AG1490+AJ1490+AK1490-AN1490+AN13269+0.01</f>
        <v>874138.9526679999</v>
      </c>
      <c r="AP1490" s="11">
        <f t="shared" si="556"/>
        <v>1821.5782126114859</v>
      </c>
      <c r="AQ1490" s="18"/>
      <c r="AR1490" s="107"/>
      <c r="AS1490" s="18"/>
      <c r="AT1490" s="18"/>
      <c r="AU1490" s="18"/>
      <c r="AV1490" s="18"/>
    </row>
    <row r="1491" spans="1:48" ht="15" x14ac:dyDescent="0.25">
      <c r="A1491" s="48">
        <v>45236</v>
      </c>
      <c r="B1491" s="18"/>
      <c r="C1491" s="5" t="s">
        <v>66</v>
      </c>
      <c r="D1491" s="5">
        <v>1490</v>
      </c>
      <c r="E1491" s="5" t="s">
        <v>182</v>
      </c>
      <c r="F1491" s="5" t="s">
        <v>45</v>
      </c>
      <c r="G1491" s="18">
        <v>9800326438</v>
      </c>
      <c r="H1491" s="18" t="s">
        <v>2031</v>
      </c>
      <c r="I1491" s="48">
        <v>45236</v>
      </c>
      <c r="J1491" s="48" t="str">
        <f t="shared" si="558"/>
        <v>November</v>
      </c>
      <c r="K1491" s="18"/>
      <c r="L1491" s="18"/>
      <c r="M1491" s="62">
        <v>3330034160</v>
      </c>
      <c r="N1491" s="15">
        <v>45205</v>
      </c>
      <c r="O1491" s="18">
        <v>3432.9</v>
      </c>
      <c r="P1491" s="5" t="s">
        <v>54</v>
      </c>
      <c r="Q1491" s="5">
        <v>965</v>
      </c>
      <c r="R1491" s="107">
        <f t="shared" si="544"/>
        <v>3312748.5</v>
      </c>
      <c r="S1491" s="5">
        <f t="shared" si="545"/>
        <v>463784.79</v>
      </c>
      <c r="T1491" s="5">
        <f t="shared" si="546"/>
        <v>139135.43700000001</v>
      </c>
      <c r="U1491" s="107">
        <f t="shared" si="547"/>
        <v>9275.6957999999995</v>
      </c>
      <c r="V1491" s="8">
        <f t="shared" si="543"/>
        <v>0</v>
      </c>
      <c r="W1491" s="18">
        <v>0</v>
      </c>
      <c r="X1491" s="5">
        <f t="shared" si="557"/>
        <v>1.0519997669608785</v>
      </c>
      <c r="Y1491" s="18">
        <v>3611.41</v>
      </c>
      <c r="Z1491" s="5">
        <v>40</v>
      </c>
      <c r="AA1491" s="5">
        <f t="shared" si="548"/>
        <v>137316</v>
      </c>
      <c r="AB1491" s="5">
        <f t="shared" si="549"/>
        <v>38620.125</v>
      </c>
      <c r="AC1491" s="5">
        <f t="shared" si="550"/>
        <v>38620.125</v>
      </c>
      <c r="AD1491" s="5"/>
      <c r="AE1491" s="107">
        <f t="shared" si="551"/>
        <v>298662.3</v>
      </c>
      <c r="AF1491" s="5">
        <f t="shared" si="552"/>
        <v>205974</v>
      </c>
      <c r="AG1491" s="107">
        <f t="shared" si="553"/>
        <v>4647748.3827999998</v>
      </c>
      <c r="AH1491" s="5"/>
      <c r="AI1491" s="6">
        <v>0</v>
      </c>
      <c r="AJ1491" s="107">
        <f t="shared" si="554"/>
        <v>232387.41913999998</v>
      </c>
      <c r="AK1491" s="5">
        <f t="shared" si="555"/>
        <v>1373160</v>
      </c>
      <c r="AL1491" s="5"/>
      <c r="AM1491" s="5"/>
      <c r="AN1491" s="5"/>
      <c r="AO1491" s="8">
        <f>AG1491+AJ1491+AK1491-AN1491+AN13270+0.02</f>
        <v>6253295.8219399992</v>
      </c>
      <c r="AP1491" s="11">
        <f t="shared" si="556"/>
        <v>1821.5782055812867</v>
      </c>
      <c r="AQ1491" s="18"/>
      <c r="AR1491" s="107"/>
      <c r="AS1491" s="18"/>
      <c r="AT1491" s="18"/>
      <c r="AU1491" s="18"/>
      <c r="AV1491" s="18"/>
    </row>
    <row r="1492" spans="1:48" ht="15" x14ac:dyDescent="0.25">
      <c r="A1492" s="48">
        <v>45236</v>
      </c>
      <c r="B1492" s="18"/>
      <c r="C1492" s="5" t="s">
        <v>66</v>
      </c>
      <c r="D1492" s="5">
        <v>1491</v>
      </c>
      <c r="E1492" s="5" t="s">
        <v>182</v>
      </c>
      <c r="F1492" s="5" t="s">
        <v>45</v>
      </c>
      <c r="G1492" s="18">
        <v>9800326439</v>
      </c>
      <c r="H1492" s="18" t="s">
        <v>2032</v>
      </c>
      <c r="I1492" s="48">
        <v>45232</v>
      </c>
      <c r="J1492" s="48" t="str">
        <f t="shared" si="558"/>
        <v>November</v>
      </c>
      <c r="K1492" s="18"/>
      <c r="L1492" s="18"/>
      <c r="M1492" s="62">
        <v>3330034161</v>
      </c>
      <c r="N1492" s="15">
        <v>45205</v>
      </c>
      <c r="O1492" s="18">
        <v>36.4</v>
      </c>
      <c r="P1492" s="5" t="s">
        <v>54</v>
      </c>
      <c r="Q1492" s="5">
        <v>965</v>
      </c>
      <c r="R1492" s="107">
        <f t="shared" si="544"/>
        <v>35126</v>
      </c>
      <c r="S1492" s="5">
        <f t="shared" si="545"/>
        <v>4917.6399999999994</v>
      </c>
      <c r="T1492" s="5">
        <f t="shared" si="546"/>
        <v>1475.2919999999999</v>
      </c>
      <c r="U1492" s="107">
        <f t="shared" si="547"/>
        <v>98.352799999999988</v>
      </c>
      <c r="V1492" s="8">
        <f t="shared" si="543"/>
        <v>0</v>
      </c>
      <c r="W1492" s="18">
        <v>0</v>
      </c>
      <c r="X1492" s="5">
        <f t="shared" si="557"/>
        <v>1.051923076923077</v>
      </c>
      <c r="Y1492" s="18">
        <v>38.29</v>
      </c>
      <c r="Z1492" s="5">
        <v>40</v>
      </c>
      <c r="AA1492" s="5">
        <f t="shared" si="548"/>
        <v>1456</v>
      </c>
      <c r="AB1492" s="5">
        <f t="shared" si="549"/>
        <v>409.5</v>
      </c>
      <c r="AC1492" s="5">
        <f t="shared" si="550"/>
        <v>409.5</v>
      </c>
      <c r="AD1492" s="5"/>
      <c r="AE1492" s="107">
        <f t="shared" si="551"/>
        <v>3166.7999999999997</v>
      </c>
      <c r="AF1492" s="5">
        <f t="shared" si="552"/>
        <v>2184</v>
      </c>
      <c r="AG1492" s="107">
        <f t="shared" si="553"/>
        <v>49281.374800000005</v>
      </c>
      <c r="AH1492" s="5"/>
      <c r="AI1492" s="6">
        <v>0</v>
      </c>
      <c r="AJ1492" s="107">
        <f t="shared" si="554"/>
        <v>2464.0687400000002</v>
      </c>
      <c r="AK1492" s="5">
        <f t="shared" si="555"/>
        <v>14560</v>
      </c>
      <c r="AL1492" s="5"/>
      <c r="AM1492" s="5"/>
      <c r="AN1492" s="5"/>
      <c r="AO1492" s="8">
        <f>AG1492+AJ1492+AK1492-AN1492+AN13271</f>
        <v>66305.443540000007</v>
      </c>
      <c r="AP1492" s="11">
        <f t="shared" si="556"/>
        <v>1821.5781192307695</v>
      </c>
      <c r="AQ1492" s="18"/>
      <c r="AR1492" s="107"/>
      <c r="AS1492" s="18"/>
      <c r="AT1492" s="18"/>
      <c r="AU1492" s="18"/>
      <c r="AV1492" s="18"/>
    </row>
    <row r="1493" spans="1:48" ht="15" x14ac:dyDescent="0.25">
      <c r="A1493" s="48">
        <v>45236</v>
      </c>
      <c r="B1493" s="18"/>
      <c r="C1493" s="5" t="s">
        <v>66</v>
      </c>
      <c r="D1493" s="5">
        <v>1492</v>
      </c>
      <c r="E1493" s="5" t="s">
        <v>182</v>
      </c>
      <c r="F1493" s="5" t="s">
        <v>45</v>
      </c>
      <c r="G1493" s="18">
        <v>9800326446</v>
      </c>
      <c r="H1493" s="18" t="s">
        <v>2033</v>
      </c>
      <c r="I1493" s="48">
        <v>45231</v>
      </c>
      <c r="J1493" s="48" t="str">
        <f t="shared" si="558"/>
        <v>November</v>
      </c>
      <c r="K1493" s="18"/>
      <c r="L1493" s="18"/>
      <c r="M1493" s="62">
        <v>3330034195</v>
      </c>
      <c r="N1493" s="48">
        <v>45208</v>
      </c>
      <c r="O1493" s="18">
        <v>2626.5</v>
      </c>
      <c r="P1493" s="5" t="s">
        <v>54</v>
      </c>
      <c r="Q1493" s="5">
        <v>965</v>
      </c>
      <c r="R1493" s="107">
        <f t="shared" si="544"/>
        <v>2534572.5</v>
      </c>
      <c r="S1493" s="5">
        <f t="shared" si="545"/>
        <v>354840.14999999997</v>
      </c>
      <c r="T1493" s="5">
        <f t="shared" si="546"/>
        <v>106452.04499999998</v>
      </c>
      <c r="U1493" s="107">
        <f t="shared" si="547"/>
        <v>7096.802999999999</v>
      </c>
      <c r="V1493" s="8">
        <f t="shared" si="543"/>
        <v>0</v>
      </c>
      <c r="W1493" s="18">
        <v>0</v>
      </c>
      <c r="X1493" s="5">
        <f t="shared" si="557"/>
        <v>1.0520007614696363</v>
      </c>
      <c r="Y1493" s="18">
        <v>2763.08</v>
      </c>
      <c r="Z1493" s="5">
        <v>40</v>
      </c>
      <c r="AA1493" s="5">
        <f t="shared" si="548"/>
        <v>105060</v>
      </c>
      <c r="AB1493" s="5">
        <f t="shared" si="549"/>
        <v>29548.125</v>
      </c>
      <c r="AC1493" s="5">
        <f t="shared" si="550"/>
        <v>29548.125</v>
      </c>
      <c r="AD1493" s="5"/>
      <c r="AE1493" s="107">
        <f t="shared" si="551"/>
        <v>228505.5</v>
      </c>
      <c r="AF1493" s="5">
        <f t="shared" si="552"/>
        <v>157590</v>
      </c>
      <c r="AG1493" s="107">
        <f t="shared" si="553"/>
        <v>3555976.3279999997</v>
      </c>
      <c r="AH1493" s="5"/>
      <c r="AI1493" s="6">
        <v>0</v>
      </c>
      <c r="AJ1493" s="107">
        <f t="shared" si="554"/>
        <v>177798.81640000001</v>
      </c>
      <c r="AK1493" s="5">
        <f t="shared" si="555"/>
        <v>1050600</v>
      </c>
      <c r="AL1493" s="5"/>
      <c r="AM1493" s="5"/>
      <c r="AN1493" s="5"/>
      <c r="AO1493" s="8">
        <f>AG1493+AJ1493+AK1493-AN1493+AN13272+0.02</f>
        <v>4784375.1643999992</v>
      </c>
      <c r="AP1493" s="11">
        <f t="shared" si="556"/>
        <v>1821.5782084142393</v>
      </c>
      <c r="AQ1493" s="18"/>
      <c r="AR1493" s="107"/>
      <c r="AS1493" s="18"/>
      <c r="AT1493" s="18"/>
      <c r="AU1493" s="18"/>
      <c r="AV1493" s="18"/>
    </row>
    <row r="1494" spans="1:48" ht="15" x14ac:dyDescent="0.25">
      <c r="A1494" s="48">
        <v>45236</v>
      </c>
      <c r="B1494" s="18"/>
      <c r="C1494" s="5" t="s">
        <v>66</v>
      </c>
      <c r="D1494" s="5">
        <v>1493</v>
      </c>
      <c r="E1494" s="5" t="s">
        <v>182</v>
      </c>
      <c r="F1494" s="5" t="s">
        <v>45</v>
      </c>
      <c r="G1494" s="18">
        <v>9800326447</v>
      </c>
      <c r="H1494" s="18" t="s">
        <v>2034</v>
      </c>
      <c r="I1494" s="48">
        <v>45232</v>
      </c>
      <c r="J1494" s="48" t="str">
        <f t="shared" si="558"/>
        <v>November</v>
      </c>
      <c r="K1494" s="18"/>
      <c r="L1494" s="18"/>
      <c r="M1494" s="62">
        <v>3330034195</v>
      </c>
      <c r="N1494" s="48">
        <v>45208</v>
      </c>
      <c r="O1494" s="18">
        <v>2157.92</v>
      </c>
      <c r="P1494" s="5" t="s">
        <v>54</v>
      </c>
      <c r="Q1494" s="5">
        <v>965</v>
      </c>
      <c r="R1494" s="107">
        <f t="shared" si="544"/>
        <v>2082392.8</v>
      </c>
      <c r="S1494" s="5">
        <f t="shared" si="545"/>
        <v>291534.99199999997</v>
      </c>
      <c r="T1494" s="5">
        <f t="shared" si="546"/>
        <v>87460.497600000002</v>
      </c>
      <c r="U1494" s="107">
        <f t="shared" si="547"/>
        <v>5830.6998399999993</v>
      </c>
      <c r="V1494" s="8">
        <f t="shared" si="543"/>
        <v>0</v>
      </c>
      <c r="W1494" s="18">
        <v>0</v>
      </c>
      <c r="X1494" s="5">
        <f t="shared" si="557"/>
        <v>1.0519991473270558</v>
      </c>
      <c r="Y1494" s="18">
        <v>2270.13</v>
      </c>
      <c r="Z1494" s="5">
        <v>40</v>
      </c>
      <c r="AA1494" s="5">
        <f t="shared" si="548"/>
        <v>86316.800000000003</v>
      </c>
      <c r="AB1494" s="5">
        <f t="shared" si="549"/>
        <v>24276.600000000002</v>
      </c>
      <c r="AC1494" s="5">
        <f t="shared" si="550"/>
        <v>24276.600000000002</v>
      </c>
      <c r="AD1494" s="5"/>
      <c r="AE1494" s="107">
        <f t="shared" si="551"/>
        <v>187739.04</v>
      </c>
      <c r="AF1494" s="5">
        <f t="shared" si="552"/>
        <v>129475.20000000001</v>
      </c>
      <c r="AG1494" s="107">
        <f t="shared" si="553"/>
        <v>2921573.3594399998</v>
      </c>
      <c r="AH1494" s="5"/>
      <c r="AI1494" s="6">
        <v>0</v>
      </c>
      <c r="AJ1494" s="107">
        <f t="shared" si="554"/>
        <v>146078.66797199997</v>
      </c>
      <c r="AK1494" s="5">
        <f t="shared" si="555"/>
        <v>863168</v>
      </c>
      <c r="AL1494" s="5"/>
      <c r="AM1494" s="5"/>
      <c r="AN1494" s="5"/>
      <c r="AO1494" s="8">
        <f>AG1494+AJ1494+AK1494-AN1494+AN13273</f>
        <v>3930820.0274119996</v>
      </c>
      <c r="AP1494" s="11">
        <f t="shared" si="556"/>
        <v>1821.5781991046931</v>
      </c>
      <c r="AQ1494" s="18"/>
      <c r="AR1494" s="107"/>
      <c r="AS1494" s="18"/>
      <c r="AT1494" s="18"/>
      <c r="AU1494" s="18"/>
      <c r="AV1494" s="18"/>
    </row>
    <row r="1495" spans="1:48" ht="15" x14ac:dyDescent="0.25">
      <c r="A1495" s="48">
        <v>45236</v>
      </c>
      <c r="B1495" s="18"/>
      <c r="C1495" s="5" t="s">
        <v>66</v>
      </c>
      <c r="D1495" s="5">
        <v>1494</v>
      </c>
      <c r="E1495" s="5" t="s">
        <v>182</v>
      </c>
      <c r="F1495" s="5" t="s">
        <v>67</v>
      </c>
      <c r="G1495" s="18">
        <v>9800326689</v>
      </c>
      <c r="H1495" s="18" t="s">
        <v>2035</v>
      </c>
      <c r="I1495" s="48">
        <v>45233</v>
      </c>
      <c r="J1495" s="48" t="str">
        <f t="shared" si="558"/>
        <v>November</v>
      </c>
      <c r="K1495" s="18"/>
      <c r="L1495" s="18"/>
      <c r="M1495" s="62">
        <v>3330033223</v>
      </c>
      <c r="N1495" s="48">
        <v>45196</v>
      </c>
      <c r="O1495" s="18">
        <v>9144.2800000000007</v>
      </c>
      <c r="P1495" s="5" t="s">
        <v>54</v>
      </c>
      <c r="Q1495" s="5">
        <v>965</v>
      </c>
      <c r="R1495" s="107">
        <f t="shared" si="544"/>
        <v>8824230.2000000011</v>
      </c>
      <c r="S1495" s="5">
        <f t="shared" si="545"/>
        <v>1235392.2280000001</v>
      </c>
      <c r="T1495" s="5">
        <f t="shared" si="546"/>
        <v>370617.66840000002</v>
      </c>
      <c r="U1495" s="107">
        <f t="shared" si="547"/>
        <v>24707.844560000001</v>
      </c>
      <c r="V1495" s="8">
        <f t="shared" si="543"/>
        <v>22.799999562568072</v>
      </c>
      <c r="W1495" s="18">
        <v>208489.58</v>
      </c>
      <c r="X1495" s="5">
        <f t="shared" si="557"/>
        <v>1.0519997200435682</v>
      </c>
      <c r="Y1495" s="18">
        <v>9619.7800000000007</v>
      </c>
      <c r="Z1495" s="5">
        <v>40</v>
      </c>
      <c r="AA1495" s="5">
        <f t="shared" si="548"/>
        <v>365771.2</v>
      </c>
      <c r="AB1495" s="5">
        <f t="shared" si="549"/>
        <v>102873.15000000001</v>
      </c>
      <c r="AC1495" s="5">
        <f t="shared" si="550"/>
        <v>102873.15000000001</v>
      </c>
      <c r="AD1495" s="5"/>
      <c r="AE1495" s="107">
        <f t="shared" si="551"/>
        <v>795552.3600000001</v>
      </c>
      <c r="AF1495" s="5">
        <f t="shared" si="552"/>
        <v>548656.80000000005</v>
      </c>
      <c r="AG1495" s="107">
        <f t="shared" si="553"/>
        <v>12588783.960960001</v>
      </c>
      <c r="AH1495" s="5"/>
      <c r="AI1495" s="6">
        <v>0</v>
      </c>
      <c r="AJ1495" s="107">
        <f t="shared" si="554"/>
        <v>629439.19804799999</v>
      </c>
      <c r="AK1495" s="5">
        <f t="shared" si="555"/>
        <v>3657712.0000000005</v>
      </c>
      <c r="AL1495" s="5"/>
      <c r="AM1495" s="5"/>
      <c r="AN1495" s="5"/>
      <c r="AO1495" s="8">
        <f>AG1495+AJ1495+AK1495-AN1495+AN13274</f>
        <v>16875935.159008</v>
      </c>
      <c r="AP1495" s="11">
        <f t="shared" si="556"/>
        <v>1845.5181992467421</v>
      </c>
      <c r="AQ1495" s="18"/>
      <c r="AR1495" s="107"/>
      <c r="AS1495" s="18"/>
      <c r="AT1495" s="18"/>
      <c r="AU1495" s="18"/>
      <c r="AV1495" s="18"/>
    </row>
    <row r="1496" spans="1:48" ht="15" x14ac:dyDescent="0.25">
      <c r="A1496" s="48">
        <v>45236</v>
      </c>
      <c r="B1496" s="18"/>
      <c r="C1496" s="5" t="s">
        <v>66</v>
      </c>
      <c r="D1496" s="5">
        <v>1495</v>
      </c>
      <c r="E1496" s="5" t="s">
        <v>182</v>
      </c>
      <c r="F1496" s="5" t="s">
        <v>67</v>
      </c>
      <c r="G1496" s="18">
        <v>9800326718</v>
      </c>
      <c r="H1496" s="18" t="s">
        <v>2036</v>
      </c>
      <c r="I1496" s="48">
        <v>45233</v>
      </c>
      <c r="J1496" s="48" t="str">
        <f t="shared" si="558"/>
        <v>November</v>
      </c>
      <c r="K1496" s="18"/>
      <c r="L1496" s="18"/>
      <c r="M1496" s="62">
        <v>3330033344</v>
      </c>
      <c r="N1496" s="48">
        <v>45198</v>
      </c>
      <c r="O1496" s="18">
        <v>1131.67</v>
      </c>
      <c r="P1496" s="5" t="s">
        <v>54</v>
      </c>
      <c r="Q1496" s="5">
        <v>965</v>
      </c>
      <c r="R1496" s="107">
        <f t="shared" si="544"/>
        <v>1092061.55</v>
      </c>
      <c r="S1496" s="5">
        <f t="shared" si="545"/>
        <v>152888.617</v>
      </c>
      <c r="T1496" s="5">
        <f t="shared" si="546"/>
        <v>45866.585099999997</v>
      </c>
      <c r="U1496" s="107">
        <f t="shared" si="547"/>
        <v>3057.77234</v>
      </c>
      <c r="V1496" s="8">
        <f t="shared" si="543"/>
        <v>22.800003534599309</v>
      </c>
      <c r="W1496" s="18">
        <v>25802.080000000002</v>
      </c>
      <c r="X1496" s="5">
        <f t="shared" si="557"/>
        <v>1.0520027923334541</v>
      </c>
      <c r="Y1496" s="18">
        <v>1190.52</v>
      </c>
      <c r="Z1496" s="5">
        <v>40</v>
      </c>
      <c r="AA1496" s="5">
        <f t="shared" si="548"/>
        <v>45266.8</v>
      </c>
      <c r="AB1496" s="5">
        <f t="shared" si="549"/>
        <v>12731.2875</v>
      </c>
      <c r="AC1496" s="5">
        <f t="shared" si="550"/>
        <v>12731.2875</v>
      </c>
      <c r="AD1496" s="5"/>
      <c r="AE1496" s="107">
        <f t="shared" si="551"/>
        <v>98455.290000000008</v>
      </c>
      <c r="AF1496" s="5">
        <f t="shared" si="552"/>
        <v>67900.200000000012</v>
      </c>
      <c r="AG1496" s="107">
        <f t="shared" si="553"/>
        <v>1557951.9894400004</v>
      </c>
      <c r="AH1496" s="5"/>
      <c r="AI1496" s="6">
        <v>0</v>
      </c>
      <c r="AJ1496" s="107">
        <f t="shared" si="554"/>
        <v>77897.599472000016</v>
      </c>
      <c r="AK1496" s="5">
        <f t="shared" si="555"/>
        <v>452668</v>
      </c>
      <c r="AL1496" s="5"/>
      <c r="AM1496" s="5"/>
      <c r="AN1496" s="5"/>
      <c r="AO1496" s="8">
        <f>AG1496+AJ1496+AK1496-AN1496+AN13275+0.01</f>
        <v>2088517.5989120004</v>
      </c>
      <c r="AP1496" s="11">
        <f t="shared" si="556"/>
        <v>1845.5182154797778</v>
      </c>
      <c r="AQ1496" s="18"/>
      <c r="AR1496" s="107"/>
      <c r="AS1496" s="18"/>
      <c r="AT1496" s="18"/>
      <c r="AU1496" s="18"/>
      <c r="AV1496" s="18"/>
    </row>
    <row r="1497" spans="1:48" ht="15" x14ac:dyDescent="0.25">
      <c r="A1497" s="48">
        <v>45236</v>
      </c>
      <c r="B1497" s="18"/>
      <c r="C1497" s="5" t="s">
        <v>66</v>
      </c>
      <c r="D1497" s="5">
        <v>1496</v>
      </c>
      <c r="E1497" s="5" t="s">
        <v>182</v>
      </c>
      <c r="F1497" s="5" t="s">
        <v>67</v>
      </c>
      <c r="G1497" s="18">
        <v>9800326733</v>
      </c>
      <c r="H1497" s="18" t="s">
        <v>2037</v>
      </c>
      <c r="I1497" s="48">
        <v>45233</v>
      </c>
      <c r="J1497" s="48" t="str">
        <f t="shared" si="558"/>
        <v>November</v>
      </c>
      <c r="K1497" s="18"/>
      <c r="L1497" s="18"/>
      <c r="M1497" s="62">
        <v>3330034807</v>
      </c>
      <c r="N1497" s="48">
        <v>45213</v>
      </c>
      <c r="O1497" s="18">
        <v>1550.53</v>
      </c>
      <c r="P1497" s="5" t="s">
        <v>54</v>
      </c>
      <c r="Q1497" s="5">
        <v>965</v>
      </c>
      <c r="R1497" s="107">
        <f t="shared" si="544"/>
        <v>1496261.45</v>
      </c>
      <c r="S1497" s="5">
        <f t="shared" si="545"/>
        <v>209476.60299999997</v>
      </c>
      <c r="T1497" s="5">
        <f t="shared" si="546"/>
        <v>62842.980899999988</v>
      </c>
      <c r="U1497" s="107">
        <f t="shared" si="547"/>
        <v>4189.5320599999995</v>
      </c>
      <c r="V1497" s="8">
        <f t="shared" si="543"/>
        <v>22.799997420236952</v>
      </c>
      <c r="W1497" s="18">
        <v>35352.080000000002</v>
      </c>
      <c r="X1497" s="5">
        <f t="shared" si="557"/>
        <v>1.0520015736554598</v>
      </c>
      <c r="Y1497" s="18">
        <v>1631.16</v>
      </c>
      <c r="Z1497" s="5">
        <v>40</v>
      </c>
      <c r="AA1497" s="5">
        <f t="shared" si="548"/>
        <v>62021.2</v>
      </c>
      <c r="AB1497" s="5">
        <f t="shared" si="549"/>
        <v>17443.462500000001</v>
      </c>
      <c r="AC1497" s="5">
        <f t="shared" si="550"/>
        <v>17443.462500000001</v>
      </c>
      <c r="AD1497" s="5"/>
      <c r="AE1497" s="107">
        <f t="shared" si="551"/>
        <v>134896.10999999999</v>
      </c>
      <c r="AF1497" s="5">
        <f t="shared" si="552"/>
        <v>93031.8</v>
      </c>
      <c r="AG1497" s="107">
        <f t="shared" si="553"/>
        <v>2134589.8409599997</v>
      </c>
      <c r="AH1497" s="5"/>
      <c r="AI1497" s="6">
        <v>0</v>
      </c>
      <c r="AJ1497" s="107">
        <f t="shared" si="554"/>
        <v>106729.49204799999</v>
      </c>
      <c r="AK1497" s="5">
        <f t="shared" si="555"/>
        <v>620212</v>
      </c>
      <c r="AL1497" s="5"/>
      <c r="AM1497" s="5"/>
      <c r="AN1497" s="5"/>
      <c r="AO1497" s="8">
        <f>AG1497+AJ1497+AK1497-AN1497+AN13276-0.01</f>
        <v>2861531.3230079999</v>
      </c>
      <c r="AP1497" s="11">
        <f t="shared" si="556"/>
        <v>1845.5181924941794</v>
      </c>
      <c r="AQ1497" s="18"/>
      <c r="AR1497" s="107"/>
      <c r="AS1497" s="18"/>
      <c r="AT1497" s="18"/>
      <c r="AU1497" s="18"/>
      <c r="AV1497" s="18"/>
    </row>
    <row r="1498" spans="1:48" ht="15" x14ac:dyDescent="0.25">
      <c r="A1498" s="48">
        <v>45236</v>
      </c>
      <c r="B1498" s="18"/>
      <c r="C1498" s="5" t="s">
        <v>66</v>
      </c>
      <c r="D1498" s="5">
        <v>1497</v>
      </c>
      <c r="E1498" s="5" t="s">
        <v>182</v>
      </c>
      <c r="F1498" s="5" t="s">
        <v>67</v>
      </c>
      <c r="G1498" s="18">
        <v>9800326866</v>
      </c>
      <c r="H1498" s="18" t="s">
        <v>2038</v>
      </c>
      <c r="I1498" s="48">
        <v>45234</v>
      </c>
      <c r="J1498" s="48" t="str">
        <f t="shared" si="558"/>
        <v>November</v>
      </c>
      <c r="K1498" s="18"/>
      <c r="L1498" s="18"/>
      <c r="M1498" s="62">
        <v>3330033223</v>
      </c>
      <c r="N1498" s="48">
        <v>45196</v>
      </c>
      <c r="O1498" s="18">
        <v>5592.26</v>
      </c>
      <c r="P1498" s="5" t="s">
        <v>54</v>
      </c>
      <c r="Q1498" s="5">
        <v>965</v>
      </c>
      <c r="R1498" s="107">
        <f t="shared" si="544"/>
        <v>5396530.9000000004</v>
      </c>
      <c r="S1498" s="5">
        <f t="shared" si="545"/>
        <v>755514.326</v>
      </c>
      <c r="T1498" s="5">
        <f t="shared" si="546"/>
        <v>226654.2978</v>
      </c>
      <c r="U1498" s="107">
        <f t="shared" si="547"/>
        <v>15110.28652</v>
      </c>
      <c r="V1498" s="8">
        <f t="shared" si="543"/>
        <v>22.800000357637163</v>
      </c>
      <c r="W1498" s="18">
        <v>127503.53</v>
      </c>
      <c r="X1498" s="5">
        <f t="shared" si="557"/>
        <v>1.0520004434700818</v>
      </c>
      <c r="Y1498" s="18">
        <v>5883.06</v>
      </c>
      <c r="Z1498" s="5">
        <v>40</v>
      </c>
      <c r="AA1498" s="5">
        <f t="shared" si="548"/>
        <v>223690.40000000002</v>
      </c>
      <c r="AB1498" s="5">
        <f t="shared" si="549"/>
        <v>62912.925000000003</v>
      </c>
      <c r="AC1498" s="5">
        <f t="shared" si="550"/>
        <v>62912.925000000003</v>
      </c>
      <c r="AD1498" s="5"/>
      <c r="AE1498" s="107">
        <f t="shared" si="551"/>
        <v>486526.62</v>
      </c>
      <c r="AF1498" s="5">
        <f t="shared" si="552"/>
        <v>335535.60000000003</v>
      </c>
      <c r="AG1498" s="107">
        <f t="shared" si="553"/>
        <v>7698774.8703199998</v>
      </c>
      <c r="AH1498" s="5"/>
      <c r="AI1498" s="6">
        <v>0</v>
      </c>
      <c r="AJ1498" s="107">
        <f t="shared" si="554"/>
        <v>384938.74351599999</v>
      </c>
      <c r="AK1498" s="5">
        <f t="shared" si="555"/>
        <v>2236904</v>
      </c>
      <c r="AL1498" s="5"/>
      <c r="AM1498" s="5"/>
      <c r="AN1498" s="5"/>
      <c r="AO1498" s="8">
        <f>AG1498+AJ1498+AK1498-AN1498+AN13277+0.02</f>
        <v>10320617.633835999</v>
      </c>
      <c r="AP1498" s="11">
        <f t="shared" si="556"/>
        <v>1845.518204417534</v>
      </c>
      <c r="AQ1498" s="18"/>
      <c r="AR1498" s="107"/>
      <c r="AS1498" s="18"/>
      <c r="AT1498" s="18"/>
      <c r="AU1498" s="18"/>
      <c r="AV1498" s="18"/>
    </row>
    <row r="1499" spans="1:48" ht="15" x14ac:dyDescent="0.25">
      <c r="A1499" s="48">
        <v>45236</v>
      </c>
      <c r="B1499" s="18"/>
      <c r="C1499" s="5" t="s">
        <v>66</v>
      </c>
      <c r="D1499" s="5">
        <v>1498</v>
      </c>
      <c r="E1499" s="5" t="s">
        <v>182</v>
      </c>
      <c r="F1499" s="5" t="s">
        <v>67</v>
      </c>
      <c r="G1499" s="18">
        <v>9800326879</v>
      </c>
      <c r="H1499" s="18" t="s">
        <v>2039</v>
      </c>
      <c r="I1499" s="48">
        <v>45234</v>
      </c>
      <c r="J1499" s="48" t="str">
        <f t="shared" si="558"/>
        <v>November</v>
      </c>
      <c r="K1499" s="18"/>
      <c r="L1499" s="18"/>
      <c r="M1499" s="62">
        <v>3330034807</v>
      </c>
      <c r="N1499" s="48">
        <v>45213</v>
      </c>
      <c r="O1499" s="18">
        <v>1484.94</v>
      </c>
      <c r="P1499" s="5" t="s">
        <v>54</v>
      </c>
      <c r="Q1499" s="5">
        <v>965</v>
      </c>
      <c r="R1499" s="107">
        <f t="shared" si="544"/>
        <v>1432967.1</v>
      </c>
      <c r="S1499" s="5">
        <f t="shared" si="545"/>
        <v>200615.394</v>
      </c>
      <c r="T1499" s="5">
        <f t="shared" si="546"/>
        <v>60184.618200000004</v>
      </c>
      <c r="U1499" s="107">
        <f t="shared" si="547"/>
        <v>4012.3078799999998</v>
      </c>
      <c r="V1499" s="8">
        <f t="shared" si="543"/>
        <v>22.799998653144232</v>
      </c>
      <c r="W1499" s="18">
        <v>33856.629999999997</v>
      </c>
      <c r="X1499" s="5">
        <f t="shared" si="557"/>
        <v>1.0520021010949938</v>
      </c>
      <c r="Y1499" s="18">
        <v>1562.16</v>
      </c>
      <c r="Z1499" s="5">
        <v>40</v>
      </c>
      <c r="AA1499" s="5">
        <f t="shared" si="548"/>
        <v>59397.600000000006</v>
      </c>
      <c r="AB1499" s="5">
        <f t="shared" si="549"/>
        <v>16705.575000000001</v>
      </c>
      <c r="AC1499" s="5">
        <f t="shared" si="550"/>
        <v>16705.575000000001</v>
      </c>
      <c r="AD1499" s="5"/>
      <c r="AE1499" s="107">
        <f t="shared" si="551"/>
        <v>129189.78</v>
      </c>
      <c r="AF1499" s="5">
        <f t="shared" si="552"/>
        <v>89096.400000000009</v>
      </c>
      <c r="AG1499" s="107">
        <f t="shared" si="553"/>
        <v>2044293.1400799998</v>
      </c>
      <c r="AH1499" s="5"/>
      <c r="AI1499" s="6">
        <v>0</v>
      </c>
      <c r="AJ1499" s="107">
        <f t="shared" si="554"/>
        <v>102214.65700399998</v>
      </c>
      <c r="AK1499" s="5">
        <f t="shared" si="555"/>
        <v>593976</v>
      </c>
      <c r="AL1499" s="5"/>
      <c r="AM1499" s="5"/>
      <c r="AN1499" s="5"/>
      <c r="AO1499" s="8">
        <f>AG1499+AJ1499+AK1499-AN1499+AN13278+0.01</f>
        <v>2740483.8070839997</v>
      </c>
      <c r="AP1499" s="11">
        <f t="shared" si="556"/>
        <v>1845.5182075262298</v>
      </c>
      <c r="AQ1499" s="18"/>
      <c r="AR1499" s="107"/>
      <c r="AS1499" s="18"/>
      <c r="AT1499" s="18"/>
      <c r="AU1499" s="18"/>
      <c r="AV1499" s="18"/>
    </row>
    <row r="1500" spans="1:48" ht="15" x14ac:dyDescent="0.25">
      <c r="A1500" s="48">
        <v>45236</v>
      </c>
      <c r="B1500" s="18"/>
      <c r="C1500" s="5" t="s">
        <v>66</v>
      </c>
      <c r="D1500" s="5">
        <v>1499</v>
      </c>
      <c r="E1500" s="5" t="s">
        <v>182</v>
      </c>
      <c r="F1500" s="5" t="s">
        <v>45</v>
      </c>
      <c r="G1500" s="18">
        <v>9800326880</v>
      </c>
      <c r="H1500" s="18" t="s">
        <v>2040</v>
      </c>
      <c r="I1500" s="48">
        <v>45234</v>
      </c>
      <c r="J1500" s="48" t="str">
        <f t="shared" si="558"/>
        <v>November</v>
      </c>
      <c r="K1500" s="18"/>
      <c r="L1500" s="18"/>
      <c r="M1500" s="62">
        <v>3330033344</v>
      </c>
      <c r="N1500" s="48">
        <v>45198</v>
      </c>
      <c r="O1500" s="18">
        <v>1335.79</v>
      </c>
      <c r="P1500" s="5" t="s">
        <v>54</v>
      </c>
      <c r="Q1500" s="5">
        <v>965</v>
      </c>
      <c r="R1500" s="107">
        <f t="shared" si="544"/>
        <v>1289037.3499999999</v>
      </c>
      <c r="S1500" s="5">
        <f t="shared" si="545"/>
        <v>180465.22899999999</v>
      </c>
      <c r="T1500" s="5">
        <f t="shared" si="546"/>
        <v>54139.568700000003</v>
      </c>
      <c r="U1500" s="107">
        <f t="shared" si="547"/>
        <v>3609.30458</v>
      </c>
      <c r="V1500" s="8">
        <f t="shared" si="543"/>
        <v>22.799998502758665</v>
      </c>
      <c r="W1500" s="18">
        <v>30456.01</v>
      </c>
      <c r="X1500" s="5">
        <f t="shared" si="557"/>
        <v>1.0519991914896802</v>
      </c>
      <c r="Y1500" s="18">
        <v>1405.25</v>
      </c>
      <c r="Z1500" s="5">
        <v>40</v>
      </c>
      <c r="AA1500" s="5">
        <f t="shared" si="548"/>
        <v>53431.6</v>
      </c>
      <c r="AB1500" s="5">
        <f t="shared" si="549"/>
        <v>15027.637499999999</v>
      </c>
      <c r="AC1500" s="5">
        <f t="shared" si="550"/>
        <v>15027.637499999999</v>
      </c>
      <c r="AD1500" s="5"/>
      <c r="AE1500" s="107">
        <f t="shared" si="551"/>
        <v>116213.73</v>
      </c>
      <c r="AF1500" s="5">
        <f t="shared" si="552"/>
        <v>80147.399999999994</v>
      </c>
      <c r="AG1500" s="107">
        <f t="shared" si="553"/>
        <v>1838960.7172799997</v>
      </c>
      <c r="AH1500" s="5"/>
      <c r="AI1500" s="6">
        <v>0</v>
      </c>
      <c r="AJ1500" s="107">
        <f t="shared" si="554"/>
        <v>91948.03586399999</v>
      </c>
      <c r="AK1500" s="5">
        <f t="shared" si="555"/>
        <v>534316</v>
      </c>
      <c r="AL1500" s="5"/>
      <c r="AM1500" s="5"/>
      <c r="AN1500" s="5"/>
      <c r="AO1500" s="8">
        <f>AG1500+AJ1500+AK1500-AN1500+AN13279+0.01</f>
        <v>2465224.7631439995</v>
      </c>
      <c r="AP1500" s="11">
        <f t="shared" si="556"/>
        <v>1845.5182050651672</v>
      </c>
      <c r="AQ1500" s="18"/>
      <c r="AR1500" s="107"/>
      <c r="AS1500" s="18"/>
      <c r="AT1500" s="18"/>
      <c r="AU1500" s="18"/>
      <c r="AV1500" s="18"/>
    </row>
    <row r="1501" spans="1:48" ht="15" x14ac:dyDescent="0.25">
      <c r="A1501" s="48">
        <v>45236</v>
      </c>
      <c r="B1501" s="18"/>
      <c r="C1501" s="5" t="s">
        <v>66</v>
      </c>
      <c r="D1501" s="5">
        <v>1500</v>
      </c>
      <c r="E1501" s="5" t="s">
        <v>44</v>
      </c>
      <c r="F1501" s="5" t="s">
        <v>45</v>
      </c>
      <c r="G1501" s="18">
        <v>9800326442</v>
      </c>
      <c r="H1501" s="18" t="s">
        <v>2041</v>
      </c>
      <c r="I1501" s="48">
        <v>45231</v>
      </c>
      <c r="J1501" s="48" t="str">
        <f t="shared" si="558"/>
        <v>November</v>
      </c>
      <c r="K1501" s="18"/>
      <c r="L1501" s="18"/>
      <c r="M1501" s="62">
        <v>3330034170</v>
      </c>
      <c r="N1501" s="15">
        <v>45205</v>
      </c>
      <c r="O1501" s="18">
        <v>624.11</v>
      </c>
      <c r="P1501" s="5" t="s">
        <v>54</v>
      </c>
      <c r="Q1501" s="5">
        <v>965</v>
      </c>
      <c r="R1501" s="107">
        <f t="shared" si="544"/>
        <v>602266.15</v>
      </c>
      <c r="S1501" s="5">
        <f t="shared" si="545"/>
        <v>84317.260999999999</v>
      </c>
      <c r="T1501" s="5">
        <f t="shared" si="546"/>
        <v>25295.1783</v>
      </c>
      <c r="U1501" s="107">
        <f t="shared" si="547"/>
        <v>1686.3452199999999</v>
      </c>
      <c r="V1501" s="8">
        <f t="shared" si="543"/>
        <v>0</v>
      </c>
      <c r="W1501" s="18">
        <v>0</v>
      </c>
      <c r="X1501" s="5">
        <f t="shared" si="557"/>
        <v>1.0519940395122653</v>
      </c>
      <c r="Y1501" s="18">
        <v>656.56</v>
      </c>
      <c r="Z1501" s="5">
        <v>40</v>
      </c>
      <c r="AA1501" s="5">
        <f t="shared" si="548"/>
        <v>24964.400000000001</v>
      </c>
      <c r="AB1501" s="5">
        <f t="shared" si="549"/>
        <v>7021.2375000000002</v>
      </c>
      <c r="AC1501" s="5">
        <f t="shared" si="550"/>
        <v>7021.2375000000002</v>
      </c>
      <c r="AD1501" s="5"/>
      <c r="AE1501" s="107">
        <f t="shared" si="551"/>
        <v>54297.57</v>
      </c>
      <c r="AF1501" s="5">
        <f t="shared" si="552"/>
        <v>37446.6</v>
      </c>
      <c r="AG1501" s="107">
        <f t="shared" si="553"/>
        <v>844972.53952000022</v>
      </c>
      <c r="AH1501" s="5"/>
      <c r="AI1501" s="6">
        <v>0</v>
      </c>
      <c r="AJ1501" s="107">
        <f t="shared" si="554"/>
        <v>42248.626976000014</v>
      </c>
      <c r="AK1501" s="5">
        <f t="shared" si="555"/>
        <v>249644</v>
      </c>
      <c r="AL1501" s="5"/>
      <c r="AM1501" s="5"/>
      <c r="AN1501" s="5"/>
      <c r="AO1501" s="8">
        <f>AG1501+AJ1501+AK1501-AN1501+AN13280+0.01</f>
        <v>1136865.1764960003</v>
      </c>
      <c r="AP1501" s="11">
        <f t="shared" si="556"/>
        <v>1821.5782097643048</v>
      </c>
      <c r="AQ1501" s="18"/>
      <c r="AR1501" s="107"/>
      <c r="AS1501" s="18"/>
      <c r="AT1501" s="18"/>
      <c r="AU1501" s="18"/>
      <c r="AV1501" s="18"/>
    </row>
    <row r="1502" spans="1:48" ht="15" x14ac:dyDescent="0.25">
      <c r="A1502" s="48">
        <v>45236</v>
      </c>
      <c r="B1502" s="18"/>
      <c r="C1502" s="5" t="s">
        <v>66</v>
      </c>
      <c r="D1502" s="5">
        <v>1501</v>
      </c>
      <c r="E1502" s="5" t="s">
        <v>44</v>
      </c>
      <c r="F1502" s="5" t="s">
        <v>45</v>
      </c>
      <c r="G1502" s="18">
        <v>9800326443</v>
      </c>
      <c r="H1502" s="18" t="s">
        <v>2042</v>
      </c>
      <c r="I1502" s="48">
        <v>45232</v>
      </c>
      <c r="J1502" s="48" t="str">
        <f t="shared" si="558"/>
        <v>November</v>
      </c>
      <c r="K1502" s="18"/>
      <c r="L1502" s="18"/>
      <c r="M1502" s="62">
        <v>3330034170</v>
      </c>
      <c r="N1502" s="15">
        <v>45205</v>
      </c>
      <c r="O1502" s="18">
        <v>872.58</v>
      </c>
      <c r="P1502" s="5" t="s">
        <v>54</v>
      </c>
      <c r="Q1502" s="5">
        <v>965</v>
      </c>
      <c r="R1502" s="107">
        <f t="shared" si="544"/>
        <v>842039.70000000007</v>
      </c>
      <c r="S1502" s="5">
        <f t="shared" si="545"/>
        <v>117885.558</v>
      </c>
      <c r="T1502" s="5">
        <f t="shared" si="546"/>
        <v>35365.667400000006</v>
      </c>
      <c r="U1502" s="107">
        <f t="shared" si="547"/>
        <v>2357.7111600000003</v>
      </c>
      <c r="V1502" s="8">
        <f t="shared" si="543"/>
        <v>0</v>
      </c>
      <c r="W1502" s="18">
        <v>0</v>
      </c>
      <c r="X1502" s="5">
        <f t="shared" si="557"/>
        <v>1.0519952325288227</v>
      </c>
      <c r="Y1502" s="18">
        <v>917.95</v>
      </c>
      <c r="Z1502" s="5">
        <v>40</v>
      </c>
      <c r="AA1502" s="5">
        <f t="shared" si="548"/>
        <v>34903.200000000004</v>
      </c>
      <c r="AB1502" s="5">
        <f t="shared" si="549"/>
        <v>9816.5249999999996</v>
      </c>
      <c r="AC1502" s="5">
        <f t="shared" si="550"/>
        <v>9816.5249999999996</v>
      </c>
      <c r="AD1502" s="5"/>
      <c r="AE1502" s="107">
        <f t="shared" si="551"/>
        <v>75914.460000000006</v>
      </c>
      <c r="AF1502" s="5">
        <f t="shared" si="552"/>
        <v>52354.8</v>
      </c>
      <c r="AG1502" s="107">
        <f t="shared" si="553"/>
        <v>1181372.09656</v>
      </c>
      <c r="AH1502" s="5"/>
      <c r="AI1502" s="6">
        <v>0</v>
      </c>
      <c r="AJ1502" s="107">
        <f t="shared" si="554"/>
        <v>59068.604827999996</v>
      </c>
      <c r="AK1502" s="5">
        <f t="shared" si="555"/>
        <v>349032</v>
      </c>
      <c r="AL1502" s="5"/>
      <c r="AM1502" s="5"/>
      <c r="AN1502" s="5"/>
      <c r="AO1502" s="8">
        <f>AG1502+AJ1502+AK1502-AN1502+AN13281+0.02</f>
        <v>1589472.7213880001</v>
      </c>
      <c r="AP1502" s="11">
        <f t="shared" si="556"/>
        <v>1821.5782179146897</v>
      </c>
      <c r="AQ1502" s="18"/>
      <c r="AR1502" s="107"/>
      <c r="AS1502" s="18"/>
      <c r="AT1502" s="18"/>
      <c r="AU1502" s="18"/>
      <c r="AV1502" s="18"/>
    </row>
    <row r="1503" spans="1:48" ht="15" x14ac:dyDescent="0.25">
      <c r="A1503" s="48">
        <v>45236</v>
      </c>
      <c r="B1503" s="18"/>
      <c r="C1503" s="5" t="s">
        <v>66</v>
      </c>
      <c r="D1503" s="5">
        <v>1502</v>
      </c>
      <c r="E1503" s="5" t="s">
        <v>44</v>
      </c>
      <c r="F1503" s="5" t="s">
        <v>67</v>
      </c>
      <c r="G1503" s="18">
        <v>9800326716</v>
      </c>
      <c r="H1503" s="18" t="s">
        <v>2043</v>
      </c>
      <c r="I1503" s="48">
        <v>45233</v>
      </c>
      <c r="J1503" s="48" t="str">
        <f t="shared" si="558"/>
        <v>November</v>
      </c>
      <c r="K1503" s="18"/>
      <c r="L1503" s="18"/>
      <c r="M1503" s="62">
        <v>3330034201</v>
      </c>
      <c r="N1503" s="15">
        <v>45208</v>
      </c>
      <c r="O1503" s="18">
        <v>1097.7</v>
      </c>
      <c r="P1503" s="5" t="s">
        <v>54</v>
      </c>
      <c r="Q1503" s="5">
        <v>965</v>
      </c>
      <c r="R1503" s="107">
        <f t="shared" si="544"/>
        <v>1059280.5</v>
      </c>
      <c r="S1503" s="5">
        <f t="shared" si="545"/>
        <v>148299.26999999999</v>
      </c>
      <c r="T1503" s="5">
        <f t="shared" si="546"/>
        <v>44489.780999999995</v>
      </c>
      <c r="U1503" s="107">
        <f t="shared" si="547"/>
        <v>2965.9853999999996</v>
      </c>
      <c r="V1503" s="8">
        <f t="shared" si="543"/>
        <v>22.8</v>
      </c>
      <c r="W1503" s="18">
        <v>25027.56</v>
      </c>
      <c r="X1503" s="5">
        <f t="shared" si="557"/>
        <v>1.0519996356017125</v>
      </c>
      <c r="Y1503" s="18">
        <v>1154.78</v>
      </c>
      <c r="Z1503" s="5">
        <v>40</v>
      </c>
      <c r="AA1503" s="5">
        <f t="shared" si="548"/>
        <v>43908</v>
      </c>
      <c r="AB1503" s="5">
        <f t="shared" si="549"/>
        <v>12349.125</v>
      </c>
      <c r="AC1503" s="5">
        <f t="shared" si="550"/>
        <v>12349.125</v>
      </c>
      <c r="AD1503" s="5"/>
      <c r="AE1503" s="107">
        <f t="shared" si="551"/>
        <v>95499.900000000009</v>
      </c>
      <c r="AF1503" s="5">
        <f t="shared" si="552"/>
        <v>65862</v>
      </c>
      <c r="AG1503" s="107">
        <f t="shared" si="553"/>
        <v>1511186.0263999999</v>
      </c>
      <c r="AH1503" s="5"/>
      <c r="AI1503" s="6">
        <v>0</v>
      </c>
      <c r="AJ1503" s="107">
        <f t="shared" si="554"/>
        <v>75559.301319999999</v>
      </c>
      <c r="AK1503" s="5">
        <f t="shared" si="555"/>
        <v>439080</v>
      </c>
      <c r="AL1503" s="5"/>
      <c r="AM1503" s="5"/>
      <c r="AN1503" s="5"/>
      <c r="AO1503" s="8">
        <f>AG1503+AJ1503+AK1503-AN1503+AN13282+0.01</f>
        <v>2025825.33772</v>
      </c>
      <c r="AP1503" s="11">
        <f t="shared" si="556"/>
        <v>1845.5182087273388</v>
      </c>
      <c r="AQ1503" s="18"/>
      <c r="AR1503" s="107"/>
      <c r="AS1503" s="18"/>
      <c r="AT1503" s="18"/>
      <c r="AU1503" s="18"/>
      <c r="AV1503" s="18"/>
    </row>
    <row r="1504" spans="1:48" ht="15" x14ac:dyDescent="0.25">
      <c r="A1504" s="48">
        <v>45236</v>
      </c>
      <c r="B1504" s="18"/>
      <c r="C1504" s="5" t="s">
        <v>66</v>
      </c>
      <c r="D1504" s="5">
        <v>1503</v>
      </c>
      <c r="E1504" s="5" t="s">
        <v>44</v>
      </c>
      <c r="F1504" s="5" t="s">
        <v>67</v>
      </c>
      <c r="G1504" s="18">
        <v>9800326910</v>
      </c>
      <c r="H1504" s="18" t="s">
        <v>2044</v>
      </c>
      <c r="I1504" s="48">
        <v>45234</v>
      </c>
      <c r="J1504" s="48" t="str">
        <f t="shared" si="558"/>
        <v>November</v>
      </c>
      <c r="K1504" s="18"/>
      <c r="L1504" s="18"/>
      <c r="M1504" s="62">
        <v>3330034201</v>
      </c>
      <c r="N1504" s="15">
        <v>45208</v>
      </c>
      <c r="O1504" s="18">
        <v>211.98</v>
      </c>
      <c r="P1504" s="5" t="s">
        <v>54</v>
      </c>
      <c r="Q1504" s="5">
        <v>965</v>
      </c>
      <c r="R1504" s="107">
        <f t="shared" si="544"/>
        <v>204560.69999999998</v>
      </c>
      <c r="S1504" s="5">
        <f t="shared" si="545"/>
        <v>28638.497999999996</v>
      </c>
      <c r="T1504" s="5">
        <f t="shared" si="546"/>
        <v>8591.5493999999981</v>
      </c>
      <c r="U1504" s="107">
        <f t="shared" si="547"/>
        <v>572.76995999999997</v>
      </c>
      <c r="V1504" s="8">
        <f t="shared" si="543"/>
        <v>22.799981130295315</v>
      </c>
      <c r="W1504" s="18">
        <v>4833.1400000000003</v>
      </c>
      <c r="X1504" s="5">
        <f t="shared" si="557"/>
        <v>1.0519860364185301</v>
      </c>
      <c r="Y1504" s="18">
        <v>223</v>
      </c>
      <c r="Z1504" s="5">
        <v>40</v>
      </c>
      <c r="AA1504" s="5">
        <f t="shared" si="548"/>
        <v>8479.1999999999989</v>
      </c>
      <c r="AB1504" s="5">
        <f t="shared" si="549"/>
        <v>2384.7750000000001</v>
      </c>
      <c r="AC1504" s="5">
        <f t="shared" si="550"/>
        <v>2384.7750000000001</v>
      </c>
      <c r="AD1504" s="5"/>
      <c r="AE1504" s="107">
        <f t="shared" si="551"/>
        <v>18442.259999999998</v>
      </c>
      <c r="AF1504" s="5">
        <f t="shared" si="552"/>
        <v>12718.8</v>
      </c>
      <c r="AG1504" s="107">
        <f t="shared" si="553"/>
        <v>291829.46735999995</v>
      </c>
      <c r="AH1504" s="5"/>
      <c r="AI1504" s="6">
        <v>0</v>
      </c>
      <c r="AJ1504" s="107">
        <f t="shared" si="554"/>
        <v>14591.473367999997</v>
      </c>
      <c r="AK1504" s="5">
        <f t="shared" si="555"/>
        <v>84792</v>
      </c>
      <c r="AL1504" s="5"/>
      <c r="AM1504" s="5"/>
      <c r="AN1504" s="5"/>
      <c r="AO1504" s="8">
        <f>AG1504+AJ1504+AK1504-AN1504+AN13283+0.01</f>
        <v>391212.95072799997</v>
      </c>
      <c r="AP1504" s="11">
        <f t="shared" si="556"/>
        <v>1845.5182126993111</v>
      </c>
      <c r="AQ1504" s="18"/>
      <c r="AR1504" s="107"/>
      <c r="AS1504" s="18"/>
      <c r="AT1504" s="18"/>
      <c r="AU1504" s="18"/>
      <c r="AV1504" s="18"/>
    </row>
    <row r="1505" spans="1:48" ht="15" x14ac:dyDescent="0.25">
      <c r="A1505" s="48">
        <v>45238</v>
      </c>
      <c r="B1505" s="18"/>
      <c r="C1505" s="5" t="s">
        <v>66</v>
      </c>
      <c r="D1505" s="5">
        <v>1504</v>
      </c>
      <c r="E1505" s="5" t="s">
        <v>2045</v>
      </c>
      <c r="F1505" s="5" t="s">
        <v>67</v>
      </c>
      <c r="G1505" s="18">
        <v>9800327592</v>
      </c>
      <c r="H1505" s="18" t="s">
        <v>2046</v>
      </c>
      <c r="I1505" s="48">
        <v>45235</v>
      </c>
      <c r="J1505" s="48" t="str">
        <f t="shared" si="558"/>
        <v>November</v>
      </c>
      <c r="K1505" s="18"/>
      <c r="L1505" s="18"/>
      <c r="M1505" s="62">
        <v>3330034202</v>
      </c>
      <c r="N1505" s="15">
        <v>45208</v>
      </c>
      <c r="O1505" s="18">
        <v>1148.7</v>
      </c>
      <c r="P1505" s="5" t="s">
        <v>54</v>
      </c>
      <c r="Q1505" s="5">
        <v>965</v>
      </c>
      <c r="R1505" s="49">
        <f t="shared" si="544"/>
        <v>1108495.5</v>
      </c>
      <c r="S1505" s="49">
        <f t="shared" si="545"/>
        <v>155189.37</v>
      </c>
      <c r="T1505" s="49">
        <f t="shared" si="546"/>
        <v>46556.810999999994</v>
      </c>
      <c r="U1505" s="49">
        <f t="shared" si="547"/>
        <v>3103.7873999999997</v>
      </c>
      <c r="V1505" s="8">
        <f t="shared" si="543"/>
        <v>22.8</v>
      </c>
      <c r="W1505" s="171">
        <v>26190.36</v>
      </c>
      <c r="X1505" s="50">
        <f t="shared" si="557"/>
        <v>1.0519979106816402</v>
      </c>
      <c r="Y1505" s="18">
        <v>1208.43</v>
      </c>
      <c r="Z1505" s="5">
        <v>40</v>
      </c>
      <c r="AA1505" s="49">
        <f t="shared" si="548"/>
        <v>45948</v>
      </c>
      <c r="AB1505" s="49">
        <f t="shared" si="549"/>
        <v>12922.875</v>
      </c>
      <c r="AC1505" s="49">
        <f t="shared" si="550"/>
        <v>12922.875</v>
      </c>
      <c r="AD1505" s="5"/>
      <c r="AE1505" s="49">
        <f t="shared" si="551"/>
        <v>99936.900000000009</v>
      </c>
      <c r="AF1505" s="49">
        <f t="shared" si="552"/>
        <v>68922</v>
      </c>
      <c r="AG1505" s="49">
        <f t="shared" si="553"/>
        <v>1581396.9084000001</v>
      </c>
      <c r="AH1505" s="5"/>
      <c r="AI1505" s="6">
        <v>0</v>
      </c>
      <c r="AJ1505" s="49">
        <f t="shared" si="554"/>
        <v>79069.845419999998</v>
      </c>
      <c r="AK1505" s="5">
        <f t="shared" si="555"/>
        <v>459480</v>
      </c>
      <c r="AL1505" s="18"/>
      <c r="AM1505" s="18"/>
      <c r="AN1505" s="18"/>
      <c r="AO1505" s="7">
        <f>AG1505+AJ1505+AK1505-AN1505+AN13283+0.02</f>
        <v>2119946.7738200002</v>
      </c>
      <c r="AP1505" s="11">
        <f t="shared" si="556"/>
        <v>1845.5182152172022</v>
      </c>
      <c r="AQ1505" s="18"/>
      <c r="AR1505" s="107"/>
      <c r="AS1505" s="18"/>
      <c r="AT1505" s="18"/>
      <c r="AU1505" s="18"/>
      <c r="AV1505" s="18"/>
    </row>
    <row r="1506" spans="1:48" ht="15" x14ac:dyDescent="0.25">
      <c r="A1506" s="48">
        <v>45238</v>
      </c>
      <c r="B1506" s="18"/>
      <c r="C1506" s="5" t="s">
        <v>66</v>
      </c>
      <c r="D1506" s="5">
        <v>1505</v>
      </c>
      <c r="E1506" s="5" t="s">
        <v>2045</v>
      </c>
      <c r="F1506" s="5" t="s">
        <v>67</v>
      </c>
      <c r="G1506" s="18">
        <v>9800327922</v>
      </c>
      <c r="H1506" s="18" t="s">
        <v>2047</v>
      </c>
      <c r="I1506" s="48">
        <v>45236</v>
      </c>
      <c r="J1506" s="48" t="str">
        <f t="shared" si="558"/>
        <v>November</v>
      </c>
      <c r="K1506" s="18"/>
      <c r="L1506" s="18"/>
      <c r="M1506" s="62">
        <v>3330034202</v>
      </c>
      <c r="N1506" s="15">
        <v>45208</v>
      </c>
      <c r="O1506" s="18">
        <v>1697.1</v>
      </c>
      <c r="P1506" s="5" t="s">
        <v>54</v>
      </c>
      <c r="Q1506" s="5">
        <v>965</v>
      </c>
      <c r="R1506" s="49">
        <f t="shared" si="544"/>
        <v>1637701.5</v>
      </c>
      <c r="S1506" s="49">
        <f t="shared" si="545"/>
        <v>229278.21</v>
      </c>
      <c r="T1506" s="49">
        <f t="shared" si="546"/>
        <v>68783.463000000003</v>
      </c>
      <c r="U1506" s="49">
        <f t="shared" si="547"/>
        <v>4585.5641999999998</v>
      </c>
      <c r="V1506" s="8">
        <f t="shared" si="543"/>
        <v>22.8</v>
      </c>
      <c r="W1506" s="171">
        <v>38693.879999999997</v>
      </c>
      <c r="X1506" s="50">
        <f t="shared" si="557"/>
        <v>1.0520004713923752</v>
      </c>
      <c r="Y1506" s="18">
        <v>1785.35</v>
      </c>
      <c r="Z1506" s="5">
        <v>40</v>
      </c>
      <c r="AA1506" s="49">
        <f t="shared" si="548"/>
        <v>67884</v>
      </c>
      <c r="AB1506" s="49">
        <f t="shared" si="549"/>
        <v>19092.375</v>
      </c>
      <c r="AC1506" s="49">
        <f t="shared" si="550"/>
        <v>19092.375</v>
      </c>
      <c r="AD1506" s="5"/>
      <c r="AE1506" s="49">
        <f t="shared" si="551"/>
        <v>147647.69999999998</v>
      </c>
      <c r="AF1506" s="49">
        <f t="shared" si="552"/>
        <v>101826</v>
      </c>
      <c r="AG1506" s="49">
        <f t="shared" si="553"/>
        <v>2336370.4172</v>
      </c>
      <c r="AH1506" s="5"/>
      <c r="AI1506" s="6">
        <v>0</v>
      </c>
      <c r="AJ1506" s="49">
        <f t="shared" si="554"/>
        <v>116818.52085999999</v>
      </c>
      <c r="AK1506" s="5">
        <f t="shared" si="555"/>
        <v>678840</v>
      </c>
      <c r="AL1506" s="18"/>
      <c r="AM1506" s="18"/>
      <c r="AN1506" s="18"/>
      <c r="AO1506" s="7">
        <f>AG1506+AJ1506+AK1506-AN1506+AN13284</f>
        <v>3132028.9380600001</v>
      </c>
      <c r="AP1506" s="11">
        <f t="shared" si="556"/>
        <v>1845.5182004949622</v>
      </c>
      <c r="AQ1506" s="18"/>
      <c r="AR1506" s="107"/>
      <c r="AS1506" s="18"/>
      <c r="AT1506" s="18"/>
      <c r="AU1506" s="18"/>
      <c r="AV1506" s="18"/>
    </row>
    <row r="1507" spans="1:48" ht="15" x14ac:dyDescent="0.25">
      <c r="A1507" s="48">
        <v>45238</v>
      </c>
      <c r="B1507" s="18"/>
      <c r="C1507" s="5" t="s">
        <v>66</v>
      </c>
      <c r="D1507" s="5">
        <v>1506</v>
      </c>
      <c r="E1507" s="5" t="s">
        <v>182</v>
      </c>
      <c r="F1507" s="5" t="s">
        <v>67</v>
      </c>
      <c r="G1507" s="18">
        <v>9800327535</v>
      </c>
      <c r="H1507" s="18" t="s">
        <v>2048</v>
      </c>
      <c r="I1507" s="48">
        <v>45235</v>
      </c>
      <c r="J1507" s="48" t="str">
        <f t="shared" si="558"/>
        <v>November</v>
      </c>
      <c r="K1507" s="18"/>
      <c r="L1507" s="18"/>
      <c r="M1507" s="62">
        <v>3330033223</v>
      </c>
      <c r="N1507" s="48">
        <v>45196</v>
      </c>
      <c r="O1507" s="18">
        <v>796.89</v>
      </c>
      <c r="P1507" s="5" t="s">
        <v>54</v>
      </c>
      <c r="Q1507" s="5">
        <v>965</v>
      </c>
      <c r="R1507" s="49">
        <f t="shared" si="544"/>
        <v>768998.85</v>
      </c>
      <c r="S1507" s="49">
        <f t="shared" si="545"/>
        <v>107659.83899999999</v>
      </c>
      <c r="T1507" s="49">
        <f t="shared" si="546"/>
        <v>32297.951699999998</v>
      </c>
      <c r="U1507" s="49">
        <f t="shared" si="547"/>
        <v>2153.1967799999998</v>
      </c>
      <c r="V1507" s="8">
        <f t="shared" si="543"/>
        <v>22.799997490243321</v>
      </c>
      <c r="W1507" s="171">
        <v>18169.09</v>
      </c>
      <c r="X1507" s="50">
        <f t="shared" si="557"/>
        <v>1.0520021583907442</v>
      </c>
      <c r="Y1507" s="18">
        <v>838.33</v>
      </c>
      <c r="Z1507" s="5">
        <v>40</v>
      </c>
      <c r="AA1507" s="49">
        <f t="shared" si="548"/>
        <v>31875.599999999999</v>
      </c>
      <c r="AB1507" s="49">
        <f t="shared" si="549"/>
        <v>8965.0125000000007</v>
      </c>
      <c r="AC1507" s="49">
        <f t="shared" si="550"/>
        <v>8965.0125000000007</v>
      </c>
      <c r="AD1507" s="5"/>
      <c r="AE1507" s="49">
        <f t="shared" si="551"/>
        <v>69329.429999999993</v>
      </c>
      <c r="AF1507" s="49">
        <f t="shared" si="552"/>
        <v>47813.4</v>
      </c>
      <c r="AG1507" s="49">
        <f t="shared" si="553"/>
        <v>1097065.7124799998</v>
      </c>
      <c r="AH1507" s="5"/>
      <c r="AI1507" s="6">
        <v>0</v>
      </c>
      <c r="AJ1507" s="49">
        <f t="shared" si="554"/>
        <v>54853.285623999982</v>
      </c>
      <c r="AK1507" s="5">
        <f t="shared" si="555"/>
        <v>318756</v>
      </c>
      <c r="AL1507" s="18"/>
      <c r="AM1507" s="18"/>
      <c r="AN1507" s="18"/>
      <c r="AO1507" s="7">
        <f>AG1507+AJ1507+AK1507-AN1507+AN13285</f>
        <v>1470674.9981039998</v>
      </c>
      <c r="AP1507" s="11">
        <f t="shared" si="556"/>
        <v>1845.5181996310655</v>
      </c>
      <c r="AQ1507" s="18"/>
      <c r="AR1507" s="107"/>
      <c r="AS1507" s="18"/>
      <c r="AT1507" s="18"/>
      <c r="AU1507" s="18"/>
      <c r="AV1507" s="18"/>
    </row>
    <row r="1508" spans="1:48" ht="15" x14ac:dyDescent="0.25">
      <c r="A1508" s="48">
        <v>45238</v>
      </c>
      <c r="B1508" s="18"/>
      <c r="C1508" s="5" t="s">
        <v>66</v>
      </c>
      <c r="D1508" s="5">
        <v>1507</v>
      </c>
      <c r="E1508" s="5" t="s">
        <v>182</v>
      </c>
      <c r="F1508" s="5" t="s">
        <v>67</v>
      </c>
      <c r="G1508" s="18">
        <v>9800327540</v>
      </c>
      <c r="H1508" s="18" t="s">
        <v>2049</v>
      </c>
      <c r="I1508" s="48">
        <v>45235</v>
      </c>
      <c r="J1508" s="48" t="str">
        <f t="shared" si="558"/>
        <v>November</v>
      </c>
      <c r="K1508" s="18"/>
      <c r="L1508" s="18"/>
      <c r="M1508" s="62">
        <v>3330034807</v>
      </c>
      <c r="N1508" s="48">
        <v>45213</v>
      </c>
      <c r="O1508" s="18">
        <v>1525.81</v>
      </c>
      <c r="P1508" s="5" t="s">
        <v>54</v>
      </c>
      <c r="Q1508" s="5">
        <v>965</v>
      </c>
      <c r="R1508" s="49">
        <f t="shared" si="544"/>
        <v>1472406.65</v>
      </c>
      <c r="S1508" s="49">
        <f t="shared" si="545"/>
        <v>206136.93099999998</v>
      </c>
      <c r="T1508" s="49">
        <f t="shared" si="546"/>
        <v>61841.079299999998</v>
      </c>
      <c r="U1508" s="49">
        <f t="shared" si="547"/>
        <v>4122.7386200000001</v>
      </c>
      <c r="V1508" s="8">
        <f t="shared" si="543"/>
        <v>22.800001310779194</v>
      </c>
      <c r="W1508" s="171">
        <v>34788.47</v>
      </c>
      <c r="X1508" s="50">
        <f t="shared" si="557"/>
        <v>1.0519986105740557</v>
      </c>
      <c r="Y1508" s="18">
        <v>1605.15</v>
      </c>
      <c r="Z1508" s="5">
        <v>40</v>
      </c>
      <c r="AA1508" s="49">
        <f t="shared" si="548"/>
        <v>61032.399999999994</v>
      </c>
      <c r="AB1508" s="49">
        <f t="shared" si="549"/>
        <v>17165.362499999999</v>
      </c>
      <c r="AC1508" s="49">
        <f t="shared" si="550"/>
        <v>17165.362499999999</v>
      </c>
      <c r="AD1508" s="5"/>
      <c r="AE1508" s="49">
        <f t="shared" si="551"/>
        <v>132745.47</v>
      </c>
      <c r="AF1508" s="49">
        <f t="shared" si="552"/>
        <v>91548.599999999991</v>
      </c>
      <c r="AG1508" s="49">
        <f t="shared" si="553"/>
        <v>2100558.2139199995</v>
      </c>
      <c r="AH1508" s="5"/>
      <c r="AI1508" s="6">
        <v>0</v>
      </c>
      <c r="AJ1508" s="49">
        <f t="shared" si="554"/>
        <v>105027.91069599998</v>
      </c>
      <c r="AK1508" s="5">
        <f t="shared" si="555"/>
        <v>610324</v>
      </c>
      <c r="AL1508" s="18"/>
      <c r="AM1508" s="18"/>
      <c r="AN1508" s="18"/>
      <c r="AO1508" s="7">
        <f>AG1508+AJ1508+AK1508-AN1508+AN13286</f>
        <v>2815910.1246159994</v>
      </c>
      <c r="AP1508" s="11">
        <f t="shared" si="556"/>
        <v>1845.5181999174206</v>
      </c>
      <c r="AQ1508" s="18"/>
      <c r="AR1508" s="107"/>
      <c r="AS1508" s="18"/>
      <c r="AT1508" s="18"/>
      <c r="AU1508" s="18"/>
      <c r="AV1508" s="18"/>
    </row>
    <row r="1509" spans="1:48" ht="15" x14ac:dyDescent="0.25">
      <c r="A1509" s="48">
        <v>45238</v>
      </c>
      <c r="B1509" s="18"/>
      <c r="C1509" s="5" t="s">
        <v>66</v>
      </c>
      <c r="D1509" s="5">
        <v>1508</v>
      </c>
      <c r="E1509" s="5" t="s">
        <v>182</v>
      </c>
      <c r="F1509" s="5" t="s">
        <v>67</v>
      </c>
      <c r="G1509" s="18">
        <v>9800327547</v>
      </c>
      <c r="H1509" s="18" t="s">
        <v>2050</v>
      </c>
      <c r="I1509" s="48">
        <v>45235</v>
      </c>
      <c r="J1509" s="48" t="str">
        <f t="shared" si="558"/>
        <v>November</v>
      </c>
      <c r="K1509" s="18"/>
      <c r="L1509" s="18"/>
      <c r="M1509" s="62">
        <v>3330033344</v>
      </c>
      <c r="N1509" s="48">
        <v>45198</v>
      </c>
      <c r="O1509" s="18">
        <v>1404.74</v>
      </c>
      <c r="P1509" s="5" t="s">
        <v>54</v>
      </c>
      <c r="Q1509" s="5">
        <v>965</v>
      </c>
      <c r="R1509" s="49">
        <f t="shared" si="544"/>
        <v>1355574.1</v>
      </c>
      <c r="S1509" s="49">
        <f t="shared" si="545"/>
        <v>189780.37399999998</v>
      </c>
      <c r="T1509" s="49">
        <f t="shared" si="546"/>
        <v>56934.112199999996</v>
      </c>
      <c r="U1509" s="49">
        <f t="shared" si="547"/>
        <v>3795.6074799999997</v>
      </c>
      <c r="V1509" s="8">
        <f t="shared" si="543"/>
        <v>22.799998576248985</v>
      </c>
      <c r="W1509" s="171">
        <v>32028.07</v>
      </c>
      <c r="X1509" s="50">
        <f t="shared" si="557"/>
        <v>1.0520025058017854</v>
      </c>
      <c r="Y1509" s="18">
        <v>1477.79</v>
      </c>
      <c r="Z1509" s="5">
        <v>40</v>
      </c>
      <c r="AA1509" s="49">
        <f t="shared" si="548"/>
        <v>56189.599999999999</v>
      </c>
      <c r="AB1509" s="49">
        <f t="shared" si="549"/>
        <v>15803.325000000001</v>
      </c>
      <c r="AC1509" s="49">
        <f t="shared" si="550"/>
        <v>15803.325000000001</v>
      </c>
      <c r="AD1509" s="5"/>
      <c r="AE1509" s="49">
        <f t="shared" si="551"/>
        <v>122212.38</v>
      </c>
      <c r="AF1509" s="49">
        <f t="shared" si="552"/>
        <v>84284.4</v>
      </c>
      <c r="AG1509" s="49">
        <f t="shared" si="553"/>
        <v>1933883.0836800002</v>
      </c>
      <c r="AH1509" s="5"/>
      <c r="AI1509" s="6">
        <v>0</v>
      </c>
      <c r="AJ1509" s="49">
        <f t="shared" si="554"/>
        <v>96694.154184000014</v>
      </c>
      <c r="AK1509" s="5">
        <f t="shared" si="555"/>
        <v>561896</v>
      </c>
      <c r="AL1509" s="18"/>
      <c r="AM1509" s="18"/>
      <c r="AN1509" s="18"/>
      <c r="AO1509" s="7">
        <f>AG1509+AJ1509+AK1509-AN1509+AN13287</f>
        <v>2592473.2378640003</v>
      </c>
      <c r="AP1509" s="11">
        <f t="shared" si="556"/>
        <v>1845.5182011361535</v>
      </c>
      <c r="AQ1509" s="18"/>
      <c r="AR1509" s="107"/>
      <c r="AS1509" s="18"/>
      <c r="AT1509" s="18"/>
      <c r="AU1509" s="18"/>
      <c r="AV1509" s="18"/>
    </row>
    <row r="1510" spans="1:48" ht="15" x14ac:dyDescent="0.25">
      <c r="A1510" s="48">
        <v>45238</v>
      </c>
      <c r="B1510" s="18"/>
      <c r="C1510" s="5" t="s">
        <v>66</v>
      </c>
      <c r="D1510" s="5">
        <v>1509</v>
      </c>
      <c r="E1510" s="5" t="s">
        <v>182</v>
      </c>
      <c r="F1510" s="5" t="s">
        <v>67</v>
      </c>
      <c r="G1510" s="18">
        <v>9800327915</v>
      </c>
      <c r="H1510" s="18" t="s">
        <v>2051</v>
      </c>
      <c r="I1510" s="48">
        <v>45236</v>
      </c>
      <c r="J1510" s="48" t="str">
        <f t="shared" si="558"/>
        <v>November</v>
      </c>
      <c r="K1510" s="18"/>
      <c r="L1510" s="18"/>
      <c r="M1510" s="62">
        <v>3330033344</v>
      </c>
      <c r="N1510" s="48">
        <v>45198</v>
      </c>
      <c r="O1510" s="18">
        <v>615.66999999999996</v>
      </c>
      <c r="P1510" s="5" t="s">
        <v>54</v>
      </c>
      <c r="Q1510" s="5">
        <v>965</v>
      </c>
      <c r="R1510" s="49">
        <f t="shared" si="544"/>
        <v>594121.54999999993</v>
      </c>
      <c r="S1510" s="49">
        <f t="shared" si="545"/>
        <v>83177.016999999993</v>
      </c>
      <c r="T1510" s="49">
        <f t="shared" si="546"/>
        <v>24953.105099999997</v>
      </c>
      <c r="U1510" s="49">
        <f t="shared" si="547"/>
        <v>1663.5403399999998</v>
      </c>
      <c r="V1510" s="8">
        <f t="shared" si="543"/>
        <v>22.800006496987024</v>
      </c>
      <c r="W1510" s="171">
        <v>14037.28</v>
      </c>
      <c r="X1510" s="50">
        <f t="shared" si="557"/>
        <v>1.051992138645703</v>
      </c>
      <c r="Y1510" s="18">
        <v>647.67999999999995</v>
      </c>
      <c r="Z1510" s="5">
        <v>40</v>
      </c>
      <c r="AA1510" s="49">
        <f t="shared" si="548"/>
        <v>24626.799999999999</v>
      </c>
      <c r="AB1510" s="49">
        <f t="shared" si="549"/>
        <v>6926.2874999999995</v>
      </c>
      <c r="AC1510" s="49">
        <f t="shared" si="550"/>
        <v>6926.2874999999995</v>
      </c>
      <c r="AD1510" s="5"/>
      <c r="AE1510" s="49">
        <f t="shared" si="551"/>
        <v>53563.289999999994</v>
      </c>
      <c r="AF1510" s="49">
        <f t="shared" si="552"/>
        <v>36940.199999999997</v>
      </c>
      <c r="AG1510" s="49">
        <f t="shared" si="553"/>
        <v>847583.03743999999</v>
      </c>
      <c r="AH1510" s="5"/>
      <c r="AI1510" s="6">
        <v>0</v>
      </c>
      <c r="AJ1510" s="49">
        <f t="shared" si="554"/>
        <v>42379.151871999995</v>
      </c>
      <c r="AK1510" s="5">
        <f t="shared" si="555"/>
        <v>246267.99999999997</v>
      </c>
      <c r="AL1510" s="18"/>
      <c r="AM1510" s="18"/>
      <c r="AN1510" s="18"/>
      <c r="AO1510" s="7">
        <f>AG1510+AJ1510+AK1510-AN1510+AN13288+0.01</f>
        <v>1136230.1993119998</v>
      </c>
      <c r="AP1510" s="11">
        <f t="shared" si="556"/>
        <v>1845.5182148098818</v>
      </c>
      <c r="AQ1510" s="18"/>
      <c r="AR1510" s="107"/>
      <c r="AS1510" s="18"/>
      <c r="AT1510" s="18"/>
      <c r="AU1510" s="18"/>
      <c r="AV1510" s="18"/>
    </row>
    <row r="1511" spans="1:48" ht="15" x14ac:dyDescent="0.25">
      <c r="A1511" s="48">
        <v>45238</v>
      </c>
      <c r="B1511" s="18"/>
      <c r="C1511" s="5" t="s">
        <v>66</v>
      </c>
      <c r="D1511" s="5">
        <v>1510</v>
      </c>
      <c r="E1511" s="5" t="s">
        <v>182</v>
      </c>
      <c r="F1511" s="5" t="s">
        <v>67</v>
      </c>
      <c r="G1511" s="18">
        <v>9800327924</v>
      </c>
      <c r="H1511" s="18" t="s">
        <v>2052</v>
      </c>
      <c r="I1511" s="48">
        <v>45236</v>
      </c>
      <c r="J1511" s="48" t="str">
        <f t="shared" si="558"/>
        <v>November</v>
      </c>
      <c r="K1511" s="18"/>
      <c r="L1511" s="18"/>
      <c r="M1511" s="62">
        <v>3330034807</v>
      </c>
      <c r="N1511" s="48">
        <v>45213</v>
      </c>
      <c r="O1511" s="18">
        <v>611.73</v>
      </c>
      <c r="P1511" s="5" t="s">
        <v>54</v>
      </c>
      <c r="Q1511" s="5">
        <v>965</v>
      </c>
      <c r="R1511" s="49">
        <f t="shared" si="544"/>
        <v>590319.45000000007</v>
      </c>
      <c r="S1511" s="49">
        <f t="shared" si="545"/>
        <v>82644.722999999998</v>
      </c>
      <c r="T1511" s="49">
        <f t="shared" si="546"/>
        <v>24793.4169</v>
      </c>
      <c r="U1511" s="49">
        <f t="shared" si="547"/>
        <v>1652.89446</v>
      </c>
      <c r="V1511" s="8">
        <f t="shared" si="543"/>
        <v>22.79999346116751</v>
      </c>
      <c r="W1511" s="171">
        <v>13947.44</v>
      </c>
      <c r="X1511" s="50">
        <f t="shared" si="557"/>
        <v>1.0520000653883248</v>
      </c>
      <c r="Y1511" s="18">
        <v>643.54</v>
      </c>
      <c r="Z1511" s="5">
        <v>40</v>
      </c>
      <c r="AA1511" s="49">
        <f t="shared" si="548"/>
        <v>24469.200000000001</v>
      </c>
      <c r="AB1511" s="49">
        <f t="shared" si="549"/>
        <v>6881.9625000000005</v>
      </c>
      <c r="AC1511" s="49">
        <f t="shared" si="550"/>
        <v>6881.9625000000005</v>
      </c>
      <c r="AD1511" s="5"/>
      <c r="AE1511" s="49">
        <f t="shared" si="551"/>
        <v>53220.51</v>
      </c>
      <c r="AF1511" s="49">
        <f t="shared" si="552"/>
        <v>36703.800000000003</v>
      </c>
      <c r="AG1511" s="49">
        <f t="shared" si="553"/>
        <v>842158.89936000004</v>
      </c>
      <c r="AH1511" s="5"/>
      <c r="AI1511" s="6">
        <v>0</v>
      </c>
      <c r="AJ1511" s="49">
        <f t="shared" si="554"/>
        <v>42107.944967999996</v>
      </c>
      <c r="AK1511" s="5">
        <f t="shared" si="555"/>
        <v>244692</v>
      </c>
      <c r="AL1511" s="18"/>
      <c r="AM1511" s="18"/>
      <c r="AN1511" s="18"/>
      <c r="AO1511" s="7">
        <f>AG1511+AJ1511+AK1511-AN1511+AN13289</f>
        <v>1128958.844328</v>
      </c>
      <c r="AP1511" s="11">
        <f t="shared" si="556"/>
        <v>1845.5181932028836</v>
      </c>
      <c r="AQ1511" s="18"/>
      <c r="AR1511" s="107"/>
      <c r="AS1511" s="18"/>
      <c r="AT1511" s="18"/>
      <c r="AU1511" s="18"/>
      <c r="AV1511" s="18"/>
    </row>
    <row r="1512" spans="1:48" ht="15" x14ac:dyDescent="0.25">
      <c r="A1512" s="48">
        <v>45238</v>
      </c>
      <c r="B1512" s="18"/>
      <c r="C1512" s="5" t="s">
        <v>66</v>
      </c>
      <c r="D1512" s="5">
        <v>1511</v>
      </c>
      <c r="E1512" s="5" t="s">
        <v>182</v>
      </c>
      <c r="F1512" s="5" t="s">
        <v>67</v>
      </c>
      <c r="G1512" s="18">
        <v>9800328106</v>
      </c>
      <c r="H1512" s="18" t="s">
        <v>2053</v>
      </c>
      <c r="I1512" s="48">
        <v>45236</v>
      </c>
      <c r="J1512" s="48" t="str">
        <f t="shared" si="558"/>
        <v>November</v>
      </c>
      <c r="K1512" s="18"/>
      <c r="L1512" s="18"/>
      <c r="M1512" s="62">
        <v>3330034193</v>
      </c>
      <c r="N1512" s="15">
        <v>45208</v>
      </c>
      <c r="O1512" s="18">
        <v>265</v>
      </c>
      <c r="P1512" s="5" t="s">
        <v>54</v>
      </c>
      <c r="Q1512" s="5">
        <v>965</v>
      </c>
      <c r="R1512" s="49">
        <f t="shared" si="544"/>
        <v>255725</v>
      </c>
      <c r="S1512" s="49">
        <f t="shared" si="545"/>
        <v>35801.5</v>
      </c>
      <c r="T1512" s="49">
        <f t="shared" si="546"/>
        <v>10740.45</v>
      </c>
      <c r="U1512" s="49">
        <f t="shared" si="547"/>
        <v>716.03</v>
      </c>
      <c r="V1512" s="8">
        <f t="shared" ref="V1512:V1575" si="559">W1512/O1512</f>
        <v>22.8</v>
      </c>
      <c r="W1512" s="171">
        <v>6042</v>
      </c>
      <c r="X1512" s="50">
        <f t="shared" si="557"/>
        <v>1.0519999999999998</v>
      </c>
      <c r="Y1512" s="18">
        <v>278.77999999999997</v>
      </c>
      <c r="Z1512" s="5">
        <v>40</v>
      </c>
      <c r="AA1512" s="49">
        <f t="shared" si="548"/>
        <v>10600</v>
      </c>
      <c r="AB1512" s="49">
        <f t="shared" si="549"/>
        <v>2981.25</v>
      </c>
      <c r="AC1512" s="49">
        <f t="shared" si="550"/>
        <v>2981.25</v>
      </c>
      <c r="AD1512" s="5"/>
      <c r="AE1512" s="49">
        <f t="shared" si="551"/>
        <v>23055</v>
      </c>
      <c r="AF1512" s="49">
        <f t="shared" si="552"/>
        <v>15900</v>
      </c>
      <c r="AG1512" s="49">
        <f t="shared" si="553"/>
        <v>364821.26000000007</v>
      </c>
      <c r="AH1512" s="5"/>
      <c r="AI1512" s="6">
        <v>0</v>
      </c>
      <c r="AJ1512" s="49">
        <f t="shared" si="554"/>
        <v>18241.063000000002</v>
      </c>
      <c r="AK1512" s="5">
        <f t="shared" si="555"/>
        <v>106000</v>
      </c>
      <c r="AL1512" s="18"/>
      <c r="AM1512" s="18"/>
      <c r="AN1512" s="18"/>
      <c r="AO1512" s="7">
        <f>AG1512+AJ1512+AK1512-AN1512+AN13290</f>
        <v>489062.32300000009</v>
      </c>
      <c r="AP1512" s="11">
        <f t="shared" si="556"/>
        <v>1845.5182000000004</v>
      </c>
      <c r="AQ1512" s="18"/>
      <c r="AR1512" s="107"/>
      <c r="AS1512" s="18"/>
      <c r="AT1512" s="18"/>
      <c r="AU1512" s="18"/>
      <c r="AV1512" s="18"/>
    </row>
    <row r="1513" spans="1:48" ht="15" x14ac:dyDescent="0.25">
      <c r="A1513" s="48">
        <v>45238</v>
      </c>
      <c r="B1513" s="18"/>
      <c r="C1513" s="5" t="s">
        <v>66</v>
      </c>
      <c r="D1513" s="5">
        <v>1512</v>
      </c>
      <c r="E1513" s="5" t="s">
        <v>44</v>
      </c>
      <c r="F1513" s="5" t="s">
        <v>67</v>
      </c>
      <c r="G1513" s="16">
        <v>9800327616</v>
      </c>
      <c r="H1513" s="16" t="s">
        <v>2054</v>
      </c>
      <c r="I1513" s="48">
        <v>45235</v>
      </c>
      <c r="J1513" s="48" t="str">
        <f t="shared" si="558"/>
        <v>November</v>
      </c>
      <c r="K1513" s="18"/>
      <c r="L1513" s="18"/>
      <c r="M1513" s="16">
        <v>3330034201</v>
      </c>
      <c r="N1513" s="15">
        <v>45208</v>
      </c>
      <c r="O1513" s="18">
        <v>93.45</v>
      </c>
      <c r="P1513" s="5" t="s">
        <v>54</v>
      </c>
      <c r="Q1513" s="5">
        <v>965</v>
      </c>
      <c r="R1513" s="49">
        <f t="shared" si="544"/>
        <v>90179.25</v>
      </c>
      <c r="S1513" s="49">
        <f t="shared" si="545"/>
        <v>12625.094999999999</v>
      </c>
      <c r="T1513" s="49">
        <f t="shared" si="546"/>
        <v>3787.5284999999999</v>
      </c>
      <c r="U1513" s="49">
        <f t="shared" si="547"/>
        <v>252.50189999999998</v>
      </c>
      <c r="V1513" s="8">
        <f t="shared" si="559"/>
        <v>22.799999999999997</v>
      </c>
      <c r="W1513" s="171">
        <v>2130.66</v>
      </c>
      <c r="X1513" s="50">
        <f t="shared" si="557"/>
        <v>1.0520064205457464</v>
      </c>
      <c r="Y1513" s="18">
        <v>98.31</v>
      </c>
      <c r="Z1513" s="5">
        <v>40</v>
      </c>
      <c r="AA1513" s="49">
        <f t="shared" si="548"/>
        <v>3738</v>
      </c>
      <c r="AB1513" s="49">
        <f t="shared" si="549"/>
        <v>1051.3125</v>
      </c>
      <c r="AC1513" s="49">
        <f t="shared" si="550"/>
        <v>1051.3125</v>
      </c>
      <c r="AD1513" s="5"/>
      <c r="AE1513" s="49">
        <f t="shared" si="551"/>
        <v>8130.1500000000005</v>
      </c>
      <c r="AF1513" s="49">
        <f t="shared" si="552"/>
        <v>5607</v>
      </c>
      <c r="AG1513" s="49">
        <f t="shared" si="553"/>
        <v>128651.1204</v>
      </c>
      <c r="AH1513" s="5"/>
      <c r="AI1513" s="6">
        <v>0</v>
      </c>
      <c r="AJ1513" s="49">
        <f t="shared" si="554"/>
        <v>6432.55602</v>
      </c>
      <c r="AK1513" s="5">
        <f t="shared" si="555"/>
        <v>37380</v>
      </c>
      <c r="AL1513" s="18"/>
      <c r="AM1513" s="18"/>
      <c r="AN1513" s="18"/>
      <c r="AO1513" s="7">
        <f>AG1513+AJ1513+AK1513-AN1513+AN13291</f>
        <v>172463.67642</v>
      </c>
      <c r="AP1513" s="11">
        <f t="shared" si="556"/>
        <v>1845.5182067415731</v>
      </c>
      <c r="AQ1513" s="18"/>
      <c r="AR1513" s="107"/>
      <c r="AS1513" s="18"/>
      <c r="AT1513" s="18"/>
      <c r="AU1513" s="18"/>
      <c r="AV1513" s="18"/>
    </row>
    <row r="1514" spans="1:48" ht="15" x14ac:dyDescent="0.25">
      <c r="A1514" s="48">
        <v>45238</v>
      </c>
      <c r="B1514" s="18"/>
      <c r="C1514" s="5" t="s">
        <v>66</v>
      </c>
      <c r="D1514" s="5">
        <v>1513</v>
      </c>
      <c r="E1514" s="16" t="s">
        <v>44</v>
      </c>
      <c r="F1514" s="16" t="s">
        <v>67</v>
      </c>
      <c r="G1514" s="16">
        <v>9800327927</v>
      </c>
      <c r="H1514" s="16" t="s">
        <v>2055</v>
      </c>
      <c r="I1514" s="48">
        <v>45236</v>
      </c>
      <c r="J1514" s="48" t="str">
        <f t="shared" si="558"/>
        <v>November</v>
      </c>
      <c r="K1514" s="18"/>
      <c r="L1514" s="18"/>
      <c r="M1514" s="62">
        <v>3330034201</v>
      </c>
      <c r="N1514" s="15">
        <v>45208</v>
      </c>
      <c r="O1514" s="18">
        <v>197.58</v>
      </c>
      <c r="P1514" s="5" t="s">
        <v>54</v>
      </c>
      <c r="Q1514" s="5">
        <v>965</v>
      </c>
      <c r="R1514" s="49">
        <f t="shared" si="544"/>
        <v>190664.7</v>
      </c>
      <c r="S1514" s="49">
        <f t="shared" si="545"/>
        <v>26693.058000000001</v>
      </c>
      <c r="T1514" s="49">
        <f t="shared" si="546"/>
        <v>8007.9174000000003</v>
      </c>
      <c r="U1514" s="49">
        <f t="shared" si="547"/>
        <v>533.86116000000004</v>
      </c>
      <c r="V1514" s="8">
        <f t="shared" si="559"/>
        <v>22.799979755035931</v>
      </c>
      <c r="W1514" s="18">
        <v>4504.82</v>
      </c>
      <c r="X1514" s="50">
        <f t="shared" si="557"/>
        <v>1.051978945237372</v>
      </c>
      <c r="Y1514" s="18">
        <v>207.85</v>
      </c>
      <c r="Z1514" s="5">
        <v>40</v>
      </c>
      <c r="AA1514" s="49">
        <f t="shared" si="548"/>
        <v>7903.2000000000007</v>
      </c>
      <c r="AB1514" s="49">
        <f t="shared" si="549"/>
        <v>2222.7750000000001</v>
      </c>
      <c r="AC1514" s="49">
        <f t="shared" si="550"/>
        <v>2222.7750000000001</v>
      </c>
      <c r="AD1514" s="5"/>
      <c r="AE1514" s="49">
        <f t="shared" si="551"/>
        <v>17189.460000000003</v>
      </c>
      <c r="AF1514" s="49">
        <f t="shared" si="552"/>
        <v>11854.800000000001</v>
      </c>
      <c r="AG1514" s="49">
        <f t="shared" si="553"/>
        <v>272005.21656000003</v>
      </c>
      <c r="AH1514" s="5"/>
      <c r="AI1514" s="6">
        <v>0</v>
      </c>
      <c r="AJ1514" s="49">
        <f t="shared" si="554"/>
        <v>13600.260828000002</v>
      </c>
      <c r="AK1514" s="5">
        <f t="shared" si="555"/>
        <v>79032</v>
      </c>
      <c r="AL1514" s="18"/>
      <c r="AM1514" s="18"/>
      <c r="AN1514" s="18"/>
      <c r="AO1514" s="7">
        <f>AG1514+AJ1514+AK1514-AN1514+AN13292+0.01</f>
        <v>364637.48738800007</v>
      </c>
      <c r="AP1514" s="11">
        <f t="shared" si="556"/>
        <v>1845.5182072476973</v>
      </c>
      <c r="AQ1514" s="18"/>
      <c r="AR1514" s="107"/>
      <c r="AS1514" s="18"/>
      <c r="AT1514" s="18"/>
      <c r="AU1514" s="18"/>
      <c r="AV1514" s="18"/>
    </row>
    <row r="1515" spans="1:48" ht="15" x14ac:dyDescent="0.25">
      <c r="A1515" s="48">
        <v>45239</v>
      </c>
      <c r="B1515" s="18"/>
      <c r="C1515" s="5" t="s">
        <v>66</v>
      </c>
      <c r="D1515" s="5">
        <v>1514</v>
      </c>
      <c r="E1515" s="16" t="s">
        <v>1856</v>
      </c>
      <c r="F1515" s="16" t="s">
        <v>67</v>
      </c>
      <c r="G1515" s="18">
        <v>9800328366</v>
      </c>
      <c r="H1515" s="18" t="s">
        <v>2056</v>
      </c>
      <c r="I1515" s="48">
        <v>45237</v>
      </c>
      <c r="J1515" s="48" t="str">
        <f t="shared" si="558"/>
        <v>November</v>
      </c>
      <c r="K1515" s="18"/>
      <c r="L1515" s="18"/>
      <c r="M1515" s="62">
        <v>3330034202</v>
      </c>
      <c r="N1515" s="15">
        <v>45208</v>
      </c>
      <c r="O1515" s="18">
        <v>1406.78</v>
      </c>
      <c r="P1515" s="5" t="s">
        <v>54</v>
      </c>
      <c r="Q1515" s="5">
        <v>965</v>
      </c>
      <c r="R1515" s="49">
        <f t="shared" si="544"/>
        <v>1357542.7</v>
      </c>
      <c r="S1515" s="49">
        <f t="shared" si="545"/>
        <v>190055.978</v>
      </c>
      <c r="T1515" s="49">
        <f t="shared" si="546"/>
        <v>57016.793399999995</v>
      </c>
      <c r="U1515" s="49">
        <f t="shared" si="547"/>
        <v>3801.1195600000001</v>
      </c>
      <c r="V1515" s="8">
        <f t="shared" si="559"/>
        <v>22.799997156627192</v>
      </c>
      <c r="W1515" s="171">
        <v>32074.58</v>
      </c>
      <c r="X1515" s="50">
        <f t="shared" si="557"/>
        <v>1.0519981802414025</v>
      </c>
      <c r="Y1515" s="18">
        <v>1479.93</v>
      </c>
      <c r="Z1515" s="5">
        <v>40</v>
      </c>
      <c r="AA1515" s="49">
        <f t="shared" si="548"/>
        <v>56271.199999999997</v>
      </c>
      <c r="AB1515" s="49">
        <f t="shared" si="549"/>
        <v>15826.275</v>
      </c>
      <c r="AC1515" s="49">
        <f t="shared" si="550"/>
        <v>15826.275</v>
      </c>
      <c r="AD1515" s="5"/>
      <c r="AE1515" s="49">
        <f t="shared" si="551"/>
        <v>122389.86</v>
      </c>
      <c r="AF1515" s="49">
        <f t="shared" si="552"/>
        <v>84406.8</v>
      </c>
      <c r="AG1515" s="49">
        <f t="shared" si="553"/>
        <v>1936691.5109599999</v>
      </c>
      <c r="AH1515" s="5"/>
      <c r="AI1515" s="6">
        <v>0</v>
      </c>
      <c r="AJ1515" s="49">
        <f t="shared" si="554"/>
        <v>96834.575547999993</v>
      </c>
      <c r="AK1515" s="5">
        <f t="shared" si="555"/>
        <v>562712</v>
      </c>
      <c r="AL1515" s="18"/>
      <c r="AM1515" s="18"/>
      <c r="AN1515" s="18"/>
      <c r="AO1515" s="7">
        <f>AG1515+AJ1515+AK1515-AN1515+AN13293+0.01</f>
        <v>2596238.0965079996</v>
      </c>
      <c r="AP1515" s="11">
        <f t="shared" si="556"/>
        <v>1845.5182022121437</v>
      </c>
      <c r="AQ1515" s="18"/>
      <c r="AR1515" s="107"/>
      <c r="AS1515" s="18"/>
      <c r="AT1515" s="18"/>
      <c r="AU1515" s="18"/>
      <c r="AV1515" s="18"/>
    </row>
    <row r="1516" spans="1:48" ht="15" x14ac:dyDescent="0.25">
      <c r="A1516" s="48">
        <v>45239</v>
      </c>
      <c r="B1516" s="18"/>
      <c r="C1516" s="5" t="s">
        <v>66</v>
      </c>
      <c r="D1516" s="5">
        <v>1515</v>
      </c>
      <c r="E1516" s="16" t="s">
        <v>44</v>
      </c>
      <c r="F1516" s="16" t="s">
        <v>67</v>
      </c>
      <c r="G1516" s="16">
        <v>9800328410</v>
      </c>
      <c r="H1516" s="16" t="s">
        <v>2057</v>
      </c>
      <c r="I1516" s="48">
        <v>45237</v>
      </c>
      <c r="J1516" s="48" t="str">
        <f t="shared" si="558"/>
        <v>November</v>
      </c>
      <c r="K1516" s="18"/>
      <c r="L1516" s="18"/>
      <c r="M1516" s="62">
        <v>3330034201</v>
      </c>
      <c r="N1516" s="15">
        <v>45208</v>
      </c>
      <c r="O1516" s="18">
        <v>202.75</v>
      </c>
      <c r="P1516" s="5" t="s">
        <v>54</v>
      </c>
      <c r="Q1516" s="5">
        <v>965</v>
      </c>
      <c r="R1516" s="49">
        <f t="shared" si="544"/>
        <v>195653.75</v>
      </c>
      <c r="S1516" s="49">
        <f t="shared" si="545"/>
        <v>27391.524999999998</v>
      </c>
      <c r="T1516" s="49">
        <f t="shared" si="546"/>
        <v>8217.4574999999986</v>
      </c>
      <c r="U1516" s="49">
        <f t="shared" si="547"/>
        <v>547.83049999999992</v>
      </c>
      <c r="V1516" s="8">
        <f t="shared" si="559"/>
        <v>22.8</v>
      </c>
      <c r="W1516" s="171">
        <v>4622.7</v>
      </c>
      <c r="X1516" s="50">
        <f t="shared" si="557"/>
        <v>1.0519852034525277</v>
      </c>
      <c r="Y1516" s="18">
        <v>213.29</v>
      </c>
      <c r="Z1516" s="5">
        <v>40</v>
      </c>
      <c r="AA1516" s="49">
        <f t="shared" si="548"/>
        <v>8110</v>
      </c>
      <c r="AB1516" s="49">
        <f t="shared" si="549"/>
        <v>2280.9375</v>
      </c>
      <c r="AC1516" s="49">
        <f t="shared" si="550"/>
        <v>2280.9375</v>
      </c>
      <c r="AD1516" s="5"/>
      <c r="AE1516" s="49">
        <f t="shared" si="551"/>
        <v>17639.25</v>
      </c>
      <c r="AF1516" s="49">
        <f t="shared" si="552"/>
        <v>12165</v>
      </c>
      <c r="AG1516" s="49">
        <f t="shared" si="553"/>
        <v>279122.67800000001</v>
      </c>
      <c r="AH1516" s="5"/>
      <c r="AI1516" s="6">
        <v>0</v>
      </c>
      <c r="AJ1516" s="49">
        <f t="shared" si="554"/>
        <v>13956.133900000001</v>
      </c>
      <c r="AK1516" s="5">
        <f t="shared" si="555"/>
        <v>81100</v>
      </c>
      <c r="AL1516" s="18"/>
      <c r="AM1516" s="18"/>
      <c r="AN1516" s="18"/>
      <c r="AO1516" s="7">
        <f>AG1516+AJ1516+AK1516-AN1516+AN13294+0.01</f>
        <v>374178.82190000004</v>
      </c>
      <c r="AP1516" s="11">
        <f t="shared" si="556"/>
        <v>1845.5182337854503</v>
      </c>
      <c r="AQ1516" s="18"/>
      <c r="AR1516" s="107"/>
      <c r="AS1516" s="18"/>
      <c r="AT1516" s="18"/>
      <c r="AU1516" s="18"/>
      <c r="AV1516" s="18"/>
    </row>
    <row r="1517" spans="1:48" ht="15" x14ac:dyDescent="0.25">
      <c r="A1517" s="48">
        <v>45239</v>
      </c>
      <c r="B1517" s="18"/>
      <c r="C1517" s="5" t="s">
        <v>66</v>
      </c>
      <c r="D1517" s="5">
        <v>1516</v>
      </c>
      <c r="E1517" s="16" t="s">
        <v>182</v>
      </c>
      <c r="F1517" s="16" t="s">
        <v>67</v>
      </c>
      <c r="G1517" s="218">
        <v>9800328353</v>
      </c>
      <c r="H1517" s="18" t="s">
        <v>2058</v>
      </c>
      <c r="I1517" s="48">
        <v>45237</v>
      </c>
      <c r="J1517" s="48" t="str">
        <f t="shared" si="558"/>
        <v>November</v>
      </c>
      <c r="K1517" s="18"/>
      <c r="L1517" s="18"/>
      <c r="M1517" s="62">
        <v>3330034193</v>
      </c>
      <c r="N1517" s="15">
        <v>45208</v>
      </c>
      <c r="O1517" s="18">
        <v>1833.72</v>
      </c>
      <c r="P1517" s="5" t="s">
        <v>54</v>
      </c>
      <c r="Q1517" s="5">
        <v>965</v>
      </c>
      <c r="R1517" s="49">
        <f t="shared" si="544"/>
        <v>1769539.8</v>
      </c>
      <c r="S1517" s="49">
        <f t="shared" si="545"/>
        <v>247735.57199999999</v>
      </c>
      <c r="T1517" s="49">
        <f t="shared" si="546"/>
        <v>74320.671599999987</v>
      </c>
      <c r="U1517" s="49">
        <f t="shared" si="547"/>
        <v>4954.71144</v>
      </c>
      <c r="V1517" s="8">
        <f t="shared" si="559"/>
        <v>22.800002181358114</v>
      </c>
      <c r="W1517" s="171">
        <v>41808.82</v>
      </c>
      <c r="X1517" s="50">
        <f t="shared" si="557"/>
        <v>1.0519981240320222</v>
      </c>
      <c r="Y1517" s="18">
        <v>1929.07</v>
      </c>
      <c r="Z1517" s="5">
        <v>40</v>
      </c>
      <c r="AA1517" s="49">
        <f t="shared" si="548"/>
        <v>73348.800000000003</v>
      </c>
      <c r="AB1517" s="49">
        <f t="shared" si="549"/>
        <v>20629.349999999999</v>
      </c>
      <c r="AC1517" s="49">
        <f t="shared" si="550"/>
        <v>20629.349999999999</v>
      </c>
      <c r="AD1517" s="5"/>
      <c r="AE1517" s="49">
        <f t="shared" si="551"/>
        <v>159533.64000000001</v>
      </c>
      <c r="AF1517" s="49">
        <f t="shared" si="552"/>
        <v>110023.2</v>
      </c>
      <c r="AG1517" s="49">
        <f t="shared" si="553"/>
        <v>2524452.9850400002</v>
      </c>
      <c r="AH1517" s="5"/>
      <c r="AI1517" s="6">
        <v>0</v>
      </c>
      <c r="AJ1517" s="49">
        <f t="shared" si="554"/>
        <v>126222.649252</v>
      </c>
      <c r="AK1517" s="5">
        <f t="shared" si="555"/>
        <v>733488</v>
      </c>
      <c r="AL1517" s="18"/>
      <c r="AM1517" s="18"/>
      <c r="AN1517" s="18"/>
      <c r="AO1517" s="7">
        <f>AG1517+AJ1517+AK1517-AN1517+AN13295</f>
        <v>3384163.634292</v>
      </c>
      <c r="AP1517" s="11">
        <f t="shared" si="556"/>
        <v>1845.5182003206596</v>
      </c>
      <c r="AQ1517" s="18"/>
      <c r="AR1517" s="107"/>
      <c r="AS1517" s="18"/>
      <c r="AT1517" s="18"/>
      <c r="AU1517" s="18"/>
      <c r="AV1517" s="18"/>
    </row>
    <row r="1518" spans="1:48" ht="15" x14ac:dyDescent="0.25">
      <c r="A1518" s="48">
        <v>45239</v>
      </c>
      <c r="B1518" s="18"/>
      <c r="C1518" s="5" t="s">
        <v>66</v>
      </c>
      <c r="D1518" s="5">
        <v>1517</v>
      </c>
      <c r="E1518" s="16" t="s">
        <v>182</v>
      </c>
      <c r="F1518" s="16" t="s">
        <v>67</v>
      </c>
      <c r="G1518" s="18">
        <v>9800328358</v>
      </c>
      <c r="H1518" s="18" t="s">
        <v>2059</v>
      </c>
      <c r="I1518" s="48">
        <v>45237</v>
      </c>
      <c r="J1518" s="48" t="str">
        <f t="shared" si="558"/>
        <v>November</v>
      </c>
      <c r="K1518" s="18"/>
      <c r="L1518" s="18"/>
      <c r="M1518" s="62">
        <v>3330034807</v>
      </c>
      <c r="N1518" s="15">
        <v>45208</v>
      </c>
      <c r="O1518" s="18">
        <v>2529.94</v>
      </c>
      <c r="P1518" s="5" t="s">
        <v>54</v>
      </c>
      <c r="Q1518" s="5">
        <v>965</v>
      </c>
      <c r="R1518" s="49">
        <f t="shared" si="544"/>
        <v>2441392.1</v>
      </c>
      <c r="S1518" s="49">
        <f t="shared" si="545"/>
        <v>341794.89399999997</v>
      </c>
      <c r="T1518" s="49">
        <f t="shared" si="546"/>
        <v>102538.46819999999</v>
      </c>
      <c r="U1518" s="49">
        <f t="shared" si="547"/>
        <v>6835.8978799999995</v>
      </c>
      <c r="V1518" s="8">
        <f t="shared" si="559"/>
        <v>22.799999209467416</v>
      </c>
      <c r="W1518" s="107">
        <v>57682.63</v>
      </c>
      <c r="X1518" s="50">
        <f t="shared" si="557"/>
        <v>1.0520012332308275</v>
      </c>
      <c r="Y1518" s="18">
        <v>2661.5</v>
      </c>
      <c r="Z1518" s="5">
        <v>40</v>
      </c>
      <c r="AA1518" s="49">
        <f t="shared" si="548"/>
        <v>101197.6</v>
      </c>
      <c r="AB1518" s="49">
        <f t="shared" si="549"/>
        <v>28461.825000000001</v>
      </c>
      <c r="AC1518" s="49">
        <f t="shared" si="550"/>
        <v>28461.825000000001</v>
      </c>
      <c r="AD1518" s="5"/>
      <c r="AE1518" s="49">
        <f t="shared" si="551"/>
        <v>220104.78</v>
      </c>
      <c r="AF1518" s="49">
        <f t="shared" si="552"/>
        <v>151796.4</v>
      </c>
      <c r="AG1518" s="49">
        <f t="shared" si="553"/>
        <v>3482927.9200800001</v>
      </c>
      <c r="AH1518" s="5"/>
      <c r="AI1518" s="6">
        <v>0</v>
      </c>
      <c r="AJ1518" s="49">
        <f t="shared" si="554"/>
        <v>174146.39600400001</v>
      </c>
      <c r="AK1518" s="5">
        <f t="shared" si="555"/>
        <v>1011976</v>
      </c>
      <c r="AL1518" s="18"/>
      <c r="AM1518" s="18"/>
      <c r="AN1518" s="18"/>
      <c r="AO1518" s="7">
        <f>AG1518+AJ1518+AK1518-AN1518+AN13296+0.01</f>
        <v>4669050.3260840001</v>
      </c>
      <c r="AP1518" s="11">
        <f t="shared" si="556"/>
        <v>1845.518204417496</v>
      </c>
      <c r="AQ1518" s="18"/>
      <c r="AR1518" s="107"/>
      <c r="AS1518" s="18"/>
      <c r="AT1518" s="18"/>
      <c r="AU1518" s="18"/>
      <c r="AV1518" s="18"/>
    </row>
    <row r="1519" spans="1:48" ht="15" x14ac:dyDescent="0.25">
      <c r="A1519" s="48">
        <v>45239</v>
      </c>
      <c r="B1519" s="18"/>
      <c r="C1519" s="5" t="s">
        <v>66</v>
      </c>
      <c r="D1519" s="5">
        <v>1518</v>
      </c>
      <c r="E1519" s="16" t="s">
        <v>182</v>
      </c>
      <c r="F1519" s="16" t="s">
        <v>67</v>
      </c>
      <c r="G1519" s="18">
        <v>9800328373</v>
      </c>
      <c r="H1519" s="18" t="s">
        <v>2060</v>
      </c>
      <c r="I1519" s="48">
        <v>45237</v>
      </c>
      <c r="J1519" s="48" t="str">
        <f t="shared" si="558"/>
        <v>November</v>
      </c>
      <c r="K1519" s="18"/>
      <c r="L1519" s="18"/>
      <c r="M1519" s="62">
        <v>3330033344</v>
      </c>
      <c r="N1519" s="48">
        <v>45198</v>
      </c>
      <c r="O1519" s="18">
        <v>573.88</v>
      </c>
      <c r="P1519" s="5" t="s">
        <v>54</v>
      </c>
      <c r="Q1519" s="5">
        <v>965</v>
      </c>
      <c r="R1519" s="49">
        <f t="shared" si="544"/>
        <v>553794.19999999995</v>
      </c>
      <c r="S1519" s="49">
        <f t="shared" si="545"/>
        <v>77531.187999999995</v>
      </c>
      <c r="T1519" s="49">
        <f t="shared" si="546"/>
        <v>23259.356399999997</v>
      </c>
      <c r="U1519" s="49">
        <f t="shared" si="547"/>
        <v>1550.6237599999999</v>
      </c>
      <c r="V1519" s="8">
        <f t="shared" si="559"/>
        <v>22.799993029901721</v>
      </c>
      <c r="W1519" s="171">
        <v>13084.46</v>
      </c>
      <c r="X1519" s="50">
        <f t="shared" si="557"/>
        <v>1.0519969331567576</v>
      </c>
      <c r="Y1519" s="18">
        <v>603.72</v>
      </c>
      <c r="Z1519" s="5">
        <v>40</v>
      </c>
      <c r="AA1519" s="49">
        <f t="shared" si="548"/>
        <v>22955.200000000001</v>
      </c>
      <c r="AB1519" s="49">
        <f t="shared" si="549"/>
        <v>6456.15</v>
      </c>
      <c r="AC1519" s="49">
        <f t="shared" si="550"/>
        <v>6456.15</v>
      </c>
      <c r="AD1519" s="5"/>
      <c r="AE1519" s="49">
        <f t="shared" si="551"/>
        <v>49927.56</v>
      </c>
      <c r="AF1519" s="49">
        <f t="shared" si="552"/>
        <v>34432.800000000003</v>
      </c>
      <c r="AG1519" s="49">
        <f t="shared" si="553"/>
        <v>790051.40815999988</v>
      </c>
      <c r="AH1519" s="5"/>
      <c r="AI1519" s="6">
        <v>0</v>
      </c>
      <c r="AJ1519" s="49">
        <f t="shared" si="554"/>
        <v>39502.570408</v>
      </c>
      <c r="AK1519" s="5">
        <f t="shared" si="555"/>
        <v>229552</v>
      </c>
      <c r="AL1519" s="18"/>
      <c r="AM1519" s="18"/>
      <c r="AN1519" s="18"/>
      <c r="AO1519" s="7">
        <f>AG1519+AJ1519+AK1519-AN1519+AN13297</f>
        <v>1059105.9785679998</v>
      </c>
      <c r="AP1519" s="11">
        <f t="shared" si="556"/>
        <v>1845.518189461211</v>
      </c>
      <c r="AQ1519" s="18"/>
      <c r="AR1519" s="107"/>
      <c r="AS1519" s="18"/>
      <c r="AT1519" s="18"/>
      <c r="AU1519" s="18"/>
      <c r="AV1519" s="18"/>
    </row>
    <row r="1520" spans="1:48" ht="15" x14ac:dyDescent="0.25">
      <c r="A1520" s="48">
        <v>45239</v>
      </c>
      <c r="B1520" s="18"/>
      <c r="C1520" s="5" t="s">
        <v>66</v>
      </c>
      <c r="D1520" s="5">
        <v>1519</v>
      </c>
      <c r="E1520" s="16" t="s">
        <v>182</v>
      </c>
      <c r="F1520" s="16" t="s">
        <v>67</v>
      </c>
      <c r="G1520" s="18">
        <v>9800328470</v>
      </c>
      <c r="H1520" s="18" t="s">
        <v>2061</v>
      </c>
      <c r="I1520" s="48">
        <v>45237</v>
      </c>
      <c r="J1520" s="48" t="str">
        <f t="shared" si="558"/>
        <v>November</v>
      </c>
      <c r="K1520" s="18"/>
      <c r="L1520" s="18"/>
      <c r="M1520" s="62">
        <v>3330035082</v>
      </c>
      <c r="N1520" s="48">
        <v>45226</v>
      </c>
      <c r="O1520" s="18">
        <v>152.58000000000001</v>
      </c>
      <c r="P1520" s="5" t="s">
        <v>54</v>
      </c>
      <c r="Q1520" s="5">
        <v>965</v>
      </c>
      <c r="R1520" s="49">
        <f t="shared" si="544"/>
        <v>147239.70000000001</v>
      </c>
      <c r="S1520" s="49">
        <f t="shared" si="545"/>
        <v>20613.558000000001</v>
      </c>
      <c r="T1520" s="49">
        <f t="shared" si="546"/>
        <v>6184.0673999999999</v>
      </c>
      <c r="U1520" s="49">
        <f t="shared" si="547"/>
        <v>412.27116000000001</v>
      </c>
      <c r="V1520" s="8">
        <f t="shared" si="559"/>
        <v>22.79997378424433</v>
      </c>
      <c r="W1520" s="171">
        <v>3478.82</v>
      </c>
      <c r="X1520" s="50">
        <f t="shared" si="557"/>
        <v>1.051972735614104</v>
      </c>
      <c r="Y1520" s="18">
        <v>160.51</v>
      </c>
      <c r="Z1520" s="5">
        <v>40</v>
      </c>
      <c r="AA1520" s="49">
        <f t="shared" si="548"/>
        <v>6103.2000000000007</v>
      </c>
      <c r="AB1520" s="49">
        <f t="shared" si="549"/>
        <v>1716.5250000000001</v>
      </c>
      <c r="AC1520" s="49">
        <f t="shared" si="550"/>
        <v>1716.5250000000001</v>
      </c>
      <c r="AD1520" s="5"/>
      <c r="AE1520" s="49">
        <f t="shared" si="551"/>
        <v>13274.460000000001</v>
      </c>
      <c r="AF1520" s="49">
        <f t="shared" si="552"/>
        <v>9154.8000000000011</v>
      </c>
      <c r="AG1520" s="49">
        <f t="shared" si="553"/>
        <v>210054.43656</v>
      </c>
      <c r="AH1520" s="5"/>
      <c r="AI1520" s="6">
        <v>0</v>
      </c>
      <c r="AJ1520" s="49">
        <f t="shared" si="554"/>
        <v>10502.721828000002</v>
      </c>
      <c r="AK1520" s="5">
        <f t="shared" si="555"/>
        <v>61032.000000000007</v>
      </c>
      <c r="AL1520" s="18"/>
      <c r="AM1520" s="18"/>
      <c r="AN1520" s="18"/>
      <c r="AO1520" s="7">
        <f>AG1520+AJ1520+AK1520-AN1520+AN13298+0.01</f>
        <v>281589.16838800005</v>
      </c>
      <c r="AP1520" s="11">
        <f t="shared" si="556"/>
        <v>1845.5182093852407</v>
      </c>
      <c r="AQ1520" s="18"/>
      <c r="AR1520" s="107"/>
      <c r="AS1520" s="18"/>
      <c r="AT1520" s="18"/>
      <c r="AU1520" s="18"/>
      <c r="AV1520" s="18"/>
    </row>
    <row r="1521" spans="1:48" ht="15" x14ac:dyDescent="0.25">
      <c r="A1521" s="48">
        <v>45241</v>
      </c>
      <c r="B1521" s="18"/>
      <c r="C1521" s="5" t="s">
        <v>66</v>
      </c>
      <c r="D1521" s="5">
        <v>1520</v>
      </c>
      <c r="E1521" s="16" t="s">
        <v>182</v>
      </c>
      <c r="F1521" s="18" t="s">
        <v>45</v>
      </c>
      <c r="G1521" s="18">
        <v>9800329576</v>
      </c>
      <c r="H1521" s="18" t="s">
        <v>2062</v>
      </c>
      <c r="I1521" s="48">
        <v>45236</v>
      </c>
      <c r="J1521" s="48" t="str">
        <f t="shared" si="558"/>
        <v>November</v>
      </c>
      <c r="K1521" s="18"/>
      <c r="L1521" s="18"/>
      <c r="M1521" s="62">
        <v>3330034806</v>
      </c>
      <c r="N1521" s="48">
        <v>45213</v>
      </c>
      <c r="O1521" s="18">
        <v>1763.72</v>
      </c>
      <c r="P1521" s="5" t="s">
        <v>54</v>
      </c>
      <c r="Q1521" s="5">
        <v>965</v>
      </c>
      <c r="R1521" s="49">
        <f t="shared" si="544"/>
        <v>1701989.8</v>
      </c>
      <c r="S1521" s="49">
        <f t="shared" si="545"/>
        <v>238278.57199999999</v>
      </c>
      <c r="T1521" s="49">
        <f t="shared" si="546"/>
        <v>71483.571599999996</v>
      </c>
      <c r="U1521" s="49">
        <f t="shared" si="547"/>
        <v>4765.5714399999997</v>
      </c>
      <c r="V1521" s="8">
        <f t="shared" si="559"/>
        <v>0</v>
      </c>
      <c r="W1521" s="171">
        <v>0</v>
      </c>
      <c r="X1521" s="50">
        <f t="shared" si="557"/>
        <v>1.0519980495770305</v>
      </c>
      <c r="Y1521" s="18">
        <v>1855.43</v>
      </c>
      <c r="Z1521" s="5">
        <v>40</v>
      </c>
      <c r="AA1521" s="49">
        <f t="shared" si="548"/>
        <v>70548.800000000003</v>
      </c>
      <c r="AB1521" s="49">
        <f t="shared" si="549"/>
        <v>19841.849999999999</v>
      </c>
      <c r="AC1521" s="49">
        <f t="shared" si="550"/>
        <v>19841.849999999999</v>
      </c>
      <c r="AD1521" s="5"/>
      <c r="AE1521" s="49">
        <f t="shared" si="551"/>
        <v>153443.64000000001</v>
      </c>
      <c r="AF1521" s="49">
        <f t="shared" si="552"/>
        <v>105823.2</v>
      </c>
      <c r="AG1521" s="49">
        <f t="shared" si="553"/>
        <v>2387872.2850400005</v>
      </c>
      <c r="AH1521" s="5"/>
      <c r="AI1521" s="6">
        <v>0</v>
      </c>
      <c r="AJ1521" s="49">
        <f t="shared" si="554"/>
        <v>119393.61425200003</v>
      </c>
      <c r="AK1521" s="5">
        <f t="shared" si="555"/>
        <v>705488</v>
      </c>
      <c r="AL1521" s="18"/>
      <c r="AM1521" s="18"/>
      <c r="AN1521" s="18"/>
      <c r="AO1521" s="7">
        <f>AG1521+AJ1521+AK1521-AN1521+AN13299+0.01</f>
        <v>3212753.9092920003</v>
      </c>
      <c r="AP1521" s="11">
        <f t="shared" si="556"/>
        <v>1821.5782036218902</v>
      </c>
      <c r="AQ1521" s="18"/>
      <c r="AR1521" s="107"/>
      <c r="AS1521" s="18"/>
      <c r="AT1521" s="18"/>
      <c r="AU1521" s="18"/>
      <c r="AV1521" s="18"/>
    </row>
    <row r="1522" spans="1:48" ht="15" x14ac:dyDescent="0.25">
      <c r="A1522" s="48">
        <v>45241</v>
      </c>
      <c r="B1522" s="18"/>
      <c r="C1522" s="5" t="s">
        <v>66</v>
      </c>
      <c r="D1522" s="5">
        <v>1521</v>
      </c>
      <c r="E1522" s="16" t="s">
        <v>182</v>
      </c>
      <c r="F1522" s="18" t="s">
        <v>45</v>
      </c>
      <c r="G1522" s="18">
        <v>9800329556</v>
      </c>
      <c r="H1522" s="18" t="s">
        <v>2063</v>
      </c>
      <c r="I1522" s="48">
        <v>45233</v>
      </c>
      <c r="J1522" s="48" t="str">
        <f t="shared" si="558"/>
        <v>November</v>
      </c>
      <c r="K1522" s="18"/>
      <c r="L1522" s="18"/>
      <c r="M1522" s="62">
        <v>3330034195</v>
      </c>
      <c r="N1522" s="48">
        <v>45208</v>
      </c>
      <c r="O1522" s="18">
        <v>3549.22</v>
      </c>
      <c r="P1522" s="5" t="s">
        <v>54</v>
      </c>
      <c r="Q1522" s="5">
        <v>965</v>
      </c>
      <c r="R1522" s="49">
        <f t="shared" si="544"/>
        <v>3424997.3</v>
      </c>
      <c r="S1522" s="49">
        <f t="shared" si="545"/>
        <v>479499.62199999997</v>
      </c>
      <c r="T1522" s="49">
        <f t="shared" si="546"/>
        <v>143849.8866</v>
      </c>
      <c r="U1522" s="49">
        <f t="shared" si="547"/>
        <v>9589.99244</v>
      </c>
      <c r="V1522" s="8">
        <f t="shared" si="559"/>
        <v>0</v>
      </c>
      <c r="W1522" s="171">
        <v>0</v>
      </c>
      <c r="X1522" s="50">
        <f t="shared" si="557"/>
        <v>1.0520001577811464</v>
      </c>
      <c r="Y1522" s="18">
        <v>3733.78</v>
      </c>
      <c r="Z1522" s="5">
        <v>40</v>
      </c>
      <c r="AA1522" s="49">
        <f t="shared" si="548"/>
        <v>141968.79999999999</v>
      </c>
      <c r="AB1522" s="49">
        <f t="shared" si="549"/>
        <v>39928.724999999999</v>
      </c>
      <c r="AC1522" s="49">
        <f t="shared" si="550"/>
        <v>39928.724999999999</v>
      </c>
      <c r="AD1522" s="5"/>
      <c r="AE1522" s="49">
        <f t="shared" si="551"/>
        <v>308782.13999999996</v>
      </c>
      <c r="AF1522" s="49">
        <f t="shared" si="552"/>
        <v>212953.19999999998</v>
      </c>
      <c r="AG1522" s="49">
        <f t="shared" si="553"/>
        <v>4805232.1710399985</v>
      </c>
      <c r="AH1522" s="5"/>
      <c r="AI1522" s="6"/>
      <c r="AJ1522" s="49">
        <f t="shared" si="554"/>
        <v>240261.60855199993</v>
      </c>
      <c r="AK1522" s="5">
        <f t="shared" si="555"/>
        <v>1419688</v>
      </c>
      <c r="AL1522" s="18"/>
      <c r="AM1522" s="18"/>
      <c r="AN1522" s="18"/>
      <c r="AO1522" s="7">
        <f>AG1522+AJ1522+AK1522-AN1522+AN13300+0.01</f>
        <v>6465181.7895919979</v>
      </c>
      <c r="AP1522" s="11">
        <f t="shared" si="556"/>
        <v>1821.5782029831901</v>
      </c>
      <c r="AQ1522" s="18"/>
      <c r="AR1522" s="107"/>
      <c r="AS1522" s="18"/>
      <c r="AT1522" s="18"/>
      <c r="AU1522" s="18"/>
      <c r="AV1522" s="18"/>
    </row>
    <row r="1523" spans="1:48" ht="15" x14ac:dyDescent="0.25">
      <c r="A1523" s="48">
        <v>45241</v>
      </c>
      <c r="B1523" s="18"/>
      <c r="C1523" s="5" t="s">
        <v>66</v>
      </c>
      <c r="D1523" s="5">
        <v>1522</v>
      </c>
      <c r="E1523" s="18" t="s">
        <v>1856</v>
      </c>
      <c r="F1523" s="18" t="s">
        <v>45</v>
      </c>
      <c r="G1523" s="18">
        <v>9800329555</v>
      </c>
      <c r="H1523" s="18" t="s">
        <v>2064</v>
      </c>
      <c r="I1523" s="48">
        <v>45236</v>
      </c>
      <c r="J1523" s="48" t="str">
        <f t="shared" si="558"/>
        <v>November</v>
      </c>
      <c r="K1523" s="18"/>
      <c r="L1523" s="18"/>
      <c r="M1523" s="62">
        <v>3330034171</v>
      </c>
      <c r="N1523" s="48">
        <v>45205</v>
      </c>
      <c r="O1523" s="18">
        <v>236.42</v>
      </c>
      <c r="P1523" s="5" t="s">
        <v>54</v>
      </c>
      <c r="Q1523" s="5">
        <v>965</v>
      </c>
      <c r="R1523" s="49">
        <f t="shared" ref="R1523:R1586" si="560">+O1523*Q1523</f>
        <v>228145.3</v>
      </c>
      <c r="S1523" s="49">
        <f t="shared" ref="S1523:S1586" si="561">Q1523*14/100*O1523</f>
        <v>31940.341999999997</v>
      </c>
      <c r="T1523" s="49">
        <f t="shared" ref="T1523:T1586" si="562">S1523*30/100</f>
        <v>9582.1025999999983</v>
      </c>
      <c r="U1523" s="49">
        <f t="shared" ref="U1523:U1586" si="563">S1523*2/100</f>
        <v>638.80683999999997</v>
      </c>
      <c r="V1523" s="8">
        <f t="shared" si="559"/>
        <v>0</v>
      </c>
      <c r="W1523" s="171">
        <v>0</v>
      </c>
      <c r="X1523" s="50">
        <f t="shared" si="557"/>
        <v>1.0519837577193132</v>
      </c>
      <c r="Y1523" s="18">
        <v>248.71</v>
      </c>
      <c r="Z1523" s="5">
        <v>40</v>
      </c>
      <c r="AA1523" s="49">
        <f t="shared" ref="AA1523:AA1586" si="564">O1523*Z1523</f>
        <v>9456.7999999999993</v>
      </c>
      <c r="AB1523" s="49">
        <f t="shared" ref="AB1523:AB1586" si="565">O1523*11.25</f>
        <v>2659.7249999999999</v>
      </c>
      <c r="AC1523" s="49">
        <f t="shared" ref="AC1523:AC1586" si="566">O1523*11.25</f>
        <v>2659.7249999999999</v>
      </c>
      <c r="AD1523" s="5"/>
      <c r="AE1523" s="49">
        <f t="shared" ref="AE1523:AE1586" si="567">O1523*87</f>
        <v>20568.539999999997</v>
      </c>
      <c r="AF1523" s="49">
        <f t="shared" ref="AF1523:AF1586" si="568">O1523*60</f>
        <v>14185.199999999999</v>
      </c>
      <c r="AG1523" s="49">
        <f t="shared" ref="AG1523:AG1586" si="569">R1523+S1523+T1523+U1523+W1523+Y1523+AA1523+AB1523+AC1523+AE1523+AF1523</f>
        <v>320085.25143999991</v>
      </c>
      <c r="AH1523" s="5"/>
      <c r="AI1523" s="6"/>
      <c r="AJ1523" s="49">
        <f t="shared" ref="AJ1523:AJ1586" si="570">AG1523*5/100</f>
        <v>16004.262571999994</v>
      </c>
      <c r="AK1523" s="5">
        <f t="shared" ref="AK1523:AK1586" si="571">O1523*400</f>
        <v>94568</v>
      </c>
      <c r="AL1523" s="18"/>
      <c r="AM1523" s="18"/>
      <c r="AN1523" s="18"/>
      <c r="AO1523" s="7">
        <f>AG1523+AJ1523+AK1523-AN1523+AN13301+0.01</f>
        <v>430657.52401199989</v>
      </c>
      <c r="AP1523" s="11">
        <f t="shared" si="556"/>
        <v>1821.5782252432109</v>
      </c>
      <c r="AQ1523" s="18"/>
      <c r="AR1523" s="107"/>
      <c r="AS1523" s="18"/>
      <c r="AT1523" s="18"/>
      <c r="AU1523" s="18"/>
      <c r="AV1523" s="18"/>
    </row>
    <row r="1524" spans="1:48" ht="15" x14ac:dyDescent="0.25">
      <c r="A1524" s="48">
        <v>45241</v>
      </c>
      <c r="B1524" s="18"/>
      <c r="C1524" s="5" t="s">
        <v>66</v>
      </c>
      <c r="D1524" s="5">
        <v>1523</v>
      </c>
      <c r="E1524" s="18" t="s">
        <v>182</v>
      </c>
      <c r="F1524" s="18" t="s">
        <v>45</v>
      </c>
      <c r="G1524" s="18">
        <v>9800329559</v>
      </c>
      <c r="H1524" s="18" t="s">
        <v>2065</v>
      </c>
      <c r="I1524" s="48">
        <v>45236</v>
      </c>
      <c r="J1524" s="48" t="str">
        <f t="shared" si="558"/>
        <v>November</v>
      </c>
      <c r="K1524" s="18"/>
      <c r="L1524" s="18"/>
      <c r="M1524" s="62">
        <v>3330034195</v>
      </c>
      <c r="N1524" s="48">
        <v>45208</v>
      </c>
      <c r="O1524" s="18">
        <v>194.95</v>
      </c>
      <c r="P1524" s="5" t="s">
        <v>54</v>
      </c>
      <c r="Q1524" s="5">
        <v>965</v>
      </c>
      <c r="R1524" s="49">
        <f t="shared" si="560"/>
        <v>188126.75</v>
      </c>
      <c r="S1524" s="49">
        <f t="shared" si="561"/>
        <v>26337.744999999999</v>
      </c>
      <c r="T1524" s="49">
        <f t="shared" si="562"/>
        <v>7901.3234999999995</v>
      </c>
      <c r="U1524" s="49">
        <f t="shared" si="563"/>
        <v>526.75490000000002</v>
      </c>
      <c r="V1524" s="8">
        <f t="shared" si="559"/>
        <v>0</v>
      </c>
      <c r="W1524" s="171">
        <v>0</v>
      </c>
      <c r="X1524" s="50">
        <f t="shared" si="557"/>
        <v>1.0520133367530136</v>
      </c>
      <c r="Y1524" s="18">
        <v>205.09</v>
      </c>
      <c r="Z1524" s="5">
        <v>40</v>
      </c>
      <c r="AA1524" s="49">
        <f t="shared" si="564"/>
        <v>7798</v>
      </c>
      <c r="AB1524" s="49">
        <f t="shared" si="565"/>
        <v>2193.1875</v>
      </c>
      <c r="AC1524" s="49">
        <f t="shared" si="566"/>
        <v>2193.1875</v>
      </c>
      <c r="AD1524" s="5"/>
      <c r="AE1524" s="49">
        <f t="shared" si="567"/>
        <v>16960.649999999998</v>
      </c>
      <c r="AF1524" s="49">
        <f t="shared" si="568"/>
        <v>11697</v>
      </c>
      <c r="AG1524" s="49">
        <f t="shared" si="569"/>
        <v>263939.68839999998</v>
      </c>
      <c r="AH1524" s="5"/>
      <c r="AI1524" s="6"/>
      <c r="AJ1524" s="49">
        <f t="shared" si="570"/>
        <v>13196.984419999999</v>
      </c>
      <c r="AK1524" s="5">
        <f t="shared" si="571"/>
        <v>77980</v>
      </c>
      <c r="AL1524" s="18"/>
      <c r="AM1524" s="18"/>
      <c r="AN1524" s="18"/>
      <c r="AO1524" s="7">
        <f>AG1524+AJ1524+AK1524-AN1524+AN13302+0.01</f>
        <v>355116.68281999999</v>
      </c>
      <c r="AP1524" s="11">
        <f t="shared" si="556"/>
        <v>1821.5782652987946</v>
      </c>
      <c r="AQ1524" s="18"/>
      <c r="AR1524" s="107"/>
      <c r="AS1524" s="18"/>
      <c r="AT1524" s="18"/>
      <c r="AU1524" s="18"/>
      <c r="AV1524" s="18"/>
    </row>
    <row r="1525" spans="1:48" ht="15" x14ac:dyDescent="0.25">
      <c r="A1525" s="48">
        <v>45241</v>
      </c>
      <c r="B1525" s="18"/>
      <c r="C1525" s="5" t="s">
        <v>66</v>
      </c>
      <c r="D1525" s="5">
        <v>1524</v>
      </c>
      <c r="E1525" s="18" t="s">
        <v>182</v>
      </c>
      <c r="F1525" s="18" t="s">
        <v>45</v>
      </c>
      <c r="G1525" s="18">
        <v>9800329558</v>
      </c>
      <c r="H1525" s="18" t="s">
        <v>2066</v>
      </c>
      <c r="I1525" s="48">
        <v>45235</v>
      </c>
      <c r="J1525" s="48" t="str">
        <f t="shared" si="558"/>
        <v>November</v>
      </c>
      <c r="K1525" s="18"/>
      <c r="L1525" s="18"/>
      <c r="M1525" s="62">
        <v>3330034195</v>
      </c>
      <c r="N1525" s="48">
        <v>45208</v>
      </c>
      <c r="O1525" s="18">
        <v>1062.5999999999999</v>
      </c>
      <c r="P1525" s="5" t="s">
        <v>54</v>
      </c>
      <c r="Q1525" s="5">
        <v>965</v>
      </c>
      <c r="R1525" s="49">
        <f t="shared" si="560"/>
        <v>1025408.9999999999</v>
      </c>
      <c r="S1525" s="49">
        <f t="shared" si="561"/>
        <v>143557.25999999998</v>
      </c>
      <c r="T1525" s="49">
        <f t="shared" si="562"/>
        <v>43067.178</v>
      </c>
      <c r="U1525" s="49">
        <f t="shared" si="563"/>
        <v>2871.1451999999995</v>
      </c>
      <c r="V1525" s="8">
        <f t="shared" si="559"/>
        <v>0</v>
      </c>
      <c r="W1525" s="171">
        <v>0</v>
      </c>
      <c r="X1525" s="50">
        <f t="shared" si="557"/>
        <v>1.0520045172219086</v>
      </c>
      <c r="Y1525" s="18">
        <v>1117.8599999999999</v>
      </c>
      <c r="Z1525" s="5">
        <v>40</v>
      </c>
      <c r="AA1525" s="49">
        <f t="shared" si="564"/>
        <v>42504</v>
      </c>
      <c r="AB1525" s="49">
        <f t="shared" si="565"/>
        <v>11954.249999999998</v>
      </c>
      <c r="AC1525" s="49">
        <f t="shared" si="566"/>
        <v>11954.249999999998</v>
      </c>
      <c r="AD1525" s="5"/>
      <c r="AE1525" s="49">
        <f t="shared" si="567"/>
        <v>92446.2</v>
      </c>
      <c r="AF1525" s="49">
        <f t="shared" si="568"/>
        <v>63755.999999999993</v>
      </c>
      <c r="AG1525" s="49">
        <f t="shared" si="569"/>
        <v>1438637.1431999998</v>
      </c>
      <c r="AH1525" s="5"/>
      <c r="AI1525" s="6"/>
      <c r="AJ1525" s="49">
        <f t="shared" si="570"/>
        <v>71931.857159999985</v>
      </c>
      <c r="AK1525" s="5">
        <f t="shared" si="571"/>
        <v>425039.99999999994</v>
      </c>
      <c r="AL1525" s="18"/>
      <c r="AM1525" s="18"/>
      <c r="AN1525" s="18"/>
      <c r="AO1525" s="7">
        <f>AG1525+AJ1525+AK1525-AN1525+AN13303+0.01</f>
        <v>1935609.0103599997</v>
      </c>
      <c r="AP1525" s="11">
        <f t="shared" si="556"/>
        <v>1821.5782141539619</v>
      </c>
      <c r="AQ1525" s="18"/>
      <c r="AR1525" s="107"/>
      <c r="AS1525" s="18"/>
      <c r="AT1525" s="18"/>
      <c r="AU1525" s="18"/>
      <c r="AV1525" s="18"/>
    </row>
    <row r="1526" spans="1:48" ht="15" x14ac:dyDescent="0.25">
      <c r="A1526" s="48">
        <v>45241</v>
      </c>
      <c r="B1526" s="18"/>
      <c r="C1526" s="5" t="s">
        <v>66</v>
      </c>
      <c r="D1526" s="5">
        <v>1525</v>
      </c>
      <c r="E1526" s="18" t="s">
        <v>1856</v>
      </c>
      <c r="F1526" s="18" t="s">
        <v>45</v>
      </c>
      <c r="G1526" s="18">
        <v>9800329553</v>
      </c>
      <c r="H1526" s="18" t="s">
        <v>2067</v>
      </c>
      <c r="I1526" s="48">
        <v>45234</v>
      </c>
      <c r="J1526" s="48" t="str">
        <f t="shared" si="558"/>
        <v>November</v>
      </c>
      <c r="K1526" s="18"/>
      <c r="L1526" s="18"/>
      <c r="M1526" s="62">
        <v>3330034171</v>
      </c>
      <c r="N1526" s="48">
        <v>45205</v>
      </c>
      <c r="O1526" s="18">
        <v>128.47</v>
      </c>
      <c r="P1526" s="5" t="s">
        <v>54</v>
      </c>
      <c r="Q1526" s="5">
        <v>965</v>
      </c>
      <c r="R1526" s="49">
        <f t="shared" si="560"/>
        <v>123973.55</v>
      </c>
      <c r="S1526" s="49">
        <f t="shared" si="561"/>
        <v>17356.296999999999</v>
      </c>
      <c r="T1526" s="49">
        <f t="shared" si="562"/>
        <v>5206.8890999999994</v>
      </c>
      <c r="U1526" s="49">
        <f t="shared" si="563"/>
        <v>347.12593999999996</v>
      </c>
      <c r="V1526" s="8">
        <f t="shared" si="559"/>
        <v>0</v>
      </c>
      <c r="W1526" s="171">
        <v>0</v>
      </c>
      <c r="X1526" s="50">
        <f t="shared" si="557"/>
        <v>1.0519965750758933</v>
      </c>
      <c r="Y1526" s="18">
        <v>135.15</v>
      </c>
      <c r="Z1526" s="5">
        <v>40</v>
      </c>
      <c r="AA1526" s="49">
        <f t="shared" si="564"/>
        <v>5138.8</v>
      </c>
      <c r="AB1526" s="49">
        <f t="shared" si="565"/>
        <v>1445.2874999999999</v>
      </c>
      <c r="AC1526" s="49">
        <f t="shared" si="566"/>
        <v>1445.2874999999999</v>
      </c>
      <c r="AD1526" s="5"/>
      <c r="AE1526" s="49">
        <f t="shared" si="567"/>
        <v>11176.89</v>
      </c>
      <c r="AF1526" s="49">
        <f t="shared" si="568"/>
        <v>7708.2</v>
      </c>
      <c r="AG1526" s="49">
        <f t="shared" si="569"/>
        <v>173933.47704000003</v>
      </c>
      <c r="AH1526" s="5"/>
      <c r="AI1526" s="6"/>
      <c r="AJ1526" s="49">
        <f t="shared" si="570"/>
        <v>8696.6738520000017</v>
      </c>
      <c r="AK1526" s="5">
        <f t="shared" si="571"/>
        <v>51388</v>
      </c>
      <c r="AL1526" s="18"/>
      <c r="AM1526" s="18"/>
      <c r="AN1526" s="18"/>
      <c r="AO1526" s="7">
        <f>AG1526+AJ1526+AK1526-AN1526+AN13304+0.01</f>
        <v>234018.16089200004</v>
      </c>
      <c r="AP1526" s="11">
        <f t="shared" si="556"/>
        <v>1821.5782742430142</v>
      </c>
      <c r="AQ1526" s="18"/>
      <c r="AR1526" s="107"/>
      <c r="AS1526" s="18"/>
      <c r="AT1526" s="18"/>
      <c r="AU1526" s="18"/>
      <c r="AV1526" s="18"/>
    </row>
    <row r="1527" spans="1:48" ht="15" x14ac:dyDescent="0.25">
      <c r="A1527" s="48">
        <v>45241</v>
      </c>
      <c r="B1527" s="18"/>
      <c r="C1527" s="5" t="s">
        <v>66</v>
      </c>
      <c r="D1527" s="5">
        <v>1526</v>
      </c>
      <c r="E1527" s="18" t="s">
        <v>182</v>
      </c>
      <c r="F1527" s="18" t="s">
        <v>45</v>
      </c>
      <c r="G1527" s="18">
        <v>9800329551</v>
      </c>
      <c r="H1527" s="18" t="s">
        <v>2068</v>
      </c>
      <c r="I1527" s="48">
        <v>45236</v>
      </c>
      <c r="J1527" s="48" t="str">
        <f t="shared" si="558"/>
        <v>November</v>
      </c>
      <c r="K1527" s="18"/>
      <c r="L1527" s="18"/>
      <c r="M1527" s="62">
        <v>3330034170</v>
      </c>
      <c r="N1527" s="48">
        <v>45205</v>
      </c>
      <c r="O1527" s="18">
        <v>768.42</v>
      </c>
      <c r="P1527" s="5" t="s">
        <v>54</v>
      </c>
      <c r="Q1527" s="5">
        <v>965</v>
      </c>
      <c r="R1527" s="49">
        <f t="shared" si="560"/>
        <v>741525.29999999993</v>
      </c>
      <c r="S1527" s="49">
        <f t="shared" si="561"/>
        <v>103813.54199999999</v>
      </c>
      <c r="T1527" s="49">
        <f t="shared" si="562"/>
        <v>31144.062599999997</v>
      </c>
      <c r="U1527" s="49">
        <f t="shared" si="563"/>
        <v>2076.2708399999997</v>
      </c>
      <c r="V1527" s="8">
        <f t="shared" si="559"/>
        <v>0</v>
      </c>
      <c r="W1527" s="171">
        <v>0</v>
      </c>
      <c r="X1527" s="50">
        <f t="shared" si="557"/>
        <v>1.0520028109627548</v>
      </c>
      <c r="Y1527" s="18">
        <v>808.38</v>
      </c>
      <c r="Z1527" s="5">
        <v>40</v>
      </c>
      <c r="AA1527" s="49">
        <f t="shared" si="564"/>
        <v>30736.799999999999</v>
      </c>
      <c r="AB1527" s="49">
        <f t="shared" si="565"/>
        <v>8644.7250000000004</v>
      </c>
      <c r="AC1527" s="49">
        <f t="shared" si="566"/>
        <v>8644.7250000000004</v>
      </c>
      <c r="AD1527" s="5"/>
      <c r="AE1527" s="49">
        <f t="shared" si="567"/>
        <v>66852.539999999994</v>
      </c>
      <c r="AF1527" s="49">
        <f t="shared" si="568"/>
        <v>46105.2</v>
      </c>
      <c r="AG1527" s="49">
        <f t="shared" si="569"/>
        <v>1040351.5454399999</v>
      </c>
      <c r="AH1527" s="5"/>
      <c r="AI1527" s="6"/>
      <c r="AJ1527" s="49">
        <f t="shared" si="570"/>
        <v>52017.577271999995</v>
      </c>
      <c r="AK1527" s="5">
        <f t="shared" si="571"/>
        <v>307368</v>
      </c>
      <c r="AL1527" s="18"/>
      <c r="AM1527" s="18"/>
      <c r="AN1527" s="18"/>
      <c r="AO1527" s="7">
        <f>AG1527+AJ1527+AK1527-AN1527+AN13305+0.01</f>
        <v>1399737.1327119998</v>
      </c>
      <c r="AP1527" s="11">
        <f t="shared" ref="AP1527:AP1590" si="572">AO1527/O1527</f>
        <v>1821.5782159652272</v>
      </c>
      <c r="AQ1527" s="18"/>
      <c r="AR1527" s="107"/>
      <c r="AS1527" s="18"/>
      <c r="AT1527" s="18"/>
      <c r="AU1527" s="18"/>
      <c r="AV1527" s="18"/>
    </row>
    <row r="1528" spans="1:48" ht="15" x14ac:dyDescent="0.25">
      <c r="A1528" s="48">
        <v>45241</v>
      </c>
      <c r="B1528" s="18"/>
      <c r="C1528" s="5" t="s">
        <v>66</v>
      </c>
      <c r="D1528" s="5">
        <v>1527</v>
      </c>
      <c r="E1528" s="18" t="s">
        <v>1856</v>
      </c>
      <c r="F1528" s="18" t="s">
        <v>45</v>
      </c>
      <c r="G1528" s="18">
        <v>9800329554</v>
      </c>
      <c r="H1528" s="18" t="s">
        <v>2069</v>
      </c>
      <c r="I1528" s="48">
        <v>45235</v>
      </c>
      <c r="J1528" s="48" t="str">
        <f t="shared" si="558"/>
        <v>November</v>
      </c>
      <c r="K1528" s="18"/>
      <c r="L1528" s="18"/>
      <c r="M1528" s="62">
        <v>3330034171</v>
      </c>
      <c r="N1528" s="48">
        <v>45205</v>
      </c>
      <c r="O1528" s="18">
        <v>599.65</v>
      </c>
      <c r="P1528" s="5" t="s">
        <v>54</v>
      </c>
      <c r="Q1528" s="5">
        <v>965</v>
      </c>
      <c r="R1528" s="49">
        <f t="shared" si="560"/>
        <v>578662.25</v>
      </c>
      <c r="S1528" s="49">
        <f t="shared" si="561"/>
        <v>81012.714999999997</v>
      </c>
      <c r="T1528" s="49">
        <f t="shared" si="562"/>
        <v>24303.814499999997</v>
      </c>
      <c r="U1528" s="49">
        <f t="shared" si="563"/>
        <v>1620.2542999999998</v>
      </c>
      <c r="V1528" s="8">
        <f t="shared" si="559"/>
        <v>0</v>
      </c>
      <c r="W1528" s="171">
        <v>0</v>
      </c>
      <c r="X1528" s="50">
        <f t="shared" si="557"/>
        <v>1.0519969982489787</v>
      </c>
      <c r="Y1528" s="18">
        <v>630.83000000000004</v>
      </c>
      <c r="Z1528" s="5">
        <v>40</v>
      </c>
      <c r="AA1528" s="49">
        <f t="shared" si="564"/>
        <v>23986</v>
      </c>
      <c r="AB1528" s="49">
        <f t="shared" si="565"/>
        <v>6746.0625</v>
      </c>
      <c r="AC1528" s="49">
        <f t="shared" si="566"/>
        <v>6746.0625</v>
      </c>
      <c r="AD1528" s="5"/>
      <c r="AE1528" s="49">
        <f t="shared" si="567"/>
        <v>52169.549999999996</v>
      </c>
      <c r="AF1528" s="49">
        <f t="shared" si="568"/>
        <v>35979</v>
      </c>
      <c r="AG1528" s="49">
        <f t="shared" si="569"/>
        <v>811856.53879999998</v>
      </c>
      <c r="AH1528" s="5"/>
      <c r="AI1528" s="6"/>
      <c r="AJ1528" s="49">
        <f t="shared" si="570"/>
        <v>40592.826939999999</v>
      </c>
      <c r="AK1528" s="5">
        <f t="shared" si="571"/>
        <v>239860</v>
      </c>
      <c r="AL1528" s="18"/>
      <c r="AM1528" s="18"/>
      <c r="AN1528" s="18"/>
      <c r="AO1528" s="7">
        <f>AG1528+AJ1528+AK1528-AN1528+AN13306+0.01</f>
        <v>1092309.37574</v>
      </c>
      <c r="AP1528" s="11">
        <f t="shared" si="572"/>
        <v>1821.5782135245561</v>
      </c>
      <c r="AQ1528" s="18"/>
      <c r="AR1528" s="107"/>
      <c r="AS1528" s="18"/>
      <c r="AT1528" s="18"/>
      <c r="AU1528" s="18"/>
      <c r="AV1528" s="18"/>
    </row>
    <row r="1529" spans="1:48" ht="15" x14ac:dyDescent="0.25">
      <c r="A1529" s="48">
        <v>45241</v>
      </c>
      <c r="B1529" s="18"/>
      <c r="C1529" s="5" t="s">
        <v>66</v>
      </c>
      <c r="D1529" s="5">
        <v>1528</v>
      </c>
      <c r="E1529" s="18" t="s">
        <v>44</v>
      </c>
      <c r="F1529" s="18" t="s">
        <v>45</v>
      </c>
      <c r="G1529" s="18">
        <v>9800329548</v>
      </c>
      <c r="H1529" s="18" t="s">
        <v>2070</v>
      </c>
      <c r="I1529" s="48">
        <v>45233</v>
      </c>
      <c r="J1529" s="48" t="str">
        <f t="shared" si="558"/>
        <v>November</v>
      </c>
      <c r="K1529" s="18"/>
      <c r="L1529" s="18"/>
      <c r="M1529" s="62">
        <v>3330034170</v>
      </c>
      <c r="N1529" s="48">
        <v>45205</v>
      </c>
      <c r="O1529" s="18">
        <v>913.11</v>
      </c>
      <c r="P1529" s="5" t="s">
        <v>54</v>
      </c>
      <c r="Q1529" s="5">
        <v>965</v>
      </c>
      <c r="R1529" s="49">
        <f t="shared" si="560"/>
        <v>881151.15</v>
      </c>
      <c r="S1529" s="49">
        <f t="shared" si="561"/>
        <v>123361.16099999999</v>
      </c>
      <c r="T1529" s="49">
        <f t="shared" si="562"/>
        <v>37008.348299999998</v>
      </c>
      <c r="U1529" s="49">
        <f t="shared" si="563"/>
        <v>2467.2232199999999</v>
      </c>
      <c r="V1529" s="8">
        <f t="shared" si="559"/>
        <v>0</v>
      </c>
      <c r="W1529" s="171">
        <v>0</v>
      </c>
      <c r="X1529" s="50">
        <f t="shared" si="557"/>
        <v>1.0519981163277152</v>
      </c>
      <c r="Y1529" s="18">
        <v>960.59</v>
      </c>
      <c r="Z1529" s="5">
        <v>40</v>
      </c>
      <c r="AA1529" s="49">
        <f t="shared" si="564"/>
        <v>36524.400000000001</v>
      </c>
      <c r="AB1529" s="49">
        <f t="shared" si="565"/>
        <v>10272.487499999999</v>
      </c>
      <c r="AC1529" s="49">
        <f t="shared" si="566"/>
        <v>10272.487499999999</v>
      </c>
      <c r="AD1529" s="5"/>
      <c r="AE1529" s="49">
        <f t="shared" si="567"/>
        <v>79440.570000000007</v>
      </c>
      <c r="AF1529" s="49">
        <f t="shared" si="568"/>
        <v>54786.6</v>
      </c>
      <c r="AG1529" s="49">
        <f t="shared" si="569"/>
        <v>1236245.0175200002</v>
      </c>
      <c r="AH1529" s="5"/>
      <c r="AI1529" s="6"/>
      <c r="AJ1529" s="49">
        <f t="shared" si="570"/>
        <v>61812.250876000013</v>
      </c>
      <c r="AK1529" s="5">
        <f t="shared" si="571"/>
        <v>365244</v>
      </c>
      <c r="AL1529" s="18"/>
      <c r="AM1529" s="18"/>
      <c r="AN1529" s="18"/>
      <c r="AO1529" s="7">
        <f>AG1529+AJ1529+AK1529-AN1529+AN13307+0.01</f>
        <v>1663301.2783960002</v>
      </c>
      <c r="AP1529" s="11">
        <f t="shared" si="572"/>
        <v>1821.5782089737272</v>
      </c>
      <c r="AQ1529" s="18"/>
      <c r="AR1529" s="107"/>
      <c r="AS1529" s="18"/>
      <c r="AT1529" s="18"/>
      <c r="AU1529" s="18"/>
      <c r="AV1529" s="18"/>
    </row>
    <row r="1530" spans="1:48" ht="15" x14ac:dyDescent="0.25">
      <c r="A1530" s="48">
        <v>45241</v>
      </c>
      <c r="B1530" s="18"/>
      <c r="C1530" s="5" t="s">
        <v>66</v>
      </c>
      <c r="D1530" s="5">
        <v>1529</v>
      </c>
      <c r="E1530" s="18" t="s">
        <v>1856</v>
      </c>
      <c r="F1530" s="18" t="s">
        <v>45</v>
      </c>
      <c r="G1530" s="18">
        <v>9800329552</v>
      </c>
      <c r="H1530" s="18" t="s">
        <v>2071</v>
      </c>
      <c r="I1530" s="48">
        <v>45233</v>
      </c>
      <c r="J1530" s="48" t="str">
        <f t="shared" si="558"/>
        <v>November</v>
      </c>
      <c r="K1530" s="18"/>
      <c r="L1530" s="18"/>
      <c r="M1530" s="62">
        <v>3330034171</v>
      </c>
      <c r="N1530" s="48">
        <v>45205</v>
      </c>
      <c r="O1530" s="18">
        <v>1458.02</v>
      </c>
      <c r="P1530" s="5" t="s">
        <v>54</v>
      </c>
      <c r="Q1530" s="5">
        <v>965</v>
      </c>
      <c r="R1530" s="49">
        <f t="shared" si="560"/>
        <v>1406989.3</v>
      </c>
      <c r="S1530" s="49">
        <f t="shared" si="561"/>
        <v>196978.50199999998</v>
      </c>
      <c r="T1530" s="49">
        <f t="shared" si="562"/>
        <v>59093.550599999995</v>
      </c>
      <c r="U1530" s="49">
        <f t="shared" si="563"/>
        <v>3939.5700399999996</v>
      </c>
      <c r="V1530" s="8">
        <f t="shared" si="559"/>
        <v>0</v>
      </c>
      <c r="W1530" s="171">
        <v>0</v>
      </c>
      <c r="X1530" s="50">
        <f t="shared" si="557"/>
        <v>1.052002030150478</v>
      </c>
      <c r="Y1530" s="18">
        <v>1533.84</v>
      </c>
      <c r="Z1530" s="5">
        <v>40</v>
      </c>
      <c r="AA1530" s="49">
        <f t="shared" si="564"/>
        <v>58320.800000000003</v>
      </c>
      <c r="AB1530" s="49">
        <f t="shared" si="565"/>
        <v>16402.724999999999</v>
      </c>
      <c r="AC1530" s="49">
        <f t="shared" si="566"/>
        <v>16402.724999999999</v>
      </c>
      <c r="AD1530" s="5"/>
      <c r="AE1530" s="49">
        <f t="shared" si="567"/>
        <v>126847.74</v>
      </c>
      <c r="AF1530" s="49">
        <f t="shared" si="568"/>
        <v>87481.2</v>
      </c>
      <c r="AG1530" s="49">
        <f t="shared" si="569"/>
        <v>1973989.9526400003</v>
      </c>
      <c r="AH1530" s="5"/>
      <c r="AI1530" s="6"/>
      <c r="AJ1530" s="49">
        <f t="shared" si="570"/>
        <v>98699.497632000013</v>
      </c>
      <c r="AK1530" s="5">
        <f t="shared" si="571"/>
        <v>583208</v>
      </c>
      <c r="AL1530" s="18"/>
      <c r="AM1530" s="18"/>
      <c r="AN1530" s="18"/>
      <c r="AO1530" s="7">
        <f>AG1530+AJ1530+AK1530-AN1530+AN13308+0.01</f>
        <v>2655897.4602720002</v>
      </c>
      <c r="AP1530" s="11">
        <f t="shared" si="572"/>
        <v>1821.5782089902746</v>
      </c>
      <c r="AQ1530" s="18"/>
      <c r="AR1530" s="107"/>
      <c r="AS1530" s="18"/>
      <c r="AT1530" s="18"/>
      <c r="AU1530" s="18"/>
      <c r="AV1530" s="18"/>
    </row>
    <row r="1531" spans="1:48" ht="15" x14ac:dyDescent="0.25">
      <c r="A1531" s="48">
        <v>45241</v>
      </c>
      <c r="B1531" s="18"/>
      <c r="C1531" s="5" t="s">
        <v>66</v>
      </c>
      <c r="D1531" s="5">
        <v>1530</v>
      </c>
      <c r="E1531" s="18" t="s">
        <v>44</v>
      </c>
      <c r="F1531" s="18" t="s">
        <v>45</v>
      </c>
      <c r="G1531" s="18">
        <v>9800329549</v>
      </c>
      <c r="H1531" s="18" t="s">
        <v>2072</v>
      </c>
      <c r="I1531" s="48">
        <v>45234</v>
      </c>
      <c r="J1531" s="48" t="str">
        <f t="shared" si="558"/>
        <v>November</v>
      </c>
      <c r="K1531" s="18"/>
      <c r="L1531" s="18"/>
      <c r="M1531" s="62">
        <v>3330034170</v>
      </c>
      <c r="N1531" s="48">
        <v>45205</v>
      </c>
      <c r="O1531" s="18">
        <v>1090.23</v>
      </c>
      <c r="P1531" s="5" t="s">
        <v>54</v>
      </c>
      <c r="Q1531" s="5">
        <v>965</v>
      </c>
      <c r="R1531" s="49">
        <f t="shared" si="560"/>
        <v>1052071.95</v>
      </c>
      <c r="S1531" s="49">
        <f t="shared" si="561"/>
        <v>147290.073</v>
      </c>
      <c r="T1531" s="49">
        <f t="shared" si="562"/>
        <v>44187.021900000007</v>
      </c>
      <c r="U1531" s="49">
        <f t="shared" si="563"/>
        <v>2945.8014600000001</v>
      </c>
      <c r="V1531" s="8">
        <f t="shared" si="559"/>
        <v>0</v>
      </c>
      <c r="W1531" s="171">
        <v>0</v>
      </c>
      <c r="X1531" s="50">
        <f t="shared" si="557"/>
        <v>1.0519982022142118</v>
      </c>
      <c r="Y1531" s="18">
        <v>1146.92</v>
      </c>
      <c r="Z1531" s="5">
        <v>40</v>
      </c>
      <c r="AA1531" s="49">
        <f t="shared" si="564"/>
        <v>43609.2</v>
      </c>
      <c r="AB1531" s="49">
        <f t="shared" si="565"/>
        <v>12265.0875</v>
      </c>
      <c r="AC1531" s="49">
        <f t="shared" si="566"/>
        <v>12265.0875</v>
      </c>
      <c r="AD1531" s="5"/>
      <c r="AE1531" s="49">
        <f t="shared" si="567"/>
        <v>94850.01</v>
      </c>
      <c r="AF1531" s="49">
        <f t="shared" si="568"/>
        <v>65413.8</v>
      </c>
      <c r="AG1531" s="49">
        <f t="shared" si="569"/>
        <v>1476044.9513599998</v>
      </c>
      <c r="AH1531" s="5"/>
      <c r="AI1531" s="6"/>
      <c r="AJ1531" s="49">
        <f t="shared" si="570"/>
        <v>73802.247567999992</v>
      </c>
      <c r="AK1531" s="5">
        <f t="shared" si="571"/>
        <v>436092</v>
      </c>
      <c r="AL1531" s="18"/>
      <c r="AM1531" s="18"/>
      <c r="AN1531" s="18"/>
      <c r="AO1531" s="7">
        <f>AG1531+AJ1531+AK1531-AN1531+AN13309+0.01</f>
        <v>1985939.2089279999</v>
      </c>
      <c r="AP1531" s="11">
        <f t="shared" si="572"/>
        <v>1821.5782072847014</v>
      </c>
      <c r="AQ1531" s="18"/>
      <c r="AR1531" s="107"/>
      <c r="AS1531" s="18"/>
      <c r="AT1531" s="18"/>
      <c r="AU1531" s="18"/>
      <c r="AV1531" s="18"/>
    </row>
    <row r="1532" spans="1:48" ht="15" x14ac:dyDescent="0.25">
      <c r="A1532" s="48">
        <v>45241</v>
      </c>
      <c r="B1532" s="18"/>
      <c r="C1532" s="5" t="s">
        <v>66</v>
      </c>
      <c r="D1532" s="5">
        <v>1531</v>
      </c>
      <c r="E1532" s="18" t="s">
        <v>44</v>
      </c>
      <c r="F1532" s="18" t="s">
        <v>45</v>
      </c>
      <c r="G1532" s="18">
        <v>9800329550</v>
      </c>
      <c r="H1532" s="18" t="s">
        <v>2073</v>
      </c>
      <c r="I1532" s="48">
        <v>45235</v>
      </c>
      <c r="J1532" s="48" t="str">
        <f t="shared" si="558"/>
        <v>November</v>
      </c>
      <c r="K1532" s="18"/>
      <c r="L1532" s="18"/>
      <c r="M1532" s="62">
        <v>3330034170</v>
      </c>
      <c r="N1532" s="48">
        <v>45205</v>
      </c>
      <c r="O1532" s="18">
        <v>567.72</v>
      </c>
      <c r="P1532" s="5" t="s">
        <v>54</v>
      </c>
      <c r="Q1532" s="5">
        <v>965</v>
      </c>
      <c r="R1532" s="49">
        <f t="shared" si="560"/>
        <v>547849.80000000005</v>
      </c>
      <c r="S1532" s="49">
        <f t="shared" si="561"/>
        <v>76698.971999999994</v>
      </c>
      <c r="T1532" s="49">
        <f t="shared" si="562"/>
        <v>23009.691599999998</v>
      </c>
      <c r="U1532" s="49">
        <f t="shared" si="563"/>
        <v>1533.9794399999998</v>
      </c>
      <c r="V1532" s="8">
        <f t="shared" si="559"/>
        <v>0</v>
      </c>
      <c r="W1532" s="171">
        <v>0</v>
      </c>
      <c r="X1532" s="50">
        <f t="shared" si="557"/>
        <v>1.051997463538364</v>
      </c>
      <c r="Y1532" s="18">
        <v>597.24</v>
      </c>
      <c r="Z1532" s="5">
        <v>40</v>
      </c>
      <c r="AA1532" s="49">
        <f t="shared" si="564"/>
        <v>22708.800000000003</v>
      </c>
      <c r="AB1532" s="49">
        <f t="shared" si="565"/>
        <v>6386.85</v>
      </c>
      <c r="AC1532" s="49">
        <f t="shared" si="566"/>
        <v>6386.85</v>
      </c>
      <c r="AD1532" s="5"/>
      <c r="AE1532" s="49">
        <f t="shared" si="567"/>
        <v>49391.64</v>
      </c>
      <c r="AF1532" s="49">
        <f t="shared" si="568"/>
        <v>34063.200000000004</v>
      </c>
      <c r="AG1532" s="49">
        <f t="shared" si="569"/>
        <v>768627.02304</v>
      </c>
      <c r="AH1532" s="5"/>
      <c r="AI1532" s="6"/>
      <c r="AJ1532" s="49">
        <f t="shared" si="570"/>
        <v>38431.351151999996</v>
      </c>
      <c r="AK1532" s="5">
        <f t="shared" si="571"/>
        <v>227088</v>
      </c>
      <c r="AL1532" s="18"/>
      <c r="AM1532" s="18"/>
      <c r="AN1532" s="18"/>
      <c r="AO1532" s="7">
        <f>AG1532+AJ1532+AK1532-AN1532+AN13310+0.01</f>
        <v>1034146.384192</v>
      </c>
      <c r="AP1532" s="11">
        <f t="shared" si="572"/>
        <v>1821.5782149510321</v>
      </c>
      <c r="AQ1532" s="18"/>
      <c r="AR1532" s="107"/>
      <c r="AS1532" s="18"/>
      <c r="AT1532" s="18"/>
      <c r="AU1532" s="18"/>
      <c r="AV1532" s="18"/>
    </row>
    <row r="1533" spans="1:48" ht="15" x14ac:dyDescent="0.25">
      <c r="A1533" s="48">
        <v>45241</v>
      </c>
      <c r="B1533" s="18"/>
      <c r="C1533" s="5" t="s">
        <v>66</v>
      </c>
      <c r="D1533" s="5">
        <v>1532</v>
      </c>
      <c r="E1533" s="18" t="s">
        <v>182</v>
      </c>
      <c r="F1533" s="18" t="s">
        <v>45</v>
      </c>
      <c r="G1533" s="18">
        <v>9800329538</v>
      </c>
      <c r="H1533" s="18" t="s">
        <v>2074</v>
      </c>
      <c r="I1533" s="48">
        <v>45235</v>
      </c>
      <c r="J1533" s="48" t="str">
        <f t="shared" si="558"/>
        <v>November</v>
      </c>
      <c r="K1533" s="18"/>
      <c r="L1533" s="18"/>
      <c r="M1533" s="62">
        <v>3330034160</v>
      </c>
      <c r="N1533" s="48">
        <v>45205</v>
      </c>
      <c r="O1533" s="18">
        <v>58.49</v>
      </c>
      <c r="P1533" s="5" t="s">
        <v>54</v>
      </c>
      <c r="Q1533" s="5">
        <v>965</v>
      </c>
      <c r="R1533" s="49">
        <f t="shared" si="560"/>
        <v>56442.85</v>
      </c>
      <c r="S1533" s="49">
        <f t="shared" si="561"/>
        <v>7901.9989999999998</v>
      </c>
      <c r="T1533" s="49">
        <f t="shared" si="562"/>
        <v>2370.5997000000002</v>
      </c>
      <c r="U1533" s="49">
        <f t="shared" si="563"/>
        <v>158.03997999999999</v>
      </c>
      <c r="V1533" s="8">
        <f t="shared" si="559"/>
        <v>0</v>
      </c>
      <c r="W1533" s="171">
        <v>0</v>
      </c>
      <c r="X1533" s="50">
        <f t="shared" ref="X1533:X1596" si="573">Y1533/O1533</f>
        <v>1.0519746965293213</v>
      </c>
      <c r="Y1533" s="18">
        <v>61.53</v>
      </c>
      <c r="Z1533" s="5">
        <v>40</v>
      </c>
      <c r="AA1533" s="49">
        <f t="shared" si="564"/>
        <v>2339.6</v>
      </c>
      <c r="AB1533" s="49">
        <f t="shared" si="565"/>
        <v>658.01250000000005</v>
      </c>
      <c r="AC1533" s="49">
        <f t="shared" si="566"/>
        <v>658.01250000000005</v>
      </c>
      <c r="AD1533" s="5"/>
      <c r="AE1533" s="49">
        <f t="shared" si="567"/>
        <v>5088.63</v>
      </c>
      <c r="AF1533" s="49">
        <f t="shared" si="568"/>
        <v>3509.4</v>
      </c>
      <c r="AG1533" s="49">
        <f t="shared" si="569"/>
        <v>79188.673680000007</v>
      </c>
      <c r="AH1533" s="5"/>
      <c r="AI1533" s="6"/>
      <c r="AJ1533" s="49">
        <f t="shared" si="570"/>
        <v>3959.4336840000005</v>
      </c>
      <c r="AK1533" s="5">
        <f t="shared" si="571"/>
        <v>23396</v>
      </c>
      <c r="AL1533" s="18"/>
      <c r="AM1533" s="18"/>
      <c r="AN1533" s="18"/>
      <c r="AO1533" s="7">
        <f>AG1533+AJ1533+AK1533-AN1533+AN13311+0.01</f>
        <v>106544.11736400001</v>
      </c>
      <c r="AP1533" s="11">
        <f t="shared" si="572"/>
        <v>1821.5783444007523</v>
      </c>
      <c r="AQ1533" s="18"/>
      <c r="AR1533" s="107"/>
      <c r="AS1533" s="18"/>
      <c r="AT1533" s="18"/>
      <c r="AU1533" s="18"/>
      <c r="AV1533" s="18"/>
    </row>
    <row r="1534" spans="1:48" ht="15" x14ac:dyDescent="0.25">
      <c r="A1534" s="48">
        <v>45241</v>
      </c>
      <c r="B1534" s="18"/>
      <c r="C1534" s="5" t="s">
        <v>66</v>
      </c>
      <c r="D1534" s="5">
        <v>1533</v>
      </c>
      <c r="E1534" s="18" t="s">
        <v>182</v>
      </c>
      <c r="F1534" s="18" t="s">
        <v>45</v>
      </c>
      <c r="G1534" s="18">
        <v>9800329539</v>
      </c>
      <c r="H1534" s="18" t="s">
        <v>2075</v>
      </c>
      <c r="I1534" s="48">
        <v>45236</v>
      </c>
      <c r="J1534" s="48" t="str">
        <f t="shared" si="558"/>
        <v>November</v>
      </c>
      <c r="K1534" s="18"/>
      <c r="L1534" s="18"/>
      <c r="M1534" s="62">
        <v>3330034160</v>
      </c>
      <c r="N1534" s="48">
        <v>45205</v>
      </c>
      <c r="O1534" s="18">
        <v>1899.99</v>
      </c>
      <c r="P1534" s="5" t="s">
        <v>54</v>
      </c>
      <c r="Q1534" s="5">
        <v>965</v>
      </c>
      <c r="R1534" s="49">
        <f t="shared" si="560"/>
        <v>1833490.35</v>
      </c>
      <c r="S1534" s="49">
        <f t="shared" si="561"/>
        <v>256688.649</v>
      </c>
      <c r="T1534" s="49">
        <f t="shared" si="562"/>
        <v>77006.594700000001</v>
      </c>
      <c r="U1534" s="49">
        <f t="shared" si="563"/>
        <v>5133.7729799999997</v>
      </c>
      <c r="V1534" s="8">
        <f t="shared" si="559"/>
        <v>0</v>
      </c>
      <c r="W1534" s="171">
        <v>0</v>
      </c>
      <c r="X1534" s="50">
        <f t="shared" si="573"/>
        <v>1.0520002736856509</v>
      </c>
      <c r="Y1534" s="18">
        <v>1998.79</v>
      </c>
      <c r="Z1534" s="5">
        <v>40</v>
      </c>
      <c r="AA1534" s="49">
        <f t="shared" si="564"/>
        <v>75999.600000000006</v>
      </c>
      <c r="AB1534" s="49">
        <f t="shared" si="565"/>
        <v>21374.887500000001</v>
      </c>
      <c r="AC1534" s="49">
        <f t="shared" si="566"/>
        <v>21374.887500000001</v>
      </c>
      <c r="AD1534" s="5"/>
      <c r="AE1534" s="49">
        <f t="shared" si="567"/>
        <v>165299.13</v>
      </c>
      <c r="AF1534" s="49">
        <f t="shared" si="568"/>
        <v>113999.4</v>
      </c>
      <c r="AG1534" s="49">
        <f t="shared" si="569"/>
        <v>2572366.0616800003</v>
      </c>
      <c r="AH1534" s="5"/>
      <c r="AI1534" s="6"/>
      <c r="AJ1534" s="49">
        <f t="shared" si="570"/>
        <v>128618.30308400001</v>
      </c>
      <c r="AK1534" s="5">
        <f t="shared" si="571"/>
        <v>759996</v>
      </c>
      <c r="AL1534" s="18"/>
      <c r="AM1534" s="18"/>
      <c r="AN1534" s="18"/>
      <c r="AO1534" s="7">
        <f>AG1534+AJ1534+AK1534-AN1534+AN13312+0.01</f>
        <v>3460980.3747640001</v>
      </c>
      <c r="AP1534" s="11">
        <f t="shared" si="572"/>
        <v>1821.5782055505556</v>
      </c>
      <c r="AQ1534" s="18"/>
      <c r="AR1534" s="107"/>
      <c r="AS1534" s="18"/>
      <c r="AT1534" s="18"/>
      <c r="AU1534" s="18"/>
      <c r="AV1534" s="18"/>
    </row>
    <row r="1535" spans="1:48" ht="15" x14ac:dyDescent="0.25">
      <c r="A1535" s="48">
        <v>45241</v>
      </c>
      <c r="B1535" s="18"/>
      <c r="C1535" s="5" t="s">
        <v>66</v>
      </c>
      <c r="D1535" s="5">
        <v>1534</v>
      </c>
      <c r="E1535" s="18" t="s">
        <v>182</v>
      </c>
      <c r="F1535" s="18" t="s">
        <v>45</v>
      </c>
      <c r="G1535" s="18">
        <v>9800329537</v>
      </c>
      <c r="H1535" s="18" t="s">
        <v>2076</v>
      </c>
      <c r="I1535" s="48">
        <v>45234</v>
      </c>
      <c r="J1535" s="48" t="str">
        <f t="shared" si="558"/>
        <v>November</v>
      </c>
      <c r="K1535" s="18"/>
      <c r="L1535" s="18"/>
      <c r="M1535" s="62">
        <v>3330034160</v>
      </c>
      <c r="N1535" s="48">
        <v>45205</v>
      </c>
      <c r="O1535" s="18">
        <v>610.4</v>
      </c>
      <c r="P1535" s="5" t="s">
        <v>54</v>
      </c>
      <c r="Q1535" s="5">
        <v>965</v>
      </c>
      <c r="R1535" s="49">
        <f t="shared" si="560"/>
        <v>589036</v>
      </c>
      <c r="S1535" s="49">
        <f t="shared" si="561"/>
        <v>82465.039999999994</v>
      </c>
      <c r="T1535" s="49">
        <f t="shared" si="562"/>
        <v>24739.511999999999</v>
      </c>
      <c r="U1535" s="49">
        <f t="shared" si="563"/>
        <v>1649.3008</v>
      </c>
      <c r="V1535" s="8">
        <f t="shared" si="559"/>
        <v>0</v>
      </c>
      <c r="W1535" s="171">
        <v>0</v>
      </c>
      <c r="X1535" s="50">
        <f t="shared" si="573"/>
        <v>1.0519986893840105</v>
      </c>
      <c r="Y1535" s="18">
        <v>642.14</v>
      </c>
      <c r="Z1535" s="5">
        <v>40</v>
      </c>
      <c r="AA1535" s="49">
        <f t="shared" si="564"/>
        <v>24416</v>
      </c>
      <c r="AB1535" s="49">
        <f t="shared" si="565"/>
        <v>6867</v>
      </c>
      <c r="AC1535" s="49">
        <f t="shared" si="566"/>
        <v>6867</v>
      </c>
      <c r="AD1535" s="5"/>
      <c r="AE1535" s="49">
        <f t="shared" si="567"/>
        <v>53104.799999999996</v>
      </c>
      <c r="AF1535" s="49">
        <f t="shared" si="568"/>
        <v>36624</v>
      </c>
      <c r="AG1535" s="49">
        <f t="shared" si="569"/>
        <v>826410.79280000005</v>
      </c>
      <c r="AH1535" s="5"/>
      <c r="AI1535" s="6"/>
      <c r="AJ1535" s="49">
        <f t="shared" si="570"/>
        <v>41320.539640000003</v>
      </c>
      <c r="AK1535" s="5">
        <f t="shared" si="571"/>
        <v>244160</v>
      </c>
      <c r="AL1535" s="18"/>
      <c r="AM1535" s="18"/>
      <c r="AN1535" s="18"/>
      <c r="AO1535" s="7">
        <f>AG1535+AJ1535+AK1535-AN1535+AN13313+0.01</f>
        <v>1111891.34244</v>
      </c>
      <c r="AP1535" s="11">
        <f t="shared" si="572"/>
        <v>1821.5782150065531</v>
      </c>
      <c r="AQ1535" s="18"/>
      <c r="AR1535" s="107"/>
      <c r="AS1535" s="18"/>
      <c r="AT1535" s="18"/>
      <c r="AU1535" s="18"/>
      <c r="AV1535" s="18"/>
    </row>
    <row r="1536" spans="1:48" ht="15" x14ac:dyDescent="0.25">
      <c r="A1536" s="48">
        <v>45241</v>
      </c>
      <c r="B1536" s="18"/>
      <c r="C1536" s="5" t="s">
        <v>66</v>
      </c>
      <c r="D1536" s="5">
        <v>1535</v>
      </c>
      <c r="E1536" s="18" t="s">
        <v>182</v>
      </c>
      <c r="F1536" s="18" t="s">
        <v>45</v>
      </c>
      <c r="G1536" s="18">
        <v>9800329536</v>
      </c>
      <c r="H1536" s="18" t="s">
        <v>2077</v>
      </c>
      <c r="I1536" s="48">
        <v>45233</v>
      </c>
      <c r="J1536" s="48" t="str">
        <f t="shared" si="558"/>
        <v>November</v>
      </c>
      <c r="K1536" s="18"/>
      <c r="L1536" s="18"/>
      <c r="M1536" s="62">
        <v>3330034160</v>
      </c>
      <c r="N1536" s="48">
        <v>45205</v>
      </c>
      <c r="O1536" s="18">
        <v>2168.41</v>
      </c>
      <c r="P1536" s="5" t="s">
        <v>54</v>
      </c>
      <c r="Q1536" s="5">
        <v>965</v>
      </c>
      <c r="R1536" s="49">
        <f t="shared" si="560"/>
        <v>2092515.65</v>
      </c>
      <c r="S1536" s="49">
        <f t="shared" si="561"/>
        <v>292952.19099999999</v>
      </c>
      <c r="T1536" s="49">
        <f t="shared" si="562"/>
        <v>87885.657300000006</v>
      </c>
      <c r="U1536" s="49">
        <f t="shared" si="563"/>
        <v>5859.0438199999999</v>
      </c>
      <c r="V1536" s="8">
        <f t="shared" si="559"/>
        <v>0</v>
      </c>
      <c r="W1536" s="171">
        <v>0</v>
      </c>
      <c r="X1536" s="50">
        <f t="shared" si="573"/>
        <v>1.0520012359286299</v>
      </c>
      <c r="Y1536" s="18">
        <v>2281.17</v>
      </c>
      <c r="Z1536" s="5">
        <v>40</v>
      </c>
      <c r="AA1536" s="49">
        <f t="shared" si="564"/>
        <v>86736.4</v>
      </c>
      <c r="AB1536" s="49">
        <f t="shared" si="565"/>
        <v>24394.612499999999</v>
      </c>
      <c r="AC1536" s="49">
        <f t="shared" si="566"/>
        <v>24394.612499999999</v>
      </c>
      <c r="AD1536" s="5"/>
      <c r="AE1536" s="49">
        <f t="shared" si="567"/>
        <v>188651.66999999998</v>
      </c>
      <c r="AF1536" s="49">
        <f t="shared" si="568"/>
        <v>130104.59999999999</v>
      </c>
      <c r="AG1536" s="49">
        <f t="shared" si="569"/>
        <v>2935775.6071199994</v>
      </c>
      <c r="AH1536" s="5"/>
      <c r="AI1536" s="6"/>
      <c r="AJ1536" s="49">
        <f t="shared" si="570"/>
        <v>146788.78035599997</v>
      </c>
      <c r="AK1536" s="5">
        <f t="shared" si="571"/>
        <v>867364</v>
      </c>
      <c r="AL1536" s="18"/>
      <c r="AM1536" s="18"/>
      <c r="AN1536" s="18"/>
      <c r="AO1536" s="7">
        <f>AG1536+AJ1536+AK1536-AN1536+AN13314+0.01</f>
        <v>3949928.3974759993</v>
      </c>
      <c r="AP1536" s="11">
        <f t="shared" si="572"/>
        <v>1821.5782059093988</v>
      </c>
      <c r="AQ1536" s="18"/>
      <c r="AR1536" s="107"/>
      <c r="AS1536" s="18"/>
      <c r="AT1536" s="18"/>
      <c r="AU1536" s="18"/>
      <c r="AV1536" s="18"/>
    </row>
    <row r="1537" spans="1:48" ht="15" x14ac:dyDescent="0.25">
      <c r="A1537" s="48">
        <v>45241</v>
      </c>
      <c r="B1537" s="18"/>
      <c r="C1537" s="5" t="s">
        <v>66</v>
      </c>
      <c r="D1537" s="5">
        <v>1536</v>
      </c>
      <c r="E1537" s="18" t="s">
        <v>182</v>
      </c>
      <c r="F1537" s="18" t="s">
        <v>45</v>
      </c>
      <c r="G1537" s="18">
        <v>9800329481</v>
      </c>
      <c r="H1537" s="18" t="s">
        <v>2078</v>
      </c>
      <c r="I1537" s="48">
        <v>45233</v>
      </c>
      <c r="J1537" s="48" t="str">
        <f t="shared" si="558"/>
        <v>November</v>
      </c>
      <c r="K1537" s="18"/>
      <c r="L1537" s="18"/>
      <c r="M1537" s="62">
        <v>3330033340</v>
      </c>
      <c r="N1537" s="48">
        <v>45198</v>
      </c>
      <c r="O1537" s="18">
        <v>1151.79</v>
      </c>
      <c r="P1537" s="5" t="s">
        <v>54</v>
      </c>
      <c r="Q1537" s="5">
        <v>965</v>
      </c>
      <c r="R1537" s="49">
        <f t="shared" si="560"/>
        <v>1111477.3499999999</v>
      </c>
      <c r="S1537" s="49">
        <f t="shared" si="561"/>
        <v>155606.829</v>
      </c>
      <c r="T1537" s="49">
        <f t="shared" si="562"/>
        <v>46682.048699999999</v>
      </c>
      <c r="U1537" s="49">
        <f t="shared" si="563"/>
        <v>3112.1365799999999</v>
      </c>
      <c r="V1537" s="8">
        <f t="shared" si="559"/>
        <v>0</v>
      </c>
      <c r="W1537" s="171">
        <v>0</v>
      </c>
      <c r="X1537" s="50">
        <f t="shared" si="573"/>
        <v>1.051997325901423</v>
      </c>
      <c r="Y1537" s="18">
        <v>1211.68</v>
      </c>
      <c r="Z1537" s="5">
        <v>40</v>
      </c>
      <c r="AA1537" s="49">
        <f t="shared" si="564"/>
        <v>46071.6</v>
      </c>
      <c r="AB1537" s="49">
        <f t="shared" si="565"/>
        <v>12957.637499999999</v>
      </c>
      <c r="AC1537" s="49">
        <f t="shared" si="566"/>
        <v>12957.637499999999</v>
      </c>
      <c r="AD1537" s="5"/>
      <c r="AE1537" s="49">
        <f t="shared" si="567"/>
        <v>100205.73</v>
      </c>
      <c r="AF1537" s="49">
        <f t="shared" si="568"/>
        <v>69107.399999999994</v>
      </c>
      <c r="AG1537" s="49">
        <f t="shared" si="569"/>
        <v>1559390.0492799995</v>
      </c>
      <c r="AH1537" s="5"/>
      <c r="AI1537" s="6"/>
      <c r="AJ1537" s="49">
        <f t="shared" si="570"/>
        <v>77969.502463999961</v>
      </c>
      <c r="AK1537" s="5">
        <f t="shared" si="571"/>
        <v>460716</v>
      </c>
      <c r="AL1537" s="18"/>
      <c r="AM1537" s="18"/>
      <c r="AN1537" s="18"/>
      <c r="AO1537" s="7">
        <f>AG1537+AJ1537+AK1537-AN1537+AN13315+0.01</f>
        <v>2098075.5617439989</v>
      </c>
      <c r="AP1537" s="11">
        <f t="shared" si="572"/>
        <v>1821.5782058743339</v>
      </c>
      <c r="AQ1537" s="18"/>
      <c r="AR1537" s="107"/>
      <c r="AS1537" s="18"/>
      <c r="AT1537" s="18"/>
      <c r="AU1537" s="18"/>
      <c r="AV1537" s="18"/>
    </row>
    <row r="1538" spans="1:48" ht="15" x14ac:dyDescent="0.25">
      <c r="A1538" s="48">
        <v>45241</v>
      </c>
      <c r="B1538" s="18"/>
      <c r="C1538" s="5" t="s">
        <v>66</v>
      </c>
      <c r="D1538" s="5">
        <v>1537</v>
      </c>
      <c r="E1538" s="18" t="s">
        <v>182</v>
      </c>
      <c r="F1538" s="18" t="s">
        <v>45</v>
      </c>
      <c r="G1538" s="18">
        <v>9800329483</v>
      </c>
      <c r="H1538" s="18" t="s">
        <v>2079</v>
      </c>
      <c r="I1538" s="48">
        <v>45235</v>
      </c>
      <c r="J1538" s="48" t="str">
        <f t="shared" si="558"/>
        <v>November</v>
      </c>
      <c r="K1538" s="18"/>
      <c r="L1538" s="18"/>
      <c r="M1538" s="62">
        <v>3330033340</v>
      </c>
      <c r="N1538" s="48">
        <v>45198</v>
      </c>
      <c r="O1538" s="18">
        <v>775.05</v>
      </c>
      <c r="P1538" s="5" t="s">
        <v>54</v>
      </c>
      <c r="Q1538" s="5">
        <v>965</v>
      </c>
      <c r="R1538" s="49">
        <f t="shared" si="560"/>
        <v>747923.25</v>
      </c>
      <c r="S1538" s="49">
        <f t="shared" si="561"/>
        <v>104709.25499999999</v>
      </c>
      <c r="T1538" s="49">
        <f t="shared" si="562"/>
        <v>31412.7765</v>
      </c>
      <c r="U1538" s="49">
        <f t="shared" si="563"/>
        <v>2094.1850999999997</v>
      </c>
      <c r="V1538" s="8">
        <f t="shared" si="559"/>
        <v>0</v>
      </c>
      <c r="W1538" s="171">
        <v>0</v>
      </c>
      <c r="X1538" s="50">
        <f t="shared" si="573"/>
        <v>1.0519966453777176</v>
      </c>
      <c r="Y1538" s="18">
        <v>815.35</v>
      </c>
      <c r="Z1538" s="5">
        <v>40</v>
      </c>
      <c r="AA1538" s="49">
        <f t="shared" si="564"/>
        <v>31002</v>
      </c>
      <c r="AB1538" s="49">
        <f t="shared" si="565"/>
        <v>8719.3125</v>
      </c>
      <c r="AC1538" s="49">
        <f t="shared" si="566"/>
        <v>8719.3125</v>
      </c>
      <c r="AD1538" s="5"/>
      <c r="AE1538" s="49">
        <f t="shared" si="567"/>
        <v>67429.349999999991</v>
      </c>
      <c r="AF1538" s="49">
        <f t="shared" si="568"/>
        <v>46503</v>
      </c>
      <c r="AG1538" s="49">
        <f t="shared" si="569"/>
        <v>1049327.7916000001</v>
      </c>
      <c r="AH1538" s="5"/>
      <c r="AI1538" s="6"/>
      <c r="AJ1538" s="49">
        <f t="shared" si="570"/>
        <v>52466.389580000003</v>
      </c>
      <c r="AK1538" s="5">
        <f t="shared" si="571"/>
        <v>310020</v>
      </c>
      <c r="AL1538" s="18"/>
      <c r="AM1538" s="18"/>
      <c r="AN1538" s="18"/>
      <c r="AO1538" s="7">
        <f>AG1538+AJ1538+AK1538-AN1538+AN13316+0.01</f>
        <v>1411814.1911800001</v>
      </c>
      <c r="AP1538" s="11">
        <f t="shared" si="572"/>
        <v>1821.5782093800401</v>
      </c>
      <c r="AQ1538" s="18"/>
      <c r="AR1538" s="107"/>
      <c r="AS1538" s="18"/>
      <c r="AT1538" s="18"/>
      <c r="AU1538" s="18"/>
      <c r="AV1538" s="18"/>
    </row>
    <row r="1539" spans="1:48" ht="15" x14ac:dyDescent="0.25">
      <c r="A1539" s="48">
        <v>45241</v>
      </c>
      <c r="B1539" s="18"/>
      <c r="C1539" s="5" t="s">
        <v>66</v>
      </c>
      <c r="D1539" s="5">
        <v>1538</v>
      </c>
      <c r="E1539" s="18" t="s">
        <v>182</v>
      </c>
      <c r="F1539" s="18" t="s">
        <v>45</v>
      </c>
      <c r="G1539" s="18">
        <v>9800329482</v>
      </c>
      <c r="H1539" s="18" t="s">
        <v>2080</v>
      </c>
      <c r="I1539" s="48">
        <v>45234</v>
      </c>
      <c r="J1539" s="48" t="str">
        <f t="shared" ref="J1539:J1602" si="574">TEXT(I1539,"mmmm")</f>
        <v>November</v>
      </c>
      <c r="K1539" s="18"/>
      <c r="L1539" s="18"/>
      <c r="M1539" s="62">
        <v>3330033340</v>
      </c>
      <c r="N1539" s="48">
        <v>45198</v>
      </c>
      <c r="O1539" s="18">
        <v>843.28</v>
      </c>
      <c r="P1539" s="5" t="s">
        <v>54</v>
      </c>
      <c r="Q1539" s="5">
        <v>965</v>
      </c>
      <c r="R1539" s="49">
        <f t="shared" si="560"/>
        <v>813765.2</v>
      </c>
      <c r="S1539" s="49">
        <f t="shared" si="561"/>
        <v>113927.128</v>
      </c>
      <c r="T1539" s="49">
        <f t="shared" si="562"/>
        <v>34178.138399999996</v>
      </c>
      <c r="U1539" s="49">
        <f t="shared" si="563"/>
        <v>2278.5425599999999</v>
      </c>
      <c r="V1539" s="8">
        <f t="shared" si="559"/>
        <v>0</v>
      </c>
      <c r="W1539" s="171">
        <v>0</v>
      </c>
      <c r="X1539" s="50">
        <f t="shared" si="573"/>
        <v>1.0519993359263826</v>
      </c>
      <c r="Y1539" s="18">
        <v>887.13</v>
      </c>
      <c r="Z1539" s="5">
        <v>40</v>
      </c>
      <c r="AA1539" s="49">
        <f t="shared" si="564"/>
        <v>33731.199999999997</v>
      </c>
      <c r="AB1539" s="49">
        <f t="shared" si="565"/>
        <v>9486.9</v>
      </c>
      <c r="AC1539" s="49">
        <f t="shared" si="566"/>
        <v>9486.9</v>
      </c>
      <c r="AD1539" s="5"/>
      <c r="AE1539" s="49">
        <f t="shared" si="567"/>
        <v>73365.36</v>
      </c>
      <c r="AF1539" s="49">
        <f t="shared" si="568"/>
        <v>50596.799999999996</v>
      </c>
      <c r="AG1539" s="49">
        <f t="shared" si="569"/>
        <v>1141703.29896</v>
      </c>
      <c r="AH1539" s="5"/>
      <c r="AI1539" s="6"/>
      <c r="AJ1539" s="49">
        <f t="shared" si="570"/>
        <v>57085.164948000005</v>
      </c>
      <c r="AK1539" s="5">
        <f t="shared" si="571"/>
        <v>337312</v>
      </c>
      <c r="AL1539" s="18"/>
      <c r="AM1539" s="18"/>
      <c r="AN1539" s="18"/>
      <c r="AO1539" s="7">
        <f>AG1539+AJ1539+AK1539-AN1539+AN13317+0.01</f>
        <v>1536100.4739080002</v>
      </c>
      <c r="AP1539" s="11">
        <f t="shared" si="572"/>
        <v>1821.5782111611804</v>
      </c>
      <c r="AQ1539" s="18"/>
      <c r="AR1539" s="107"/>
      <c r="AS1539" s="18"/>
      <c r="AT1539" s="18"/>
      <c r="AU1539" s="18"/>
      <c r="AV1539" s="18"/>
    </row>
    <row r="1540" spans="1:48" ht="15" x14ac:dyDescent="0.25">
      <c r="A1540" s="48">
        <v>45241</v>
      </c>
      <c r="B1540" s="18"/>
      <c r="C1540" s="5" t="s">
        <v>66</v>
      </c>
      <c r="D1540" s="5">
        <v>1539</v>
      </c>
      <c r="E1540" s="18" t="s">
        <v>182</v>
      </c>
      <c r="F1540" s="18" t="s">
        <v>45</v>
      </c>
      <c r="G1540" s="18">
        <v>9800329455</v>
      </c>
      <c r="H1540" s="18" t="s">
        <v>2081</v>
      </c>
      <c r="I1540" s="48">
        <v>45235</v>
      </c>
      <c r="J1540" s="48" t="str">
        <f t="shared" si="574"/>
        <v>November</v>
      </c>
      <c r="K1540" s="18"/>
      <c r="L1540" s="18"/>
      <c r="M1540" s="62">
        <v>3330033167</v>
      </c>
      <c r="N1540" s="48">
        <v>45194</v>
      </c>
      <c r="O1540" s="18">
        <v>1020.02</v>
      </c>
      <c r="P1540" s="5" t="s">
        <v>54</v>
      </c>
      <c r="Q1540" s="5">
        <v>965</v>
      </c>
      <c r="R1540" s="49">
        <f t="shared" si="560"/>
        <v>984319.29999999993</v>
      </c>
      <c r="S1540" s="49">
        <f t="shared" si="561"/>
        <v>137804.70199999999</v>
      </c>
      <c r="T1540" s="49">
        <f t="shared" si="562"/>
        <v>41341.410599999996</v>
      </c>
      <c r="U1540" s="49">
        <f t="shared" si="563"/>
        <v>2756.0940399999999</v>
      </c>
      <c r="V1540" s="8">
        <f t="shared" si="559"/>
        <v>0</v>
      </c>
      <c r="W1540" s="171">
        <v>0</v>
      </c>
      <c r="X1540" s="50">
        <f t="shared" si="573"/>
        <v>1.0519989804121488</v>
      </c>
      <c r="Y1540" s="18">
        <v>1073.06</v>
      </c>
      <c r="Z1540" s="5">
        <v>40</v>
      </c>
      <c r="AA1540" s="49">
        <f t="shared" si="564"/>
        <v>40800.800000000003</v>
      </c>
      <c r="AB1540" s="49">
        <f t="shared" si="565"/>
        <v>11475.225</v>
      </c>
      <c r="AC1540" s="49">
        <f t="shared" si="566"/>
        <v>11475.225</v>
      </c>
      <c r="AD1540" s="5"/>
      <c r="AE1540" s="49">
        <f t="shared" si="567"/>
        <v>88741.74</v>
      </c>
      <c r="AF1540" s="49">
        <f t="shared" si="568"/>
        <v>61201.2</v>
      </c>
      <c r="AG1540" s="49">
        <f t="shared" si="569"/>
        <v>1380988.7566400003</v>
      </c>
      <c r="AH1540" s="5"/>
      <c r="AI1540" s="6"/>
      <c r="AJ1540" s="49">
        <f t="shared" si="570"/>
        <v>69049.437832000011</v>
      </c>
      <c r="AK1540" s="5">
        <f t="shared" si="571"/>
        <v>408008</v>
      </c>
      <c r="AL1540" s="18"/>
      <c r="AM1540" s="18"/>
      <c r="AN1540" s="18"/>
      <c r="AO1540" s="7">
        <f>AG1540+AJ1540+AK1540-AN1540+AN13318+0.01</f>
        <v>1858046.2044720002</v>
      </c>
      <c r="AP1540" s="11">
        <f t="shared" si="572"/>
        <v>1821.5782087331625</v>
      </c>
      <c r="AQ1540" s="18"/>
      <c r="AR1540" s="107"/>
      <c r="AS1540" s="18"/>
      <c r="AT1540" s="18"/>
      <c r="AU1540" s="18"/>
      <c r="AV1540" s="18"/>
    </row>
    <row r="1541" spans="1:48" ht="15" x14ac:dyDescent="0.25">
      <c r="A1541" s="48">
        <v>45241</v>
      </c>
      <c r="B1541" s="18"/>
      <c r="C1541" s="5" t="s">
        <v>66</v>
      </c>
      <c r="D1541" s="5">
        <v>1540</v>
      </c>
      <c r="E1541" s="18" t="s">
        <v>182</v>
      </c>
      <c r="F1541" s="18" t="s">
        <v>45</v>
      </c>
      <c r="G1541" s="18">
        <v>9800329456</v>
      </c>
      <c r="H1541" s="18" t="s">
        <v>2082</v>
      </c>
      <c r="I1541" s="48">
        <v>45236</v>
      </c>
      <c r="J1541" s="48" t="str">
        <f t="shared" si="574"/>
        <v>November</v>
      </c>
      <c r="K1541" s="18"/>
      <c r="L1541" s="18"/>
      <c r="M1541" s="62">
        <v>3330033167</v>
      </c>
      <c r="N1541" s="48">
        <v>45194</v>
      </c>
      <c r="O1541" s="18">
        <v>1574.38</v>
      </c>
      <c r="P1541" s="5" t="s">
        <v>54</v>
      </c>
      <c r="Q1541" s="5">
        <v>965</v>
      </c>
      <c r="R1541" s="49">
        <f t="shared" si="560"/>
        <v>1519276.7000000002</v>
      </c>
      <c r="S1541" s="49">
        <f t="shared" si="561"/>
        <v>212698.73800000001</v>
      </c>
      <c r="T1541" s="49">
        <f t="shared" si="562"/>
        <v>63809.621400000004</v>
      </c>
      <c r="U1541" s="49">
        <f t="shared" si="563"/>
        <v>4253.9747600000001</v>
      </c>
      <c r="V1541" s="8">
        <f t="shared" si="559"/>
        <v>0</v>
      </c>
      <c r="W1541" s="171">
        <v>0</v>
      </c>
      <c r="X1541" s="50">
        <f t="shared" si="573"/>
        <v>1.0520014227823016</v>
      </c>
      <c r="Y1541" s="18">
        <v>1656.25</v>
      </c>
      <c r="Z1541" s="5">
        <v>40</v>
      </c>
      <c r="AA1541" s="49">
        <f t="shared" si="564"/>
        <v>62975.200000000004</v>
      </c>
      <c r="AB1541" s="49">
        <f t="shared" si="565"/>
        <v>17711.775000000001</v>
      </c>
      <c r="AC1541" s="49">
        <f t="shared" si="566"/>
        <v>17711.775000000001</v>
      </c>
      <c r="AD1541" s="5"/>
      <c r="AE1541" s="49">
        <f t="shared" si="567"/>
        <v>136971.06</v>
      </c>
      <c r="AF1541" s="49">
        <f t="shared" si="568"/>
        <v>94462.8</v>
      </c>
      <c r="AG1541" s="49">
        <f t="shared" si="569"/>
        <v>2131527.8941599997</v>
      </c>
      <c r="AH1541" s="5"/>
      <c r="AI1541" s="6"/>
      <c r="AJ1541" s="49">
        <f t="shared" si="570"/>
        <v>106576.39470799998</v>
      </c>
      <c r="AK1541" s="5">
        <f t="shared" si="571"/>
        <v>629752</v>
      </c>
      <c r="AL1541" s="18"/>
      <c r="AM1541" s="18"/>
      <c r="AN1541" s="18"/>
      <c r="AO1541" s="7">
        <f>AG1541+AJ1541+AK1541-AN1541+AN13319+0.01</f>
        <v>2867856.2988679996</v>
      </c>
      <c r="AP1541" s="11">
        <f t="shared" si="572"/>
        <v>1821.5782078456277</v>
      </c>
      <c r="AQ1541" s="18"/>
      <c r="AR1541" s="107"/>
      <c r="AS1541" s="18"/>
      <c r="AT1541" s="18"/>
      <c r="AU1541" s="18"/>
      <c r="AV1541" s="18"/>
    </row>
    <row r="1542" spans="1:48" ht="15" x14ac:dyDescent="0.25">
      <c r="A1542" s="48">
        <v>45241</v>
      </c>
      <c r="B1542" s="18"/>
      <c r="C1542" s="5" t="s">
        <v>66</v>
      </c>
      <c r="D1542" s="5">
        <v>1541</v>
      </c>
      <c r="E1542" s="18" t="s">
        <v>182</v>
      </c>
      <c r="F1542" s="18" t="s">
        <v>45</v>
      </c>
      <c r="G1542" s="18">
        <v>9800329454</v>
      </c>
      <c r="H1542" s="18" t="s">
        <v>2083</v>
      </c>
      <c r="I1542" s="48">
        <v>45234</v>
      </c>
      <c r="J1542" s="48" t="str">
        <f t="shared" si="574"/>
        <v>November</v>
      </c>
      <c r="K1542" s="18"/>
      <c r="L1542" s="18"/>
      <c r="M1542" s="62">
        <v>3330033167</v>
      </c>
      <c r="N1542" s="48">
        <v>45194</v>
      </c>
      <c r="O1542" s="18">
        <v>1810.64</v>
      </c>
      <c r="P1542" s="5" t="s">
        <v>54</v>
      </c>
      <c r="Q1542" s="5">
        <v>965</v>
      </c>
      <c r="R1542" s="49">
        <f t="shared" si="560"/>
        <v>1747267.6</v>
      </c>
      <c r="S1542" s="49">
        <f t="shared" si="561"/>
        <v>244617.46400000001</v>
      </c>
      <c r="T1542" s="49">
        <f t="shared" si="562"/>
        <v>73385.239199999996</v>
      </c>
      <c r="U1542" s="49">
        <f t="shared" si="563"/>
        <v>4892.3492800000004</v>
      </c>
      <c r="V1542" s="8">
        <f t="shared" si="559"/>
        <v>0</v>
      </c>
      <c r="W1542" s="171">
        <v>0</v>
      </c>
      <c r="X1542" s="50">
        <f t="shared" si="573"/>
        <v>1.0519981884858391</v>
      </c>
      <c r="Y1542" s="18">
        <v>1904.79</v>
      </c>
      <c r="Z1542" s="5">
        <v>40</v>
      </c>
      <c r="AA1542" s="49">
        <f t="shared" si="564"/>
        <v>72425.600000000006</v>
      </c>
      <c r="AB1542" s="49">
        <f t="shared" si="565"/>
        <v>20369.7</v>
      </c>
      <c r="AC1542" s="49">
        <f t="shared" si="566"/>
        <v>20369.7</v>
      </c>
      <c r="AD1542" s="5"/>
      <c r="AE1542" s="49">
        <f t="shared" si="567"/>
        <v>157525.68000000002</v>
      </c>
      <c r="AF1542" s="49">
        <f t="shared" si="568"/>
        <v>108638.40000000001</v>
      </c>
      <c r="AG1542" s="49">
        <f t="shared" si="569"/>
        <v>2451396.5224800003</v>
      </c>
      <c r="AH1542" s="5"/>
      <c r="AI1542" s="6"/>
      <c r="AJ1542" s="49">
        <f t="shared" si="570"/>
        <v>122569.82612400001</v>
      </c>
      <c r="AK1542" s="5">
        <f t="shared" si="571"/>
        <v>724256</v>
      </c>
      <c r="AL1542" s="18"/>
      <c r="AM1542" s="18"/>
      <c r="AN1542" s="18"/>
      <c r="AO1542" s="7">
        <f>AG1542+AJ1542+AK1542-AN1542+AN13320+0.01</f>
        <v>3298222.3586039999</v>
      </c>
      <c r="AP1542" s="11">
        <f t="shared" si="572"/>
        <v>1821.5782036208191</v>
      </c>
      <c r="AQ1542" s="18"/>
      <c r="AR1542" s="107"/>
      <c r="AS1542" s="18"/>
      <c r="AT1542" s="18"/>
      <c r="AU1542" s="18"/>
      <c r="AV1542" s="18"/>
    </row>
    <row r="1543" spans="1:48" ht="15" x14ac:dyDescent="0.25">
      <c r="A1543" s="48">
        <v>45241</v>
      </c>
      <c r="B1543" s="18"/>
      <c r="C1543" s="5" t="s">
        <v>66</v>
      </c>
      <c r="D1543" s="5">
        <v>1542</v>
      </c>
      <c r="E1543" s="18" t="s">
        <v>182</v>
      </c>
      <c r="F1543" s="18" t="s">
        <v>45</v>
      </c>
      <c r="G1543" s="18">
        <v>9800329453</v>
      </c>
      <c r="H1543" s="18" t="s">
        <v>2084</v>
      </c>
      <c r="I1543" s="48">
        <v>45233</v>
      </c>
      <c r="J1543" s="48" t="str">
        <f t="shared" si="574"/>
        <v>November</v>
      </c>
      <c r="K1543" s="18"/>
      <c r="L1543" s="18"/>
      <c r="M1543" s="62">
        <v>3330033167</v>
      </c>
      <c r="N1543" s="48">
        <v>45194</v>
      </c>
      <c r="O1543" s="18">
        <v>1039.5899999999999</v>
      </c>
      <c r="P1543" s="5" t="s">
        <v>54</v>
      </c>
      <c r="Q1543" s="5">
        <v>965</v>
      </c>
      <c r="R1543" s="49">
        <f t="shared" si="560"/>
        <v>1003204.35</v>
      </c>
      <c r="S1543" s="49">
        <f t="shared" si="561"/>
        <v>140448.609</v>
      </c>
      <c r="T1543" s="49">
        <f t="shared" si="562"/>
        <v>42134.582699999999</v>
      </c>
      <c r="U1543" s="49">
        <f t="shared" si="563"/>
        <v>2808.9721799999998</v>
      </c>
      <c r="V1543" s="8">
        <f t="shared" si="559"/>
        <v>0</v>
      </c>
      <c r="W1543" s="171">
        <v>0</v>
      </c>
      <c r="X1543" s="50">
        <f t="shared" si="573"/>
        <v>1.0520012697313366</v>
      </c>
      <c r="Y1543" s="18">
        <v>1093.6500000000001</v>
      </c>
      <c r="Z1543" s="5">
        <v>40</v>
      </c>
      <c r="AA1543" s="49">
        <f t="shared" si="564"/>
        <v>41583.599999999999</v>
      </c>
      <c r="AB1543" s="49">
        <f t="shared" si="565"/>
        <v>11695.387499999999</v>
      </c>
      <c r="AC1543" s="49">
        <f t="shared" si="566"/>
        <v>11695.387499999999</v>
      </c>
      <c r="AD1543" s="5"/>
      <c r="AE1543" s="49">
        <f t="shared" si="567"/>
        <v>90444.329999999987</v>
      </c>
      <c r="AF1543" s="49">
        <f t="shared" si="568"/>
        <v>62375.399999999994</v>
      </c>
      <c r="AG1543" s="49">
        <f t="shared" si="569"/>
        <v>1407484.2688799999</v>
      </c>
      <c r="AH1543" s="5"/>
      <c r="AI1543" s="6"/>
      <c r="AJ1543" s="49">
        <f t="shared" si="570"/>
        <v>70374.213443999994</v>
      </c>
      <c r="AK1543" s="5">
        <f t="shared" si="571"/>
        <v>415835.99999999994</v>
      </c>
      <c r="AL1543" s="18"/>
      <c r="AM1543" s="18"/>
      <c r="AN1543" s="18"/>
      <c r="AO1543" s="7">
        <f>AG1543+AJ1543+AK1543-AN1543+AN13321+0.01</f>
        <v>1893694.492324</v>
      </c>
      <c r="AP1543" s="11">
        <f t="shared" si="572"/>
        <v>1821.5782109523948</v>
      </c>
      <c r="AQ1543" s="18"/>
      <c r="AR1543" s="107"/>
      <c r="AS1543" s="18"/>
      <c r="AT1543" s="18"/>
      <c r="AU1543" s="18"/>
      <c r="AV1543" s="18"/>
    </row>
    <row r="1544" spans="1:48" ht="15" x14ac:dyDescent="0.25">
      <c r="A1544" s="48">
        <v>45241</v>
      </c>
      <c r="B1544" s="18"/>
      <c r="C1544" s="5" t="s">
        <v>66</v>
      </c>
      <c r="D1544" s="5">
        <v>1543</v>
      </c>
      <c r="E1544" s="18" t="s">
        <v>44</v>
      </c>
      <c r="F1544" s="18" t="s">
        <v>67</v>
      </c>
      <c r="G1544" s="18">
        <v>9800329229</v>
      </c>
      <c r="H1544" s="18" t="s">
        <v>2085</v>
      </c>
      <c r="I1544" s="48">
        <v>45238</v>
      </c>
      <c r="J1544" s="48" t="str">
        <f t="shared" si="574"/>
        <v>November</v>
      </c>
      <c r="K1544" s="18"/>
      <c r="L1544" s="18"/>
      <c r="M1544" s="62">
        <v>3330034201</v>
      </c>
      <c r="N1544" s="48">
        <v>45208</v>
      </c>
      <c r="O1544" s="18">
        <v>1071.73</v>
      </c>
      <c r="P1544" s="5" t="s">
        <v>54</v>
      </c>
      <c r="Q1544" s="5">
        <v>965</v>
      </c>
      <c r="R1544" s="49">
        <f t="shared" si="560"/>
        <v>1034219.4500000001</v>
      </c>
      <c r="S1544" s="49">
        <f t="shared" si="561"/>
        <v>144790.723</v>
      </c>
      <c r="T1544" s="49">
        <f t="shared" si="562"/>
        <v>43437.216899999992</v>
      </c>
      <c r="U1544" s="49">
        <f t="shared" si="563"/>
        <v>2895.8144600000001</v>
      </c>
      <c r="V1544" s="8">
        <f t="shared" si="559"/>
        <v>22.799996267716679</v>
      </c>
      <c r="W1544" s="171">
        <v>24435.439999999999</v>
      </c>
      <c r="X1544" s="50">
        <f t="shared" si="573"/>
        <v>1.0520000373228331</v>
      </c>
      <c r="Y1544" s="18">
        <v>1127.46</v>
      </c>
      <c r="Z1544" s="5">
        <v>40</v>
      </c>
      <c r="AA1544" s="49">
        <f t="shared" si="564"/>
        <v>42869.2</v>
      </c>
      <c r="AB1544" s="49">
        <f t="shared" si="565"/>
        <v>12056.9625</v>
      </c>
      <c r="AC1544" s="49">
        <f t="shared" si="566"/>
        <v>12056.9625</v>
      </c>
      <c r="AD1544" s="5"/>
      <c r="AE1544" s="49">
        <f t="shared" si="567"/>
        <v>93240.51</v>
      </c>
      <c r="AF1544" s="49">
        <f t="shared" si="568"/>
        <v>64303.8</v>
      </c>
      <c r="AG1544" s="49">
        <f t="shared" si="569"/>
        <v>1475433.5393599996</v>
      </c>
      <c r="AH1544" s="5"/>
      <c r="AI1544" s="6"/>
      <c r="AJ1544" s="49">
        <f t="shared" si="570"/>
        <v>73771.676967999985</v>
      </c>
      <c r="AK1544" s="5">
        <f t="shared" si="571"/>
        <v>428692</v>
      </c>
      <c r="AL1544" s="18"/>
      <c r="AM1544" s="18"/>
      <c r="AN1544" s="18"/>
      <c r="AO1544" s="7">
        <f>AG1544+AJ1544+AK1544-AN1544+AN13322+0.01</f>
        <v>1977897.2263279995</v>
      </c>
      <c r="AP1544" s="11">
        <f t="shared" si="572"/>
        <v>1845.5182054509992</v>
      </c>
      <c r="AQ1544" s="18"/>
      <c r="AR1544" s="107"/>
      <c r="AS1544" s="18"/>
      <c r="AT1544" s="18"/>
      <c r="AU1544" s="18"/>
      <c r="AV1544" s="18"/>
    </row>
    <row r="1545" spans="1:48" ht="15" x14ac:dyDescent="0.25">
      <c r="A1545" s="48">
        <v>45241</v>
      </c>
      <c r="B1545" s="18"/>
      <c r="C1545" s="5" t="s">
        <v>66</v>
      </c>
      <c r="D1545" s="5">
        <v>1544</v>
      </c>
      <c r="E1545" s="18" t="s">
        <v>182</v>
      </c>
      <c r="F1545" s="18" t="s">
        <v>45</v>
      </c>
      <c r="G1545" s="18">
        <v>9800329398</v>
      </c>
      <c r="H1545" s="18" t="s">
        <v>2086</v>
      </c>
      <c r="I1545" s="48">
        <v>45235</v>
      </c>
      <c r="J1545" s="48" t="str">
        <f t="shared" si="574"/>
        <v>November</v>
      </c>
      <c r="K1545" s="18"/>
      <c r="L1545" s="18"/>
      <c r="M1545" s="62">
        <v>3330034806</v>
      </c>
      <c r="N1545" s="48">
        <v>45213</v>
      </c>
      <c r="O1545" s="18">
        <v>94.91</v>
      </c>
      <c r="P1545" s="5" t="s">
        <v>54</v>
      </c>
      <c r="Q1545" s="5">
        <v>965</v>
      </c>
      <c r="R1545" s="49">
        <f t="shared" si="560"/>
        <v>91588.15</v>
      </c>
      <c r="S1545" s="49">
        <f t="shared" si="561"/>
        <v>12822.340999999999</v>
      </c>
      <c r="T1545" s="49">
        <f t="shared" si="562"/>
        <v>3846.7022999999999</v>
      </c>
      <c r="U1545" s="49">
        <f t="shared" si="563"/>
        <v>256.44681999999995</v>
      </c>
      <c r="V1545" s="8">
        <f t="shared" si="559"/>
        <v>0</v>
      </c>
      <c r="W1545" s="171">
        <v>0</v>
      </c>
      <c r="X1545" s="50">
        <f t="shared" si="573"/>
        <v>1.0520493098725108</v>
      </c>
      <c r="Y1545" s="18">
        <v>99.85</v>
      </c>
      <c r="Z1545" s="5">
        <v>40</v>
      </c>
      <c r="AA1545" s="49">
        <f t="shared" si="564"/>
        <v>3796.3999999999996</v>
      </c>
      <c r="AB1545" s="49">
        <f t="shared" si="565"/>
        <v>1067.7375</v>
      </c>
      <c r="AC1545" s="49">
        <f t="shared" si="566"/>
        <v>1067.7375</v>
      </c>
      <c r="AD1545" s="5"/>
      <c r="AE1545" s="49">
        <f t="shared" si="567"/>
        <v>8257.17</v>
      </c>
      <c r="AF1545" s="49">
        <f t="shared" si="568"/>
        <v>5694.5999999999995</v>
      </c>
      <c r="AG1545" s="49">
        <f t="shared" si="569"/>
        <v>128497.13512000001</v>
      </c>
      <c r="AH1545" s="5"/>
      <c r="AI1545" s="6"/>
      <c r="AJ1545" s="49">
        <f t="shared" si="570"/>
        <v>6424.856756000001</v>
      </c>
      <c r="AK1545" s="5">
        <f t="shared" si="571"/>
        <v>37964</v>
      </c>
      <c r="AL1545" s="18"/>
      <c r="AM1545" s="18"/>
      <c r="AN1545" s="18"/>
      <c r="AO1545" s="7">
        <f>AG1545+AJ1545+AK1545-AN1545+AN13323+0.01</f>
        <v>172886.00187600002</v>
      </c>
      <c r="AP1545" s="11">
        <f t="shared" si="572"/>
        <v>1821.578357138342</v>
      </c>
      <c r="AQ1545" s="18"/>
      <c r="AR1545" s="107"/>
      <c r="AS1545" s="18"/>
      <c r="AT1545" s="18"/>
      <c r="AU1545" s="18"/>
      <c r="AV1545" s="18"/>
    </row>
    <row r="1546" spans="1:48" ht="15" x14ac:dyDescent="0.25">
      <c r="A1546" s="48">
        <v>45241</v>
      </c>
      <c r="B1546" s="18"/>
      <c r="C1546" s="5" t="s">
        <v>66</v>
      </c>
      <c r="D1546" s="5">
        <v>1545</v>
      </c>
      <c r="E1546" s="18" t="s">
        <v>182</v>
      </c>
      <c r="F1546" s="18" t="s">
        <v>67</v>
      </c>
      <c r="G1546" s="18">
        <v>9800329170</v>
      </c>
      <c r="H1546" s="18" t="s">
        <v>2087</v>
      </c>
      <c r="I1546" s="48">
        <v>45238</v>
      </c>
      <c r="J1546" s="48" t="str">
        <f t="shared" si="574"/>
        <v>November</v>
      </c>
      <c r="K1546" s="18"/>
      <c r="L1546" s="18"/>
      <c r="M1546" s="62">
        <v>3330035082</v>
      </c>
      <c r="N1546" s="48">
        <v>45226</v>
      </c>
      <c r="O1546" s="18">
        <v>212.05</v>
      </c>
      <c r="P1546" s="5" t="s">
        <v>54</v>
      </c>
      <c r="Q1546" s="5">
        <v>965</v>
      </c>
      <c r="R1546" s="49">
        <f t="shared" si="560"/>
        <v>204628.25</v>
      </c>
      <c r="S1546" s="49">
        <f t="shared" si="561"/>
        <v>28647.955000000002</v>
      </c>
      <c r="T1546" s="49">
        <f t="shared" si="562"/>
        <v>8594.3865000000005</v>
      </c>
      <c r="U1546" s="49">
        <f t="shared" si="563"/>
        <v>572.95910000000003</v>
      </c>
      <c r="V1546" s="8">
        <f t="shared" si="559"/>
        <v>22.799999999999997</v>
      </c>
      <c r="W1546" s="171">
        <v>4834.74</v>
      </c>
      <c r="X1546" s="50">
        <f t="shared" si="573"/>
        <v>1.0520160339542561</v>
      </c>
      <c r="Y1546" s="18">
        <v>223.08</v>
      </c>
      <c r="Z1546" s="5">
        <v>40</v>
      </c>
      <c r="AA1546" s="49">
        <f t="shared" si="564"/>
        <v>8482</v>
      </c>
      <c r="AB1546" s="49">
        <f t="shared" si="565"/>
        <v>2385.5625</v>
      </c>
      <c r="AC1546" s="49">
        <f t="shared" si="566"/>
        <v>2385.5625</v>
      </c>
      <c r="AD1546" s="5"/>
      <c r="AE1546" s="49">
        <f t="shared" si="567"/>
        <v>18448.350000000002</v>
      </c>
      <c r="AF1546" s="49">
        <f t="shared" si="568"/>
        <v>12723</v>
      </c>
      <c r="AG1546" s="49">
        <f t="shared" si="569"/>
        <v>291925.8456</v>
      </c>
      <c r="AH1546" s="5"/>
      <c r="AI1546" s="6"/>
      <c r="AJ1546" s="49">
        <f t="shared" si="570"/>
        <v>14596.292280000001</v>
      </c>
      <c r="AK1546" s="5">
        <f t="shared" si="571"/>
        <v>84820</v>
      </c>
      <c r="AL1546" s="18"/>
      <c r="AM1546" s="18"/>
      <c r="AN1546" s="18"/>
      <c r="AO1546" s="7">
        <f>AG1546+AJ1546+AK1546-AN1546+AN13324+0.01</f>
        <v>391342.14788</v>
      </c>
      <c r="AP1546" s="11">
        <f t="shared" si="572"/>
        <v>1845.5182639943409</v>
      </c>
      <c r="AQ1546" s="18"/>
      <c r="AR1546" s="107"/>
      <c r="AS1546" s="18"/>
      <c r="AT1546" s="18"/>
      <c r="AU1546" s="18"/>
      <c r="AV1546" s="18"/>
    </row>
    <row r="1547" spans="1:48" ht="15" x14ac:dyDescent="0.25">
      <c r="A1547" s="48">
        <v>45241</v>
      </c>
      <c r="B1547" s="18"/>
      <c r="C1547" s="5" t="s">
        <v>66</v>
      </c>
      <c r="D1547" s="5">
        <v>1546</v>
      </c>
      <c r="E1547" s="18" t="s">
        <v>182</v>
      </c>
      <c r="F1547" s="18" t="s">
        <v>67</v>
      </c>
      <c r="G1547" s="18">
        <v>9800329155</v>
      </c>
      <c r="H1547" s="18" t="s">
        <v>2088</v>
      </c>
      <c r="I1547" s="48">
        <v>45238</v>
      </c>
      <c r="J1547" s="48" t="str">
        <f t="shared" si="574"/>
        <v>November</v>
      </c>
      <c r="K1547" s="18"/>
      <c r="L1547" s="18"/>
      <c r="M1547" s="62">
        <v>3330034193</v>
      </c>
      <c r="N1547" s="48">
        <v>45208</v>
      </c>
      <c r="O1547" s="18">
        <v>2556.39</v>
      </c>
      <c r="P1547" s="5" t="s">
        <v>54</v>
      </c>
      <c r="Q1547" s="5">
        <v>965</v>
      </c>
      <c r="R1547" s="49">
        <f t="shared" si="560"/>
        <v>2466916.35</v>
      </c>
      <c r="S1547" s="49">
        <f t="shared" si="561"/>
        <v>345368.28899999999</v>
      </c>
      <c r="T1547" s="49">
        <f t="shared" si="562"/>
        <v>103610.48669999999</v>
      </c>
      <c r="U1547" s="49">
        <f t="shared" si="563"/>
        <v>6907.3657800000001</v>
      </c>
      <c r="V1547" s="8">
        <f t="shared" si="559"/>
        <v>22.799999217646761</v>
      </c>
      <c r="W1547" s="171">
        <v>58285.69</v>
      </c>
      <c r="X1547" s="50">
        <f t="shared" si="573"/>
        <v>1.0519991081173061</v>
      </c>
      <c r="Y1547" s="18">
        <v>2689.32</v>
      </c>
      <c r="Z1547" s="5">
        <v>40</v>
      </c>
      <c r="AA1547" s="49">
        <f t="shared" si="564"/>
        <v>102255.59999999999</v>
      </c>
      <c r="AB1547" s="49">
        <f t="shared" si="565"/>
        <v>28759.387499999997</v>
      </c>
      <c r="AC1547" s="49">
        <f t="shared" si="566"/>
        <v>28759.387499999997</v>
      </c>
      <c r="AD1547" s="5"/>
      <c r="AE1547" s="49">
        <f t="shared" si="567"/>
        <v>222405.93</v>
      </c>
      <c r="AF1547" s="49">
        <f t="shared" si="568"/>
        <v>153383.4</v>
      </c>
      <c r="AG1547" s="49">
        <f t="shared" si="569"/>
        <v>3519341.2064800002</v>
      </c>
      <c r="AH1547" s="5"/>
      <c r="AI1547" s="6"/>
      <c r="AJ1547" s="49">
        <f t="shared" si="570"/>
        <v>175967.06032400002</v>
      </c>
      <c r="AK1547" s="5">
        <f t="shared" si="571"/>
        <v>1022556</v>
      </c>
      <c r="AL1547" s="18"/>
      <c r="AM1547" s="18"/>
      <c r="AN1547" s="18"/>
      <c r="AO1547" s="7">
        <f>AG1547+AJ1547+AK1547-AN1547+AN13325+0.01</f>
        <v>4717864.2768040001</v>
      </c>
      <c r="AP1547" s="11">
        <f t="shared" si="572"/>
        <v>1845.5182021538187</v>
      </c>
      <c r="AQ1547" s="18"/>
      <c r="AR1547" s="107"/>
      <c r="AS1547" s="18"/>
      <c r="AT1547" s="18"/>
      <c r="AU1547" s="18"/>
      <c r="AV1547" s="18"/>
    </row>
    <row r="1548" spans="1:48" ht="15" x14ac:dyDescent="0.25">
      <c r="A1548" s="48">
        <v>45241</v>
      </c>
      <c r="B1548" s="18"/>
      <c r="C1548" s="5" t="s">
        <v>66</v>
      </c>
      <c r="D1548" s="5">
        <v>1547</v>
      </c>
      <c r="E1548" s="18" t="s">
        <v>1856</v>
      </c>
      <c r="F1548" s="18" t="s">
        <v>67</v>
      </c>
      <c r="G1548" s="18">
        <v>9800329145</v>
      </c>
      <c r="H1548" s="18" t="s">
        <v>2089</v>
      </c>
      <c r="I1548" s="48">
        <v>45238</v>
      </c>
      <c r="J1548" s="48" t="str">
        <f t="shared" si="574"/>
        <v>November</v>
      </c>
      <c r="K1548" s="18"/>
      <c r="L1548" s="18"/>
      <c r="M1548" s="62">
        <v>3330034202</v>
      </c>
      <c r="N1548" s="48">
        <v>45208</v>
      </c>
      <c r="O1548" s="18">
        <v>1866.14</v>
      </c>
      <c r="P1548" s="5" t="s">
        <v>54</v>
      </c>
      <c r="Q1548" s="5">
        <v>965</v>
      </c>
      <c r="R1548" s="49">
        <f t="shared" si="560"/>
        <v>1800825.1</v>
      </c>
      <c r="S1548" s="49">
        <f t="shared" si="561"/>
        <v>252115.514</v>
      </c>
      <c r="T1548" s="49">
        <f t="shared" si="562"/>
        <v>75634.654200000004</v>
      </c>
      <c r="U1548" s="49">
        <f t="shared" si="563"/>
        <v>5042.3102799999997</v>
      </c>
      <c r="V1548" s="8">
        <f t="shared" si="559"/>
        <v>22.799998928269044</v>
      </c>
      <c r="W1548" s="171">
        <v>42547.99</v>
      </c>
      <c r="X1548" s="50">
        <f t="shared" si="573"/>
        <v>1.052000385823143</v>
      </c>
      <c r="Y1548" s="18">
        <v>1963.18</v>
      </c>
      <c r="Z1548" s="5">
        <v>40</v>
      </c>
      <c r="AA1548" s="49">
        <f t="shared" si="564"/>
        <v>74645.600000000006</v>
      </c>
      <c r="AB1548" s="49">
        <f t="shared" si="565"/>
        <v>20994.075000000001</v>
      </c>
      <c r="AC1548" s="49">
        <f t="shared" si="566"/>
        <v>20994.075000000001</v>
      </c>
      <c r="AD1548" s="5"/>
      <c r="AE1548" s="49">
        <f t="shared" si="567"/>
        <v>162354.18000000002</v>
      </c>
      <c r="AF1548" s="49">
        <f t="shared" si="568"/>
        <v>111968.40000000001</v>
      </c>
      <c r="AG1548" s="49">
        <f t="shared" si="569"/>
        <v>2569085.0784800011</v>
      </c>
      <c r="AH1548" s="5"/>
      <c r="AI1548" s="6"/>
      <c r="AJ1548" s="49">
        <f t="shared" si="570"/>
        <v>128454.25392400006</v>
      </c>
      <c r="AK1548" s="5">
        <f t="shared" si="571"/>
        <v>746456</v>
      </c>
      <c r="AL1548" s="18"/>
      <c r="AM1548" s="18"/>
      <c r="AN1548" s="18"/>
      <c r="AO1548" s="7">
        <f>AG1548+AJ1548+AK1548-AN1548+AN13326+0.01</f>
        <v>3443995.3424040009</v>
      </c>
      <c r="AP1548" s="11">
        <f t="shared" si="572"/>
        <v>1845.5182046384521</v>
      </c>
      <c r="AQ1548" s="18"/>
      <c r="AR1548" s="107"/>
      <c r="AS1548" s="18"/>
      <c r="AT1548" s="18"/>
      <c r="AU1548" s="18"/>
      <c r="AV1548" s="18"/>
    </row>
    <row r="1549" spans="1:48" ht="15" x14ac:dyDescent="0.25">
      <c r="A1549" s="48">
        <v>45245</v>
      </c>
      <c r="B1549" s="18"/>
      <c r="C1549" s="5" t="s">
        <v>66</v>
      </c>
      <c r="D1549" s="5">
        <v>1548</v>
      </c>
      <c r="E1549" s="18" t="s">
        <v>182</v>
      </c>
      <c r="F1549" s="18" t="s">
        <v>67</v>
      </c>
      <c r="G1549" s="18">
        <v>9800329202</v>
      </c>
      <c r="H1549" s="18" t="s">
        <v>2090</v>
      </c>
      <c r="I1549" s="48">
        <v>45238</v>
      </c>
      <c r="J1549" s="48" t="str">
        <f t="shared" si="574"/>
        <v>November</v>
      </c>
      <c r="K1549" s="18"/>
      <c r="L1549" s="18"/>
      <c r="M1549" s="62">
        <v>3330034807</v>
      </c>
      <c r="N1549" s="48">
        <v>45213</v>
      </c>
      <c r="O1549" s="18">
        <v>675.8</v>
      </c>
      <c r="P1549" s="5" t="s">
        <v>54</v>
      </c>
      <c r="Q1549" s="5">
        <v>965</v>
      </c>
      <c r="R1549" s="49">
        <f t="shared" si="560"/>
        <v>652147</v>
      </c>
      <c r="S1549" s="49">
        <f t="shared" si="561"/>
        <v>91300.579999999987</v>
      </c>
      <c r="T1549" s="49">
        <f t="shared" si="562"/>
        <v>27390.173999999995</v>
      </c>
      <c r="U1549" s="49">
        <f t="shared" si="563"/>
        <v>1826.0115999999998</v>
      </c>
      <c r="V1549" s="8">
        <f t="shared" si="559"/>
        <v>22.8</v>
      </c>
      <c r="W1549" s="171">
        <v>15408.24</v>
      </c>
      <c r="X1549" s="50">
        <f t="shared" si="573"/>
        <v>1.0519976324356319</v>
      </c>
      <c r="Y1549" s="18">
        <v>710.94</v>
      </c>
      <c r="Z1549" s="5">
        <v>40</v>
      </c>
      <c r="AA1549" s="49">
        <f t="shared" si="564"/>
        <v>27032</v>
      </c>
      <c r="AB1549" s="49">
        <f t="shared" si="565"/>
        <v>7602.7499999999991</v>
      </c>
      <c r="AC1549" s="49">
        <f t="shared" si="566"/>
        <v>7602.7499999999991</v>
      </c>
      <c r="AD1549" s="5"/>
      <c r="AE1549" s="49">
        <f t="shared" si="567"/>
        <v>58794.6</v>
      </c>
      <c r="AF1549" s="49">
        <f t="shared" si="568"/>
        <v>40548</v>
      </c>
      <c r="AG1549" s="49">
        <f t="shared" si="569"/>
        <v>930363.04559999984</v>
      </c>
      <c r="AH1549" s="5"/>
      <c r="AI1549" s="6"/>
      <c r="AJ1549" s="49">
        <f t="shared" si="570"/>
        <v>46518.152279999995</v>
      </c>
      <c r="AK1549" s="5">
        <f t="shared" si="571"/>
        <v>270320</v>
      </c>
      <c r="AL1549" s="18"/>
      <c r="AM1549" s="18"/>
      <c r="AN1549" s="18"/>
      <c r="AO1549" s="7">
        <f>AG1549+AJ1549+AK1549-AN1549+AN13327+0.01</f>
        <v>1247201.2078799999</v>
      </c>
      <c r="AP1549" s="11">
        <f t="shared" si="572"/>
        <v>1845.5182123113348</v>
      </c>
      <c r="AQ1549" s="18"/>
      <c r="AR1549" s="107"/>
      <c r="AS1549" s="18"/>
      <c r="AT1549" s="18"/>
      <c r="AU1549" s="18"/>
      <c r="AV1549" s="18"/>
    </row>
    <row r="1550" spans="1:48" ht="15" x14ac:dyDescent="0.25">
      <c r="A1550" s="48">
        <v>45245</v>
      </c>
      <c r="B1550" s="18"/>
      <c r="C1550" s="5" t="s">
        <v>66</v>
      </c>
      <c r="D1550" s="5">
        <v>1549</v>
      </c>
      <c r="E1550" s="18" t="s">
        <v>182</v>
      </c>
      <c r="F1550" s="18" t="s">
        <v>45</v>
      </c>
      <c r="G1550" s="18">
        <v>9800329484</v>
      </c>
      <c r="H1550" s="18" t="s">
        <v>2091</v>
      </c>
      <c r="I1550" s="48">
        <v>45236</v>
      </c>
      <c r="J1550" s="48" t="str">
        <f t="shared" si="574"/>
        <v>November</v>
      </c>
      <c r="K1550" s="18"/>
      <c r="L1550" s="18"/>
      <c r="M1550" s="62">
        <v>3330033340</v>
      </c>
      <c r="N1550" s="48">
        <v>45198</v>
      </c>
      <c r="O1550" s="18">
        <v>358.06</v>
      </c>
      <c r="P1550" s="5" t="s">
        <v>54</v>
      </c>
      <c r="Q1550" s="5">
        <v>965</v>
      </c>
      <c r="R1550" s="49">
        <f t="shared" si="560"/>
        <v>345527.9</v>
      </c>
      <c r="S1550" s="49">
        <f t="shared" si="561"/>
        <v>48373.905999999995</v>
      </c>
      <c r="T1550" s="49">
        <f t="shared" si="562"/>
        <v>14512.1718</v>
      </c>
      <c r="U1550" s="49">
        <f t="shared" si="563"/>
        <v>967.47811999999988</v>
      </c>
      <c r="V1550" s="8">
        <f t="shared" si="559"/>
        <v>0</v>
      </c>
      <c r="W1550" s="171">
        <v>0</v>
      </c>
      <c r="X1550" s="50">
        <f t="shared" si="573"/>
        <v>1.0520024576886555</v>
      </c>
      <c r="Y1550" s="18">
        <v>376.68</v>
      </c>
      <c r="Z1550" s="5">
        <v>40</v>
      </c>
      <c r="AA1550" s="49">
        <f t="shared" si="564"/>
        <v>14322.4</v>
      </c>
      <c r="AB1550" s="49">
        <f t="shared" si="565"/>
        <v>4028.1750000000002</v>
      </c>
      <c r="AC1550" s="49">
        <f t="shared" si="566"/>
        <v>4028.1750000000002</v>
      </c>
      <c r="AD1550" s="5"/>
      <c r="AE1550" s="49">
        <f t="shared" si="567"/>
        <v>31151.22</v>
      </c>
      <c r="AF1550" s="49">
        <f t="shared" si="568"/>
        <v>21483.599999999999</v>
      </c>
      <c r="AG1550" s="49">
        <f t="shared" si="569"/>
        <v>484771.70591999998</v>
      </c>
      <c r="AH1550" s="5"/>
      <c r="AI1550" s="6"/>
      <c r="AJ1550" s="49">
        <f t="shared" si="570"/>
        <v>24238.585296000001</v>
      </c>
      <c r="AK1550" s="5">
        <f t="shared" si="571"/>
        <v>143224</v>
      </c>
      <c r="AL1550" s="18"/>
      <c r="AM1550" s="18"/>
      <c r="AN1550" s="18"/>
      <c r="AO1550" s="7">
        <f>AG1550+AJ1550+AK1550-AN1550+AN13328+0.01</f>
        <v>652234.30121599999</v>
      </c>
      <c r="AP1550" s="11">
        <f t="shared" si="572"/>
        <v>1821.5782305088533</v>
      </c>
      <c r="AQ1550" s="18"/>
      <c r="AR1550" s="107"/>
      <c r="AS1550" s="18"/>
      <c r="AT1550" s="18"/>
      <c r="AU1550" s="18"/>
      <c r="AV1550" s="18"/>
    </row>
    <row r="1551" spans="1:48" ht="15" x14ac:dyDescent="0.25">
      <c r="A1551" s="48">
        <v>45245</v>
      </c>
      <c r="B1551" s="18"/>
      <c r="C1551" s="5" t="s">
        <v>66</v>
      </c>
      <c r="D1551" s="5">
        <v>1550</v>
      </c>
      <c r="E1551" s="18" t="s">
        <v>182</v>
      </c>
      <c r="F1551" s="18" t="s">
        <v>45</v>
      </c>
      <c r="G1551" s="18">
        <v>9800329557</v>
      </c>
      <c r="H1551" s="18" t="s">
        <v>2092</v>
      </c>
      <c r="I1551" s="48">
        <v>45234</v>
      </c>
      <c r="J1551" s="48" t="str">
        <f t="shared" si="574"/>
        <v>November</v>
      </c>
      <c r="K1551" s="18"/>
      <c r="L1551" s="18"/>
      <c r="M1551" s="62">
        <v>3330034195</v>
      </c>
      <c r="N1551" s="48">
        <v>45208</v>
      </c>
      <c r="O1551" s="18">
        <v>2601.9</v>
      </c>
      <c r="P1551" s="5" t="s">
        <v>54</v>
      </c>
      <c r="Q1551" s="5">
        <v>965</v>
      </c>
      <c r="R1551" s="49">
        <f t="shared" si="560"/>
        <v>2510833.5</v>
      </c>
      <c r="S1551" s="49">
        <f t="shared" si="561"/>
        <v>351516.69</v>
      </c>
      <c r="T1551" s="49">
        <f t="shared" si="562"/>
        <v>105455.007</v>
      </c>
      <c r="U1551" s="49">
        <f t="shared" si="563"/>
        <v>7030.3338000000003</v>
      </c>
      <c r="V1551" s="8">
        <f t="shared" si="559"/>
        <v>0</v>
      </c>
      <c r="W1551" s="171">
        <v>0</v>
      </c>
      <c r="X1551" s="50">
        <f t="shared" si="573"/>
        <v>1.0520004612014295</v>
      </c>
      <c r="Y1551" s="18">
        <v>2737.2</v>
      </c>
      <c r="Z1551" s="5">
        <v>40</v>
      </c>
      <c r="AA1551" s="49">
        <f t="shared" si="564"/>
        <v>104076</v>
      </c>
      <c r="AB1551" s="49">
        <f t="shared" si="565"/>
        <v>29271.375</v>
      </c>
      <c r="AC1551" s="49">
        <f t="shared" si="566"/>
        <v>29271.375</v>
      </c>
      <c r="AD1551" s="5"/>
      <c r="AE1551" s="49">
        <f t="shared" si="567"/>
        <v>226365.30000000002</v>
      </c>
      <c r="AF1551" s="49">
        <f t="shared" si="568"/>
        <v>156114</v>
      </c>
      <c r="AG1551" s="49">
        <f t="shared" si="569"/>
        <v>3522670.7808000003</v>
      </c>
      <c r="AH1551" s="5"/>
      <c r="AI1551" s="6"/>
      <c r="AJ1551" s="49">
        <f t="shared" si="570"/>
        <v>176133.53904000003</v>
      </c>
      <c r="AK1551" s="5">
        <f t="shared" si="571"/>
        <v>1040760</v>
      </c>
      <c r="AL1551" s="18"/>
      <c r="AM1551" s="18"/>
      <c r="AN1551" s="18"/>
      <c r="AO1551" s="7">
        <f>AG1551+AJ1551+AK1551-AN1551+AN13329+0.01</f>
        <v>4739564.3298400007</v>
      </c>
      <c r="AP1551" s="11">
        <f t="shared" si="572"/>
        <v>1821.578204327607</v>
      </c>
      <c r="AQ1551" s="18"/>
      <c r="AR1551" s="107"/>
      <c r="AS1551" s="18"/>
      <c r="AT1551" s="18"/>
      <c r="AU1551" s="18"/>
      <c r="AV1551" s="18"/>
    </row>
    <row r="1552" spans="1:48" ht="15" x14ac:dyDescent="0.25">
      <c r="A1552" s="48">
        <v>45245</v>
      </c>
      <c r="B1552" s="18"/>
      <c r="C1552" s="5" t="s">
        <v>66</v>
      </c>
      <c r="D1552" s="5">
        <v>1551</v>
      </c>
      <c r="E1552" s="18" t="s">
        <v>1856</v>
      </c>
      <c r="F1552" s="18" t="s">
        <v>67</v>
      </c>
      <c r="G1552" s="18">
        <v>9800329719</v>
      </c>
      <c r="H1552" s="18" t="s">
        <v>2093</v>
      </c>
      <c r="I1552" s="48">
        <v>45239</v>
      </c>
      <c r="J1552" s="48" t="str">
        <f t="shared" si="574"/>
        <v>November</v>
      </c>
      <c r="K1552" s="18"/>
      <c r="L1552" s="18"/>
      <c r="M1552" s="62">
        <v>3330034202</v>
      </c>
      <c r="N1552" s="48">
        <v>45208</v>
      </c>
      <c r="O1552" s="18">
        <v>1395.03</v>
      </c>
      <c r="P1552" s="5" t="s">
        <v>54</v>
      </c>
      <c r="Q1552" s="5">
        <v>965</v>
      </c>
      <c r="R1552" s="49">
        <f t="shared" si="560"/>
        <v>1346203.95</v>
      </c>
      <c r="S1552" s="49">
        <f t="shared" si="561"/>
        <v>188468.55299999999</v>
      </c>
      <c r="T1552" s="49">
        <f t="shared" si="562"/>
        <v>56540.565900000001</v>
      </c>
      <c r="U1552" s="49">
        <f t="shared" si="563"/>
        <v>3769.3710599999995</v>
      </c>
      <c r="V1552" s="8">
        <f t="shared" si="559"/>
        <v>22.799997132678151</v>
      </c>
      <c r="W1552" s="171">
        <v>31806.68</v>
      </c>
      <c r="X1552" s="50">
        <f t="shared" si="573"/>
        <v>1.0519988817444785</v>
      </c>
      <c r="Y1552" s="18">
        <v>1467.57</v>
      </c>
      <c r="Z1552" s="5">
        <v>40</v>
      </c>
      <c r="AA1552" s="49">
        <f t="shared" si="564"/>
        <v>55801.2</v>
      </c>
      <c r="AB1552" s="49">
        <f t="shared" si="565"/>
        <v>15694.0875</v>
      </c>
      <c r="AC1552" s="49">
        <f t="shared" si="566"/>
        <v>15694.0875</v>
      </c>
      <c r="AD1552" s="5"/>
      <c r="AE1552" s="49">
        <f t="shared" si="567"/>
        <v>121367.61</v>
      </c>
      <c r="AF1552" s="49">
        <f t="shared" si="568"/>
        <v>83701.8</v>
      </c>
      <c r="AG1552" s="49">
        <f t="shared" si="569"/>
        <v>1920515.47496</v>
      </c>
      <c r="AH1552" s="5"/>
      <c r="AI1552" s="6"/>
      <c r="AJ1552" s="49">
        <f t="shared" si="570"/>
        <v>96025.773748000007</v>
      </c>
      <c r="AK1552" s="5">
        <f t="shared" si="571"/>
        <v>558012</v>
      </c>
      <c r="AL1552" s="18"/>
      <c r="AM1552" s="18"/>
      <c r="AN1552" s="18"/>
      <c r="AO1552" s="7">
        <f>AG1552+AJ1552+AK1552-AN1552+AN13330+0.01</f>
        <v>2574553.2587079997</v>
      </c>
      <c r="AP1552" s="11">
        <f t="shared" si="572"/>
        <v>1845.5182029834482</v>
      </c>
      <c r="AQ1552" s="18"/>
      <c r="AR1552" s="107"/>
      <c r="AS1552" s="18"/>
      <c r="AT1552" s="18"/>
      <c r="AU1552" s="18"/>
      <c r="AV1552" s="18"/>
    </row>
    <row r="1553" spans="1:48" ht="15" x14ac:dyDescent="0.25">
      <c r="A1553" s="48">
        <v>45245</v>
      </c>
      <c r="B1553" s="18"/>
      <c r="C1553" s="5" t="s">
        <v>66</v>
      </c>
      <c r="D1553" s="5">
        <v>1552</v>
      </c>
      <c r="E1553" s="18" t="s">
        <v>182</v>
      </c>
      <c r="F1553" s="18" t="s">
        <v>67</v>
      </c>
      <c r="G1553" s="18">
        <v>9800329724</v>
      </c>
      <c r="H1553" s="18" t="s">
        <v>2094</v>
      </c>
      <c r="I1553" s="48">
        <v>45239</v>
      </c>
      <c r="J1553" s="48" t="str">
        <f t="shared" si="574"/>
        <v>November</v>
      </c>
      <c r="K1553" s="18"/>
      <c r="L1553" s="18"/>
      <c r="M1553" s="62">
        <v>3330034193</v>
      </c>
      <c r="N1553" s="48">
        <v>45208</v>
      </c>
      <c r="O1553" s="18">
        <v>3221.67</v>
      </c>
      <c r="P1553" s="5" t="s">
        <v>54</v>
      </c>
      <c r="Q1553" s="5">
        <v>965</v>
      </c>
      <c r="R1553" s="49">
        <f t="shared" si="560"/>
        <v>3108911.5500000003</v>
      </c>
      <c r="S1553" s="49">
        <f t="shared" si="561"/>
        <v>435247.61699999997</v>
      </c>
      <c r="T1553" s="49">
        <f t="shared" si="562"/>
        <v>130574.28509999999</v>
      </c>
      <c r="U1553" s="49">
        <f t="shared" si="563"/>
        <v>8704.9523399999998</v>
      </c>
      <c r="V1553" s="8">
        <f t="shared" si="559"/>
        <v>22.800001241592092</v>
      </c>
      <c r="W1553" s="171">
        <v>73454.080000000002</v>
      </c>
      <c r="X1553" s="50">
        <f t="shared" si="573"/>
        <v>1.0520009808577537</v>
      </c>
      <c r="Y1553" s="18">
        <v>3389.2</v>
      </c>
      <c r="Z1553" s="5">
        <v>40</v>
      </c>
      <c r="AA1553" s="49">
        <f t="shared" si="564"/>
        <v>128866.8</v>
      </c>
      <c r="AB1553" s="49">
        <f t="shared" si="565"/>
        <v>36243.787499999999</v>
      </c>
      <c r="AC1553" s="49">
        <f t="shared" si="566"/>
        <v>36243.787499999999</v>
      </c>
      <c r="AD1553" s="5"/>
      <c r="AE1553" s="49">
        <f t="shared" si="567"/>
        <v>280285.28999999998</v>
      </c>
      <c r="AF1553" s="49">
        <f t="shared" si="568"/>
        <v>193300.2</v>
      </c>
      <c r="AG1553" s="49">
        <f t="shared" si="569"/>
        <v>4435221.5494400002</v>
      </c>
      <c r="AH1553" s="5"/>
      <c r="AI1553" s="6"/>
      <c r="AJ1553" s="49">
        <f t="shared" si="570"/>
        <v>221761.077472</v>
      </c>
      <c r="AK1553" s="5">
        <f t="shared" si="571"/>
        <v>1288668</v>
      </c>
      <c r="AL1553" s="18"/>
      <c r="AM1553" s="18"/>
      <c r="AN1553" s="18"/>
      <c r="AO1553" s="7">
        <f>AG1553+AJ1553+AK1553-AN1553+AN13331+0.01</f>
        <v>5945650.6369120004</v>
      </c>
      <c r="AP1553" s="11">
        <f t="shared" si="572"/>
        <v>1845.5182054375528</v>
      </c>
      <c r="AQ1553" s="18"/>
      <c r="AR1553" s="107"/>
      <c r="AS1553" s="18"/>
      <c r="AT1553" s="18"/>
      <c r="AU1553" s="18"/>
      <c r="AV1553" s="18"/>
    </row>
    <row r="1554" spans="1:48" ht="15" x14ac:dyDescent="0.25">
      <c r="A1554" s="48">
        <v>45245</v>
      </c>
      <c r="B1554" s="18"/>
      <c r="C1554" s="5" t="s">
        <v>66</v>
      </c>
      <c r="D1554" s="5">
        <v>1553</v>
      </c>
      <c r="E1554" s="18" t="s">
        <v>182</v>
      </c>
      <c r="F1554" s="18" t="s">
        <v>67</v>
      </c>
      <c r="G1554" s="18">
        <v>9800329731</v>
      </c>
      <c r="H1554" s="18" t="s">
        <v>2095</v>
      </c>
      <c r="I1554" s="48">
        <v>45239</v>
      </c>
      <c r="J1554" s="48" t="str">
        <f t="shared" si="574"/>
        <v>November</v>
      </c>
      <c r="K1554" s="18"/>
      <c r="L1554" s="18"/>
      <c r="M1554" s="62">
        <v>3330034807</v>
      </c>
      <c r="N1554" s="48">
        <v>45213</v>
      </c>
      <c r="O1554" s="18">
        <v>2595.77</v>
      </c>
      <c r="P1554" s="5" t="s">
        <v>54</v>
      </c>
      <c r="Q1554" s="5">
        <v>965</v>
      </c>
      <c r="R1554" s="49">
        <f t="shared" si="560"/>
        <v>2504918.0499999998</v>
      </c>
      <c r="S1554" s="49">
        <f t="shared" si="561"/>
        <v>350688.527</v>
      </c>
      <c r="T1554" s="49">
        <f t="shared" si="562"/>
        <v>105206.55810000001</v>
      </c>
      <c r="U1554" s="49">
        <f t="shared" si="563"/>
        <v>7013.7705400000004</v>
      </c>
      <c r="V1554" s="8">
        <f t="shared" si="559"/>
        <v>22.800001540968577</v>
      </c>
      <c r="W1554" s="171">
        <v>59183.56</v>
      </c>
      <c r="X1554" s="50">
        <f t="shared" si="573"/>
        <v>1.0519999845903143</v>
      </c>
      <c r="Y1554" s="18">
        <v>2730.75</v>
      </c>
      <c r="Z1554" s="5">
        <v>40</v>
      </c>
      <c r="AA1554" s="49">
        <f t="shared" si="564"/>
        <v>103830.8</v>
      </c>
      <c r="AB1554" s="49">
        <f t="shared" si="565"/>
        <v>29202.412499999999</v>
      </c>
      <c r="AC1554" s="49">
        <f t="shared" si="566"/>
        <v>29202.412499999999</v>
      </c>
      <c r="AD1554" s="5"/>
      <c r="AE1554" s="49">
        <f t="shared" si="567"/>
        <v>225831.99</v>
      </c>
      <c r="AF1554" s="49">
        <f t="shared" si="568"/>
        <v>155746.20000000001</v>
      </c>
      <c r="AG1554" s="49">
        <f t="shared" si="569"/>
        <v>3573555.0306399995</v>
      </c>
      <c r="AH1554" s="5"/>
      <c r="AI1554" s="6"/>
      <c r="AJ1554" s="49">
        <f t="shared" si="570"/>
        <v>178677.75153199997</v>
      </c>
      <c r="AK1554" s="5">
        <f t="shared" si="571"/>
        <v>1038308</v>
      </c>
      <c r="AL1554" s="18"/>
      <c r="AM1554" s="18"/>
      <c r="AN1554" s="18"/>
      <c r="AO1554" s="7">
        <f>AG1554+AJ1554+AK1554-AN1554+AN13332+0.01</f>
        <v>4790540.7921719998</v>
      </c>
      <c r="AP1554" s="11">
        <f t="shared" si="572"/>
        <v>1845.5182054542581</v>
      </c>
      <c r="AQ1554" s="18"/>
      <c r="AR1554" s="107"/>
      <c r="AS1554" s="18"/>
      <c r="AT1554" s="18"/>
      <c r="AU1554" s="18"/>
      <c r="AV1554" s="18"/>
    </row>
    <row r="1555" spans="1:48" ht="15" x14ac:dyDescent="0.25">
      <c r="A1555" s="48">
        <v>45245</v>
      </c>
      <c r="B1555" s="18"/>
      <c r="C1555" s="5" t="s">
        <v>66</v>
      </c>
      <c r="D1555" s="5">
        <v>1554</v>
      </c>
      <c r="E1555" s="18" t="s">
        <v>44</v>
      </c>
      <c r="F1555" s="18" t="s">
        <v>67</v>
      </c>
      <c r="G1555" s="18">
        <v>9800329739</v>
      </c>
      <c r="H1555" s="18" t="s">
        <v>2096</v>
      </c>
      <c r="I1555" s="48">
        <v>45239</v>
      </c>
      <c r="J1555" s="48" t="str">
        <f t="shared" si="574"/>
        <v>November</v>
      </c>
      <c r="K1555" s="18"/>
      <c r="L1555" s="18"/>
      <c r="M1555" s="62">
        <v>3330034201</v>
      </c>
      <c r="N1555" s="48">
        <v>45208</v>
      </c>
      <c r="O1555" s="18">
        <v>1453.96</v>
      </c>
      <c r="P1555" s="5" t="s">
        <v>54</v>
      </c>
      <c r="Q1555" s="5">
        <v>965</v>
      </c>
      <c r="R1555" s="49">
        <f t="shared" si="560"/>
        <v>1403071.4000000001</v>
      </c>
      <c r="S1555" s="49">
        <f t="shared" si="561"/>
        <v>196429.99599999998</v>
      </c>
      <c r="T1555" s="49">
        <f t="shared" si="562"/>
        <v>58928.998800000001</v>
      </c>
      <c r="U1555" s="49">
        <f t="shared" si="563"/>
        <v>3928.5999199999997</v>
      </c>
      <c r="V1555" s="8">
        <f t="shared" si="559"/>
        <v>22.800001375553659</v>
      </c>
      <c r="W1555" s="171">
        <v>33150.29</v>
      </c>
      <c r="X1555" s="50">
        <f t="shared" si="573"/>
        <v>1.0520028061294671</v>
      </c>
      <c r="Y1555" s="18">
        <v>1529.57</v>
      </c>
      <c r="Z1555" s="5">
        <v>40</v>
      </c>
      <c r="AA1555" s="49">
        <f t="shared" si="564"/>
        <v>58158.400000000001</v>
      </c>
      <c r="AB1555" s="49">
        <f t="shared" si="565"/>
        <v>16357.050000000001</v>
      </c>
      <c r="AC1555" s="49">
        <f t="shared" si="566"/>
        <v>16357.050000000001</v>
      </c>
      <c r="AD1555" s="5"/>
      <c r="AE1555" s="49">
        <f t="shared" si="567"/>
        <v>126494.52</v>
      </c>
      <c r="AF1555" s="49">
        <f t="shared" si="568"/>
        <v>87237.6</v>
      </c>
      <c r="AG1555" s="49">
        <f t="shared" si="569"/>
        <v>2001643.4747200003</v>
      </c>
      <c r="AH1555" s="5"/>
      <c r="AI1555" s="6"/>
      <c r="AJ1555" s="49">
        <f t="shared" si="570"/>
        <v>100082.17373600003</v>
      </c>
      <c r="AK1555" s="5">
        <f t="shared" si="571"/>
        <v>581584</v>
      </c>
      <c r="AL1555" s="18"/>
      <c r="AM1555" s="18"/>
      <c r="AN1555" s="18"/>
      <c r="AO1555" s="7">
        <f>AG1555+AJ1555+AK1555-AN1555+AN13333+0.01</f>
        <v>2683309.658456</v>
      </c>
      <c r="AP1555" s="11">
        <f t="shared" si="572"/>
        <v>1845.5182112685357</v>
      </c>
      <c r="AQ1555" s="18"/>
      <c r="AR1555" s="107"/>
      <c r="AS1555" s="18"/>
      <c r="AT1555" s="18"/>
      <c r="AU1555" s="18"/>
      <c r="AV1555" s="18"/>
    </row>
    <row r="1556" spans="1:48" ht="15" x14ac:dyDescent="0.25">
      <c r="A1556" s="48">
        <v>45245</v>
      </c>
      <c r="B1556" s="18"/>
      <c r="C1556" s="5" t="s">
        <v>66</v>
      </c>
      <c r="D1556" s="5">
        <v>1555</v>
      </c>
      <c r="E1556" s="18" t="s">
        <v>182</v>
      </c>
      <c r="F1556" s="18" t="s">
        <v>67</v>
      </c>
      <c r="G1556" s="18">
        <v>9800329743</v>
      </c>
      <c r="H1556" s="18" t="s">
        <v>2097</v>
      </c>
      <c r="I1556" s="48">
        <v>45239</v>
      </c>
      <c r="J1556" s="48" t="str">
        <f t="shared" si="574"/>
        <v>November</v>
      </c>
      <c r="K1556" s="18"/>
      <c r="L1556" s="18"/>
      <c r="M1556" s="62">
        <v>3330034194</v>
      </c>
      <c r="N1556" s="48">
        <v>45208</v>
      </c>
      <c r="O1556" s="18">
        <v>2032.8</v>
      </c>
      <c r="P1556" s="5" t="s">
        <v>54</v>
      </c>
      <c r="Q1556" s="5">
        <v>965</v>
      </c>
      <c r="R1556" s="49">
        <f t="shared" si="560"/>
        <v>1961652</v>
      </c>
      <c r="S1556" s="49">
        <f t="shared" si="561"/>
        <v>274631.27999999997</v>
      </c>
      <c r="T1556" s="49">
        <f t="shared" si="562"/>
        <v>82389.383999999991</v>
      </c>
      <c r="U1556" s="49">
        <f t="shared" si="563"/>
        <v>5492.6255999999994</v>
      </c>
      <c r="V1556" s="8">
        <f t="shared" si="559"/>
        <v>22.799999999999997</v>
      </c>
      <c r="W1556" s="171">
        <v>46347.839999999997</v>
      </c>
      <c r="X1556" s="50">
        <f t="shared" si="573"/>
        <v>1.0520021645021647</v>
      </c>
      <c r="Y1556" s="18">
        <v>2138.5100000000002</v>
      </c>
      <c r="Z1556" s="5">
        <v>40</v>
      </c>
      <c r="AA1556" s="49">
        <f t="shared" si="564"/>
        <v>81312</v>
      </c>
      <c r="AB1556" s="49">
        <f t="shared" si="565"/>
        <v>22869</v>
      </c>
      <c r="AC1556" s="49">
        <f t="shared" si="566"/>
        <v>22869</v>
      </c>
      <c r="AD1556" s="5"/>
      <c r="AE1556" s="49">
        <f t="shared" si="567"/>
        <v>176853.6</v>
      </c>
      <c r="AF1556" s="49">
        <f t="shared" si="568"/>
        <v>121968</v>
      </c>
      <c r="AG1556" s="49">
        <f t="shared" si="569"/>
        <v>2798523.2395999995</v>
      </c>
      <c r="AH1556" s="5"/>
      <c r="AI1556" s="6"/>
      <c r="AJ1556" s="49">
        <f t="shared" si="570"/>
        <v>139926.16197999998</v>
      </c>
      <c r="AK1556" s="5">
        <f t="shared" si="571"/>
        <v>813120</v>
      </c>
      <c r="AL1556" s="18"/>
      <c r="AM1556" s="18"/>
      <c r="AN1556" s="18"/>
      <c r="AO1556" s="7">
        <f>AG1556+AJ1556+AK1556-AN1556+AN13334+0.01</f>
        <v>3751569.4115799991</v>
      </c>
      <c r="AP1556" s="11">
        <f t="shared" si="572"/>
        <v>1845.5182071920499</v>
      </c>
      <c r="AQ1556" s="18"/>
      <c r="AR1556" s="107"/>
      <c r="AS1556" s="18"/>
      <c r="AT1556" s="18"/>
      <c r="AU1556" s="18"/>
      <c r="AV1556" s="18"/>
    </row>
    <row r="1557" spans="1:48" ht="15" x14ac:dyDescent="0.25">
      <c r="A1557" s="48">
        <v>45245</v>
      </c>
      <c r="B1557" s="18"/>
      <c r="C1557" s="5" t="s">
        <v>66</v>
      </c>
      <c r="D1557" s="5">
        <v>1556</v>
      </c>
      <c r="E1557" s="18" t="s">
        <v>1856</v>
      </c>
      <c r="F1557" s="18" t="s">
        <v>67</v>
      </c>
      <c r="G1557" s="18">
        <v>9800330058</v>
      </c>
      <c r="H1557" s="18" t="s">
        <v>2098</v>
      </c>
      <c r="I1557" s="48">
        <v>45240</v>
      </c>
      <c r="J1557" s="48" t="str">
        <f t="shared" si="574"/>
        <v>November</v>
      </c>
      <c r="K1557" s="18"/>
      <c r="L1557" s="18"/>
      <c r="M1557" s="62">
        <v>3330034202</v>
      </c>
      <c r="N1557" s="48">
        <v>45208</v>
      </c>
      <c r="O1557" s="18">
        <v>2222.7600000000002</v>
      </c>
      <c r="P1557" s="5" t="s">
        <v>54</v>
      </c>
      <c r="Q1557" s="5">
        <v>965</v>
      </c>
      <c r="R1557" s="49">
        <f t="shared" si="560"/>
        <v>2144963.4000000004</v>
      </c>
      <c r="S1557" s="49">
        <f t="shared" si="561"/>
        <v>300294.87599999999</v>
      </c>
      <c r="T1557" s="49">
        <f t="shared" si="562"/>
        <v>90088.462799999994</v>
      </c>
      <c r="U1557" s="49">
        <f t="shared" si="563"/>
        <v>6005.8975199999995</v>
      </c>
      <c r="V1557" s="8">
        <f t="shared" si="559"/>
        <v>22.800000899782251</v>
      </c>
      <c r="W1557" s="171">
        <v>50678.93</v>
      </c>
      <c r="X1557" s="50">
        <f t="shared" si="573"/>
        <v>1.0519984163832352</v>
      </c>
      <c r="Y1557" s="18">
        <v>2338.34</v>
      </c>
      <c r="Z1557" s="5">
        <v>40</v>
      </c>
      <c r="AA1557" s="49">
        <f t="shared" si="564"/>
        <v>88910.400000000009</v>
      </c>
      <c r="AB1557" s="49">
        <f t="shared" si="565"/>
        <v>25006.050000000003</v>
      </c>
      <c r="AC1557" s="49">
        <f t="shared" si="566"/>
        <v>25006.050000000003</v>
      </c>
      <c r="AD1557" s="5"/>
      <c r="AE1557" s="49">
        <f t="shared" si="567"/>
        <v>193380.12000000002</v>
      </c>
      <c r="AF1557" s="49">
        <f t="shared" si="568"/>
        <v>133365.6</v>
      </c>
      <c r="AG1557" s="49">
        <f t="shared" si="569"/>
        <v>3060038.1263200003</v>
      </c>
      <c r="AH1557" s="5"/>
      <c r="AI1557" s="6"/>
      <c r="AJ1557" s="49">
        <f t="shared" si="570"/>
        <v>153001.90631600001</v>
      </c>
      <c r="AK1557" s="5">
        <f t="shared" si="571"/>
        <v>889104.00000000012</v>
      </c>
      <c r="AL1557" s="18"/>
      <c r="AM1557" s="18"/>
      <c r="AN1557" s="18"/>
      <c r="AO1557" s="7">
        <f>AG1557+AJ1557+AK1557-AN1557+AN13335+0.01</f>
        <v>4102144.0426360001</v>
      </c>
      <c r="AP1557" s="11">
        <f t="shared" si="572"/>
        <v>1845.518203780885</v>
      </c>
      <c r="AQ1557" s="18"/>
      <c r="AR1557" s="107"/>
      <c r="AS1557" s="18"/>
      <c r="AT1557" s="18"/>
      <c r="AU1557" s="18"/>
      <c r="AV1557" s="18"/>
    </row>
    <row r="1558" spans="1:48" ht="15" x14ac:dyDescent="0.25">
      <c r="A1558" s="48">
        <v>45245</v>
      </c>
      <c r="B1558" s="18"/>
      <c r="C1558" s="5" t="s">
        <v>66</v>
      </c>
      <c r="D1558" s="5">
        <v>1557</v>
      </c>
      <c r="E1558" s="18" t="s">
        <v>182</v>
      </c>
      <c r="F1558" s="18" t="s">
        <v>67</v>
      </c>
      <c r="G1558" s="18">
        <v>9800330061</v>
      </c>
      <c r="H1558" s="18" t="s">
        <v>2099</v>
      </c>
      <c r="I1558" s="48">
        <v>45240</v>
      </c>
      <c r="J1558" s="48" t="str">
        <f t="shared" si="574"/>
        <v>November</v>
      </c>
      <c r="K1558" s="18"/>
      <c r="L1558" s="18"/>
      <c r="M1558" s="62">
        <v>3330034193</v>
      </c>
      <c r="N1558" s="48">
        <v>45208</v>
      </c>
      <c r="O1558" s="18">
        <v>3890.28</v>
      </c>
      <c r="P1558" s="5" t="s">
        <v>54</v>
      </c>
      <c r="Q1558" s="5">
        <v>965</v>
      </c>
      <c r="R1558" s="49">
        <f t="shared" si="560"/>
        <v>3754120.2</v>
      </c>
      <c r="S1558" s="49">
        <f t="shared" si="561"/>
        <v>525576.82799999998</v>
      </c>
      <c r="T1558" s="49">
        <f t="shared" si="562"/>
        <v>157673.0484</v>
      </c>
      <c r="U1558" s="49">
        <f t="shared" si="563"/>
        <v>10511.53656</v>
      </c>
      <c r="V1558" s="8">
        <f t="shared" si="559"/>
        <v>22.799998971796374</v>
      </c>
      <c r="W1558" s="171">
        <v>88698.38</v>
      </c>
      <c r="X1558" s="50">
        <f t="shared" si="573"/>
        <v>1.0519988278478669</v>
      </c>
      <c r="Y1558" s="18">
        <v>4092.57</v>
      </c>
      <c r="Z1558" s="5">
        <v>40</v>
      </c>
      <c r="AA1558" s="49">
        <f t="shared" si="564"/>
        <v>155611.20000000001</v>
      </c>
      <c r="AB1558" s="49">
        <f t="shared" si="565"/>
        <v>43765.65</v>
      </c>
      <c r="AC1558" s="49">
        <f t="shared" si="566"/>
        <v>43765.65</v>
      </c>
      <c r="AD1558" s="5"/>
      <c r="AE1558" s="49">
        <f t="shared" si="567"/>
        <v>338454.36000000004</v>
      </c>
      <c r="AF1558" s="49">
        <f t="shared" si="568"/>
        <v>233416.80000000002</v>
      </c>
      <c r="AG1558" s="49">
        <f t="shared" si="569"/>
        <v>5355686.2229600009</v>
      </c>
      <c r="AH1558" s="5"/>
      <c r="AI1558" s="6"/>
      <c r="AJ1558" s="49">
        <f t="shared" si="570"/>
        <v>267784.31114800007</v>
      </c>
      <c r="AK1558" s="5">
        <f t="shared" si="571"/>
        <v>1556112</v>
      </c>
      <c r="AL1558" s="18"/>
      <c r="AM1558" s="18"/>
      <c r="AN1558" s="18"/>
      <c r="AO1558" s="7">
        <f>AG1558+AJ1558+AK1558-AN1558+AN13336+0.01</f>
        <v>7179582.5441080006</v>
      </c>
      <c r="AP1558" s="11">
        <f t="shared" si="572"/>
        <v>1845.5182002601355</v>
      </c>
      <c r="AQ1558" s="18"/>
      <c r="AR1558" s="107"/>
      <c r="AS1558" s="18"/>
      <c r="AT1558" s="18"/>
      <c r="AU1558" s="18"/>
      <c r="AV1558" s="18"/>
    </row>
    <row r="1559" spans="1:48" ht="15" x14ac:dyDescent="0.25">
      <c r="A1559" s="48">
        <v>45245</v>
      </c>
      <c r="B1559" s="18"/>
      <c r="C1559" s="5" t="s">
        <v>66</v>
      </c>
      <c r="D1559" s="5">
        <v>1558</v>
      </c>
      <c r="E1559" s="18" t="s">
        <v>44</v>
      </c>
      <c r="F1559" s="18" t="s">
        <v>67</v>
      </c>
      <c r="G1559" s="18">
        <v>9800330071</v>
      </c>
      <c r="H1559" s="18" t="s">
        <v>2100</v>
      </c>
      <c r="I1559" s="48">
        <v>45240</v>
      </c>
      <c r="J1559" s="48" t="str">
        <f t="shared" si="574"/>
        <v>November</v>
      </c>
      <c r="K1559" s="18"/>
      <c r="L1559" s="18"/>
      <c r="M1559" s="62">
        <v>3330034201</v>
      </c>
      <c r="N1559" s="48">
        <v>45208</v>
      </c>
      <c r="O1559" s="18">
        <v>2205.5700000000002</v>
      </c>
      <c r="P1559" s="5" t="s">
        <v>54</v>
      </c>
      <c r="Q1559" s="5">
        <v>965</v>
      </c>
      <c r="R1559" s="49">
        <f t="shared" si="560"/>
        <v>2128375.0500000003</v>
      </c>
      <c r="S1559" s="49">
        <f t="shared" si="561"/>
        <v>297972.50699999998</v>
      </c>
      <c r="T1559" s="49">
        <f t="shared" si="562"/>
        <v>89391.752099999983</v>
      </c>
      <c r="U1559" s="49">
        <f t="shared" si="563"/>
        <v>5959.4501399999999</v>
      </c>
      <c r="V1559" s="8">
        <f t="shared" si="559"/>
        <v>22.800001813590136</v>
      </c>
      <c r="W1559" s="171">
        <v>50287</v>
      </c>
      <c r="X1559" s="50">
        <f t="shared" si="573"/>
        <v>1.0520001632231124</v>
      </c>
      <c r="Y1559" s="18">
        <v>2320.2600000000002</v>
      </c>
      <c r="Z1559" s="5">
        <v>40</v>
      </c>
      <c r="AA1559" s="49">
        <f t="shared" si="564"/>
        <v>88222.8</v>
      </c>
      <c r="AB1559" s="49">
        <f t="shared" si="565"/>
        <v>24812.662500000002</v>
      </c>
      <c r="AC1559" s="49">
        <f t="shared" si="566"/>
        <v>24812.662500000002</v>
      </c>
      <c r="AD1559" s="5"/>
      <c r="AE1559" s="49">
        <f t="shared" si="567"/>
        <v>191884.59000000003</v>
      </c>
      <c r="AF1559" s="49">
        <f t="shared" si="568"/>
        <v>132334.20000000001</v>
      </c>
      <c r="AG1559" s="49">
        <f t="shared" si="569"/>
        <v>3036372.9342399999</v>
      </c>
      <c r="AH1559" s="5"/>
      <c r="AI1559" s="6"/>
      <c r="AJ1559" s="49">
        <f t="shared" si="570"/>
        <v>151818.64671199999</v>
      </c>
      <c r="AK1559" s="5">
        <f t="shared" si="571"/>
        <v>882228.00000000012</v>
      </c>
      <c r="AL1559" s="18"/>
      <c r="AM1559" s="18"/>
      <c r="AN1559" s="18"/>
      <c r="AO1559" s="7">
        <f>AG1559+AJ1559+AK1559-AN1559+AN13337+0.01</f>
        <v>4070419.5909519996</v>
      </c>
      <c r="AP1559" s="11">
        <f t="shared" si="572"/>
        <v>1845.518206609629</v>
      </c>
      <c r="AQ1559" s="18"/>
      <c r="AR1559" s="107"/>
      <c r="AS1559" s="18"/>
      <c r="AT1559" s="18"/>
      <c r="AU1559" s="18"/>
      <c r="AV1559" s="18"/>
    </row>
    <row r="1560" spans="1:48" ht="15" x14ac:dyDescent="0.25">
      <c r="A1560" s="48">
        <v>45245</v>
      </c>
      <c r="B1560" s="18"/>
      <c r="C1560" s="5" t="s">
        <v>66</v>
      </c>
      <c r="D1560" s="5">
        <v>1559</v>
      </c>
      <c r="E1560" s="18" t="s">
        <v>182</v>
      </c>
      <c r="F1560" s="18" t="s">
        <v>67</v>
      </c>
      <c r="G1560" s="18">
        <v>9800330084</v>
      </c>
      <c r="H1560" s="18" t="s">
        <v>2101</v>
      </c>
      <c r="I1560" s="48">
        <v>45240</v>
      </c>
      <c r="J1560" s="48" t="str">
        <f t="shared" si="574"/>
        <v>November</v>
      </c>
      <c r="K1560" s="18"/>
      <c r="L1560" s="18"/>
      <c r="M1560" s="62">
        <v>3330034194</v>
      </c>
      <c r="N1560" s="48">
        <v>45208</v>
      </c>
      <c r="O1560" s="18">
        <v>514.12</v>
      </c>
      <c r="P1560" s="5" t="s">
        <v>54</v>
      </c>
      <c r="Q1560" s="5">
        <v>965</v>
      </c>
      <c r="R1560" s="49">
        <f t="shared" si="560"/>
        <v>496125.8</v>
      </c>
      <c r="S1560" s="49">
        <f t="shared" si="561"/>
        <v>69457.611999999994</v>
      </c>
      <c r="T1560" s="49">
        <f t="shared" si="562"/>
        <v>20837.283599999999</v>
      </c>
      <c r="U1560" s="49">
        <f t="shared" si="563"/>
        <v>1389.1522399999999</v>
      </c>
      <c r="V1560" s="8">
        <f t="shared" si="559"/>
        <v>22.800007780284758</v>
      </c>
      <c r="W1560" s="171">
        <v>11721.94</v>
      </c>
      <c r="X1560" s="50">
        <f t="shared" si="573"/>
        <v>1.0519917528981562</v>
      </c>
      <c r="Y1560" s="18">
        <v>540.85</v>
      </c>
      <c r="Z1560" s="5">
        <v>40</v>
      </c>
      <c r="AA1560" s="49">
        <f t="shared" si="564"/>
        <v>20564.8</v>
      </c>
      <c r="AB1560" s="49">
        <f t="shared" si="565"/>
        <v>5783.85</v>
      </c>
      <c r="AC1560" s="49">
        <f t="shared" si="566"/>
        <v>5783.85</v>
      </c>
      <c r="AD1560" s="5"/>
      <c r="AE1560" s="49">
        <f t="shared" si="567"/>
        <v>44728.44</v>
      </c>
      <c r="AF1560" s="49">
        <f t="shared" si="568"/>
        <v>30847.200000000001</v>
      </c>
      <c r="AG1560" s="49">
        <f t="shared" si="569"/>
        <v>707780.77783999988</v>
      </c>
      <c r="AH1560" s="5"/>
      <c r="AI1560" s="6"/>
      <c r="AJ1560" s="49">
        <f t="shared" si="570"/>
        <v>35389.03889199999</v>
      </c>
      <c r="AK1560" s="5">
        <f t="shared" si="571"/>
        <v>205648</v>
      </c>
      <c r="AL1560" s="18"/>
      <c r="AM1560" s="18"/>
      <c r="AN1560" s="18"/>
      <c r="AO1560" s="7">
        <f>AG1560+AJ1560+AK1560-AN1560+AN13338+0.01</f>
        <v>948817.82673199987</v>
      </c>
      <c r="AP1560" s="11">
        <f t="shared" si="572"/>
        <v>1845.5182189605537</v>
      </c>
      <c r="AQ1560" s="18"/>
      <c r="AR1560" s="107"/>
      <c r="AS1560" s="18"/>
      <c r="AT1560" s="18"/>
      <c r="AU1560" s="18"/>
      <c r="AV1560" s="18"/>
    </row>
    <row r="1561" spans="1:48" ht="15" x14ac:dyDescent="0.25">
      <c r="A1561" s="48">
        <v>45245</v>
      </c>
      <c r="B1561" s="18"/>
      <c r="C1561" s="5" t="s">
        <v>66</v>
      </c>
      <c r="D1561" s="5">
        <v>1560</v>
      </c>
      <c r="E1561" s="18" t="s">
        <v>182</v>
      </c>
      <c r="F1561" s="18" t="s">
        <v>67</v>
      </c>
      <c r="G1561" s="18">
        <v>9800330094</v>
      </c>
      <c r="H1561" s="18" t="s">
        <v>2102</v>
      </c>
      <c r="I1561" s="48">
        <v>45240</v>
      </c>
      <c r="J1561" s="48" t="str">
        <f t="shared" si="574"/>
        <v>November</v>
      </c>
      <c r="K1561" s="18"/>
      <c r="L1561" s="18"/>
      <c r="M1561" s="62">
        <v>3330034807</v>
      </c>
      <c r="N1561" s="48">
        <v>45213</v>
      </c>
      <c r="O1561" s="18">
        <v>362.37</v>
      </c>
      <c r="P1561" s="5" t="s">
        <v>54</v>
      </c>
      <c r="Q1561" s="5">
        <v>965</v>
      </c>
      <c r="R1561" s="49">
        <f t="shared" si="560"/>
        <v>349687.05</v>
      </c>
      <c r="S1561" s="49">
        <f t="shared" si="561"/>
        <v>48956.186999999998</v>
      </c>
      <c r="T1561" s="49">
        <f t="shared" si="562"/>
        <v>14686.856099999999</v>
      </c>
      <c r="U1561" s="49">
        <f t="shared" si="563"/>
        <v>979.12374</v>
      </c>
      <c r="V1561" s="8">
        <f t="shared" si="559"/>
        <v>22.800011038441376</v>
      </c>
      <c r="W1561" s="171">
        <v>8262.0400000000009</v>
      </c>
      <c r="X1561" s="50">
        <f t="shared" si="573"/>
        <v>1.0519910588624886</v>
      </c>
      <c r="Y1561" s="18">
        <v>381.21</v>
      </c>
      <c r="Z1561" s="5">
        <v>40</v>
      </c>
      <c r="AA1561" s="49">
        <f t="shared" si="564"/>
        <v>14494.8</v>
      </c>
      <c r="AB1561" s="49">
        <f t="shared" si="565"/>
        <v>4076.6624999999999</v>
      </c>
      <c r="AC1561" s="49">
        <f t="shared" si="566"/>
        <v>4076.6624999999999</v>
      </c>
      <c r="AD1561" s="5"/>
      <c r="AE1561" s="49">
        <f t="shared" si="567"/>
        <v>31526.19</v>
      </c>
      <c r="AF1561" s="49">
        <f t="shared" si="568"/>
        <v>21742.2</v>
      </c>
      <c r="AG1561" s="49">
        <f t="shared" si="569"/>
        <v>498868.98183999991</v>
      </c>
      <c r="AH1561" s="5"/>
      <c r="AI1561" s="6"/>
      <c r="AJ1561" s="49">
        <f t="shared" si="570"/>
        <v>24943.449091999995</v>
      </c>
      <c r="AK1561" s="5">
        <f t="shared" si="571"/>
        <v>144948</v>
      </c>
      <c r="AL1561" s="18"/>
      <c r="AM1561" s="18"/>
      <c r="AN1561" s="18"/>
      <c r="AO1561" s="7">
        <f>AG1561+AJ1561+AK1561-AN1561+AN13339+0.01</f>
        <v>668760.44093199994</v>
      </c>
      <c r="AP1561" s="11">
        <f t="shared" si="572"/>
        <v>1845.5182297982724</v>
      </c>
      <c r="AQ1561" s="18"/>
      <c r="AR1561" s="107"/>
      <c r="AS1561" s="18"/>
      <c r="AT1561" s="18"/>
      <c r="AU1561" s="18"/>
      <c r="AV1561" s="18"/>
    </row>
    <row r="1562" spans="1:48" ht="15" x14ac:dyDescent="0.25">
      <c r="A1562" s="48">
        <v>45245</v>
      </c>
      <c r="B1562" s="18"/>
      <c r="C1562" s="5" t="s">
        <v>66</v>
      </c>
      <c r="D1562" s="5">
        <v>1561</v>
      </c>
      <c r="E1562" s="18" t="s">
        <v>182</v>
      </c>
      <c r="F1562" s="18" t="s">
        <v>45</v>
      </c>
      <c r="G1562" s="18">
        <v>9800330169</v>
      </c>
      <c r="H1562" s="18" t="s">
        <v>2103</v>
      </c>
      <c r="I1562" s="48">
        <v>45238</v>
      </c>
      <c r="J1562" s="48" t="str">
        <f t="shared" si="574"/>
        <v>November</v>
      </c>
      <c r="K1562" s="18"/>
      <c r="L1562" s="18"/>
      <c r="M1562" s="62">
        <v>3330034196</v>
      </c>
      <c r="N1562" s="48">
        <v>45208</v>
      </c>
      <c r="O1562" s="18">
        <v>400.53</v>
      </c>
      <c r="P1562" s="5" t="s">
        <v>54</v>
      </c>
      <c r="Q1562" s="5">
        <v>965</v>
      </c>
      <c r="R1562" s="49">
        <f t="shared" si="560"/>
        <v>386511.44999999995</v>
      </c>
      <c r="S1562" s="49">
        <f t="shared" si="561"/>
        <v>54111.602999999996</v>
      </c>
      <c r="T1562" s="49">
        <f t="shared" si="562"/>
        <v>16233.480899999999</v>
      </c>
      <c r="U1562" s="49">
        <f t="shared" si="563"/>
        <v>1082.2320599999998</v>
      </c>
      <c r="V1562" s="8">
        <f t="shared" si="559"/>
        <v>0</v>
      </c>
      <c r="W1562" s="171">
        <v>0</v>
      </c>
      <c r="X1562" s="50">
        <f t="shared" si="573"/>
        <v>1.0520060919281953</v>
      </c>
      <c r="Y1562" s="18">
        <v>421.36</v>
      </c>
      <c r="Z1562" s="5">
        <v>40</v>
      </c>
      <c r="AA1562" s="49">
        <f t="shared" si="564"/>
        <v>16021.199999999999</v>
      </c>
      <c r="AB1562" s="49">
        <f t="shared" si="565"/>
        <v>4505.9624999999996</v>
      </c>
      <c r="AC1562" s="49">
        <f t="shared" si="566"/>
        <v>4505.9624999999996</v>
      </c>
      <c r="AD1562" s="5"/>
      <c r="AE1562" s="49">
        <f t="shared" si="567"/>
        <v>34846.11</v>
      </c>
      <c r="AF1562" s="49">
        <f t="shared" si="568"/>
        <v>24031.8</v>
      </c>
      <c r="AG1562" s="49">
        <f t="shared" si="569"/>
        <v>542271.16096000001</v>
      </c>
      <c r="AH1562" s="5"/>
      <c r="AI1562" s="6"/>
      <c r="AJ1562" s="49">
        <f t="shared" si="570"/>
        <v>27113.558047999999</v>
      </c>
      <c r="AK1562" s="5">
        <f t="shared" si="571"/>
        <v>160212</v>
      </c>
      <c r="AL1562" s="18"/>
      <c r="AM1562" s="18"/>
      <c r="AN1562" s="18"/>
      <c r="AO1562" s="7">
        <f>AG1562+AJ1562+AK1562-AN1562+AN13340+0.01</f>
        <v>729596.72900799999</v>
      </c>
      <c r="AP1562" s="11">
        <f t="shared" si="572"/>
        <v>1821.5782313634436</v>
      </c>
      <c r="AQ1562" s="18"/>
      <c r="AR1562" s="107"/>
      <c r="AS1562" s="18"/>
      <c r="AT1562" s="18"/>
      <c r="AU1562" s="18"/>
      <c r="AV1562" s="18"/>
    </row>
    <row r="1563" spans="1:48" ht="15" x14ac:dyDescent="0.25">
      <c r="A1563" s="48">
        <v>45245</v>
      </c>
      <c r="B1563" s="18"/>
      <c r="C1563" s="5" t="s">
        <v>66</v>
      </c>
      <c r="D1563" s="5">
        <v>1562</v>
      </c>
      <c r="E1563" s="18" t="s">
        <v>182</v>
      </c>
      <c r="F1563" s="18" t="s">
        <v>45</v>
      </c>
      <c r="G1563" s="18">
        <v>9800330171</v>
      </c>
      <c r="H1563" s="18" t="s">
        <v>2104</v>
      </c>
      <c r="I1563" s="48">
        <v>45237</v>
      </c>
      <c r="J1563" s="48" t="str">
        <f t="shared" si="574"/>
        <v>November</v>
      </c>
      <c r="K1563" s="18"/>
      <c r="L1563" s="18"/>
      <c r="M1563" s="62">
        <v>3330035075</v>
      </c>
      <c r="N1563" s="48">
        <v>45226</v>
      </c>
      <c r="O1563" s="18">
        <v>262.27999999999997</v>
      </c>
      <c r="P1563" s="5" t="s">
        <v>54</v>
      </c>
      <c r="Q1563" s="5">
        <v>965</v>
      </c>
      <c r="R1563" s="49">
        <f t="shared" si="560"/>
        <v>253100.19999999998</v>
      </c>
      <c r="S1563" s="49">
        <f t="shared" si="561"/>
        <v>35434.027999999998</v>
      </c>
      <c r="T1563" s="49">
        <f t="shared" si="562"/>
        <v>10630.208399999998</v>
      </c>
      <c r="U1563" s="49">
        <f t="shared" si="563"/>
        <v>708.68056000000001</v>
      </c>
      <c r="V1563" s="8">
        <f t="shared" si="559"/>
        <v>0</v>
      </c>
      <c r="W1563" s="171">
        <v>0</v>
      </c>
      <c r="X1563" s="50">
        <f t="shared" si="573"/>
        <v>1.0520054903156932</v>
      </c>
      <c r="Y1563" s="18">
        <v>275.92</v>
      </c>
      <c r="Z1563" s="5">
        <v>40</v>
      </c>
      <c r="AA1563" s="49">
        <f t="shared" si="564"/>
        <v>10491.199999999999</v>
      </c>
      <c r="AB1563" s="49">
        <f t="shared" si="565"/>
        <v>2950.6499999999996</v>
      </c>
      <c r="AC1563" s="49">
        <f t="shared" si="566"/>
        <v>2950.6499999999996</v>
      </c>
      <c r="AD1563" s="5"/>
      <c r="AE1563" s="49">
        <f t="shared" si="567"/>
        <v>22818.359999999997</v>
      </c>
      <c r="AF1563" s="49">
        <f t="shared" si="568"/>
        <v>15736.8</v>
      </c>
      <c r="AG1563" s="49">
        <f t="shared" si="569"/>
        <v>355096.69696000003</v>
      </c>
      <c r="AH1563" s="5"/>
      <c r="AI1563" s="6"/>
      <c r="AJ1563" s="49">
        <f t="shared" si="570"/>
        <v>17754.834848000002</v>
      </c>
      <c r="AK1563" s="5">
        <f t="shared" si="571"/>
        <v>104911.99999999999</v>
      </c>
      <c r="AL1563" s="18"/>
      <c r="AM1563" s="18"/>
      <c r="AN1563" s="18"/>
      <c r="AO1563" s="7">
        <f>AG1563+AJ1563+AK1563-AN1563+AN13341+0.01</f>
        <v>477763.54180800007</v>
      </c>
      <c r="AP1563" s="11">
        <f t="shared" si="572"/>
        <v>1821.5782438920241</v>
      </c>
      <c r="AQ1563" s="18"/>
      <c r="AR1563" s="107"/>
      <c r="AS1563" s="18"/>
      <c r="AT1563" s="18"/>
      <c r="AU1563" s="18"/>
      <c r="AV1563" s="18"/>
    </row>
    <row r="1564" spans="1:48" ht="15" x14ac:dyDescent="0.25">
      <c r="A1564" s="48">
        <v>45245</v>
      </c>
      <c r="B1564" s="18"/>
      <c r="C1564" s="5" t="s">
        <v>66</v>
      </c>
      <c r="D1564" s="5">
        <v>1563</v>
      </c>
      <c r="E1564" s="18" t="s">
        <v>182</v>
      </c>
      <c r="F1564" s="18" t="s">
        <v>45</v>
      </c>
      <c r="G1564" s="18">
        <v>9800330206</v>
      </c>
      <c r="H1564" s="18" t="s">
        <v>2105</v>
      </c>
      <c r="I1564" s="48">
        <v>45237</v>
      </c>
      <c r="J1564" s="48" t="str">
        <f t="shared" si="574"/>
        <v>November</v>
      </c>
      <c r="K1564" s="18"/>
      <c r="L1564" s="18"/>
      <c r="M1564" s="62">
        <v>3330033167</v>
      </c>
      <c r="N1564" s="48">
        <v>45194</v>
      </c>
      <c r="O1564" s="18">
        <v>1192.3699999999999</v>
      </c>
      <c r="P1564" s="5" t="s">
        <v>54</v>
      </c>
      <c r="Q1564" s="5">
        <v>965</v>
      </c>
      <c r="R1564" s="49">
        <f t="shared" si="560"/>
        <v>1150637.0499999998</v>
      </c>
      <c r="S1564" s="49">
        <f t="shared" si="561"/>
        <v>161089.18699999998</v>
      </c>
      <c r="T1564" s="49">
        <f t="shared" si="562"/>
        <v>48326.756099999991</v>
      </c>
      <c r="U1564" s="49">
        <f t="shared" si="563"/>
        <v>3221.7837399999994</v>
      </c>
      <c r="V1564" s="8">
        <f t="shared" si="559"/>
        <v>0</v>
      </c>
      <c r="W1564" s="171">
        <v>0</v>
      </c>
      <c r="X1564" s="50">
        <f t="shared" si="573"/>
        <v>1.0519972827226449</v>
      </c>
      <c r="Y1564" s="18">
        <v>1254.3699999999999</v>
      </c>
      <c r="Z1564" s="5">
        <v>40</v>
      </c>
      <c r="AA1564" s="49">
        <f t="shared" si="564"/>
        <v>47694.799999999996</v>
      </c>
      <c r="AB1564" s="49">
        <f t="shared" si="565"/>
        <v>13414.162499999999</v>
      </c>
      <c r="AC1564" s="49">
        <f t="shared" si="566"/>
        <v>13414.162499999999</v>
      </c>
      <c r="AD1564" s="5"/>
      <c r="AE1564" s="49">
        <f t="shared" si="567"/>
        <v>103736.18999999999</v>
      </c>
      <c r="AF1564" s="49">
        <f t="shared" si="568"/>
        <v>71542.2</v>
      </c>
      <c r="AG1564" s="49">
        <f t="shared" si="569"/>
        <v>1614330.66184</v>
      </c>
      <c r="AH1564" s="5"/>
      <c r="AI1564" s="6"/>
      <c r="AJ1564" s="49">
        <f t="shared" si="570"/>
        <v>80716.533091999998</v>
      </c>
      <c r="AK1564" s="5">
        <f t="shared" si="571"/>
        <v>476947.99999999994</v>
      </c>
      <c r="AL1564" s="18"/>
      <c r="AM1564" s="18"/>
      <c r="AN1564" s="18"/>
      <c r="AO1564" s="7">
        <f>AG1564+AJ1564+AK1564-AN1564+AN13342+0.01</f>
        <v>2171995.2049319996</v>
      </c>
      <c r="AP1564" s="11">
        <f t="shared" si="572"/>
        <v>1821.5782055335171</v>
      </c>
      <c r="AQ1564" s="18"/>
      <c r="AR1564" s="107"/>
      <c r="AS1564" s="18"/>
      <c r="AT1564" s="18"/>
      <c r="AU1564" s="18"/>
      <c r="AV1564" s="18"/>
    </row>
    <row r="1565" spans="1:48" ht="15" x14ac:dyDescent="0.25">
      <c r="A1565" s="48">
        <v>45245</v>
      </c>
      <c r="B1565" s="18"/>
      <c r="C1565" s="5" t="s">
        <v>66</v>
      </c>
      <c r="D1565" s="5">
        <v>1564</v>
      </c>
      <c r="E1565" s="18" t="s">
        <v>182</v>
      </c>
      <c r="F1565" s="18" t="s">
        <v>45</v>
      </c>
      <c r="G1565" s="18">
        <v>9800330207</v>
      </c>
      <c r="H1565" s="18" t="s">
        <v>2106</v>
      </c>
      <c r="I1565" s="48">
        <v>45238</v>
      </c>
      <c r="J1565" s="48" t="str">
        <f t="shared" si="574"/>
        <v>November</v>
      </c>
      <c r="K1565" s="18"/>
      <c r="L1565" s="18"/>
      <c r="M1565" s="62">
        <v>3330033167</v>
      </c>
      <c r="N1565" s="48">
        <v>45194</v>
      </c>
      <c r="O1565" s="18">
        <v>137.9</v>
      </c>
      <c r="P1565" s="5" t="s">
        <v>54</v>
      </c>
      <c r="Q1565" s="5">
        <v>965</v>
      </c>
      <c r="R1565" s="49">
        <f t="shared" si="560"/>
        <v>133073.5</v>
      </c>
      <c r="S1565" s="49">
        <f t="shared" si="561"/>
        <v>18630.29</v>
      </c>
      <c r="T1565" s="49">
        <f t="shared" si="562"/>
        <v>5589.0870000000004</v>
      </c>
      <c r="U1565" s="49">
        <f t="shared" si="563"/>
        <v>372.60580000000004</v>
      </c>
      <c r="V1565" s="8">
        <f t="shared" si="559"/>
        <v>0</v>
      </c>
      <c r="W1565" s="171">
        <v>0</v>
      </c>
      <c r="X1565" s="50">
        <f t="shared" si="573"/>
        <v>1.0519941986947061</v>
      </c>
      <c r="Y1565" s="18">
        <v>145.07</v>
      </c>
      <c r="Z1565" s="5">
        <v>40</v>
      </c>
      <c r="AA1565" s="49">
        <f t="shared" si="564"/>
        <v>5516</v>
      </c>
      <c r="AB1565" s="49">
        <f t="shared" si="565"/>
        <v>1551.375</v>
      </c>
      <c r="AC1565" s="49">
        <f t="shared" si="566"/>
        <v>1551.375</v>
      </c>
      <c r="AD1565" s="5"/>
      <c r="AE1565" s="49">
        <f t="shared" si="567"/>
        <v>11997.300000000001</v>
      </c>
      <c r="AF1565" s="49">
        <f t="shared" si="568"/>
        <v>8274</v>
      </c>
      <c r="AG1565" s="49">
        <f t="shared" si="569"/>
        <v>186700.60279999999</v>
      </c>
      <c r="AH1565" s="5"/>
      <c r="AI1565" s="6"/>
      <c r="AJ1565" s="49">
        <f t="shared" si="570"/>
        <v>9335.0301399999989</v>
      </c>
      <c r="AK1565" s="5">
        <f t="shared" si="571"/>
        <v>55160</v>
      </c>
      <c r="AL1565" s="18"/>
      <c r="AM1565" s="18"/>
      <c r="AN1565" s="18"/>
      <c r="AO1565" s="7">
        <f>AG1565+AJ1565+AK1565-AN1565+AN13343+0.01</f>
        <v>251195.64293999999</v>
      </c>
      <c r="AP1565" s="11">
        <f t="shared" si="572"/>
        <v>1821.5782664249455</v>
      </c>
      <c r="AQ1565" s="18"/>
      <c r="AR1565" s="107"/>
      <c r="AS1565" s="18"/>
      <c r="AT1565" s="18"/>
      <c r="AU1565" s="18"/>
      <c r="AV1565" s="18"/>
    </row>
    <row r="1566" spans="1:48" ht="15" x14ac:dyDescent="0.25">
      <c r="A1566" s="48">
        <v>45245</v>
      </c>
      <c r="B1566" s="18"/>
      <c r="C1566" s="5" t="s">
        <v>66</v>
      </c>
      <c r="D1566" s="5">
        <v>1565</v>
      </c>
      <c r="E1566" s="18" t="s">
        <v>182</v>
      </c>
      <c r="F1566" s="18" t="s">
        <v>45</v>
      </c>
      <c r="G1566" s="18">
        <v>9800330261</v>
      </c>
      <c r="H1566" s="18" t="s">
        <v>2107</v>
      </c>
      <c r="I1566" s="48">
        <v>45237</v>
      </c>
      <c r="J1566" s="48" t="str">
        <f t="shared" si="574"/>
        <v>November</v>
      </c>
      <c r="K1566" s="18"/>
      <c r="L1566" s="18"/>
      <c r="M1566" s="62">
        <v>3330034160</v>
      </c>
      <c r="N1566" s="48">
        <v>45205</v>
      </c>
      <c r="O1566" s="18">
        <v>384.41</v>
      </c>
      <c r="P1566" s="5" t="s">
        <v>54</v>
      </c>
      <c r="Q1566" s="5">
        <v>965</v>
      </c>
      <c r="R1566" s="49">
        <f t="shared" si="560"/>
        <v>370955.65</v>
      </c>
      <c r="S1566" s="49">
        <f t="shared" si="561"/>
        <v>51933.791000000005</v>
      </c>
      <c r="T1566" s="49">
        <f t="shared" si="562"/>
        <v>15580.137300000002</v>
      </c>
      <c r="U1566" s="49">
        <f t="shared" si="563"/>
        <v>1038.6758200000002</v>
      </c>
      <c r="V1566" s="8">
        <f t="shared" si="559"/>
        <v>0</v>
      </c>
      <c r="W1566" s="171">
        <v>0</v>
      </c>
      <c r="X1566" s="50">
        <f t="shared" si="573"/>
        <v>1.0520017689446164</v>
      </c>
      <c r="Y1566" s="18">
        <v>404.4</v>
      </c>
      <c r="Z1566" s="5">
        <v>40</v>
      </c>
      <c r="AA1566" s="49">
        <f t="shared" si="564"/>
        <v>15376.400000000001</v>
      </c>
      <c r="AB1566" s="49">
        <f t="shared" si="565"/>
        <v>4324.6125000000002</v>
      </c>
      <c r="AC1566" s="49">
        <f t="shared" si="566"/>
        <v>4324.6125000000002</v>
      </c>
      <c r="AD1566" s="5"/>
      <c r="AE1566" s="49">
        <f t="shared" si="567"/>
        <v>33443.670000000006</v>
      </c>
      <c r="AF1566" s="49">
        <f t="shared" si="568"/>
        <v>23064.600000000002</v>
      </c>
      <c r="AG1566" s="49">
        <f t="shared" si="569"/>
        <v>520446.54912000004</v>
      </c>
      <c r="AH1566" s="5"/>
      <c r="AI1566" s="6"/>
      <c r="AJ1566" s="49">
        <f t="shared" si="570"/>
        <v>26022.327455999999</v>
      </c>
      <c r="AK1566" s="5">
        <f t="shared" si="571"/>
        <v>153764</v>
      </c>
      <c r="AL1566" s="18"/>
      <c r="AM1566" s="18"/>
      <c r="AN1566" s="18"/>
      <c r="AO1566" s="7">
        <f>AG1566+AJ1566+AK1566-AN1566+AN13344+0.01</f>
        <v>700232.88657600002</v>
      </c>
      <c r="AP1566" s="11">
        <f t="shared" si="572"/>
        <v>1821.5782278712832</v>
      </c>
      <c r="AQ1566" s="18"/>
      <c r="AR1566" s="107"/>
      <c r="AS1566" s="18"/>
      <c r="AT1566" s="18"/>
      <c r="AU1566" s="18"/>
      <c r="AV1566" s="18"/>
    </row>
    <row r="1567" spans="1:48" ht="15" x14ac:dyDescent="0.25">
      <c r="A1567" s="48">
        <v>45245</v>
      </c>
      <c r="B1567" s="18"/>
      <c r="C1567" s="5" t="s">
        <v>66</v>
      </c>
      <c r="D1567" s="5">
        <v>1566</v>
      </c>
      <c r="E1567" s="18" t="s">
        <v>182</v>
      </c>
      <c r="F1567" s="18" t="s">
        <v>45</v>
      </c>
      <c r="G1567" s="18">
        <v>9800330262</v>
      </c>
      <c r="H1567" s="18" t="s">
        <v>2108</v>
      </c>
      <c r="I1567" s="48">
        <v>45238</v>
      </c>
      <c r="J1567" s="48" t="str">
        <f t="shared" si="574"/>
        <v>November</v>
      </c>
      <c r="K1567" s="18"/>
      <c r="L1567" s="18"/>
      <c r="M1567" s="62">
        <v>3330034160</v>
      </c>
      <c r="N1567" s="48">
        <v>45205</v>
      </c>
      <c r="O1567" s="18">
        <v>3178.33</v>
      </c>
      <c r="P1567" s="5" t="s">
        <v>54</v>
      </c>
      <c r="Q1567" s="5">
        <v>965</v>
      </c>
      <c r="R1567" s="49">
        <f t="shared" si="560"/>
        <v>3067088.4499999997</v>
      </c>
      <c r="S1567" s="49">
        <f t="shared" si="561"/>
        <v>429392.38299999997</v>
      </c>
      <c r="T1567" s="49">
        <f t="shared" si="562"/>
        <v>128817.71489999998</v>
      </c>
      <c r="U1567" s="49">
        <f t="shared" si="563"/>
        <v>8587.8476599999995</v>
      </c>
      <c r="V1567" s="8">
        <f t="shared" si="559"/>
        <v>0</v>
      </c>
      <c r="W1567" s="171">
        <v>0</v>
      </c>
      <c r="X1567" s="50">
        <f t="shared" si="573"/>
        <v>1.0519990057671795</v>
      </c>
      <c r="Y1567" s="18">
        <v>3343.6</v>
      </c>
      <c r="Z1567" s="5">
        <v>40</v>
      </c>
      <c r="AA1567" s="49">
        <f t="shared" si="564"/>
        <v>127133.2</v>
      </c>
      <c r="AB1567" s="49">
        <f t="shared" si="565"/>
        <v>35756.212500000001</v>
      </c>
      <c r="AC1567" s="49">
        <f t="shared" si="566"/>
        <v>35756.212500000001</v>
      </c>
      <c r="AD1567" s="5"/>
      <c r="AE1567" s="49">
        <f t="shared" si="567"/>
        <v>276514.71000000002</v>
      </c>
      <c r="AF1567" s="49">
        <f t="shared" si="568"/>
        <v>190699.8</v>
      </c>
      <c r="AG1567" s="49">
        <f t="shared" si="569"/>
        <v>4303090.1305599995</v>
      </c>
      <c r="AH1567" s="5"/>
      <c r="AI1567" s="6"/>
      <c r="AJ1567" s="49">
        <f t="shared" si="570"/>
        <v>215154.50652799997</v>
      </c>
      <c r="AK1567" s="5">
        <f t="shared" si="571"/>
        <v>1271332</v>
      </c>
      <c r="AL1567" s="18"/>
      <c r="AM1567" s="18"/>
      <c r="AN1567" s="18"/>
      <c r="AO1567" s="7">
        <f>AG1567+AJ1567+AK1567-AN1567+AN13345+0.01</f>
        <v>5789576.6470879996</v>
      </c>
      <c r="AP1567" s="11">
        <f t="shared" si="572"/>
        <v>1821.578202102362</v>
      </c>
      <c r="AQ1567" s="18"/>
      <c r="AR1567" s="107"/>
      <c r="AS1567" s="18"/>
      <c r="AT1567" s="18"/>
      <c r="AU1567" s="18"/>
      <c r="AV1567" s="18"/>
    </row>
    <row r="1568" spans="1:48" ht="15" x14ac:dyDescent="0.25">
      <c r="A1568" s="48">
        <v>45245</v>
      </c>
      <c r="B1568" s="18"/>
      <c r="C1568" s="5" t="s">
        <v>66</v>
      </c>
      <c r="D1568" s="5">
        <v>1567</v>
      </c>
      <c r="E1568" s="18" t="s">
        <v>182</v>
      </c>
      <c r="F1568" s="18" t="s">
        <v>45</v>
      </c>
      <c r="G1568" s="18">
        <v>9800330263</v>
      </c>
      <c r="H1568" s="18" t="s">
        <v>2109</v>
      </c>
      <c r="I1568" s="48">
        <v>45239</v>
      </c>
      <c r="J1568" s="48" t="str">
        <f t="shared" si="574"/>
        <v>November</v>
      </c>
      <c r="K1568" s="18"/>
      <c r="L1568" s="18"/>
      <c r="M1568" s="62">
        <v>3330034160</v>
      </c>
      <c r="N1568" s="48">
        <v>45205</v>
      </c>
      <c r="O1568" s="18">
        <v>2130.85</v>
      </c>
      <c r="P1568" s="5" t="s">
        <v>54</v>
      </c>
      <c r="Q1568" s="5">
        <v>965</v>
      </c>
      <c r="R1568" s="49">
        <f t="shared" si="560"/>
        <v>2056270.25</v>
      </c>
      <c r="S1568" s="49">
        <f t="shared" si="561"/>
        <v>287877.83499999996</v>
      </c>
      <c r="T1568" s="49">
        <f t="shared" si="562"/>
        <v>86363.350499999986</v>
      </c>
      <c r="U1568" s="49">
        <f t="shared" si="563"/>
        <v>5757.5566999999992</v>
      </c>
      <c r="V1568" s="8">
        <f t="shared" si="559"/>
        <v>0</v>
      </c>
      <c r="W1568" s="171">
        <v>0</v>
      </c>
      <c r="X1568" s="50">
        <f t="shared" si="573"/>
        <v>1.0519980289555813</v>
      </c>
      <c r="Y1568" s="18">
        <v>2241.65</v>
      </c>
      <c r="Z1568" s="5">
        <v>40</v>
      </c>
      <c r="AA1568" s="49">
        <f t="shared" si="564"/>
        <v>85234</v>
      </c>
      <c r="AB1568" s="49">
        <f t="shared" si="565"/>
        <v>23972.0625</v>
      </c>
      <c r="AC1568" s="49">
        <f t="shared" si="566"/>
        <v>23972.0625</v>
      </c>
      <c r="AD1568" s="5"/>
      <c r="AE1568" s="49">
        <f t="shared" si="567"/>
        <v>185383.94999999998</v>
      </c>
      <c r="AF1568" s="49">
        <f t="shared" si="568"/>
        <v>127851</v>
      </c>
      <c r="AG1568" s="49">
        <f t="shared" si="569"/>
        <v>2884923.7172000003</v>
      </c>
      <c r="AH1568" s="5"/>
      <c r="AI1568" s="6"/>
      <c r="AJ1568" s="49">
        <f t="shared" si="570"/>
        <v>144246.18586</v>
      </c>
      <c r="AK1568" s="5">
        <f t="shared" si="571"/>
        <v>852340</v>
      </c>
      <c r="AL1568" s="18"/>
      <c r="AM1568" s="18"/>
      <c r="AN1568" s="18"/>
      <c r="AO1568" s="7">
        <f>AG1568+AJ1568+AK1568-AN1568+AN13346+0.01</f>
        <v>3881509.9130600002</v>
      </c>
      <c r="AP1568" s="11">
        <f t="shared" si="572"/>
        <v>1821.5782026233665</v>
      </c>
      <c r="AQ1568" s="18"/>
      <c r="AR1568" s="107"/>
      <c r="AS1568" s="18"/>
      <c r="AT1568" s="18"/>
      <c r="AU1568" s="18"/>
      <c r="AV1568" s="18"/>
    </row>
    <row r="1569" spans="1:48" ht="15" x14ac:dyDescent="0.25">
      <c r="A1569" s="48">
        <v>45245</v>
      </c>
      <c r="B1569" s="18"/>
      <c r="C1569" s="5" t="s">
        <v>66</v>
      </c>
      <c r="D1569" s="5">
        <v>1568</v>
      </c>
      <c r="E1569" s="18" t="s">
        <v>44</v>
      </c>
      <c r="F1569" s="18" t="s">
        <v>45</v>
      </c>
      <c r="G1569" s="18">
        <v>9800330270</v>
      </c>
      <c r="H1569" s="18" t="s">
        <v>2110</v>
      </c>
      <c r="I1569" s="48">
        <v>45237</v>
      </c>
      <c r="J1569" s="48" t="str">
        <f t="shared" si="574"/>
        <v>November</v>
      </c>
      <c r="K1569" s="18"/>
      <c r="L1569" s="18"/>
      <c r="M1569" s="62">
        <v>3330034170</v>
      </c>
      <c r="N1569" s="48">
        <v>45205</v>
      </c>
      <c r="O1569" s="18">
        <v>403</v>
      </c>
      <c r="P1569" s="5" t="s">
        <v>54</v>
      </c>
      <c r="Q1569" s="5">
        <v>965</v>
      </c>
      <c r="R1569" s="49">
        <f t="shared" si="560"/>
        <v>388895</v>
      </c>
      <c r="S1569" s="49">
        <f t="shared" si="561"/>
        <v>54445.299999999996</v>
      </c>
      <c r="T1569" s="49">
        <f t="shared" si="562"/>
        <v>16333.589999999998</v>
      </c>
      <c r="U1569" s="49">
        <f t="shared" si="563"/>
        <v>1088.9059999999999</v>
      </c>
      <c r="V1569" s="8">
        <f t="shared" si="559"/>
        <v>0</v>
      </c>
      <c r="W1569" s="171">
        <v>0</v>
      </c>
      <c r="X1569" s="50">
        <f t="shared" si="573"/>
        <v>1.0520099255583126</v>
      </c>
      <c r="Y1569" s="18">
        <v>423.96</v>
      </c>
      <c r="Z1569" s="5">
        <v>40</v>
      </c>
      <c r="AA1569" s="49">
        <f t="shared" si="564"/>
        <v>16120</v>
      </c>
      <c r="AB1569" s="49">
        <f t="shared" si="565"/>
        <v>4533.75</v>
      </c>
      <c r="AC1569" s="49">
        <f t="shared" si="566"/>
        <v>4533.75</v>
      </c>
      <c r="AD1569" s="5"/>
      <c r="AE1569" s="49">
        <f t="shared" si="567"/>
        <v>35061</v>
      </c>
      <c r="AF1569" s="49">
        <f t="shared" si="568"/>
        <v>24180</v>
      </c>
      <c r="AG1569" s="49">
        <f t="shared" si="569"/>
        <v>545615.25600000005</v>
      </c>
      <c r="AH1569" s="5"/>
      <c r="AI1569" s="6"/>
      <c r="AJ1569" s="49">
        <f t="shared" si="570"/>
        <v>27280.762800000004</v>
      </c>
      <c r="AK1569" s="5">
        <f t="shared" si="571"/>
        <v>161200</v>
      </c>
      <c r="AL1569" s="18"/>
      <c r="AM1569" s="18"/>
      <c r="AN1569" s="18"/>
      <c r="AO1569" s="7">
        <f>AG1569+AJ1569+AK1569-AN1569+AN13347+0.01</f>
        <v>734096.02880000009</v>
      </c>
      <c r="AP1569" s="11">
        <f t="shared" si="572"/>
        <v>1821.5782352357323</v>
      </c>
      <c r="AQ1569" s="18"/>
      <c r="AR1569" s="107"/>
      <c r="AS1569" s="18"/>
      <c r="AT1569" s="18"/>
      <c r="AU1569" s="18"/>
      <c r="AV1569" s="18"/>
    </row>
    <row r="1570" spans="1:48" ht="15" x14ac:dyDescent="0.25">
      <c r="A1570" s="48">
        <v>45245</v>
      </c>
      <c r="B1570" s="18"/>
      <c r="C1570" s="5" t="s">
        <v>66</v>
      </c>
      <c r="D1570" s="5">
        <v>1569</v>
      </c>
      <c r="E1570" s="18" t="s">
        <v>44</v>
      </c>
      <c r="F1570" s="18" t="s">
        <v>45</v>
      </c>
      <c r="G1570" s="18">
        <v>9800330271</v>
      </c>
      <c r="H1570" s="18" t="s">
        <v>2111</v>
      </c>
      <c r="I1570" s="48">
        <v>45238</v>
      </c>
      <c r="J1570" s="48" t="str">
        <f t="shared" si="574"/>
        <v>November</v>
      </c>
      <c r="K1570" s="18"/>
      <c r="L1570" s="18"/>
      <c r="M1570" s="62">
        <v>3330034170</v>
      </c>
      <c r="N1570" s="48">
        <v>45205</v>
      </c>
      <c r="O1570" s="18">
        <v>666.18</v>
      </c>
      <c r="P1570" s="5" t="s">
        <v>54</v>
      </c>
      <c r="Q1570" s="5">
        <v>965</v>
      </c>
      <c r="R1570" s="49">
        <f t="shared" si="560"/>
        <v>642863.69999999995</v>
      </c>
      <c r="S1570" s="49">
        <f t="shared" si="561"/>
        <v>90000.917999999991</v>
      </c>
      <c r="T1570" s="49">
        <f t="shared" si="562"/>
        <v>27000.275399999995</v>
      </c>
      <c r="U1570" s="49">
        <f t="shared" si="563"/>
        <v>1800.0183599999998</v>
      </c>
      <c r="V1570" s="8">
        <f t="shared" si="559"/>
        <v>0</v>
      </c>
      <c r="W1570" s="171">
        <v>0</v>
      </c>
      <c r="X1570" s="50">
        <f t="shared" si="573"/>
        <v>1.0519979585097123</v>
      </c>
      <c r="Y1570" s="18">
        <v>700.82</v>
      </c>
      <c r="Z1570" s="5">
        <v>40</v>
      </c>
      <c r="AA1570" s="49">
        <f t="shared" si="564"/>
        <v>26647.199999999997</v>
      </c>
      <c r="AB1570" s="49">
        <f t="shared" si="565"/>
        <v>7494.5249999999996</v>
      </c>
      <c r="AC1570" s="49">
        <f t="shared" si="566"/>
        <v>7494.5249999999996</v>
      </c>
      <c r="AD1570" s="5"/>
      <c r="AE1570" s="49">
        <f t="shared" si="567"/>
        <v>57957.659999999996</v>
      </c>
      <c r="AF1570" s="49">
        <f t="shared" si="568"/>
        <v>39970.799999999996</v>
      </c>
      <c r="AG1570" s="49">
        <f t="shared" si="569"/>
        <v>901930.44175999996</v>
      </c>
      <c r="AH1570" s="5"/>
      <c r="AI1570" s="6"/>
      <c r="AJ1570" s="49">
        <f t="shared" si="570"/>
        <v>45096.522087999998</v>
      </c>
      <c r="AK1570" s="5">
        <f t="shared" si="571"/>
        <v>266472</v>
      </c>
      <c r="AL1570" s="18"/>
      <c r="AM1570" s="18"/>
      <c r="AN1570" s="18"/>
      <c r="AO1570" s="7">
        <f>AG1570+AJ1570+AK1570-AN1570+AN13348+0.01</f>
        <v>1213498.9738479999</v>
      </c>
      <c r="AP1570" s="11">
        <f t="shared" si="572"/>
        <v>1821.5782128673932</v>
      </c>
      <c r="AQ1570" s="18"/>
      <c r="AR1570" s="107"/>
      <c r="AS1570" s="18"/>
      <c r="AT1570" s="18"/>
      <c r="AU1570" s="18"/>
      <c r="AV1570" s="18"/>
    </row>
    <row r="1571" spans="1:48" ht="15" x14ac:dyDescent="0.25">
      <c r="A1571" s="48">
        <v>45245</v>
      </c>
      <c r="B1571" s="18"/>
      <c r="C1571" s="5" t="s">
        <v>66</v>
      </c>
      <c r="D1571" s="5">
        <v>1570</v>
      </c>
      <c r="E1571" s="18" t="s">
        <v>44</v>
      </c>
      <c r="F1571" s="18" t="s">
        <v>45</v>
      </c>
      <c r="G1571" s="18">
        <v>9800330272</v>
      </c>
      <c r="H1571" s="18" t="s">
        <v>2112</v>
      </c>
      <c r="I1571" s="48">
        <v>45239</v>
      </c>
      <c r="J1571" s="48" t="str">
        <f t="shared" si="574"/>
        <v>November</v>
      </c>
      <c r="K1571" s="18"/>
      <c r="L1571" s="18"/>
      <c r="M1571" s="62">
        <v>3330034170</v>
      </c>
      <c r="N1571" s="48">
        <v>45205</v>
      </c>
      <c r="O1571" s="18">
        <v>925.05</v>
      </c>
      <c r="P1571" s="5" t="s">
        <v>54</v>
      </c>
      <c r="Q1571" s="5">
        <v>965</v>
      </c>
      <c r="R1571" s="49">
        <f t="shared" si="560"/>
        <v>892673.25</v>
      </c>
      <c r="S1571" s="49">
        <f t="shared" si="561"/>
        <v>124974.25499999999</v>
      </c>
      <c r="T1571" s="49">
        <f t="shared" si="562"/>
        <v>37492.2765</v>
      </c>
      <c r="U1571" s="49">
        <f t="shared" si="563"/>
        <v>2499.4850999999999</v>
      </c>
      <c r="V1571" s="8">
        <f t="shared" si="559"/>
        <v>0</v>
      </c>
      <c r="W1571" s="171">
        <v>0</v>
      </c>
      <c r="X1571" s="50">
        <f t="shared" si="573"/>
        <v>1.0519971893411166</v>
      </c>
      <c r="Y1571" s="18">
        <v>973.15</v>
      </c>
      <c r="Z1571" s="5">
        <v>40</v>
      </c>
      <c r="AA1571" s="49">
        <f t="shared" si="564"/>
        <v>37002</v>
      </c>
      <c r="AB1571" s="49">
        <f t="shared" si="565"/>
        <v>10406.8125</v>
      </c>
      <c r="AC1571" s="49">
        <f t="shared" si="566"/>
        <v>10406.8125</v>
      </c>
      <c r="AD1571" s="5"/>
      <c r="AE1571" s="49">
        <f t="shared" si="567"/>
        <v>80479.349999999991</v>
      </c>
      <c r="AF1571" s="49">
        <f t="shared" si="568"/>
        <v>55503</v>
      </c>
      <c r="AG1571" s="49">
        <f t="shared" si="569"/>
        <v>1252410.3916</v>
      </c>
      <c r="AH1571" s="5"/>
      <c r="AI1571" s="6"/>
      <c r="AJ1571" s="49">
        <f t="shared" si="570"/>
        <v>62620.519579999993</v>
      </c>
      <c r="AK1571" s="5">
        <f t="shared" si="571"/>
        <v>370020</v>
      </c>
      <c r="AL1571" s="18"/>
      <c r="AM1571" s="18"/>
      <c r="AN1571" s="18"/>
      <c r="AO1571" s="7">
        <f>AG1571+AJ1571+AK1571-AN1571+AN13349+0.01</f>
        <v>1685050.9211800001</v>
      </c>
      <c r="AP1571" s="11">
        <f t="shared" si="572"/>
        <v>1821.5782078590348</v>
      </c>
      <c r="AQ1571" s="18"/>
      <c r="AR1571" s="107"/>
      <c r="AS1571" s="18"/>
      <c r="AT1571" s="18"/>
      <c r="AU1571" s="18"/>
      <c r="AV1571" s="18"/>
    </row>
    <row r="1572" spans="1:48" ht="15" x14ac:dyDescent="0.25">
      <c r="A1572" s="48">
        <v>45245</v>
      </c>
      <c r="B1572" s="18"/>
      <c r="C1572" s="5" t="s">
        <v>66</v>
      </c>
      <c r="D1572" s="5">
        <v>1571</v>
      </c>
      <c r="E1572" s="18" t="s">
        <v>1856</v>
      </c>
      <c r="F1572" s="18" t="s">
        <v>45</v>
      </c>
      <c r="G1572" s="18">
        <v>9800330273</v>
      </c>
      <c r="H1572" s="18" t="s">
        <v>2113</v>
      </c>
      <c r="I1572" s="48">
        <v>45237</v>
      </c>
      <c r="J1572" s="48" t="str">
        <f t="shared" si="574"/>
        <v>November</v>
      </c>
      <c r="K1572" s="18"/>
      <c r="L1572" s="18"/>
      <c r="M1572" s="62">
        <v>3330034171</v>
      </c>
      <c r="N1572" s="48">
        <v>45205</v>
      </c>
      <c r="O1572" s="18">
        <v>280.94</v>
      </c>
      <c r="P1572" s="5" t="s">
        <v>54</v>
      </c>
      <c r="Q1572" s="5">
        <v>965</v>
      </c>
      <c r="R1572" s="49">
        <f t="shared" si="560"/>
        <v>271107.09999999998</v>
      </c>
      <c r="S1572" s="49">
        <f t="shared" si="561"/>
        <v>37954.993999999999</v>
      </c>
      <c r="T1572" s="49">
        <f t="shared" si="562"/>
        <v>11386.4982</v>
      </c>
      <c r="U1572" s="49">
        <f t="shared" si="563"/>
        <v>759.09987999999998</v>
      </c>
      <c r="V1572" s="8">
        <f t="shared" si="559"/>
        <v>0</v>
      </c>
      <c r="W1572" s="171">
        <v>0</v>
      </c>
      <c r="X1572" s="50">
        <f t="shared" si="573"/>
        <v>1.0520039866163595</v>
      </c>
      <c r="Y1572" s="18">
        <v>295.55</v>
      </c>
      <c r="Z1572" s="5">
        <v>40</v>
      </c>
      <c r="AA1572" s="49">
        <f t="shared" si="564"/>
        <v>11237.6</v>
      </c>
      <c r="AB1572" s="49">
        <f t="shared" si="565"/>
        <v>3160.5749999999998</v>
      </c>
      <c r="AC1572" s="49">
        <f t="shared" si="566"/>
        <v>3160.5749999999998</v>
      </c>
      <c r="AD1572" s="5"/>
      <c r="AE1572" s="49">
        <f t="shared" si="567"/>
        <v>24441.78</v>
      </c>
      <c r="AF1572" s="49">
        <f t="shared" si="568"/>
        <v>16856.400000000001</v>
      </c>
      <c r="AG1572" s="49">
        <f t="shared" si="569"/>
        <v>380360.17207999993</v>
      </c>
      <c r="AH1572" s="5"/>
      <c r="AI1572" s="6"/>
      <c r="AJ1572" s="49">
        <f t="shared" si="570"/>
        <v>19018.008603999995</v>
      </c>
      <c r="AK1572" s="5">
        <f t="shared" si="571"/>
        <v>112376</v>
      </c>
      <c r="AL1572" s="18"/>
      <c r="AM1572" s="18"/>
      <c r="AN1572" s="18"/>
      <c r="AO1572" s="7">
        <f>AG1572+AJ1572+AK1572-AN1572+AN13350+0.01</f>
        <v>511754.19068399991</v>
      </c>
      <c r="AP1572" s="11">
        <f t="shared" si="572"/>
        <v>1821.5782397807359</v>
      </c>
      <c r="AQ1572" s="18"/>
      <c r="AR1572" s="107"/>
      <c r="AS1572" s="18"/>
      <c r="AT1572" s="18"/>
      <c r="AU1572" s="18"/>
      <c r="AV1572" s="18"/>
    </row>
    <row r="1573" spans="1:48" ht="15" x14ac:dyDescent="0.25">
      <c r="A1573" s="48">
        <v>45245</v>
      </c>
      <c r="B1573" s="18"/>
      <c r="C1573" s="5" t="s">
        <v>66</v>
      </c>
      <c r="D1573" s="5">
        <v>1572</v>
      </c>
      <c r="E1573" s="18" t="s">
        <v>1856</v>
      </c>
      <c r="F1573" s="18" t="s">
        <v>45</v>
      </c>
      <c r="G1573" s="18">
        <v>9800330274</v>
      </c>
      <c r="H1573" s="18" t="s">
        <v>2114</v>
      </c>
      <c r="I1573" s="48">
        <v>45238</v>
      </c>
      <c r="J1573" s="48" t="str">
        <f t="shared" si="574"/>
        <v>November</v>
      </c>
      <c r="K1573" s="18"/>
      <c r="L1573" s="18"/>
      <c r="M1573" s="62">
        <v>3330034171</v>
      </c>
      <c r="N1573" s="48">
        <v>45205</v>
      </c>
      <c r="O1573" s="18">
        <v>30.69</v>
      </c>
      <c r="P1573" s="5" t="s">
        <v>54</v>
      </c>
      <c r="Q1573" s="5">
        <v>965</v>
      </c>
      <c r="R1573" s="49">
        <f t="shared" si="560"/>
        <v>29615.850000000002</v>
      </c>
      <c r="S1573" s="49">
        <f t="shared" si="561"/>
        <v>4146.2190000000001</v>
      </c>
      <c r="T1573" s="49">
        <f t="shared" si="562"/>
        <v>1243.8657000000001</v>
      </c>
      <c r="U1573" s="49">
        <f t="shared" si="563"/>
        <v>82.924379999999999</v>
      </c>
      <c r="V1573" s="8">
        <f t="shared" si="559"/>
        <v>0</v>
      </c>
      <c r="W1573" s="171">
        <v>0</v>
      </c>
      <c r="X1573" s="50">
        <f t="shared" si="573"/>
        <v>1.0521342456826328</v>
      </c>
      <c r="Y1573" s="18">
        <v>32.29</v>
      </c>
      <c r="Z1573" s="5">
        <v>40</v>
      </c>
      <c r="AA1573" s="49">
        <f t="shared" si="564"/>
        <v>1227.6000000000001</v>
      </c>
      <c r="AB1573" s="49">
        <f t="shared" si="565"/>
        <v>345.26249999999999</v>
      </c>
      <c r="AC1573" s="49">
        <f t="shared" si="566"/>
        <v>345.26249999999999</v>
      </c>
      <c r="AD1573" s="5"/>
      <c r="AE1573" s="49">
        <f t="shared" si="567"/>
        <v>2670.03</v>
      </c>
      <c r="AF1573" s="49">
        <f t="shared" si="568"/>
        <v>1841.4</v>
      </c>
      <c r="AG1573" s="49">
        <f t="shared" si="569"/>
        <v>41550.704079999996</v>
      </c>
      <c r="AH1573" s="5"/>
      <c r="AI1573" s="6"/>
      <c r="AJ1573" s="49">
        <f t="shared" si="570"/>
        <v>2077.5352039999998</v>
      </c>
      <c r="AK1573" s="5">
        <f t="shared" si="571"/>
        <v>12276</v>
      </c>
      <c r="AL1573" s="18"/>
      <c r="AM1573" s="18"/>
      <c r="AN1573" s="18"/>
      <c r="AO1573" s="7">
        <f>AG1573+AJ1573+AK1573-AN1573+AN13351+0.01</f>
        <v>55904.249283999998</v>
      </c>
      <c r="AP1573" s="11">
        <f t="shared" si="572"/>
        <v>1821.5786667970021</v>
      </c>
      <c r="AQ1573" s="18"/>
      <c r="AR1573" s="107"/>
      <c r="AS1573" s="18"/>
      <c r="AT1573" s="18"/>
      <c r="AU1573" s="18"/>
      <c r="AV1573" s="18"/>
    </row>
    <row r="1574" spans="1:48" ht="15" x14ac:dyDescent="0.25">
      <c r="A1574" s="48">
        <v>45245</v>
      </c>
      <c r="B1574" s="18"/>
      <c r="C1574" s="5" t="s">
        <v>66</v>
      </c>
      <c r="D1574" s="5">
        <v>1573</v>
      </c>
      <c r="E1574" s="18" t="s">
        <v>1856</v>
      </c>
      <c r="F1574" s="18" t="s">
        <v>45</v>
      </c>
      <c r="G1574" s="18">
        <v>9800330275</v>
      </c>
      <c r="H1574" s="18" t="s">
        <v>2115</v>
      </c>
      <c r="I1574" s="48">
        <v>45239</v>
      </c>
      <c r="J1574" s="48" t="str">
        <f t="shared" si="574"/>
        <v>November</v>
      </c>
      <c r="K1574" s="18"/>
      <c r="L1574" s="18"/>
      <c r="M1574" s="62">
        <v>3330034171</v>
      </c>
      <c r="N1574" s="48">
        <v>45205</v>
      </c>
      <c r="O1574" s="18">
        <v>233.05</v>
      </c>
      <c r="P1574" s="5" t="s">
        <v>54</v>
      </c>
      <c r="Q1574" s="5">
        <v>965</v>
      </c>
      <c r="R1574" s="49">
        <f t="shared" si="560"/>
        <v>224893.25</v>
      </c>
      <c r="S1574" s="49">
        <f t="shared" si="561"/>
        <v>31485.055</v>
      </c>
      <c r="T1574" s="49">
        <f t="shared" si="562"/>
        <v>9445.5164999999997</v>
      </c>
      <c r="U1574" s="49">
        <f t="shared" si="563"/>
        <v>629.7011</v>
      </c>
      <c r="V1574" s="8">
        <f t="shared" si="559"/>
        <v>0</v>
      </c>
      <c r="W1574" s="171">
        <v>0</v>
      </c>
      <c r="X1574" s="50">
        <f t="shared" si="573"/>
        <v>1.0520060072945718</v>
      </c>
      <c r="Y1574" s="18">
        <v>245.17</v>
      </c>
      <c r="Z1574" s="5">
        <v>40</v>
      </c>
      <c r="AA1574" s="49">
        <f t="shared" si="564"/>
        <v>9322</v>
      </c>
      <c r="AB1574" s="49">
        <f t="shared" si="565"/>
        <v>2621.8125</v>
      </c>
      <c r="AC1574" s="49">
        <f t="shared" si="566"/>
        <v>2621.8125</v>
      </c>
      <c r="AD1574" s="5"/>
      <c r="AE1574" s="49">
        <f t="shared" si="567"/>
        <v>20275.350000000002</v>
      </c>
      <c r="AF1574" s="49">
        <f t="shared" si="568"/>
        <v>13983</v>
      </c>
      <c r="AG1574" s="49">
        <f t="shared" si="569"/>
        <v>315522.66759999999</v>
      </c>
      <c r="AH1574" s="5"/>
      <c r="AI1574" s="6"/>
      <c r="AJ1574" s="49">
        <f t="shared" si="570"/>
        <v>15776.133379999999</v>
      </c>
      <c r="AK1574" s="5">
        <f t="shared" si="571"/>
        <v>93220</v>
      </c>
      <c r="AL1574" s="18"/>
      <c r="AM1574" s="18"/>
      <c r="AN1574" s="18"/>
      <c r="AO1574" s="7">
        <f>AG1574+AJ1574+AK1574-AN1574+AN13352+0.01</f>
        <v>424518.81098000001</v>
      </c>
      <c r="AP1574" s="11">
        <f t="shared" si="572"/>
        <v>1821.5782492169062</v>
      </c>
      <c r="AQ1574" s="18"/>
      <c r="AR1574" s="107"/>
      <c r="AS1574" s="18"/>
      <c r="AT1574" s="18"/>
      <c r="AU1574" s="18"/>
      <c r="AV1574" s="18"/>
    </row>
    <row r="1575" spans="1:48" ht="15" x14ac:dyDescent="0.25">
      <c r="A1575" s="48">
        <v>45245</v>
      </c>
      <c r="B1575" s="18"/>
      <c r="C1575" s="5" t="s">
        <v>66</v>
      </c>
      <c r="D1575" s="5">
        <v>1574</v>
      </c>
      <c r="E1575" s="18" t="s">
        <v>182</v>
      </c>
      <c r="F1575" s="18" t="s">
        <v>45</v>
      </c>
      <c r="G1575" s="18">
        <v>9800330276</v>
      </c>
      <c r="H1575" s="18" t="s">
        <v>2116</v>
      </c>
      <c r="I1575" s="48">
        <v>45237</v>
      </c>
      <c r="J1575" s="48" t="str">
        <f t="shared" si="574"/>
        <v>November</v>
      </c>
      <c r="K1575" s="18"/>
      <c r="L1575" s="18"/>
      <c r="M1575" s="62">
        <v>3330034195</v>
      </c>
      <c r="N1575" s="48">
        <v>45208</v>
      </c>
      <c r="O1575" s="18">
        <v>152.44</v>
      </c>
      <c r="P1575" s="5" t="s">
        <v>54</v>
      </c>
      <c r="Q1575" s="5">
        <v>965</v>
      </c>
      <c r="R1575" s="49">
        <f t="shared" si="560"/>
        <v>147104.6</v>
      </c>
      <c r="S1575" s="49">
        <f t="shared" si="561"/>
        <v>20594.644</v>
      </c>
      <c r="T1575" s="49">
        <f t="shared" si="562"/>
        <v>6178.3932000000004</v>
      </c>
      <c r="U1575" s="49">
        <f t="shared" si="563"/>
        <v>411.89287999999999</v>
      </c>
      <c r="V1575" s="8">
        <f t="shared" si="559"/>
        <v>0</v>
      </c>
      <c r="W1575" s="171">
        <v>0</v>
      </c>
      <c r="X1575" s="50">
        <f t="shared" si="573"/>
        <v>1.0520204670690108</v>
      </c>
      <c r="Y1575" s="18">
        <v>160.37</v>
      </c>
      <c r="Z1575" s="5">
        <v>40</v>
      </c>
      <c r="AA1575" s="49">
        <f t="shared" si="564"/>
        <v>6097.6</v>
      </c>
      <c r="AB1575" s="49">
        <f t="shared" si="565"/>
        <v>1714.95</v>
      </c>
      <c r="AC1575" s="49">
        <f t="shared" si="566"/>
        <v>1714.95</v>
      </c>
      <c r="AD1575" s="5"/>
      <c r="AE1575" s="49">
        <f t="shared" si="567"/>
        <v>13262.28</v>
      </c>
      <c r="AF1575" s="49">
        <f t="shared" si="568"/>
        <v>9146.4</v>
      </c>
      <c r="AG1575" s="49">
        <f t="shared" si="569"/>
        <v>206386.08008000001</v>
      </c>
      <c r="AH1575" s="5"/>
      <c r="AI1575" s="6"/>
      <c r="AJ1575" s="49">
        <f t="shared" si="570"/>
        <v>10319.304004</v>
      </c>
      <c r="AK1575" s="5">
        <f t="shared" si="571"/>
        <v>60976</v>
      </c>
      <c r="AL1575" s="18"/>
      <c r="AM1575" s="18"/>
      <c r="AN1575" s="18"/>
      <c r="AO1575" s="7">
        <f>AG1575+AJ1575+AK1575-AN1575+AN13353+0.01</f>
        <v>277681.39408400003</v>
      </c>
      <c r="AP1575" s="11">
        <f t="shared" si="572"/>
        <v>1821.5782870900027</v>
      </c>
      <c r="AQ1575" s="18"/>
      <c r="AR1575" s="107"/>
      <c r="AS1575" s="18"/>
      <c r="AT1575" s="18"/>
      <c r="AU1575" s="18"/>
      <c r="AV1575" s="18"/>
    </row>
    <row r="1576" spans="1:48" ht="15" x14ac:dyDescent="0.25">
      <c r="A1576" s="48">
        <v>45245</v>
      </c>
      <c r="B1576" s="18"/>
      <c r="C1576" s="5" t="s">
        <v>66</v>
      </c>
      <c r="D1576" s="5">
        <v>1575</v>
      </c>
      <c r="E1576" s="18" t="s">
        <v>182</v>
      </c>
      <c r="F1576" s="18" t="s">
        <v>45</v>
      </c>
      <c r="G1576" s="18">
        <v>9800330277</v>
      </c>
      <c r="H1576" s="18" t="s">
        <v>2117</v>
      </c>
      <c r="I1576" s="48">
        <v>45238</v>
      </c>
      <c r="J1576" s="48" t="str">
        <f t="shared" si="574"/>
        <v>November</v>
      </c>
      <c r="K1576" s="18"/>
      <c r="L1576" s="18"/>
      <c r="M1576" s="62">
        <v>3330034195</v>
      </c>
      <c r="N1576" s="48">
        <v>45208</v>
      </c>
      <c r="O1576" s="18">
        <v>219.07</v>
      </c>
      <c r="P1576" s="5" t="s">
        <v>54</v>
      </c>
      <c r="Q1576" s="5">
        <v>965</v>
      </c>
      <c r="R1576" s="49">
        <f t="shared" si="560"/>
        <v>211402.55</v>
      </c>
      <c r="S1576" s="49">
        <f t="shared" si="561"/>
        <v>29596.356999999996</v>
      </c>
      <c r="T1576" s="49">
        <f t="shared" si="562"/>
        <v>8878.9070999999985</v>
      </c>
      <c r="U1576" s="49">
        <f t="shared" si="563"/>
        <v>591.92713999999989</v>
      </c>
      <c r="V1576" s="8">
        <f t="shared" ref="V1576:V1639" si="575">W1576/O1576</f>
        <v>0</v>
      </c>
      <c r="W1576" s="171">
        <v>0</v>
      </c>
      <c r="X1576" s="50">
        <f t="shared" si="573"/>
        <v>1.0519925138083719</v>
      </c>
      <c r="Y1576" s="18">
        <v>230.46</v>
      </c>
      <c r="Z1576" s="5">
        <v>40</v>
      </c>
      <c r="AA1576" s="49">
        <f t="shared" si="564"/>
        <v>8762.7999999999993</v>
      </c>
      <c r="AB1576" s="49">
        <f t="shared" si="565"/>
        <v>2464.5374999999999</v>
      </c>
      <c r="AC1576" s="49">
        <f t="shared" si="566"/>
        <v>2464.5374999999999</v>
      </c>
      <c r="AD1576" s="5"/>
      <c r="AE1576" s="49">
        <f t="shared" si="567"/>
        <v>19059.09</v>
      </c>
      <c r="AF1576" s="49">
        <f t="shared" si="568"/>
        <v>13144.199999999999</v>
      </c>
      <c r="AG1576" s="49">
        <f t="shared" si="569"/>
        <v>296595.36624</v>
      </c>
      <c r="AH1576" s="5"/>
      <c r="AI1576" s="6"/>
      <c r="AJ1576" s="49">
        <f t="shared" si="570"/>
        <v>14829.768311999998</v>
      </c>
      <c r="AK1576" s="5">
        <f t="shared" si="571"/>
        <v>87628</v>
      </c>
      <c r="AL1576" s="18"/>
      <c r="AM1576" s="18"/>
      <c r="AN1576" s="18"/>
      <c r="AO1576" s="7">
        <f>AG1576+AJ1576+AK1576-AN1576+AN13354+0.01</f>
        <v>399053.14455199998</v>
      </c>
      <c r="AP1576" s="11">
        <f t="shared" si="572"/>
        <v>1821.5782377870087</v>
      </c>
      <c r="AQ1576" s="18"/>
      <c r="AR1576" s="107"/>
      <c r="AS1576" s="18"/>
      <c r="AT1576" s="18"/>
      <c r="AU1576" s="18"/>
      <c r="AV1576" s="18"/>
    </row>
    <row r="1577" spans="1:48" ht="15" x14ac:dyDescent="0.25">
      <c r="A1577" s="48">
        <v>45245</v>
      </c>
      <c r="B1577" s="18"/>
      <c r="C1577" s="5" t="s">
        <v>66</v>
      </c>
      <c r="D1577" s="5">
        <v>1576</v>
      </c>
      <c r="E1577" s="18" t="s">
        <v>182</v>
      </c>
      <c r="F1577" s="18" t="s">
        <v>45</v>
      </c>
      <c r="G1577" s="18">
        <v>9800330278</v>
      </c>
      <c r="H1577" s="18" t="s">
        <v>2118</v>
      </c>
      <c r="I1577" s="48">
        <v>45239</v>
      </c>
      <c r="J1577" s="48" t="str">
        <f t="shared" si="574"/>
        <v>November</v>
      </c>
      <c r="K1577" s="18"/>
      <c r="L1577" s="18"/>
      <c r="M1577" s="62">
        <v>3330034195</v>
      </c>
      <c r="N1577" s="48">
        <v>45208</v>
      </c>
      <c r="O1577" s="18">
        <v>221.4</v>
      </c>
      <c r="P1577" s="5" t="s">
        <v>54</v>
      </c>
      <c r="Q1577" s="5">
        <v>965</v>
      </c>
      <c r="R1577" s="49">
        <f t="shared" si="560"/>
        <v>213651</v>
      </c>
      <c r="S1577" s="49">
        <f t="shared" si="561"/>
        <v>29911.14</v>
      </c>
      <c r="T1577" s="49">
        <f t="shared" si="562"/>
        <v>8973.3419999999987</v>
      </c>
      <c r="U1577" s="49">
        <f t="shared" si="563"/>
        <v>598.22280000000001</v>
      </c>
      <c r="V1577" s="8">
        <f t="shared" si="575"/>
        <v>0</v>
      </c>
      <c r="W1577" s="171">
        <v>0</v>
      </c>
      <c r="X1577" s="50">
        <f t="shared" si="573"/>
        <v>1.0519873532068653</v>
      </c>
      <c r="Y1577" s="18">
        <v>232.91</v>
      </c>
      <c r="Z1577" s="5">
        <v>40</v>
      </c>
      <c r="AA1577" s="49">
        <f t="shared" si="564"/>
        <v>8856</v>
      </c>
      <c r="AB1577" s="49">
        <f t="shared" si="565"/>
        <v>2490.75</v>
      </c>
      <c r="AC1577" s="49">
        <f t="shared" si="566"/>
        <v>2490.75</v>
      </c>
      <c r="AD1577" s="5"/>
      <c r="AE1577" s="49">
        <f t="shared" si="567"/>
        <v>19261.8</v>
      </c>
      <c r="AF1577" s="49">
        <f t="shared" si="568"/>
        <v>13284</v>
      </c>
      <c r="AG1577" s="49">
        <f t="shared" si="569"/>
        <v>299749.91479999997</v>
      </c>
      <c r="AH1577" s="5"/>
      <c r="AI1577" s="6"/>
      <c r="AJ1577" s="49">
        <f t="shared" si="570"/>
        <v>14987.495739999998</v>
      </c>
      <c r="AK1577" s="5">
        <f t="shared" si="571"/>
        <v>88560</v>
      </c>
      <c r="AL1577" s="18"/>
      <c r="AM1577" s="18"/>
      <c r="AN1577" s="18"/>
      <c r="AO1577" s="7">
        <f>AG1577+AJ1577+AK1577-AN1577+AN13355+0.01</f>
        <v>403297.42053999996</v>
      </c>
      <c r="AP1577" s="11">
        <f t="shared" si="572"/>
        <v>1821.5782318879853</v>
      </c>
      <c r="AQ1577" s="18"/>
      <c r="AR1577" s="107"/>
      <c r="AS1577" s="18"/>
      <c r="AT1577" s="18"/>
      <c r="AU1577" s="18"/>
      <c r="AV1577" s="18"/>
    </row>
    <row r="1578" spans="1:48" ht="15" x14ac:dyDescent="0.25">
      <c r="A1578" s="48">
        <v>45245</v>
      </c>
      <c r="B1578" s="18"/>
      <c r="C1578" s="5" t="s">
        <v>66</v>
      </c>
      <c r="D1578" s="5">
        <v>1577</v>
      </c>
      <c r="E1578" s="18" t="s">
        <v>182</v>
      </c>
      <c r="F1578" s="18" t="s">
        <v>45</v>
      </c>
      <c r="G1578" s="18">
        <v>9800330279</v>
      </c>
      <c r="H1578" s="18" t="s">
        <v>2119</v>
      </c>
      <c r="I1578" s="48">
        <v>45239</v>
      </c>
      <c r="J1578" s="48" t="str">
        <f t="shared" si="574"/>
        <v>November</v>
      </c>
      <c r="K1578" s="18"/>
      <c r="L1578" s="18"/>
      <c r="M1578" s="62">
        <v>3330034196</v>
      </c>
      <c r="N1578" s="48">
        <v>45208</v>
      </c>
      <c r="O1578" s="18">
        <v>942.04</v>
      </c>
      <c r="P1578" s="5" t="s">
        <v>54</v>
      </c>
      <c r="Q1578" s="5">
        <v>965</v>
      </c>
      <c r="R1578" s="49">
        <f t="shared" si="560"/>
        <v>909068.6</v>
      </c>
      <c r="S1578" s="49">
        <f t="shared" si="561"/>
        <v>127269.60399999999</v>
      </c>
      <c r="T1578" s="49">
        <f t="shared" si="562"/>
        <v>38180.881199999996</v>
      </c>
      <c r="U1578" s="49">
        <f t="shared" si="563"/>
        <v>2545.3920799999996</v>
      </c>
      <c r="V1578" s="8">
        <f t="shared" si="575"/>
        <v>0</v>
      </c>
      <c r="W1578" s="171">
        <v>0</v>
      </c>
      <c r="X1578" s="50">
        <f t="shared" si="573"/>
        <v>1.0520041611821154</v>
      </c>
      <c r="Y1578" s="18">
        <v>991.03</v>
      </c>
      <c r="Z1578" s="5">
        <v>40</v>
      </c>
      <c r="AA1578" s="49">
        <f t="shared" si="564"/>
        <v>37681.599999999999</v>
      </c>
      <c r="AB1578" s="49">
        <f t="shared" si="565"/>
        <v>10597.949999999999</v>
      </c>
      <c r="AC1578" s="49">
        <f t="shared" si="566"/>
        <v>10597.949999999999</v>
      </c>
      <c r="AD1578" s="5"/>
      <c r="AE1578" s="49">
        <f t="shared" si="567"/>
        <v>81957.48</v>
      </c>
      <c r="AF1578" s="49">
        <f t="shared" si="568"/>
        <v>56522.399999999994</v>
      </c>
      <c r="AG1578" s="49">
        <f t="shared" si="569"/>
        <v>1275412.8872799997</v>
      </c>
      <c r="AH1578" s="5"/>
      <c r="AI1578" s="6"/>
      <c r="AJ1578" s="49">
        <f t="shared" si="570"/>
        <v>63770.644363999978</v>
      </c>
      <c r="AK1578" s="5">
        <f t="shared" si="571"/>
        <v>376816</v>
      </c>
      <c r="AL1578" s="18"/>
      <c r="AM1578" s="18"/>
      <c r="AN1578" s="18"/>
      <c r="AO1578" s="7">
        <f>AG1578+AJ1578+AK1578-AN1578+AN13356+0.01</f>
        <v>1715999.5416439997</v>
      </c>
      <c r="AP1578" s="11">
        <f t="shared" si="572"/>
        <v>1821.5782149845015</v>
      </c>
      <c r="AQ1578" s="18"/>
      <c r="AR1578" s="107"/>
      <c r="AS1578" s="18"/>
      <c r="AT1578" s="18"/>
      <c r="AU1578" s="18"/>
      <c r="AV1578" s="18"/>
    </row>
    <row r="1579" spans="1:48" ht="15" x14ac:dyDescent="0.25">
      <c r="A1579" s="48">
        <v>45245</v>
      </c>
      <c r="B1579" s="18"/>
      <c r="C1579" s="5" t="s">
        <v>66</v>
      </c>
      <c r="D1579" s="5">
        <v>1578</v>
      </c>
      <c r="E1579" s="18" t="s">
        <v>182</v>
      </c>
      <c r="F1579" s="18" t="s">
        <v>45</v>
      </c>
      <c r="G1579" s="18">
        <v>9800330290</v>
      </c>
      <c r="H1579" s="18" t="s">
        <v>2120</v>
      </c>
      <c r="I1579" s="48">
        <v>45237</v>
      </c>
      <c r="J1579" s="48" t="str">
        <f t="shared" si="574"/>
        <v>November</v>
      </c>
      <c r="K1579" s="18"/>
      <c r="L1579" s="18"/>
      <c r="M1579" s="62">
        <v>3330034806</v>
      </c>
      <c r="N1579" s="48">
        <v>45213</v>
      </c>
      <c r="O1579" s="18">
        <v>1492.52</v>
      </c>
      <c r="P1579" s="5" t="s">
        <v>54</v>
      </c>
      <c r="Q1579" s="5">
        <v>965</v>
      </c>
      <c r="R1579" s="49">
        <f t="shared" si="560"/>
        <v>1440281.8</v>
      </c>
      <c r="S1579" s="49">
        <f t="shared" si="561"/>
        <v>201639.45199999999</v>
      </c>
      <c r="T1579" s="49">
        <f t="shared" si="562"/>
        <v>60491.835599999999</v>
      </c>
      <c r="U1579" s="49">
        <f t="shared" si="563"/>
        <v>4032.7890399999997</v>
      </c>
      <c r="V1579" s="8">
        <f t="shared" si="575"/>
        <v>0</v>
      </c>
      <c r="W1579" s="171">
        <v>0</v>
      </c>
      <c r="X1579" s="50">
        <f t="shared" si="573"/>
        <v>1.051999303191917</v>
      </c>
      <c r="Y1579" s="18">
        <v>1570.13</v>
      </c>
      <c r="Z1579" s="5">
        <v>40</v>
      </c>
      <c r="AA1579" s="49">
        <f t="shared" si="564"/>
        <v>59700.800000000003</v>
      </c>
      <c r="AB1579" s="49">
        <f t="shared" si="565"/>
        <v>16790.849999999999</v>
      </c>
      <c r="AC1579" s="49">
        <f t="shared" si="566"/>
        <v>16790.849999999999</v>
      </c>
      <c r="AD1579" s="5"/>
      <c r="AE1579" s="49">
        <f t="shared" si="567"/>
        <v>129849.24</v>
      </c>
      <c r="AF1579" s="49">
        <f t="shared" si="568"/>
        <v>89551.2</v>
      </c>
      <c r="AG1579" s="49">
        <f t="shared" si="569"/>
        <v>2020698.9466400002</v>
      </c>
      <c r="AH1579" s="5"/>
      <c r="AI1579" s="6"/>
      <c r="AJ1579" s="49">
        <f t="shared" si="570"/>
        <v>101034.94733200001</v>
      </c>
      <c r="AK1579" s="5">
        <f t="shared" si="571"/>
        <v>597008</v>
      </c>
      <c r="AL1579" s="18"/>
      <c r="AM1579" s="18"/>
      <c r="AN1579" s="18"/>
      <c r="AO1579" s="7">
        <f>AG1579+AJ1579+AK1579-AN1579+AN13357+0.01</f>
        <v>2718741.9039719999</v>
      </c>
      <c r="AP1579" s="11">
        <f t="shared" si="572"/>
        <v>1821.5782059684291</v>
      </c>
      <c r="AQ1579" s="18"/>
      <c r="AR1579" s="107"/>
      <c r="AS1579" s="18"/>
      <c r="AT1579" s="18"/>
      <c r="AU1579" s="18"/>
      <c r="AV1579" s="18"/>
    </row>
    <row r="1580" spans="1:48" ht="15" x14ac:dyDescent="0.25">
      <c r="A1580" s="48">
        <v>45245</v>
      </c>
      <c r="B1580" s="18"/>
      <c r="C1580" s="5" t="s">
        <v>66</v>
      </c>
      <c r="D1580" s="5">
        <v>1579</v>
      </c>
      <c r="E1580" s="18" t="s">
        <v>182</v>
      </c>
      <c r="F1580" s="18" t="s">
        <v>45</v>
      </c>
      <c r="G1580" s="18">
        <v>9800330291</v>
      </c>
      <c r="H1580" s="18" t="s">
        <v>2121</v>
      </c>
      <c r="I1580" s="48">
        <v>45238</v>
      </c>
      <c r="J1580" s="48" t="str">
        <f t="shared" si="574"/>
        <v>November</v>
      </c>
      <c r="K1580" s="18"/>
      <c r="L1580" s="18"/>
      <c r="M1580" s="62">
        <v>3330034806</v>
      </c>
      <c r="N1580" s="48">
        <v>45213</v>
      </c>
      <c r="O1580" s="18">
        <v>2455.7600000000002</v>
      </c>
      <c r="P1580" s="5" t="s">
        <v>54</v>
      </c>
      <c r="Q1580" s="5">
        <v>965</v>
      </c>
      <c r="R1580" s="49">
        <f t="shared" si="560"/>
        <v>2369808.4000000004</v>
      </c>
      <c r="S1580" s="49">
        <f t="shared" si="561"/>
        <v>331773.17600000004</v>
      </c>
      <c r="T1580" s="49">
        <f t="shared" si="562"/>
        <v>99531.952800000014</v>
      </c>
      <c r="U1580" s="49">
        <f t="shared" si="563"/>
        <v>6635.4635200000012</v>
      </c>
      <c r="V1580" s="8">
        <f t="shared" si="575"/>
        <v>0</v>
      </c>
      <c r="W1580" s="171">
        <v>0</v>
      </c>
      <c r="X1580" s="50">
        <f t="shared" si="573"/>
        <v>1.0520001954588396</v>
      </c>
      <c r="Y1580" s="18">
        <v>2583.46</v>
      </c>
      <c r="Z1580" s="5">
        <v>40</v>
      </c>
      <c r="AA1580" s="49">
        <f t="shared" si="564"/>
        <v>98230.400000000009</v>
      </c>
      <c r="AB1580" s="49">
        <f t="shared" si="565"/>
        <v>27627.300000000003</v>
      </c>
      <c r="AC1580" s="49">
        <f t="shared" si="566"/>
        <v>27627.300000000003</v>
      </c>
      <c r="AD1580" s="5"/>
      <c r="AE1580" s="49">
        <f t="shared" si="567"/>
        <v>213651.12000000002</v>
      </c>
      <c r="AF1580" s="49">
        <f t="shared" si="568"/>
        <v>147345.60000000001</v>
      </c>
      <c r="AG1580" s="49">
        <f t="shared" si="569"/>
        <v>3324814.1723200004</v>
      </c>
      <c r="AH1580" s="5"/>
      <c r="AI1580" s="6"/>
      <c r="AJ1580" s="49">
        <f t="shared" si="570"/>
        <v>166240.70861600002</v>
      </c>
      <c r="AK1580" s="5">
        <f t="shared" si="571"/>
        <v>982304.00000000012</v>
      </c>
      <c r="AL1580" s="18"/>
      <c r="AM1580" s="18"/>
      <c r="AN1580" s="18"/>
      <c r="AO1580" s="7">
        <f>AG1580+AJ1580+AK1580-AN1580+AN13358+0.01</f>
        <v>4473358.8909360003</v>
      </c>
      <c r="AP1580" s="11">
        <f t="shared" si="572"/>
        <v>1821.578204277291</v>
      </c>
      <c r="AQ1580" s="18"/>
      <c r="AR1580" s="107"/>
      <c r="AS1580" s="18"/>
      <c r="AT1580" s="18"/>
      <c r="AU1580" s="18"/>
      <c r="AV1580" s="18"/>
    </row>
    <row r="1581" spans="1:48" ht="15" x14ac:dyDescent="0.25">
      <c r="A1581" s="48">
        <v>45245</v>
      </c>
      <c r="B1581" s="18"/>
      <c r="C1581" s="5" t="s">
        <v>66</v>
      </c>
      <c r="D1581" s="5">
        <v>1580</v>
      </c>
      <c r="E1581" s="18" t="s">
        <v>182</v>
      </c>
      <c r="F1581" s="18" t="s">
        <v>45</v>
      </c>
      <c r="G1581" s="18">
        <v>9800330292</v>
      </c>
      <c r="H1581" s="18" t="s">
        <v>2122</v>
      </c>
      <c r="I1581" s="48">
        <v>45239</v>
      </c>
      <c r="J1581" s="48" t="str">
        <f t="shared" si="574"/>
        <v>November</v>
      </c>
      <c r="K1581" s="18"/>
      <c r="L1581" s="18"/>
      <c r="M1581" s="62">
        <v>3330034806</v>
      </c>
      <c r="N1581" s="48">
        <v>45213</v>
      </c>
      <c r="O1581" s="18">
        <v>1845.94</v>
      </c>
      <c r="P1581" s="5" t="s">
        <v>54</v>
      </c>
      <c r="Q1581" s="5">
        <v>965</v>
      </c>
      <c r="R1581" s="49">
        <f t="shared" si="560"/>
        <v>1781332.1</v>
      </c>
      <c r="S1581" s="49">
        <f t="shared" si="561"/>
        <v>249386.49400000001</v>
      </c>
      <c r="T1581" s="49">
        <f t="shared" si="562"/>
        <v>74815.948199999999</v>
      </c>
      <c r="U1581" s="49">
        <f t="shared" si="563"/>
        <v>4987.7298799999999</v>
      </c>
      <c r="V1581" s="8">
        <f t="shared" si="575"/>
        <v>0</v>
      </c>
      <c r="W1581" s="171">
        <v>0</v>
      </c>
      <c r="X1581" s="50">
        <f t="shared" si="573"/>
        <v>1.052000606736947</v>
      </c>
      <c r="Y1581" s="18">
        <v>1941.93</v>
      </c>
      <c r="Z1581" s="5">
        <v>40</v>
      </c>
      <c r="AA1581" s="49">
        <f t="shared" si="564"/>
        <v>73837.600000000006</v>
      </c>
      <c r="AB1581" s="49">
        <f t="shared" si="565"/>
        <v>20766.825000000001</v>
      </c>
      <c r="AC1581" s="49">
        <f t="shared" si="566"/>
        <v>20766.825000000001</v>
      </c>
      <c r="AD1581" s="5"/>
      <c r="AE1581" s="49">
        <f t="shared" si="567"/>
        <v>160596.78</v>
      </c>
      <c r="AF1581" s="49">
        <f t="shared" si="568"/>
        <v>110756.40000000001</v>
      </c>
      <c r="AG1581" s="49">
        <f t="shared" si="569"/>
        <v>2499188.6320800004</v>
      </c>
      <c r="AH1581" s="5"/>
      <c r="AI1581" s="6"/>
      <c r="AJ1581" s="49">
        <f t="shared" si="570"/>
        <v>124959.43160400001</v>
      </c>
      <c r="AK1581" s="5">
        <f t="shared" si="571"/>
        <v>738376</v>
      </c>
      <c r="AL1581" s="18"/>
      <c r="AM1581" s="18"/>
      <c r="AN1581" s="18"/>
      <c r="AO1581" s="7">
        <f>AG1581+AJ1581+AK1581-AN1581+AN13359+0.01</f>
        <v>3362524.0736839999</v>
      </c>
      <c r="AP1581" s="11">
        <f t="shared" si="572"/>
        <v>1821.5782060543679</v>
      </c>
      <c r="AQ1581" s="18"/>
      <c r="AR1581" s="107"/>
      <c r="AS1581" s="18"/>
      <c r="AT1581" s="18"/>
      <c r="AU1581" s="18"/>
      <c r="AV1581" s="18"/>
    </row>
    <row r="1582" spans="1:48" ht="15" x14ac:dyDescent="0.25">
      <c r="A1582" s="48">
        <v>45245</v>
      </c>
      <c r="B1582" s="18"/>
      <c r="C1582" s="5" t="s">
        <v>66</v>
      </c>
      <c r="D1582" s="5">
        <v>1581</v>
      </c>
      <c r="E1582" s="18" t="s">
        <v>182</v>
      </c>
      <c r="F1582" s="18" t="s">
        <v>45</v>
      </c>
      <c r="G1582" s="18">
        <v>9800330369</v>
      </c>
      <c r="H1582" s="18" t="s">
        <v>2123</v>
      </c>
      <c r="I1582" s="48">
        <v>45238</v>
      </c>
      <c r="J1582" s="48" t="str">
        <f t="shared" si="574"/>
        <v>November</v>
      </c>
      <c r="K1582" s="18"/>
      <c r="L1582" s="18"/>
      <c r="M1582" s="62">
        <v>3330035075</v>
      </c>
      <c r="N1582" s="48">
        <v>45226</v>
      </c>
      <c r="O1582" s="18">
        <v>830.08</v>
      </c>
      <c r="P1582" s="5" t="s">
        <v>54</v>
      </c>
      <c r="Q1582" s="5">
        <v>965</v>
      </c>
      <c r="R1582" s="49">
        <f t="shared" si="560"/>
        <v>801027.20000000007</v>
      </c>
      <c r="S1582" s="49">
        <f t="shared" si="561"/>
        <v>112143.808</v>
      </c>
      <c r="T1582" s="49">
        <f t="shared" si="562"/>
        <v>33643.142400000004</v>
      </c>
      <c r="U1582" s="49">
        <f t="shared" si="563"/>
        <v>2242.8761600000003</v>
      </c>
      <c r="V1582" s="8">
        <f t="shared" si="575"/>
        <v>0</v>
      </c>
      <c r="W1582" s="171">
        <v>0</v>
      </c>
      <c r="X1582" s="50">
        <f t="shared" si="573"/>
        <v>1.0519949884348496</v>
      </c>
      <c r="Y1582" s="18">
        <v>873.24</v>
      </c>
      <c r="Z1582" s="5">
        <v>40</v>
      </c>
      <c r="AA1582" s="49">
        <f t="shared" si="564"/>
        <v>33203.200000000004</v>
      </c>
      <c r="AB1582" s="49">
        <f t="shared" si="565"/>
        <v>9338.4</v>
      </c>
      <c r="AC1582" s="49">
        <f t="shared" si="566"/>
        <v>9338.4</v>
      </c>
      <c r="AD1582" s="5"/>
      <c r="AE1582" s="49">
        <f t="shared" si="567"/>
        <v>72216.960000000006</v>
      </c>
      <c r="AF1582" s="49">
        <f t="shared" si="568"/>
        <v>49804.800000000003</v>
      </c>
      <c r="AG1582" s="49">
        <f t="shared" si="569"/>
        <v>1123832.0265600001</v>
      </c>
      <c r="AH1582" s="5"/>
      <c r="AI1582" s="6"/>
      <c r="AJ1582" s="49">
        <f t="shared" si="570"/>
        <v>56191.601328000004</v>
      </c>
      <c r="AK1582" s="5">
        <f t="shared" si="571"/>
        <v>332032</v>
      </c>
      <c r="AL1582" s="18"/>
      <c r="AM1582" s="18"/>
      <c r="AN1582" s="18"/>
      <c r="AO1582" s="7">
        <f>AG1582+AJ1582+AK1582-AN1582+AN13360+0.01</f>
        <v>1512055.6378880001</v>
      </c>
      <c r="AP1582" s="11">
        <f t="shared" si="572"/>
        <v>1821.5782067848882</v>
      </c>
      <c r="AQ1582" s="18"/>
      <c r="AR1582" s="107"/>
      <c r="AS1582" s="18"/>
      <c r="AT1582" s="18"/>
      <c r="AU1582" s="18"/>
      <c r="AV1582" s="18"/>
    </row>
    <row r="1583" spans="1:48" ht="15" x14ac:dyDescent="0.25">
      <c r="A1583" s="48">
        <v>45245</v>
      </c>
      <c r="B1583" s="18"/>
      <c r="C1583" s="5" t="s">
        <v>66</v>
      </c>
      <c r="D1583" s="5">
        <v>1582</v>
      </c>
      <c r="E1583" s="18" t="s">
        <v>182</v>
      </c>
      <c r="F1583" s="18" t="s">
        <v>45</v>
      </c>
      <c r="G1583" s="18">
        <v>9800330370</v>
      </c>
      <c r="H1583" s="18" t="s">
        <v>2124</v>
      </c>
      <c r="I1583" s="48">
        <v>45239</v>
      </c>
      <c r="J1583" s="48" t="str">
        <f t="shared" si="574"/>
        <v>November</v>
      </c>
      <c r="K1583" s="18"/>
      <c r="L1583" s="18"/>
      <c r="M1583" s="62">
        <v>3330035075</v>
      </c>
      <c r="N1583" s="48">
        <v>45226</v>
      </c>
      <c r="O1583" s="18">
        <v>198.96</v>
      </c>
      <c r="P1583" s="5" t="s">
        <v>54</v>
      </c>
      <c r="Q1583" s="5">
        <v>965</v>
      </c>
      <c r="R1583" s="49">
        <f t="shared" si="560"/>
        <v>191996.4</v>
      </c>
      <c r="S1583" s="49">
        <f t="shared" si="561"/>
        <v>26879.495999999999</v>
      </c>
      <c r="T1583" s="49">
        <f t="shared" si="562"/>
        <v>8063.8487999999998</v>
      </c>
      <c r="U1583" s="49">
        <f t="shared" si="563"/>
        <v>537.58992000000001</v>
      </c>
      <c r="V1583" s="8">
        <f t="shared" si="575"/>
        <v>0</v>
      </c>
      <c r="W1583" s="171">
        <v>0</v>
      </c>
      <c r="X1583" s="50">
        <f t="shared" si="573"/>
        <v>1.0520205066344994</v>
      </c>
      <c r="Y1583" s="18">
        <v>209.31</v>
      </c>
      <c r="Z1583" s="5">
        <v>40</v>
      </c>
      <c r="AA1583" s="49">
        <f t="shared" si="564"/>
        <v>7958.4000000000005</v>
      </c>
      <c r="AB1583" s="49">
        <f t="shared" si="565"/>
        <v>2238.3000000000002</v>
      </c>
      <c r="AC1583" s="49">
        <f t="shared" si="566"/>
        <v>2238.3000000000002</v>
      </c>
      <c r="AD1583" s="5"/>
      <c r="AE1583" s="49">
        <f t="shared" si="567"/>
        <v>17309.52</v>
      </c>
      <c r="AF1583" s="49">
        <f t="shared" si="568"/>
        <v>11937.6</v>
      </c>
      <c r="AG1583" s="49">
        <f t="shared" si="569"/>
        <v>269368.76471999998</v>
      </c>
      <c r="AH1583" s="5"/>
      <c r="AI1583" s="6"/>
      <c r="AJ1583" s="49">
        <f t="shared" si="570"/>
        <v>13468.438235999998</v>
      </c>
      <c r="AK1583" s="5">
        <f t="shared" si="571"/>
        <v>79584</v>
      </c>
      <c r="AL1583" s="18"/>
      <c r="AM1583" s="18"/>
      <c r="AN1583" s="18"/>
      <c r="AO1583" s="7">
        <f>AG1583+AJ1583+AK1583-AN1583+AN13361+0.01</f>
        <v>362421.212956</v>
      </c>
      <c r="AP1583" s="11">
        <f t="shared" si="572"/>
        <v>1821.5782717933253</v>
      </c>
      <c r="AQ1583" s="18"/>
      <c r="AR1583" s="107"/>
      <c r="AS1583" s="18"/>
      <c r="AT1583" s="18"/>
      <c r="AU1583" s="18"/>
      <c r="AV1583" s="18"/>
    </row>
    <row r="1584" spans="1:48" ht="15" x14ac:dyDescent="0.25">
      <c r="A1584" s="48">
        <v>45245</v>
      </c>
      <c r="B1584" s="18"/>
      <c r="C1584" s="5" t="s">
        <v>66</v>
      </c>
      <c r="D1584" s="5">
        <v>1583</v>
      </c>
      <c r="E1584" s="18" t="s">
        <v>44</v>
      </c>
      <c r="F1584" s="18" t="s">
        <v>67</v>
      </c>
      <c r="G1584" s="18">
        <v>9800330689</v>
      </c>
      <c r="H1584" s="18" t="s">
        <v>2125</v>
      </c>
      <c r="I1584" s="48">
        <v>45241</v>
      </c>
      <c r="J1584" s="48" t="str">
        <f t="shared" si="574"/>
        <v>November</v>
      </c>
      <c r="K1584" s="18"/>
      <c r="L1584" s="18"/>
      <c r="M1584" s="62">
        <v>3330034201</v>
      </c>
      <c r="N1584" s="48">
        <v>45208</v>
      </c>
      <c r="O1584" s="18">
        <v>2076.02</v>
      </c>
      <c r="P1584" s="5" t="s">
        <v>54</v>
      </c>
      <c r="Q1584" s="5">
        <v>965</v>
      </c>
      <c r="R1584" s="49">
        <f t="shared" si="560"/>
        <v>2003359.3</v>
      </c>
      <c r="S1584" s="49">
        <f t="shared" si="561"/>
        <v>280470.30199999997</v>
      </c>
      <c r="T1584" s="49">
        <f t="shared" si="562"/>
        <v>84141.090599999981</v>
      </c>
      <c r="U1584" s="49">
        <f t="shared" si="563"/>
        <v>5609.4060399999989</v>
      </c>
      <c r="V1584" s="8">
        <f t="shared" si="575"/>
        <v>22.800001926763713</v>
      </c>
      <c r="W1584" s="171">
        <v>47333.26</v>
      </c>
      <c r="X1584" s="50">
        <f t="shared" si="573"/>
        <v>1.0519985356595793</v>
      </c>
      <c r="Y1584" s="18">
        <v>2183.9699999999998</v>
      </c>
      <c r="Z1584" s="5">
        <v>40</v>
      </c>
      <c r="AA1584" s="49">
        <f t="shared" si="564"/>
        <v>83040.800000000003</v>
      </c>
      <c r="AB1584" s="49">
        <f t="shared" si="565"/>
        <v>23355.224999999999</v>
      </c>
      <c r="AC1584" s="49">
        <f t="shared" si="566"/>
        <v>23355.224999999999</v>
      </c>
      <c r="AD1584" s="5"/>
      <c r="AE1584" s="49">
        <f t="shared" si="567"/>
        <v>180613.74</v>
      </c>
      <c r="AF1584" s="49">
        <f t="shared" si="568"/>
        <v>124561.2</v>
      </c>
      <c r="AG1584" s="49">
        <f t="shared" si="569"/>
        <v>2858023.5186399994</v>
      </c>
      <c r="AH1584" s="5"/>
      <c r="AI1584" s="6"/>
      <c r="AJ1584" s="49">
        <f t="shared" si="570"/>
        <v>142901.17593199998</v>
      </c>
      <c r="AK1584" s="5">
        <f t="shared" si="571"/>
        <v>830408</v>
      </c>
      <c r="AL1584" s="18"/>
      <c r="AM1584" s="18"/>
      <c r="AN1584" s="18"/>
      <c r="AO1584" s="7">
        <f>AG1584+AJ1584+AK1584-AN1584+AN13362+0.01</f>
        <v>3831332.7045719991</v>
      </c>
      <c r="AP1584" s="11">
        <f t="shared" si="572"/>
        <v>1845.5182053024532</v>
      </c>
      <c r="AQ1584" s="18"/>
      <c r="AR1584" s="107"/>
      <c r="AS1584" s="18"/>
      <c r="AT1584" s="18"/>
      <c r="AU1584" s="18"/>
      <c r="AV1584" s="18"/>
    </row>
    <row r="1585" spans="1:48" ht="15" x14ac:dyDescent="0.25">
      <c r="A1585" s="48">
        <v>45245</v>
      </c>
      <c r="B1585" s="18"/>
      <c r="C1585" s="5" t="s">
        <v>66</v>
      </c>
      <c r="D1585" s="5">
        <v>1584</v>
      </c>
      <c r="E1585" s="18" t="s">
        <v>182</v>
      </c>
      <c r="F1585" s="18" t="s">
        <v>67</v>
      </c>
      <c r="G1585" s="18">
        <v>9800330706</v>
      </c>
      <c r="H1585" s="18" t="s">
        <v>2126</v>
      </c>
      <c r="I1585" s="48">
        <v>45241</v>
      </c>
      <c r="J1585" s="48" t="str">
        <f t="shared" si="574"/>
        <v>November</v>
      </c>
      <c r="K1585" s="18"/>
      <c r="L1585" s="18"/>
      <c r="M1585" s="62">
        <v>3330034193</v>
      </c>
      <c r="N1585" s="48">
        <v>45208</v>
      </c>
      <c r="O1585" s="18">
        <v>5278.38</v>
      </c>
      <c r="P1585" s="5" t="s">
        <v>54</v>
      </c>
      <c r="Q1585" s="5">
        <v>965</v>
      </c>
      <c r="R1585" s="49">
        <f t="shared" si="560"/>
        <v>5093636.7</v>
      </c>
      <c r="S1585" s="49">
        <f t="shared" si="561"/>
        <v>713109.13800000004</v>
      </c>
      <c r="T1585" s="49">
        <f t="shared" si="562"/>
        <v>213932.7414</v>
      </c>
      <c r="U1585" s="49">
        <f t="shared" si="563"/>
        <v>14262.182760000002</v>
      </c>
      <c r="V1585" s="8">
        <f t="shared" si="575"/>
        <v>22.799999242191731</v>
      </c>
      <c r="W1585" s="171">
        <v>120347.06</v>
      </c>
      <c r="X1585" s="50">
        <f t="shared" si="573"/>
        <v>1.0520008032767629</v>
      </c>
      <c r="Y1585" s="18">
        <v>5552.86</v>
      </c>
      <c r="Z1585" s="5">
        <v>40</v>
      </c>
      <c r="AA1585" s="49">
        <f t="shared" si="564"/>
        <v>211135.2</v>
      </c>
      <c r="AB1585" s="49">
        <f t="shared" si="565"/>
        <v>59381.775000000001</v>
      </c>
      <c r="AC1585" s="49">
        <f t="shared" si="566"/>
        <v>59381.775000000001</v>
      </c>
      <c r="AD1585" s="5"/>
      <c r="AE1585" s="49">
        <f t="shared" si="567"/>
        <v>459219.06</v>
      </c>
      <c r="AF1585" s="49">
        <f t="shared" si="568"/>
        <v>316702.8</v>
      </c>
      <c r="AG1585" s="49">
        <f t="shared" si="569"/>
        <v>7266661.2921600007</v>
      </c>
      <c r="AH1585" s="5"/>
      <c r="AI1585" s="6"/>
      <c r="AJ1585" s="49">
        <f t="shared" si="570"/>
        <v>363333.06460800004</v>
      </c>
      <c r="AK1585" s="5">
        <f t="shared" si="571"/>
        <v>2111352</v>
      </c>
      <c r="AL1585" s="18"/>
      <c r="AM1585" s="18"/>
      <c r="AN1585" s="18"/>
      <c r="AO1585" s="7">
        <f>AG1585+AJ1585+AK1585-AN1585+AN13363+0.01</f>
        <v>9741346.3667680006</v>
      </c>
      <c r="AP1585" s="11">
        <f t="shared" si="572"/>
        <v>1845.5182019422627</v>
      </c>
      <c r="AQ1585" s="18"/>
      <c r="AR1585" s="107"/>
      <c r="AS1585" s="18"/>
      <c r="AT1585" s="18"/>
      <c r="AU1585" s="18"/>
      <c r="AV1585" s="18"/>
    </row>
    <row r="1586" spans="1:48" ht="15" x14ac:dyDescent="0.25">
      <c r="A1586" s="48">
        <v>45245</v>
      </c>
      <c r="B1586" s="18"/>
      <c r="C1586" s="5" t="s">
        <v>66</v>
      </c>
      <c r="D1586" s="5">
        <v>1585</v>
      </c>
      <c r="E1586" s="18" t="s">
        <v>182</v>
      </c>
      <c r="F1586" s="18" t="s">
        <v>67</v>
      </c>
      <c r="G1586" s="18">
        <v>9800330727</v>
      </c>
      <c r="H1586" s="18" t="s">
        <v>2127</v>
      </c>
      <c r="I1586" s="48">
        <v>45241</v>
      </c>
      <c r="J1586" s="48" t="str">
        <f t="shared" si="574"/>
        <v>November</v>
      </c>
      <c r="K1586" s="18"/>
      <c r="L1586" s="18"/>
      <c r="M1586" s="62">
        <v>3330034194</v>
      </c>
      <c r="N1586" s="48">
        <v>45208</v>
      </c>
      <c r="O1586" s="18">
        <v>1563.58</v>
      </c>
      <c r="P1586" s="5" t="s">
        <v>54</v>
      </c>
      <c r="Q1586" s="5">
        <v>965</v>
      </c>
      <c r="R1586" s="49">
        <f t="shared" si="560"/>
        <v>1508854.7</v>
      </c>
      <c r="S1586" s="49">
        <f t="shared" si="561"/>
        <v>211239.658</v>
      </c>
      <c r="T1586" s="49">
        <f t="shared" si="562"/>
        <v>63371.897400000002</v>
      </c>
      <c r="U1586" s="49">
        <f t="shared" si="563"/>
        <v>4224.7931600000002</v>
      </c>
      <c r="V1586" s="8">
        <f t="shared" si="575"/>
        <v>22.799997441768252</v>
      </c>
      <c r="W1586" s="171">
        <v>35649.620000000003</v>
      </c>
      <c r="X1586" s="50">
        <f t="shared" si="573"/>
        <v>1.0520024559024803</v>
      </c>
      <c r="Y1586" s="18">
        <v>1644.89</v>
      </c>
      <c r="Z1586" s="5">
        <v>40</v>
      </c>
      <c r="AA1586" s="49">
        <f t="shared" si="564"/>
        <v>62543.199999999997</v>
      </c>
      <c r="AB1586" s="49">
        <f t="shared" si="565"/>
        <v>17590.274999999998</v>
      </c>
      <c r="AC1586" s="49">
        <f t="shared" si="566"/>
        <v>17590.274999999998</v>
      </c>
      <c r="AD1586" s="5"/>
      <c r="AE1586" s="49">
        <f t="shared" si="567"/>
        <v>136031.46</v>
      </c>
      <c r="AF1586" s="49">
        <f t="shared" si="568"/>
        <v>93814.799999999988</v>
      </c>
      <c r="AG1586" s="49">
        <f t="shared" si="569"/>
        <v>2152555.5685599996</v>
      </c>
      <c r="AH1586" s="5"/>
      <c r="AI1586" s="6"/>
      <c r="AJ1586" s="49">
        <f t="shared" si="570"/>
        <v>107627.77842799999</v>
      </c>
      <c r="AK1586" s="5">
        <f t="shared" si="571"/>
        <v>625432</v>
      </c>
      <c r="AL1586" s="18"/>
      <c r="AM1586" s="18"/>
      <c r="AN1586" s="18"/>
      <c r="AO1586" s="7">
        <f>AG1586+AJ1586+AK1586-AN1586+AN13364+0.01</f>
        <v>2885615.3569879993</v>
      </c>
      <c r="AP1586" s="11">
        <f t="shared" si="572"/>
        <v>1845.5182062881333</v>
      </c>
      <c r="AQ1586" s="18"/>
      <c r="AR1586" s="107"/>
      <c r="AS1586" s="18"/>
      <c r="AT1586" s="18"/>
      <c r="AU1586" s="18"/>
      <c r="AV1586" s="18"/>
    </row>
    <row r="1587" spans="1:48" ht="15" x14ac:dyDescent="0.25">
      <c r="A1587" s="48">
        <v>45245</v>
      </c>
      <c r="B1587" s="18"/>
      <c r="C1587" s="5" t="s">
        <v>66</v>
      </c>
      <c r="D1587" s="5">
        <v>1586</v>
      </c>
      <c r="E1587" s="18" t="s">
        <v>1856</v>
      </c>
      <c r="F1587" s="18" t="s">
        <v>67</v>
      </c>
      <c r="G1587" s="18">
        <v>9800330733</v>
      </c>
      <c r="H1587" s="18" t="s">
        <v>2128</v>
      </c>
      <c r="I1587" s="48">
        <v>45241</v>
      </c>
      <c r="J1587" s="48" t="str">
        <f t="shared" si="574"/>
        <v>November</v>
      </c>
      <c r="K1587" s="18"/>
      <c r="L1587" s="18"/>
      <c r="M1587" s="62">
        <v>3330034202</v>
      </c>
      <c r="N1587" s="48">
        <v>45208</v>
      </c>
      <c r="O1587" s="18">
        <v>737.91</v>
      </c>
      <c r="P1587" s="5" t="s">
        <v>54</v>
      </c>
      <c r="Q1587" s="5">
        <v>965</v>
      </c>
      <c r="R1587" s="49">
        <f t="shared" ref="R1587:R1650" si="576">+O1587*Q1587</f>
        <v>712083.15</v>
      </c>
      <c r="S1587" s="49">
        <f t="shared" ref="S1587:S1650" si="577">Q1587*14/100*O1587</f>
        <v>99691.640999999989</v>
      </c>
      <c r="T1587" s="49">
        <f t="shared" ref="T1587:T1650" si="578">S1587*30/100</f>
        <v>29907.492299999994</v>
      </c>
      <c r="U1587" s="49">
        <f t="shared" ref="U1587:U1650" si="579">S1587*2/100</f>
        <v>1993.8328199999999</v>
      </c>
      <c r="V1587" s="8">
        <f t="shared" si="575"/>
        <v>22.800002710357631</v>
      </c>
      <c r="W1587" s="171">
        <v>16824.349999999999</v>
      </c>
      <c r="X1587" s="50">
        <f t="shared" si="573"/>
        <v>1.0519982111639632</v>
      </c>
      <c r="Y1587" s="18">
        <v>776.28</v>
      </c>
      <c r="Z1587" s="5">
        <v>40</v>
      </c>
      <c r="AA1587" s="49">
        <f t="shared" ref="AA1587:AA1650" si="580">O1587*Z1587</f>
        <v>29516.399999999998</v>
      </c>
      <c r="AB1587" s="49">
        <f t="shared" ref="AB1587:AB1650" si="581">O1587*11.25</f>
        <v>8301.4874999999993</v>
      </c>
      <c r="AC1587" s="49">
        <f t="shared" ref="AC1587:AC1650" si="582">O1587*11.25</f>
        <v>8301.4874999999993</v>
      </c>
      <c r="AD1587" s="5"/>
      <c r="AE1587" s="49">
        <f t="shared" ref="AE1587:AE1650" si="583">O1587*87</f>
        <v>64198.17</v>
      </c>
      <c r="AF1587" s="49">
        <f t="shared" ref="AF1587:AF1650" si="584">O1587*60</f>
        <v>44274.6</v>
      </c>
      <c r="AG1587" s="49">
        <f t="shared" ref="AG1587:AG1650" si="585">R1587+S1587+T1587+U1587+W1587+Y1587+AA1587+AB1587+AC1587+AE1587+AF1587</f>
        <v>1015868.8911200002</v>
      </c>
      <c r="AH1587" s="5"/>
      <c r="AI1587" s="6"/>
      <c r="AJ1587" s="49">
        <f t="shared" ref="AJ1587:AJ1650" si="586">AG1587*5/100</f>
        <v>50793.444556000009</v>
      </c>
      <c r="AK1587" s="5">
        <f t="shared" ref="AK1587:AK1650" si="587">O1587*400</f>
        <v>295164</v>
      </c>
      <c r="AL1587" s="18"/>
      <c r="AM1587" s="18"/>
      <c r="AN1587" s="18"/>
      <c r="AO1587" s="7">
        <f>AG1587+AJ1587+AK1587-AN1587+AN13365+0.01</f>
        <v>1361826.3456760002</v>
      </c>
      <c r="AP1587" s="11">
        <f t="shared" si="572"/>
        <v>1845.5182145193862</v>
      </c>
      <c r="AQ1587" s="18"/>
      <c r="AR1587" s="107"/>
      <c r="AS1587" s="18"/>
      <c r="AT1587" s="18"/>
      <c r="AU1587" s="18"/>
      <c r="AV1587" s="18"/>
    </row>
    <row r="1588" spans="1:48" ht="15" x14ac:dyDescent="0.25">
      <c r="A1588" s="48">
        <v>45245</v>
      </c>
      <c r="B1588" s="18"/>
      <c r="C1588" s="5" t="s">
        <v>66</v>
      </c>
      <c r="D1588" s="5">
        <v>1587</v>
      </c>
      <c r="E1588" s="18" t="s">
        <v>182</v>
      </c>
      <c r="F1588" s="18" t="s">
        <v>67</v>
      </c>
      <c r="G1588" s="18">
        <v>9800330869</v>
      </c>
      <c r="H1588" s="18" t="s">
        <v>2129</v>
      </c>
      <c r="I1588" s="48">
        <v>45242</v>
      </c>
      <c r="J1588" s="48" t="str">
        <f t="shared" si="574"/>
        <v>November</v>
      </c>
      <c r="K1588" s="18"/>
      <c r="L1588" s="18"/>
      <c r="M1588" s="62">
        <v>3330034193</v>
      </c>
      <c r="N1588" s="48">
        <v>45208</v>
      </c>
      <c r="O1588" s="18">
        <v>1654.38</v>
      </c>
      <c r="P1588" s="5" t="s">
        <v>54</v>
      </c>
      <c r="Q1588" s="5">
        <v>965</v>
      </c>
      <c r="R1588" s="49">
        <f t="shared" si="576"/>
        <v>1596476.7000000002</v>
      </c>
      <c r="S1588" s="49">
        <f t="shared" si="577"/>
        <v>223506.73800000001</v>
      </c>
      <c r="T1588" s="49">
        <f t="shared" si="578"/>
        <v>67052.021400000012</v>
      </c>
      <c r="U1588" s="49">
        <f t="shared" si="579"/>
        <v>4470.1347599999999</v>
      </c>
      <c r="V1588" s="8">
        <f t="shared" si="575"/>
        <v>22.799997582175799</v>
      </c>
      <c r="W1588" s="171">
        <v>37719.86</v>
      </c>
      <c r="X1588" s="50">
        <f t="shared" si="573"/>
        <v>1.052001353981552</v>
      </c>
      <c r="Y1588" s="18">
        <v>1740.41</v>
      </c>
      <c r="Z1588" s="5">
        <v>40</v>
      </c>
      <c r="AA1588" s="49">
        <f t="shared" si="580"/>
        <v>66175.200000000012</v>
      </c>
      <c r="AB1588" s="49">
        <f t="shared" si="581"/>
        <v>18611.775000000001</v>
      </c>
      <c r="AC1588" s="49">
        <f t="shared" si="582"/>
        <v>18611.775000000001</v>
      </c>
      <c r="AD1588" s="5"/>
      <c r="AE1588" s="49">
        <f t="shared" si="583"/>
        <v>143931.06</v>
      </c>
      <c r="AF1588" s="49">
        <f t="shared" si="584"/>
        <v>99262.8</v>
      </c>
      <c r="AG1588" s="49">
        <f t="shared" si="585"/>
        <v>2277558.4741599998</v>
      </c>
      <c r="AH1588" s="5"/>
      <c r="AI1588" s="6"/>
      <c r="AJ1588" s="49">
        <f t="shared" si="586"/>
        <v>113877.923708</v>
      </c>
      <c r="AK1588" s="5">
        <f t="shared" si="587"/>
        <v>661752</v>
      </c>
      <c r="AL1588" s="18"/>
      <c r="AM1588" s="18"/>
      <c r="AN1588" s="18"/>
      <c r="AO1588" s="7">
        <f>AG1588+AJ1588+AK1588-AN1588+AN13366+0.01</f>
        <v>3053188.4078679997</v>
      </c>
      <c r="AP1588" s="11">
        <f t="shared" si="572"/>
        <v>1845.5182049275254</v>
      </c>
      <c r="AQ1588" s="18"/>
      <c r="AR1588" s="107"/>
      <c r="AS1588" s="18"/>
      <c r="AT1588" s="18"/>
      <c r="AU1588" s="18"/>
      <c r="AV1588" s="18"/>
    </row>
    <row r="1589" spans="1:48" ht="15" x14ac:dyDescent="0.25">
      <c r="A1589" s="48">
        <v>45245</v>
      </c>
      <c r="B1589" s="18"/>
      <c r="C1589" s="5" t="s">
        <v>66</v>
      </c>
      <c r="D1589" s="5">
        <v>1588</v>
      </c>
      <c r="E1589" s="18" t="s">
        <v>44</v>
      </c>
      <c r="F1589" s="18" t="s">
        <v>67</v>
      </c>
      <c r="G1589" s="18">
        <v>9800330891</v>
      </c>
      <c r="H1589" s="18" t="s">
        <v>2130</v>
      </c>
      <c r="I1589" s="48">
        <v>45242</v>
      </c>
      <c r="J1589" s="48" t="str">
        <f t="shared" si="574"/>
        <v>November</v>
      </c>
      <c r="K1589" s="18"/>
      <c r="L1589" s="18"/>
      <c r="M1589" s="62">
        <v>3330034201</v>
      </c>
      <c r="N1589" s="48">
        <v>45208</v>
      </c>
      <c r="O1589" s="18">
        <v>1153.27</v>
      </c>
      <c r="P1589" s="5" t="s">
        <v>54</v>
      </c>
      <c r="Q1589" s="5">
        <v>965</v>
      </c>
      <c r="R1589" s="49">
        <f t="shared" si="576"/>
        <v>1112905.55</v>
      </c>
      <c r="S1589" s="49">
        <f t="shared" si="577"/>
        <v>155806.777</v>
      </c>
      <c r="T1589" s="49">
        <f t="shared" si="578"/>
        <v>46742.033100000008</v>
      </c>
      <c r="U1589" s="49">
        <f t="shared" si="579"/>
        <v>3116.1355400000002</v>
      </c>
      <c r="V1589" s="8">
        <f t="shared" si="575"/>
        <v>22.800003468398554</v>
      </c>
      <c r="W1589" s="171">
        <v>26294.560000000001</v>
      </c>
      <c r="X1589" s="50">
        <f t="shared" si="573"/>
        <v>1.0519999653160146</v>
      </c>
      <c r="Y1589" s="18">
        <v>1213.24</v>
      </c>
      <c r="Z1589" s="5">
        <v>40</v>
      </c>
      <c r="AA1589" s="49">
        <f t="shared" si="580"/>
        <v>46130.8</v>
      </c>
      <c r="AB1589" s="49">
        <f t="shared" si="581"/>
        <v>12974.2875</v>
      </c>
      <c r="AC1589" s="49">
        <f t="shared" si="582"/>
        <v>12974.2875</v>
      </c>
      <c r="AD1589" s="5"/>
      <c r="AE1589" s="49">
        <f t="shared" si="583"/>
        <v>100334.49</v>
      </c>
      <c r="AF1589" s="49">
        <f t="shared" si="584"/>
        <v>69196.2</v>
      </c>
      <c r="AG1589" s="49">
        <f t="shared" si="585"/>
        <v>1587688.3606400003</v>
      </c>
      <c r="AH1589" s="5"/>
      <c r="AI1589" s="6"/>
      <c r="AJ1589" s="49">
        <f t="shared" si="586"/>
        <v>79384.418032000016</v>
      </c>
      <c r="AK1589" s="5">
        <f t="shared" si="587"/>
        <v>461308</v>
      </c>
      <c r="AL1589" s="18"/>
      <c r="AM1589" s="18"/>
      <c r="AN1589" s="18"/>
      <c r="AO1589" s="7">
        <f>AG1589+AJ1589+AK1589-AN1589+AN13367+0.01</f>
        <v>2128380.7886720002</v>
      </c>
      <c r="AP1589" s="11">
        <f t="shared" si="572"/>
        <v>1845.5182122763968</v>
      </c>
      <c r="AQ1589" s="18"/>
      <c r="AR1589" s="107"/>
      <c r="AS1589" s="18"/>
      <c r="AT1589" s="18"/>
      <c r="AU1589" s="18"/>
      <c r="AV1589" s="18"/>
    </row>
    <row r="1590" spans="1:48" ht="15" x14ac:dyDescent="0.25">
      <c r="A1590" s="48">
        <v>45245</v>
      </c>
      <c r="B1590" s="18"/>
      <c r="C1590" s="5" t="s">
        <v>66</v>
      </c>
      <c r="D1590" s="5">
        <v>1589</v>
      </c>
      <c r="E1590" s="18" t="s">
        <v>1856</v>
      </c>
      <c r="F1590" s="18" t="s">
        <v>67</v>
      </c>
      <c r="G1590" s="18">
        <v>9800330899</v>
      </c>
      <c r="H1590" s="18" t="s">
        <v>2131</v>
      </c>
      <c r="I1590" s="48">
        <v>45242</v>
      </c>
      <c r="J1590" s="48" t="str">
        <f t="shared" si="574"/>
        <v>November</v>
      </c>
      <c r="K1590" s="18"/>
      <c r="L1590" s="18"/>
      <c r="M1590" s="62">
        <v>3330034202</v>
      </c>
      <c r="N1590" s="48">
        <v>45208</v>
      </c>
      <c r="O1590" s="18">
        <v>334.91</v>
      </c>
      <c r="P1590" s="5" t="s">
        <v>54</v>
      </c>
      <c r="Q1590" s="5">
        <v>965</v>
      </c>
      <c r="R1590" s="49">
        <f t="shared" si="576"/>
        <v>323188.15000000002</v>
      </c>
      <c r="S1590" s="49">
        <f t="shared" si="577"/>
        <v>45246.341</v>
      </c>
      <c r="T1590" s="49">
        <f t="shared" si="578"/>
        <v>13573.9023</v>
      </c>
      <c r="U1590" s="49">
        <f t="shared" si="579"/>
        <v>904.92682000000002</v>
      </c>
      <c r="V1590" s="8">
        <f t="shared" si="575"/>
        <v>22.800005971753603</v>
      </c>
      <c r="W1590" s="171">
        <v>7635.95</v>
      </c>
      <c r="X1590" s="50">
        <f t="shared" si="573"/>
        <v>1.0520139739034366</v>
      </c>
      <c r="Y1590" s="18">
        <v>352.33</v>
      </c>
      <c r="Z1590" s="5">
        <v>40</v>
      </c>
      <c r="AA1590" s="49">
        <f t="shared" si="580"/>
        <v>13396.400000000001</v>
      </c>
      <c r="AB1590" s="49">
        <f t="shared" si="581"/>
        <v>3767.7375000000002</v>
      </c>
      <c r="AC1590" s="49">
        <f t="shared" si="582"/>
        <v>3767.7375000000002</v>
      </c>
      <c r="AD1590" s="5"/>
      <c r="AE1590" s="49">
        <f t="shared" si="583"/>
        <v>29137.170000000002</v>
      </c>
      <c r="AF1590" s="49">
        <f t="shared" si="584"/>
        <v>20094.600000000002</v>
      </c>
      <c r="AG1590" s="49">
        <f t="shared" si="585"/>
        <v>461065.24512000004</v>
      </c>
      <c r="AH1590" s="5"/>
      <c r="AI1590" s="6"/>
      <c r="AJ1590" s="49">
        <f t="shared" si="586"/>
        <v>23053.262256000002</v>
      </c>
      <c r="AK1590" s="5">
        <f t="shared" si="587"/>
        <v>133964</v>
      </c>
      <c r="AL1590" s="18"/>
      <c r="AM1590" s="18"/>
      <c r="AN1590" s="18"/>
      <c r="AO1590" s="7">
        <f>AG1590+AJ1590+AK1590-AN1590+AN13368+0.01</f>
        <v>618082.51737600006</v>
      </c>
      <c r="AP1590" s="11">
        <f t="shared" si="572"/>
        <v>1845.5182508017081</v>
      </c>
      <c r="AQ1590" s="18"/>
      <c r="AR1590" s="107"/>
      <c r="AS1590" s="18"/>
      <c r="AT1590" s="18"/>
      <c r="AU1590" s="18"/>
      <c r="AV1590" s="18"/>
    </row>
    <row r="1591" spans="1:48" ht="15" x14ac:dyDescent="0.25">
      <c r="A1591" s="48">
        <v>45245</v>
      </c>
      <c r="B1591" s="18"/>
      <c r="C1591" s="5" t="s">
        <v>66</v>
      </c>
      <c r="D1591" s="5">
        <v>1590</v>
      </c>
      <c r="E1591" s="18" t="s">
        <v>182</v>
      </c>
      <c r="F1591" s="18" t="s">
        <v>45</v>
      </c>
      <c r="G1591" s="18">
        <v>9800331322</v>
      </c>
      <c r="H1591" s="18" t="s">
        <v>2132</v>
      </c>
      <c r="I1591" s="48">
        <v>45241</v>
      </c>
      <c r="J1591" s="48" t="str">
        <f t="shared" si="574"/>
        <v>November</v>
      </c>
      <c r="K1591" s="18"/>
      <c r="L1591" s="18"/>
      <c r="M1591" s="62">
        <v>3330033340</v>
      </c>
      <c r="N1591" s="48">
        <v>45198</v>
      </c>
      <c r="O1591" s="18">
        <v>28.45</v>
      </c>
      <c r="P1591" s="5" t="s">
        <v>54</v>
      </c>
      <c r="Q1591" s="5">
        <v>965</v>
      </c>
      <c r="R1591" s="49">
        <f t="shared" si="576"/>
        <v>27454.25</v>
      </c>
      <c r="S1591" s="49">
        <f t="shared" si="577"/>
        <v>3843.5949999999998</v>
      </c>
      <c r="T1591" s="49">
        <f t="shared" si="578"/>
        <v>1153.0784999999998</v>
      </c>
      <c r="U1591" s="49">
        <f t="shared" si="579"/>
        <v>76.871899999999997</v>
      </c>
      <c r="V1591" s="8">
        <f t="shared" si="575"/>
        <v>0</v>
      </c>
      <c r="W1591" s="171">
        <v>0</v>
      </c>
      <c r="X1591" s="50">
        <f t="shared" si="573"/>
        <v>1.0520210896309314</v>
      </c>
      <c r="Y1591" s="18">
        <v>29.93</v>
      </c>
      <c r="Z1591" s="5">
        <v>40</v>
      </c>
      <c r="AA1591" s="49">
        <f t="shared" si="580"/>
        <v>1138</v>
      </c>
      <c r="AB1591" s="49">
        <f t="shared" si="581"/>
        <v>320.0625</v>
      </c>
      <c r="AC1591" s="49">
        <f t="shared" si="582"/>
        <v>320.0625</v>
      </c>
      <c r="AD1591" s="5"/>
      <c r="AE1591" s="49">
        <f t="shared" si="583"/>
        <v>2475.15</v>
      </c>
      <c r="AF1591" s="49">
        <f t="shared" si="584"/>
        <v>1707</v>
      </c>
      <c r="AG1591" s="49">
        <f t="shared" si="585"/>
        <v>38518.000399999997</v>
      </c>
      <c r="AH1591" s="5"/>
      <c r="AI1591" s="6"/>
      <c r="AJ1591" s="49">
        <f t="shared" si="586"/>
        <v>1925.9000199999998</v>
      </c>
      <c r="AK1591" s="5">
        <f t="shared" si="587"/>
        <v>11380</v>
      </c>
      <c r="AL1591" s="18"/>
      <c r="AM1591" s="18"/>
      <c r="AN1591" s="18"/>
      <c r="AO1591" s="7">
        <f>AG1591+AJ1591+AK1591-AN1591+AN13369+0.01</f>
        <v>51823.91042</v>
      </c>
      <c r="AP1591" s="11">
        <f t="shared" ref="AP1591:AP1654" si="588">AO1591/O1591</f>
        <v>1821.5785736379614</v>
      </c>
      <c r="AQ1591" s="18"/>
      <c r="AR1591" s="107"/>
      <c r="AS1591" s="18"/>
      <c r="AT1591" s="18"/>
      <c r="AU1591" s="18"/>
      <c r="AV1591" s="18"/>
    </row>
    <row r="1592" spans="1:48" ht="15" x14ac:dyDescent="0.25">
      <c r="A1592" s="48">
        <v>45245</v>
      </c>
      <c r="B1592" s="18"/>
      <c r="C1592" s="5" t="s">
        <v>66</v>
      </c>
      <c r="D1592" s="5">
        <v>1591</v>
      </c>
      <c r="E1592" s="18" t="s">
        <v>182</v>
      </c>
      <c r="F1592" s="18" t="s">
        <v>45</v>
      </c>
      <c r="G1592" s="18">
        <v>9800331344</v>
      </c>
      <c r="H1592" s="18" t="s">
        <v>2133</v>
      </c>
      <c r="I1592" s="48">
        <v>45240</v>
      </c>
      <c r="J1592" s="48" t="str">
        <f t="shared" si="574"/>
        <v>November</v>
      </c>
      <c r="K1592" s="18"/>
      <c r="L1592" s="18"/>
      <c r="M1592" s="62">
        <v>3330034160</v>
      </c>
      <c r="N1592" s="48">
        <v>45205</v>
      </c>
      <c r="O1592" s="18">
        <v>1728.63</v>
      </c>
      <c r="P1592" s="5" t="s">
        <v>54</v>
      </c>
      <c r="Q1592" s="5">
        <v>965</v>
      </c>
      <c r="R1592" s="49">
        <f t="shared" si="576"/>
        <v>1668127.9500000002</v>
      </c>
      <c r="S1592" s="49">
        <f t="shared" si="577"/>
        <v>233537.913</v>
      </c>
      <c r="T1592" s="49">
        <f t="shared" si="578"/>
        <v>70061.373899999991</v>
      </c>
      <c r="U1592" s="49">
        <f t="shared" si="579"/>
        <v>4670.7582599999996</v>
      </c>
      <c r="V1592" s="8">
        <f t="shared" si="575"/>
        <v>0</v>
      </c>
      <c r="W1592" s="171">
        <v>0</v>
      </c>
      <c r="X1592" s="50">
        <f t="shared" si="573"/>
        <v>1.0520007173310655</v>
      </c>
      <c r="Y1592" s="18">
        <v>1818.52</v>
      </c>
      <c r="Z1592" s="5">
        <v>40</v>
      </c>
      <c r="AA1592" s="49">
        <f t="shared" si="580"/>
        <v>69145.200000000012</v>
      </c>
      <c r="AB1592" s="49">
        <f t="shared" si="581"/>
        <v>19447.087500000001</v>
      </c>
      <c r="AC1592" s="49">
        <f t="shared" si="582"/>
        <v>19447.087500000001</v>
      </c>
      <c r="AD1592" s="5"/>
      <c r="AE1592" s="49">
        <f t="shared" si="583"/>
        <v>150390.81</v>
      </c>
      <c r="AF1592" s="49">
        <f t="shared" si="584"/>
        <v>103717.8</v>
      </c>
      <c r="AG1592" s="49">
        <f t="shared" si="585"/>
        <v>2340364.5001599998</v>
      </c>
      <c r="AH1592" s="5"/>
      <c r="AI1592" s="6"/>
      <c r="AJ1592" s="49">
        <f t="shared" si="586"/>
        <v>117018.22500799998</v>
      </c>
      <c r="AK1592" s="5">
        <f t="shared" si="587"/>
        <v>691452</v>
      </c>
      <c r="AL1592" s="18"/>
      <c r="AM1592" s="18"/>
      <c r="AN1592" s="18"/>
      <c r="AO1592" s="7">
        <f>AG1592+AJ1592+AK1592-AN1592+AN13370+0.01</f>
        <v>3148834.7351679998</v>
      </c>
      <c r="AP1592" s="11">
        <f t="shared" si="588"/>
        <v>1821.5782065381254</v>
      </c>
      <c r="AQ1592" s="18"/>
      <c r="AR1592" s="107"/>
      <c r="AS1592" s="18"/>
      <c r="AT1592" s="18"/>
      <c r="AU1592" s="18"/>
      <c r="AV1592" s="18"/>
    </row>
    <row r="1593" spans="1:48" ht="15" x14ac:dyDescent="0.25">
      <c r="A1593" s="48">
        <v>45245</v>
      </c>
      <c r="B1593" s="18"/>
      <c r="C1593" s="5" t="s">
        <v>66</v>
      </c>
      <c r="D1593" s="5">
        <v>1592</v>
      </c>
      <c r="E1593" s="18" t="s">
        <v>182</v>
      </c>
      <c r="F1593" s="18" t="s">
        <v>45</v>
      </c>
      <c r="G1593" s="18">
        <v>9800331345</v>
      </c>
      <c r="H1593" s="18" t="s">
        <v>2134</v>
      </c>
      <c r="I1593" s="48">
        <v>45241</v>
      </c>
      <c r="J1593" s="48" t="str">
        <f t="shared" si="574"/>
        <v>November</v>
      </c>
      <c r="K1593" s="18"/>
      <c r="L1593" s="18"/>
      <c r="M1593" s="62">
        <v>3330034160</v>
      </c>
      <c r="N1593" s="48">
        <v>45205</v>
      </c>
      <c r="O1593" s="18">
        <v>2096.63</v>
      </c>
      <c r="P1593" s="5" t="s">
        <v>54</v>
      </c>
      <c r="Q1593" s="5">
        <v>965</v>
      </c>
      <c r="R1593" s="49">
        <f t="shared" si="576"/>
        <v>2023247.9500000002</v>
      </c>
      <c r="S1593" s="49">
        <f t="shared" si="577"/>
        <v>283254.71299999999</v>
      </c>
      <c r="T1593" s="49">
        <f t="shared" si="578"/>
        <v>84976.4139</v>
      </c>
      <c r="U1593" s="49">
        <f t="shared" si="579"/>
        <v>5665.0942599999998</v>
      </c>
      <c r="V1593" s="8">
        <f t="shared" si="575"/>
        <v>0</v>
      </c>
      <c r="W1593" s="171">
        <v>0</v>
      </c>
      <c r="X1593" s="50">
        <f t="shared" si="573"/>
        <v>1.0519977296900265</v>
      </c>
      <c r="Y1593" s="18">
        <v>2205.65</v>
      </c>
      <c r="Z1593" s="5">
        <v>40</v>
      </c>
      <c r="AA1593" s="49">
        <f t="shared" si="580"/>
        <v>83865.200000000012</v>
      </c>
      <c r="AB1593" s="49">
        <f t="shared" si="581"/>
        <v>23587.087500000001</v>
      </c>
      <c r="AC1593" s="49">
        <f t="shared" si="582"/>
        <v>23587.087500000001</v>
      </c>
      <c r="AD1593" s="5"/>
      <c r="AE1593" s="49">
        <f t="shared" si="583"/>
        <v>182406.81</v>
      </c>
      <c r="AF1593" s="49">
        <f t="shared" si="584"/>
        <v>125797.8</v>
      </c>
      <c r="AG1593" s="49">
        <f t="shared" si="585"/>
        <v>2838593.8061600002</v>
      </c>
      <c r="AH1593" s="5"/>
      <c r="AI1593" s="6"/>
      <c r="AJ1593" s="49">
        <f t="shared" si="586"/>
        <v>141929.69030799999</v>
      </c>
      <c r="AK1593" s="5">
        <f t="shared" si="587"/>
        <v>838652</v>
      </c>
      <c r="AL1593" s="18"/>
      <c r="AM1593" s="18"/>
      <c r="AN1593" s="18"/>
      <c r="AO1593" s="7">
        <f>AG1593+AJ1593+AK1593-AN1593+AN13371+0.01</f>
        <v>3819175.5064679999</v>
      </c>
      <c r="AP1593" s="11">
        <f t="shared" si="588"/>
        <v>1821.5782023857332</v>
      </c>
      <c r="AQ1593" s="18"/>
      <c r="AR1593" s="107"/>
      <c r="AS1593" s="18"/>
      <c r="AT1593" s="18"/>
      <c r="AU1593" s="18"/>
      <c r="AV1593" s="18"/>
    </row>
    <row r="1594" spans="1:48" ht="15" x14ac:dyDescent="0.25">
      <c r="A1594" s="48">
        <v>45245</v>
      </c>
      <c r="B1594" s="18"/>
      <c r="C1594" s="5" t="s">
        <v>66</v>
      </c>
      <c r="D1594" s="5">
        <v>1593</v>
      </c>
      <c r="E1594" s="18" t="s">
        <v>182</v>
      </c>
      <c r="F1594" s="18" t="s">
        <v>45</v>
      </c>
      <c r="G1594" s="18">
        <v>9800331346</v>
      </c>
      <c r="H1594" s="18" t="s">
        <v>2135</v>
      </c>
      <c r="I1594" s="48">
        <v>45242</v>
      </c>
      <c r="J1594" s="48" t="str">
        <f t="shared" si="574"/>
        <v>November</v>
      </c>
      <c r="K1594" s="18"/>
      <c r="L1594" s="18"/>
      <c r="M1594" s="62">
        <v>3330034160</v>
      </c>
      <c r="N1594" s="48">
        <v>45205</v>
      </c>
      <c r="O1594" s="18">
        <v>2647.97</v>
      </c>
      <c r="P1594" s="5" t="s">
        <v>54</v>
      </c>
      <c r="Q1594" s="5">
        <v>965</v>
      </c>
      <c r="R1594" s="49">
        <f t="shared" si="576"/>
        <v>2555291.0499999998</v>
      </c>
      <c r="S1594" s="49">
        <f t="shared" si="577"/>
        <v>357740.74699999997</v>
      </c>
      <c r="T1594" s="49">
        <f t="shared" si="578"/>
        <v>107322.22410000001</v>
      </c>
      <c r="U1594" s="49">
        <f t="shared" si="579"/>
        <v>7154.8149399999993</v>
      </c>
      <c r="V1594" s="8">
        <f>Y1594/O1594</f>
        <v>1.0519983232438435</v>
      </c>
      <c r="W1594" s="171">
        <v>0</v>
      </c>
      <c r="X1594" s="50">
        <f t="shared" si="573"/>
        <v>1.0519983232438435</v>
      </c>
      <c r="Y1594" s="171">
        <v>2785.66</v>
      </c>
      <c r="Z1594" s="5">
        <v>40</v>
      </c>
      <c r="AA1594" s="49">
        <f t="shared" si="580"/>
        <v>105918.79999999999</v>
      </c>
      <c r="AB1594" s="49">
        <f t="shared" si="581"/>
        <v>29789.662499999999</v>
      </c>
      <c r="AC1594" s="49">
        <f t="shared" si="582"/>
        <v>29789.662499999999</v>
      </c>
      <c r="AD1594" s="5"/>
      <c r="AE1594" s="49">
        <f t="shared" si="583"/>
        <v>230373.38999999998</v>
      </c>
      <c r="AF1594" s="49">
        <f t="shared" si="584"/>
        <v>158878.19999999998</v>
      </c>
      <c r="AG1594" s="49">
        <f t="shared" si="585"/>
        <v>3585044.2110400004</v>
      </c>
      <c r="AH1594" s="5"/>
      <c r="AI1594" s="6"/>
      <c r="AJ1594" s="49">
        <f t="shared" si="586"/>
        <v>179252.21055200003</v>
      </c>
      <c r="AK1594" s="5">
        <f t="shared" si="587"/>
        <v>1059188</v>
      </c>
      <c r="AL1594" s="18"/>
      <c r="AM1594" s="18"/>
      <c r="AN1594" s="18"/>
      <c r="AO1594" s="7">
        <f>AG1594+AJ1594+AK1594-AN1594+AN13372+0.01</f>
        <v>4823484.4315920006</v>
      </c>
      <c r="AP1594" s="11">
        <f t="shared" si="588"/>
        <v>1821.5782020158842</v>
      </c>
      <c r="AQ1594" s="18"/>
      <c r="AR1594" s="107"/>
      <c r="AS1594" s="18"/>
      <c r="AT1594" s="18"/>
      <c r="AU1594" s="18"/>
      <c r="AV1594" s="18"/>
    </row>
    <row r="1595" spans="1:48" ht="15" x14ac:dyDescent="0.25">
      <c r="A1595" s="48">
        <v>45245</v>
      </c>
      <c r="B1595" s="18"/>
      <c r="C1595" s="5" t="s">
        <v>66</v>
      </c>
      <c r="D1595" s="5">
        <v>1594</v>
      </c>
      <c r="E1595" s="18" t="s">
        <v>44</v>
      </c>
      <c r="F1595" s="18" t="s">
        <v>45</v>
      </c>
      <c r="G1595" s="18">
        <v>9800331352</v>
      </c>
      <c r="H1595" s="18" t="s">
        <v>2136</v>
      </c>
      <c r="I1595" s="48">
        <v>45240</v>
      </c>
      <c r="J1595" s="48" t="str">
        <f t="shared" si="574"/>
        <v>November</v>
      </c>
      <c r="K1595" s="18"/>
      <c r="L1595" s="18"/>
      <c r="M1595" s="62">
        <v>3330034170</v>
      </c>
      <c r="N1595" s="48">
        <v>45205</v>
      </c>
      <c r="O1595" s="18">
        <v>758.95</v>
      </c>
      <c r="P1595" s="5" t="s">
        <v>54</v>
      </c>
      <c r="Q1595" s="5">
        <v>965</v>
      </c>
      <c r="R1595" s="49">
        <f t="shared" si="576"/>
        <v>732386.75</v>
      </c>
      <c r="S1595" s="49">
        <f t="shared" si="577"/>
        <v>102534.145</v>
      </c>
      <c r="T1595" s="49">
        <f t="shared" si="578"/>
        <v>30760.2435</v>
      </c>
      <c r="U1595" s="49">
        <f t="shared" si="579"/>
        <v>2050.6829000000002</v>
      </c>
      <c r="V1595" s="8">
        <f t="shared" si="575"/>
        <v>0</v>
      </c>
      <c r="W1595" s="171">
        <v>0</v>
      </c>
      <c r="X1595" s="50">
        <f t="shared" si="573"/>
        <v>1.0520060610053361</v>
      </c>
      <c r="Y1595" s="18">
        <v>798.42</v>
      </c>
      <c r="Z1595" s="5">
        <v>40</v>
      </c>
      <c r="AA1595" s="49">
        <f t="shared" si="580"/>
        <v>30358</v>
      </c>
      <c r="AB1595" s="49">
        <f t="shared" si="581"/>
        <v>8538.1875</v>
      </c>
      <c r="AC1595" s="49">
        <f t="shared" si="582"/>
        <v>8538.1875</v>
      </c>
      <c r="AD1595" s="5"/>
      <c r="AE1595" s="49">
        <f t="shared" si="583"/>
        <v>66028.650000000009</v>
      </c>
      <c r="AF1595" s="49">
        <f t="shared" si="584"/>
        <v>45537</v>
      </c>
      <c r="AG1595" s="49">
        <f t="shared" si="585"/>
        <v>1027530.2664000001</v>
      </c>
      <c r="AH1595" s="5"/>
      <c r="AI1595" s="6"/>
      <c r="AJ1595" s="49">
        <f t="shared" si="586"/>
        <v>51376.513320000005</v>
      </c>
      <c r="AK1595" s="5">
        <f t="shared" si="587"/>
        <v>303580</v>
      </c>
      <c r="AL1595" s="18"/>
      <c r="AM1595" s="18"/>
      <c r="AN1595" s="18"/>
      <c r="AO1595" s="7">
        <f>AG1595+AJ1595+AK1595-AN1595+AN13373+0.01</f>
        <v>1382486.78972</v>
      </c>
      <c r="AP1595" s="11">
        <f t="shared" si="588"/>
        <v>1821.5782195401541</v>
      </c>
      <c r="AQ1595" s="18"/>
      <c r="AR1595" s="107"/>
      <c r="AS1595" s="18"/>
      <c r="AT1595" s="18"/>
      <c r="AU1595" s="18"/>
      <c r="AV1595" s="18"/>
    </row>
    <row r="1596" spans="1:48" ht="15" x14ac:dyDescent="0.25">
      <c r="A1596" s="48">
        <v>45245</v>
      </c>
      <c r="B1596" s="18"/>
      <c r="C1596" s="5" t="s">
        <v>66</v>
      </c>
      <c r="D1596" s="5">
        <v>1595</v>
      </c>
      <c r="E1596" s="18" t="s">
        <v>44</v>
      </c>
      <c r="F1596" s="18" t="s">
        <v>45</v>
      </c>
      <c r="G1596" s="18">
        <v>9800331353</v>
      </c>
      <c r="H1596" s="18" t="s">
        <v>2137</v>
      </c>
      <c r="I1596" s="48">
        <v>45241</v>
      </c>
      <c r="J1596" s="48" t="str">
        <f t="shared" si="574"/>
        <v>November</v>
      </c>
      <c r="K1596" s="18"/>
      <c r="L1596" s="18"/>
      <c r="M1596" s="62">
        <v>3330034170</v>
      </c>
      <c r="N1596" s="48">
        <v>45205</v>
      </c>
      <c r="O1596" s="18">
        <v>1102.82</v>
      </c>
      <c r="P1596" s="5" t="s">
        <v>54</v>
      </c>
      <c r="Q1596" s="5">
        <v>965</v>
      </c>
      <c r="R1596" s="49">
        <f t="shared" si="576"/>
        <v>1064221.3</v>
      </c>
      <c r="S1596" s="49">
        <f t="shared" si="577"/>
        <v>148990.98199999999</v>
      </c>
      <c r="T1596" s="49">
        <f t="shared" si="578"/>
        <v>44697.294600000001</v>
      </c>
      <c r="U1596" s="49">
        <f t="shared" si="579"/>
        <v>2979.8196399999997</v>
      </c>
      <c r="V1596" s="8">
        <f t="shared" si="575"/>
        <v>0</v>
      </c>
      <c r="W1596" s="171">
        <v>0</v>
      </c>
      <c r="X1596" s="50">
        <f t="shared" si="573"/>
        <v>1.0520030467347348</v>
      </c>
      <c r="Y1596" s="18">
        <v>1160.17</v>
      </c>
      <c r="Z1596" s="5">
        <v>40</v>
      </c>
      <c r="AA1596" s="49">
        <f t="shared" si="580"/>
        <v>44112.799999999996</v>
      </c>
      <c r="AB1596" s="49">
        <f t="shared" si="581"/>
        <v>12406.724999999999</v>
      </c>
      <c r="AC1596" s="49">
        <f t="shared" si="582"/>
        <v>12406.724999999999</v>
      </c>
      <c r="AD1596" s="5"/>
      <c r="AE1596" s="49">
        <f t="shared" si="583"/>
        <v>95945.34</v>
      </c>
      <c r="AF1596" s="49">
        <f t="shared" si="584"/>
        <v>66169.2</v>
      </c>
      <c r="AG1596" s="49">
        <f t="shared" si="585"/>
        <v>1493090.3562400001</v>
      </c>
      <c r="AH1596" s="5"/>
      <c r="AI1596" s="6"/>
      <c r="AJ1596" s="49">
        <f t="shared" si="586"/>
        <v>74654.517812000006</v>
      </c>
      <c r="AK1596" s="5">
        <f t="shared" si="587"/>
        <v>441128</v>
      </c>
      <c r="AL1596" s="18"/>
      <c r="AM1596" s="18"/>
      <c r="AN1596" s="18"/>
      <c r="AO1596" s="7">
        <f>AG1596+AJ1596+AK1596-AN1596+AN13374+0.01</f>
        <v>2008872.8840520002</v>
      </c>
      <c r="AP1596" s="11">
        <f t="shared" si="588"/>
        <v>1821.5782122667347</v>
      </c>
      <c r="AQ1596" s="18"/>
      <c r="AR1596" s="107"/>
      <c r="AS1596" s="18"/>
      <c r="AT1596" s="18"/>
      <c r="AU1596" s="18"/>
      <c r="AV1596" s="18"/>
    </row>
    <row r="1597" spans="1:48" ht="15" x14ac:dyDescent="0.25">
      <c r="A1597" s="48">
        <v>45245</v>
      </c>
      <c r="B1597" s="18"/>
      <c r="C1597" s="5" t="s">
        <v>66</v>
      </c>
      <c r="D1597" s="5">
        <v>1596</v>
      </c>
      <c r="E1597" s="18" t="s">
        <v>44</v>
      </c>
      <c r="F1597" s="18" t="s">
        <v>45</v>
      </c>
      <c r="G1597" s="18">
        <v>9800331354</v>
      </c>
      <c r="H1597" s="18" t="s">
        <v>2138</v>
      </c>
      <c r="I1597" s="48">
        <v>45242</v>
      </c>
      <c r="J1597" s="48" t="str">
        <f t="shared" si="574"/>
        <v>November</v>
      </c>
      <c r="K1597" s="18"/>
      <c r="L1597" s="18"/>
      <c r="M1597" s="62">
        <v>3330034170</v>
      </c>
      <c r="N1597" s="48">
        <v>45205</v>
      </c>
      <c r="O1597" s="18">
        <v>1748.41</v>
      </c>
      <c r="P1597" s="5" t="s">
        <v>54</v>
      </c>
      <c r="Q1597" s="5">
        <v>965</v>
      </c>
      <c r="R1597" s="49">
        <f t="shared" si="576"/>
        <v>1687215.6500000001</v>
      </c>
      <c r="S1597" s="49">
        <f t="shared" si="577"/>
        <v>236210.19099999999</v>
      </c>
      <c r="T1597" s="49">
        <f t="shared" si="578"/>
        <v>70863.0573</v>
      </c>
      <c r="U1597" s="49">
        <f t="shared" si="579"/>
        <v>4724.2038199999997</v>
      </c>
      <c r="V1597" s="8">
        <f t="shared" si="575"/>
        <v>0</v>
      </c>
      <c r="W1597" s="171">
        <v>0</v>
      </c>
      <c r="X1597" s="50">
        <f t="shared" ref="X1597:X1660" si="589">Y1597/O1597</f>
        <v>1.0520015328212489</v>
      </c>
      <c r="Y1597" s="18">
        <v>1839.33</v>
      </c>
      <c r="Z1597" s="5">
        <v>40</v>
      </c>
      <c r="AA1597" s="49">
        <f t="shared" si="580"/>
        <v>69936.400000000009</v>
      </c>
      <c r="AB1597" s="49">
        <f t="shared" si="581"/>
        <v>19669.612499999999</v>
      </c>
      <c r="AC1597" s="49">
        <f t="shared" si="582"/>
        <v>19669.612499999999</v>
      </c>
      <c r="AD1597" s="5"/>
      <c r="AE1597" s="49">
        <f t="shared" si="583"/>
        <v>152111.67000000001</v>
      </c>
      <c r="AF1597" s="49">
        <f t="shared" si="584"/>
        <v>104904.6</v>
      </c>
      <c r="AG1597" s="49">
        <f t="shared" si="585"/>
        <v>2367144.32712</v>
      </c>
      <c r="AH1597" s="5"/>
      <c r="AI1597" s="6"/>
      <c r="AJ1597" s="49">
        <f t="shared" si="586"/>
        <v>118357.216356</v>
      </c>
      <c r="AK1597" s="5">
        <f t="shared" si="587"/>
        <v>699364</v>
      </c>
      <c r="AL1597" s="18"/>
      <c r="AM1597" s="18"/>
      <c r="AN1597" s="18"/>
      <c r="AO1597" s="7">
        <f>AG1597+AJ1597+AK1597-AN1597+AN13375+0.01</f>
        <v>3184865.5534759997</v>
      </c>
      <c r="AP1597" s="11">
        <f t="shared" si="588"/>
        <v>1821.5782073289442</v>
      </c>
      <c r="AQ1597" s="18"/>
      <c r="AR1597" s="107"/>
      <c r="AS1597" s="18"/>
      <c r="AT1597" s="18"/>
      <c r="AU1597" s="18"/>
      <c r="AV1597" s="18"/>
    </row>
    <row r="1598" spans="1:48" ht="15" x14ac:dyDescent="0.25">
      <c r="A1598" s="48">
        <v>45245</v>
      </c>
      <c r="B1598" s="18"/>
      <c r="C1598" s="5" t="s">
        <v>66</v>
      </c>
      <c r="D1598" s="5">
        <v>1597</v>
      </c>
      <c r="E1598" s="18" t="s">
        <v>1856</v>
      </c>
      <c r="F1598" s="18" t="s">
        <v>45</v>
      </c>
      <c r="G1598" s="18">
        <v>9800331355</v>
      </c>
      <c r="H1598" s="18" t="s">
        <v>2139</v>
      </c>
      <c r="I1598" s="48">
        <v>45240</v>
      </c>
      <c r="J1598" s="48" t="str">
        <f t="shared" si="574"/>
        <v>November</v>
      </c>
      <c r="K1598" s="18"/>
      <c r="L1598" s="18"/>
      <c r="M1598" s="62">
        <v>3330034171</v>
      </c>
      <c r="N1598" s="48">
        <v>45205</v>
      </c>
      <c r="O1598" s="18">
        <v>379.12</v>
      </c>
      <c r="P1598" s="5" t="s">
        <v>54</v>
      </c>
      <c r="Q1598" s="5">
        <v>965</v>
      </c>
      <c r="R1598" s="49">
        <f t="shared" si="576"/>
        <v>365850.8</v>
      </c>
      <c r="S1598" s="49">
        <f t="shared" si="577"/>
        <v>51219.112000000001</v>
      </c>
      <c r="T1598" s="49">
        <f t="shared" si="578"/>
        <v>15365.733600000001</v>
      </c>
      <c r="U1598" s="49">
        <f t="shared" si="579"/>
        <v>1024.3822399999999</v>
      </c>
      <c r="V1598" s="8">
        <f t="shared" si="575"/>
        <v>0</v>
      </c>
      <c r="W1598" s="171">
        <v>0</v>
      </c>
      <c r="X1598" s="50">
        <f t="shared" si="589"/>
        <v>1.0519888162059505</v>
      </c>
      <c r="Y1598" s="18">
        <v>398.83</v>
      </c>
      <c r="Z1598" s="5">
        <v>40</v>
      </c>
      <c r="AA1598" s="49">
        <f t="shared" si="580"/>
        <v>15164.8</v>
      </c>
      <c r="AB1598" s="49">
        <f t="shared" si="581"/>
        <v>4265.1000000000004</v>
      </c>
      <c r="AC1598" s="49">
        <f t="shared" si="582"/>
        <v>4265.1000000000004</v>
      </c>
      <c r="AD1598" s="5"/>
      <c r="AE1598" s="49">
        <f t="shared" si="583"/>
        <v>32983.440000000002</v>
      </c>
      <c r="AF1598" s="49">
        <f t="shared" si="584"/>
        <v>22747.200000000001</v>
      </c>
      <c r="AG1598" s="49">
        <f t="shared" si="585"/>
        <v>513284.49783999997</v>
      </c>
      <c r="AH1598" s="5"/>
      <c r="AI1598" s="6"/>
      <c r="AJ1598" s="49">
        <f t="shared" si="586"/>
        <v>25664.224891999998</v>
      </c>
      <c r="AK1598" s="5">
        <f t="shared" si="587"/>
        <v>151648</v>
      </c>
      <c r="AL1598" s="18"/>
      <c r="AM1598" s="18"/>
      <c r="AN1598" s="18"/>
      <c r="AO1598" s="7">
        <f>AG1598+AJ1598+AK1598-AN1598+AN13376+0.01</f>
        <v>690596.73273199995</v>
      </c>
      <c r="AP1598" s="11">
        <f t="shared" si="588"/>
        <v>1821.5782146338888</v>
      </c>
      <c r="AQ1598" s="18"/>
      <c r="AR1598" s="107"/>
      <c r="AS1598" s="18"/>
      <c r="AT1598" s="18"/>
      <c r="AU1598" s="18"/>
      <c r="AV1598" s="18"/>
    </row>
    <row r="1599" spans="1:48" ht="15" x14ac:dyDescent="0.25">
      <c r="A1599" s="48">
        <v>45245</v>
      </c>
      <c r="B1599" s="18"/>
      <c r="C1599" s="5" t="s">
        <v>66</v>
      </c>
      <c r="D1599" s="5">
        <v>1598</v>
      </c>
      <c r="E1599" s="18" t="s">
        <v>1856</v>
      </c>
      <c r="F1599" s="18" t="s">
        <v>45</v>
      </c>
      <c r="G1599" s="18">
        <v>9800331356</v>
      </c>
      <c r="H1599" s="18" t="s">
        <v>2140</v>
      </c>
      <c r="I1599" s="48">
        <v>45241</v>
      </c>
      <c r="J1599" s="48" t="str">
        <f t="shared" si="574"/>
        <v>November</v>
      </c>
      <c r="K1599" s="18"/>
      <c r="L1599" s="18"/>
      <c r="M1599" s="62">
        <v>3330034171</v>
      </c>
      <c r="N1599" s="48">
        <v>45205</v>
      </c>
      <c r="O1599" s="18">
        <v>482.36</v>
      </c>
      <c r="P1599" s="5" t="s">
        <v>54</v>
      </c>
      <c r="Q1599" s="5">
        <v>965</v>
      </c>
      <c r="R1599" s="49">
        <f t="shared" si="576"/>
        <v>465477.4</v>
      </c>
      <c r="S1599" s="49">
        <f t="shared" si="577"/>
        <v>65166.835999999996</v>
      </c>
      <c r="T1599" s="49">
        <f t="shared" si="578"/>
        <v>19550.050799999997</v>
      </c>
      <c r="U1599" s="49">
        <f t="shared" si="579"/>
        <v>1303.33672</v>
      </c>
      <c r="V1599" s="8">
        <f t="shared" si="575"/>
        <v>0</v>
      </c>
      <c r="W1599" s="171">
        <v>0</v>
      </c>
      <c r="X1599" s="50">
        <f t="shared" si="589"/>
        <v>1.0519943610581308</v>
      </c>
      <c r="Y1599" s="18">
        <v>507.44</v>
      </c>
      <c r="Z1599" s="5">
        <v>40</v>
      </c>
      <c r="AA1599" s="49">
        <f t="shared" si="580"/>
        <v>19294.400000000001</v>
      </c>
      <c r="AB1599" s="49">
        <f t="shared" si="581"/>
        <v>5426.55</v>
      </c>
      <c r="AC1599" s="49">
        <f t="shared" si="582"/>
        <v>5426.55</v>
      </c>
      <c r="AD1599" s="5"/>
      <c r="AE1599" s="49">
        <f t="shared" si="583"/>
        <v>41965.32</v>
      </c>
      <c r="AF1599" s="49">
        <f t="shared" si="584"/>
        <v>28941.600000000002</v>
      </c>
      <c r="AG1599" s="49">
        <f t="shared" si="585"/>
        <v>653059.48352000001</v>
      </c>
      <c r="AH1599" s="5"/>
      <c r="AI1599" s="6"/>
      <c r="AJ1599" s="49">
        <f t="shared" si="586"/>
        <v>32652.974176000003</v>
      </c>
      <c r="AK1599" s="5">
        <f t="shared" si="587"/>
        <v>192944</v>
      </c>
      <c r="AL1599" s="18"/>
      <c r="AM1599" s="18"/>
      <c r="AN1599" s="18"/>
      <c r="AO1599" s="7">
        <f>AG1599+AJ1599+AK1599-AN1599+AN13377+0.01</f>
        <v>878656.46769600001</v>
      </c>
      <c r="AP1599" s="11">
        <f t="shared" si="588"/>
        <v>1821.578214810515</v>
      </c>
      <c r="AQ1599" s="18"/>
      <c r="AR1599" s="107"/>
      <c r="AS1599" s="18"/>
      <c r="AT1599" s="18"/>
      <c r="AU1599" s="18"/>
      <c r="AV1599" s="18"/>
    </row>
    <row r="1600" spans="1:48" ht="15" x14ac:dyDescent="0.25">
      <c r="A1600" s="48">
        <v>45245</v>
      </c>
      <c r="B1600" s="18"/>
      <c r="C1600" s="5" t="s">
        <v>66</v>
      </c>
      <c r="D1600" s="5">
        <v>1599</v>
      </c>
      <c r="E1600" s="18" t="s">
        <v>1856</v>
      </c>
      <c r="F1600" s="18" t="s">
        <v>45</v>
      </c>
      <c r="G1600" s="18">
        <v>9800331357</v>
      </c>
      <c r="H1600" s="18" t="s">
        <v>2141</v>
      </c>
      <c r="I1600" s="48">
        <v>45242</v>
      </c>
      <c r="J1600" s="48" t="str">
        <f t="shared" si="574"/>
        <v>November</v>
      </c>
      <c r="K1600" s="18"/>
      <c r="L1600" s="18"/>
      <c r="M1600" s="62">
        <v>3330034171</v>
      </c>
      <c r="N1600" s="48">
        <v>45205</v>
      </c>
      <c r="O1600" s="18">
        <v>123.57</v>
      </c>
      <c r="P1600" s="5" t="s">
        <v>54</v>
      </c>
      <c r="Q1600" s="5">
        <v>965</v>
      </c>
      <c r="R1600" s="49">
        <f t="shared" si="576"/>
        <v>119245.04999999999</v>
      </c>
      <c r="S1600" s="49">
        <f t="shared" si="577"/>
        <v>16694.306999999997</v>
      </c>
      <c r="T1600" s="49">
        <f t="shared" si="578"/>
        <v>5008.2920999999988</v>
      </c>
      <c r="U1600" s="49">
        <f t="shared" si="579"/>
        <v>333.88613999999995</v>
      </c>
      <c r="V1600" s="8">
        <f t="shared" si="575"/>
        <v>0</v>
      </c>
      <c r="W1600" s="171">
        <v>0</v>
      </c>
      <c r="X1600" s="50">
        <f t="shared" si="589"/>
        <v>1.0520352836448976</v>
      </c>
      <c r="Y1600" s="18">
        <v>130</v>
      </c>
      <c r="Z1600" s="5">
        <v>40</v>
      </c>
      <c r="AA1600" s="49">
        <f t="shared" si="580"/>
        <v>4942.7999999999993</v>
      </c>
      <c r="AB1600" s="49">
        <f t="shared" si="581"/>
        <v>1390.1624999999999</v>
      </c>
      <c r="AC1600" s="49">
        <f t="shared" si="582"/>
        <v>1390.1624999999999</v>
      </c>
      <c r="AD1600" s="5"/>
      <c r="AE1600" s="49">
        <f t="shared" si="583"/>
        <v>10750.59</v>
      </c>
      <c r="AF1600" s="49">
        <f t="shared" si="584"/>
        <v>7414.2</v>
      </c>
      <c r="AG1600" s="49">
        <f t="shared" si="585"/>
        <v>167299.45023999998</v>
      </c>
      <c r="AH1600" s="5"/>
      <c r="AI1600" s="6"/>
      <c r="AJ1600" s="49">
        <f t="shared" si="586"/>
        <v>8364.9725119999985</v>
      </c>
      <c r="AK1600" s="5">
        <f t="shared" si="587"/>
        <v>49428</v>
      </c>
      <c r="AL1600" s="18"/>
      <c r="AM1600" s="18"/>
      <c r="AN1600" s="18"/>
      <c r="AO1600" s="7">
        <f>AG1600+AJ1600+AK1600-AN1600+AN13378+0.01</f>
        <v>225092.43275199999</v>
      </c>
      <c r="AP1600" s="11">
        <f t="shared" si="588"/>
        <v>1821.5783179736181</v>
      </c>
      <c r="AQ1600" s="18"/>
      <c r="AR1600" s="107"/>
      <c r="AS1600" s="18"/>
      <c r="AT1600" s="18"/>
      <c r="AU1600" s="18"/>
      <c r="AV1600" s="18"/>
    </row>
    <row r="1601" spans="1:48" ht="15" x14ac:dyDescent="0.25">
      <c r="A1601" s="48">
        <v>45245</v>
      </c>
      <c r="B1601" s="18"/>
      <c r="C1601" s="5" t="s">
        <v>66</v>
      </c>
      <c r="D1601" s="5">
        <v>1600</v>
      </c>
      <c r="E1601" s="18" t="s">
        <v>182</v>
      </c>
      <c r="F1601" s="18" t="s">
        <v>45</v>
      </c>
      <c r="G1601" s="18">
        <v>9800331358</v>
      </c>
      <c r="H1601" s="18" t="s">
        <v>2142</v>
      </c>
      <c r="I1601" s="48">
        <v>45240</v>
      </c>
      <c r="J1601" s="48" t="str">
        <f t="shared" si="574"/>
        <v>November</v>
      </c>
      <c r="K1601" s="18"/>
      <c r="L1601" s="18"/>
      <c r="M1601" s="62">
        <v>3330034195</v>
      </c>
      <c r="N1601" s="48">
        <v>45208</v>
      </c>
      <c r="O1601" s="18">
        <v>182.07</v>
      </c>
      <c r="P1601" s="5" t="s">
        <v>54</v>
      </c>
      <c r="Q1601" s="5">
        <v>965</v>
      </c>
      <c r="R1601" s="49">
        <f t="shared" si="576"/>
        <v>175697.55</v>
      </c>
      <c r="S1601" s="49">
        <f t="shared" si="577"/>
        <v>24597.656999999999</v>
      </c>
      <c r="T1601" s="49">
        <f t="shared" si="578"/>
        <v>7379.2970999999998</v>
      </c>
      <c r="U1601" s="49">
        <f t="shared" si="579"/>
        <v>491.95313999999996</v>
      </c>
      <c r="V1601" s="8">
        <f t="shared" si="575"/>
        <v>0</v>
      </c>
      <c r="W1601" s="171">
        <v>0</v>
      </c>
      <c r="X1601" s="50">
        <f t="shared" si="589"/>
        <v>1.0520129620475642</v>
      </c>
      <c r="Y1601" s="18">
        <v>191.54</v>
      </c>
      <c r="Z1601" s="5">
        <v>40</v>
      </c>
      <c r="AA1601" s="49">
        <f t="shared" si="580"/>
        <v>7282.7999999999993</v>
      </c>
      <c r="AB1601" s="49">
        <f t="shared" si="581"/>
        <v>2048.2874999999999</v>
      </c>
      <c r="AC1601" s="49">
        <f t="shared" si="582"/>
        <v>2048.2874999999999</v>
      </c>
      <c r="AD1601" s="5"/>
      <c r="AE1601" s="49">
        <f t="shared" si="583"/>
        <v>15840.09</v>
      </c>
      <c r="AF1601" s="49">
        <f t="shared" si="584"/>
        <v>10924.199999999999</v>
      </c>
      <c r="AG1601" s="49">
        <f t="shared" si="585"/>
        <v>246501.66224000001</v>
      </c>
      <c r="AH1601" s="5"/>
      <c r="AI1601" s="6"/>
      <c r="AJ1601" s="49">
        <f t="shared" si="586"/>
        <v>12325.083112</v>
      </c>
      <c r="AK1601" s="5">
        <f t="shared" si="587"/>
        <v>72828</v>
      </c>
      <c r="AL1601" s="18"/>
      <c r="AM1601" s="18"/>
      <c r="AN1601" s="18"/>
      <c r="AO1601" s="7">
        <f>AG1601+AJ1601+AK1601-AN1601+AN13379+0.01</f>
        <v>331654.75535200001</v>
      </c>
      <c r="AP1601" s="11">
        <f t="shared" si="588"/>
        <v>1821.5782685340805</v>
      </c>
      <c r="AQ1601" s="18"/>
      <c r="AR1601" s="107"/>
      <c r="AS1601" s="18"/>
      <c r="AT1601" s="18"/>
      <c r="AU1601" s="18"/>
      <c r="AV1601" s="18"/>
    </row>
    <row r="1602" spans="1:48" ht="15" x14ac:dyDescent="0.25">
      <c r="A1602" s="48">
        <v>45245</v>
      </c>
      <c r="B1602" s="18"/>
      <c r="C1602" s="5" t="s">
        <v>66</v>
      </c>
      <c r="D1602" s="5">
        <v>1601</v>
      </c>
      <c r="E1602" s="18" t="s">
        <v>182</v>
      </c>
      <c r="F1602" s="18" t="s">
        <v>45</v>
      </c>
      <c r="G1602" s="18">
        <v>9800331359</v>
      </c>
      <c r="H1602" s="18" t="s">
        <v>2143</v>
      </c>
      <c r="I1602" s="48">
        <v>45241</v>
      </c>
      <c r="J1602" s="48" t="str">
        <f t="shared" si="574"/>
        <v>November</v>
      </c>
      <c r="K1602" s="18"/>
      <c r="L1602" s="18"/>
      <c r="M1602" s="62">
        <v>3330034195</v>
      </c>
      <c r="N1602" s="48">
        <v>45208</v>
      </c>
      <c r="O1602" s="18">
        <v>58.97</v>
      </c>
      <c r="P1602" s="5" t="s">
        <v>54</v>
      </c>
      <c r="Q1602" s="5">
        <v>965</v>
      </c>
      <c r="R1602" s="49">
        <f t="shared" si="576"/>
        <v>56906.049999999996</v>
      </c>
      <c r="S1602" s="49">
        <f t="shared" si="577"/>
        <v>7966.8469999999998</v>
      </c>
      <c r="T1602" s="49">
        <f t="shared" si="578"/>
        <v>2390.0540999999998</v>
      </c>
      <c r="U1602" s="49">
        <f t="shared" si="579"/>
        <v>159.33694</v>
      </c>
      <c r="V1602" s="8">
        <f t="shared" si="575"/>
        <v>0</v>
      </c>
      <c r="W1602" s="171">
        <v>0</v>
      </c>
      <c r="X1602" s="50">
        <f t="shared" si="589"/>
        <v>1.0520603696794981</v>
      </c>
      <c r="Y1602" s="18">
        <v>62.04</v>
      </c>
      <c r="Z1602" s="5">
        <v>40</v>
      </c>
      <c r="AA1602" s="49">
        <f t="shared" si="580"/>
        <v>2358.8000000000002</v>
      </c>
      <c r="AB1602" s="49">
        <f t="shared" si="581"/>
        <v>663.41250000000002</v>
      </c>
      <c r="AC1602" s="49">
        <f t="shared" si="582"/>
        <v>663.41250000000002</v>
      </c>
      <c r="AD1602" s="5"/>
      <c r="AE1602" s="49">
        <f t="shared" si="583"/>
        <v>5130.3900000000003</v>
      </c>
      <c r="AF1602" s="49">
        <f t="shared" si="584"/>
        <v>3538.2</v>
      </c>
      <c r="AG1602" s="49">
        <f t="shared" si="585"/>
        <v>79838.54303999999</v>
      </c>
      <c r="AH1602" s="5"/>
      <c r="AI1602" s="6"/>
      <c r="AJ1602" s="49">
        <f t="shared" si="586"/>
        <v>3991.9271519999998</v>
      </c>
      <c r="AK1602" s="5">
        <f t="shared" si="587"/>
        <v>23588</v>
      </c>
      <c r="AL1602" s="18"/>
      <c r="AM1602" s="18"/>
      <c r="AN1602" s="18"/>
      <c r="AO1602" s="7">
        <f>AG1602+AJ1602+AK1602-AN1602+AN13380+0.01</f>
        <v>107418.48019199999</v>
      </c>
      <c r="AP1602" s="11">
        <f t="shared" si="588"/>
        <v>1821.5784329659148</v>
      </c>
      <c r="AQ1602" s="18"/>
      <c r="AR1602" s="107"/>
      <c r="AS1602" s="18"/>
      <c r="AT1602" s="18"/>
      <c r="AU1602" s="18"/>
      <c r="AV1602" s="18"/>
    </row>
    <row r="1603" spans="1:48" ht="15" x14ac:dyDescent="0.25">
      <c r="A1603" s="48">
        <v>45245</v>
      </c>
      <c r="B1603" s="18"/>
      <c r="C1603" s="5" t="s">
        <v>66</v>
      </c>
      <c r="D1603" s="5">
        <v>1602</v>
      </c>
      <c r="E1603" s="18" t="s">
        <v>182</v>
      </c>
      <c r="F1603" s="18" t="s">
        <v>45</v>
      </c>
      <c r="G1603" s="18">
        <v>9800331360</v>
      </c>
      <c r="H1603" s="18" t="s">
        <v>2144</v>
      </c>
      <c r="I1603" s="48">
        <v>45240</v>
      </c>
      <c r="J1603" s="48" t="str">
        <f t="shared" ref="J1603:J1666" si="590">TEXT(I1603,"mmmm")</f>
        <v>November</v>
      </c>
      <c r="K1603" s="18"/>
      <c r="L1603" s="18"/>
      <c r="M1603" s="62">
        <v>3330034196</v>
      </c>
      <c r="N1603" s="48">
        <v>45208</v>
      </c>
      <c r="O1603" s="18">
        <v>463.92</v>
      </c>
      <c r="P1603" s="5" t="s">
        <v>54</v>
      </c>
      <c r="Q1603" s="5">
        <v>965</v>
      </c>
      <c r="R1603" s="49">
        <f t="shared" si="576"/>
        <v>447682.8</v>
      </c>
      <c r="S1603" s="49">
        <f t="shared" si="577"/>
        <v>62675.591999999997</v>
      </c>
      <c r="T1603" s="49">
        <f t="shared" si="578"/>
        <v>18802.677599999999</v>
      </c>
      <c r="U1603" s="49">
        <f t="shared" si="579"/>
        <v>1253.5118399999999</v>
      </c>
      <c r="V1603" s="8">
        <f t="shared" si="575"/>
        <v>0</v>
      </c>
      <c r="W1603" s="171">
        <v>0</v>
      </c>
      <c r="X1603" s="50">
        <f t="shared" si="589"/>
        <v>1.0519917227108122</v>
      </c>
      <c r="Y1603" s="18">
        <v>488.04</v>
      </c>
      <c r="Z1603" s="5">
        <v>40</v>
      </c>
      <c r="AA1603" s="49">
        <f t="shared" si="580"/>
        <v>18556.8</v>
      </c>
      <c r="AB1603" s="49">
        <f t="shared" si="581"/>
        <v>5219.1000000000004</v>
      </c>
      <c r="AC1603" s="49">
        <f t="shared" si="582"/>
        <v>5219.1000000000004</v>
      </c>
      <c r="AD1603" s="5"/>
      <c r="AE1603" s="49">
        <f t="shared" si="583"/>
        <v>40361.040000000001</v>
      </c>
      <c r="AF1603" s="49">
        <f t="shared" si="584"/>
        <v>27835.200000000001</v>
      </c>
      <c r="AG1603" s="49">
        <f t="shared" si="585"/>
        <v>628093.86144000012</v>
      </c>
      <c r="AH1603" s="5"/>
      <c r="AI1603" s="6"/>
      <c r="AJ1603" s="49">
        <f t="shared" si="586"/>
        <v>31404.693072000005</v>
      </c>
      <c r="AK1603" s="5">
        <f t="shared" si="587"/>
        <v>185568</v>
      </c>
      <c r="AL1603" s="18"/>
      <c r="AM1603" s="18"/>
      <c r="AN1603" s="18"/>
      <c r="AO1603" s="7">
        <f>AG1603+AJ1603+AK1603-AN1603+AN13381+0.01</f>
        <v>845066.56451200019</v>
      </c>
      <c r="AP1603" s="11">
        <f t="shared" si="588"/>
        <v>1821.5782128642873</v>
      </c>
      <c r="AQ1603" s="18"/>
      <c r="AR1603" s="107"/>
      <c r="AS1603" s="18"/>
      <c r="AT1603" s="18"/>
      <c r="AU1603" s="18"/>
      <c r="AV1603" s="18"/>
    </row>
    <row r="1604" spans="1:48" ht="15" x14ac:dyDescent="0.25">
      <c r="A1604" s="48">
        <v>45245</v>
      </c>
      <c r="B1604" s="18"/>
      <c r="C1604" s="5" t="s">
        <v>66</v>
      </c>
      <c r="D1604" s="5">
        <v>1603</v>
      </c>
      <c r="E1604" s="18" t="s">
        <v>182</v>
      </c>
      <c r="F1604" s="18" t="s">
        <v>45</v>
      </c>
      <c r="G1604" s="18">
        <v>9800331361</v>
      </c>
      <c r="H1604" s="18" t="s">
        <v>2145</v>
      </c>
      <c r="I1604" s="48">
        <v>45241</v>
      </c>
      <c r="J1604" s="48" t="str">
        <f t="shared" si="590"/>
        <v>November</v>
      </c>
      <c r="K1604" s="18"/>
      <c r="L1604" s="18"/>
      <c r="M1604" s="62">
        <v>3330034196</v>
      </c>
      <c r="N1604" s="48">
        <v>45208</v>
      </c>
      <c r="O1604" s="18">
        <v>1038.55</v>
      </c>
      <c r="P1604" s="5" t="s">
        <v>54</v>
      </c>
      <c r="Q1604" s="5">
        <v>965</v>
      </c>
      <c r="R1604" s="49">
        <f t="shared" si="576"/>
        <v>1002200.75</v>
      </c>
      <c r="S1604" s="49">
        <f t="shared" si="577"/>
        <v>140308.10499999998</v>
      </c>
      <c r="T1604" s="49">
        <f t="shared" si="578"/>
        <v>42092.431499999992</v>
      </c>
      <c r="U1604" s="49">
        <f t="shared" si="579"/>
        <v>2806.1620999999996</v>
      </c>
      <c r="V1604" s="8">
        <f t="shared" si="575"/>
        <v>0</v>
      </c>
      <c r="W1604" s="171">
        <v>0</v>
      </c>
      <c r="X1604" s="50">
        <f t="shared" si="589"/>
        <v>1.0519955707476771</v>
      </c>
      <c r="Y1604" s="18">
        <v>1092.55</v>
      </c>
      <c r="Z1604" s="5">
        <v>40</v>
      </c>
      <c r="AA1604" s="49">
        <f t="shared" si="580"/>
        <v>41542</v>
      </c>
      <c r="AB1604" s="49">
        <f t="shared" si="581"/>
        <v>11683.6875</v>
      </c>
      <c r="AC1604" s="49">
        <f t="shared" si="582"/>
        <v>11683.6875</v>
      </c>
      <c r="AD1604" s="5"/>
      <c r="AE1604" s="49">
        <f t="shared" si="583"/>
        <v>90353.849999999991</v>
      </c>
      <c r="AF1604" s="49">
        <f t="shared" si="584"/>
        <v>62313</v>
      </c>
      <c r="AG1604" s="49">
        <f t="shared" si="585"/>
        <v>1406076.2236000001</v>
      </c>
      <c r="AH1604" s="5"/>
      <c r="AI1604" s="6"/>
      <c r="AJ1604" s="49">
        <f t="shared" si="586"/>
        <v>70303.811180000004</v>
      </c>
      <c r="AK1604" s="5">
        <f t="shared" si="587"/>
        <v>415420</v>
      </c>
      <c r="AL1604" s="18"/>
      <c r="AM1604" s="18"/>
      <c r="AN1604" s="18"/>
      <c r="AO1604" s="7">
        <f>AG1604+AJ1604+AK1604-AN1604+AN13382+0.01</f>
        <v>1891800.0447800001</v>
      </c>
      <c r="AP1604" s="11">
        <f t="shared" si="588"/>
        <v>1821.5782049780946</v>
      </c>
      <c r="AQ1604" s="18"/>
      <c r="AR1604" s="107"/>
      <c r="AS1604" s="18"/>
      <c r="AT1604" s="18"/>
      <c r="AU1604" s="18"/>
      <c r="AV1604" s="18"/>
    </row>
    <row r="1605" spans="1:48" ht="15" x14ac:dyDescent="0.25">
      <c r="A1605" s="48">
        <v>45245</v>
      </c>
      <c r="B1605" s="18"/>
      <c r="C1605" s="5" t="s">
        <v>66</v>
      </c>
      <c r="D1605" s="5">
        <v>1604</v>
      </c>
      <c r="E1605" s="18" t="s">
        <v>182</v>
      </c>
      <c r="F1605" s="18" t="s">
        <v>45</v>
      </c>
      <c r="G1605" s="18">
        <v>9800331362</v>
      </c>
      <c r="H1605" s="18" t="s">
        <v>2146</v>
      </c>
      <c r="I1605" s="48">
        <v>45242</v>
      </c>
      <c r="J1605" s="48" t="str">
        <f t="shared" si="590"/>
        <v>November</v>
      </c>
      <c r="K1605" s="18"/>
      <c r="L1605" s="18"/>
      <c r="M1605" s="62">
        <v>3330034196</v>
      </c>
      <c r="N1605" s="48">
        <v>45208</v>
      </c>
      <c r="O1605" s="18">
        <v>260.07</v>
      </c>
      <c r="P1605" s="5" t="s">
        <v>54</v>
      </c>
      <c r="Q1605" s="5">
        <v>965</v>
      </c>
      <c r="R1605" s="49">
        <f t="shared" si="576"/>
        <v>250967.55</v>
      </c>
      <c r="S1605" s="49">
        <f t="shared" si="577"/>
        <v>35135.456999999995</v>
      </c>
      <c r="T1605" s="49">
        <f t="shared" si="578"/>
        <v>10540.6371</v>
      </c>
      <c r="U1605" s="49">
        <f t="shared" si="579"/>
        <v>702.70913999999993</v>
      </c>
      <c r="V1605" s="8">
        <f t="shared" si="575"/>
        <v>0</v>
      </c>
      <c r="W1605" s="171">
        <v>0</v>
      </c>
      <c r="X1605" s="50">
        <f t="shared" si="589"/>
        <v>1.0519860037682163</v>
      </c>
      <c r="Y1605" s="18">
        <v>273.58999999999997</v>
      </c>
      <c r="Z1605" s="5">
        <v>40</v>
      </c>
      <c r="AA1605" s="49">
        <f t="shared" si="580"/>
        <v>10402.799999999999</v>
      </c>
      <c r="AB1605" s="49">
        <f t="shared" si="581"/>
        <v>2925.7874999999999</v>
      </c>
      <c r="AC1605" s="49">
        <f t="shared" si="582"/>
        <v>2925.7874999999999</v>
      </c>
      <c r="AD1605" s="5"/>
      <c r="AE1605" s="49">
        <f t="shared" si="583"/>
        <v>22626.09</v>
      </c>
      <c r="AF1605" s="49">
        <f t="shared" si="584"/>
        <v>15604.199999999999</v>
      </c>
      <c r="AG1605" s="49">
        <f t="shared" si="585"/>
        <v>352104.60823999997</v>
      </c>
      <c r="AH1605" s="5"/>
      <c r="AI1605" s="6"/>
      <c r="AJ1605" s="49">
        <f t="shared" si="586"/>
        <v>17605.230411999997</v>
      </c>
      <c r="AK1605" s="5">
        <f t="shared" si="587"/>
        <v>104028</v>
      </c>
      <c r="AL1605" s="18"/>
      <c r="AM1605" s="18"/>
      <c r="AN1605" s="18"/>
      <c r="AO1605" s="7">
        <f>AG1605+AJ1605+AK1605-AN1605+AN13383+0.01</f>
        <v>473737.84865199996</v>
      </c>
      <c r="AP1605" s="11">
        <f t="shared" si="588"/>
        <v>1821.5782237551427</v>
      </c>
      <c r="AQ1605" s="18"/>
      <c r="AR1605" s="107"/>
      <c r="AS1605" s="18"/>
      <c r="AT1605" s="18"/>
      <c r="AU1605" s="18"/>
      <c r="AV1605" s="18"/>
    </row>
    <row r="1606" spans="1:48" ht="15" x14ac:dyDescent="0.25">
      <c r="A1606" s="48">
        <v>45245</v>
      </c>
      <c r="B1606" s="18"/>
      <c r="C1606" s="5" t="s">
        <v>66</v>
      </c>
      <c r="D1606" s="5">
        <v>1605</v>
      </c>
      <c r="E1606" s="18" t="s">
        <v>182</v>
      </c>
      <c r="F1606" s="18" t="s">
        <v>45</v>
      </c>
      <c r="G1606" s="18">
        <v>9800331371</v>
      </c>
      <c r="H1606" s="18" t="s">
        <v>2147</v>
      </c>
      <c r="I1606" s="48">
        <v>45240</v>
      </c>
      <c r="J1606" s="48" t="str">
        <f t="shared" si="590"/>
        <v>November</v>
      </c>
      <c r="K1606" s="18"/>
      <c r="L1606" s="18"/>
      <c r="M1606" s="62">
        <v>3330034806</v>
      </c>
      <c r="N1606" s="48">
        <v>45213</v>
      </c>
      <c r="O1606" s="18">
        <v>1819.78</v>
      </c>
      <c r="P1606" s="5" t="s">
        <v>54</v>
      </c>
      <c r="Q1606" s="5">
        <v>965</v>
      </c>
      <c r="R1606" s="49">
        <f t="shared" si="576"/>
        <v>1756087.7</v>
      </c>
      <c r="S1606" s="49">
        <f t="shared" si="577"/>
        <v>245852.27799999999</v>
      </c>
      <c r="T1606" s="49">
        <f t="shared" si="578"/>
        <v>73755.683399999994</v>
      </c>
      <c r="U1606" s="49">
        <f t="shared" si="579"/>
        <v>4917.0455599999996</v>
      </c>
      <c r="V1606" s="8">
        <f t="shared" si="575"/>
        <v>0</v>
      </c>
      <c r="W1606" s="171">
        <v>0</v>
      </c>
      <c r="X1606" s="50">
        <f t="shared" si="589"/>
        <v>1.0520007913044434</v>
      </c>
      <c r="Y1606" s="18">
        <v>1914.41</v>
      </c>
      <c r="Z1606" s="5">
        <v>40</v>
      </c>
      <c r="AA1606" s="49">
        <f t="shared" si="580"/>
        <v>72791.199999999997</v>
      </c>
      <c r="AB1606" s="49">
        <f t="shared" si="581"/>
        <v>20472.525000000001</v>
      </c>
      <c r="AC1606" s="49">
        <f t="shared" si="582"/>
        <v>20472.525000000001</v>
      </c>
      <c r="AD1606" s="5"/>
      <c r="AE1606" s="49">
        <f t="shared" si="583"/>
        <v>158320.85999999999</v>
      </c>
      <c r="AF1606" s="49">
        <f t="shared" si="584"/>
        <v>109186.8</v>
      </c>
      <c r="AG1606" s="49">
        <f t="shared" si="585"/>
        <v>2463771.0269599995</v>
      </c>
      <c r="AH1606" s="5"/>
      <c r="AI1606" s="6"/>
      <c r="AJ1606" s="49">
        <f t="shared" si="586"/>
        <v>123188.55134799998</v>
      </c>
      <c r="AK1606" s="5">
        <f t="shared" si="587"/>
        <v>727912</v>
      </c>
      <c r="AL1606" s="18"/>
      <c r="AM1606" s="18"/>
      <c r="AN1606" s="18"/>
      <c r="AO1606" s="7">
        <f>AG1606+AJ1606+AK1606-AN1606+AN13384+0.01</f>
        <v>3314871.5883079991</v>
      </c>
      <c r="AP1606" s="11">
        <f t="shared" si="588"/>
        <v>1821.578206326039</v>
      </c>
      <c r="AQ1606" s="18"/>
      <c r="AR1606" s="107"/>
      <c r="AS1606" s="18"/>
      <c r="AT1606" s="18"/>
      <c r="AU1606" s="18"/>
      <c r="AV1606" s="18"/>
    </row>
    <row r="1607" spans="1:48" ht="15" x14ac:dyDescent="0.25">
      <c r="A1607" s="48">
        <v>45245</v>
      </c>
      <c r="B1607" s="18"/>
      <c r="C1607" s="5" t="s">
        <v>66</v>
      </c>
      <c r="D1607" s="5">
        <v>1606</v>
      </c>
      <c r="E1607" s="18" t="s">
        <v>182</v>
      </c>
      <c r="F1607" s="18" t="s">
        <v>45</v>
      </c>
      <c r="G1607" s="18">
        <v>9800331372</v>
      </c>
      <c r="H1607" s="18" t="s">
        <v>2148</v>
      </c>
      <c r="I1607" s="48">
        <v>45241</v>
      </c>
      <c r="J1607" s="48" t="str">
        <f t="shared" si="590"/>
        <v>November</v>
      </c>
      <c r="K1607" s="18"/>
      <c r="L1607" s="18"/>
      <c r="M1607" s="62">
        <v>3330034806</v>
      </c>
      <c r="N1607" s="48">
        <v>45213</v>
      </c>
      <c r="O1607" s="18">
        <v>2476.9</v>
      </c>
      <c r="P1607" s="5" t="s">
        <v>54</v>
      </c>
      <c r="Q1607" s="5">
        <v>965</v>
      </c>
      <c r="R1607" s="49">
        <f t="shared" si="576"/>
        <v>2390208.5</v>
      </c>
      <c r="S1607" s="49">
        <f t="shared" si="577"/>
        <v>334629.19</v>
      </c>
      <c r="T1607" s="49">
        <f t="shared" si="578"/>
        <v>100388.757</v>
      </c>
      <c r="U1607" s="49">
        <f t="shared" si="579"/>
        <v>6692.5838000000003</v>
      </c>
      <c r="V1607" s="8">
        <f t="shared" si="575"/>
        <v>0</v>
      </c>
      <c r="W1607" s="171">
        <v>0</v>
      </c>
      <c r="X1607" s="50">
        <f t="shared" si="589"/>
        <v>1.0520004844765634</v>
      </c>
      <c r="Y1607" s="18">
        <v>2605.6999999999998</v>
      </c>
      <c r="Z1607" s="5">
        <v>40</v>
      </c>
      <c r="AA1607" s="49">
        <f t="shared" si="580"/>
        <v>99076</v>
      </c>
      <c r="AB1607" s="49">
        <f t="shared" si="581"/>
        <v>27865.125</v>
      </c>
      <c r="AC1607" s="49">
        <f t="shared" si="582"/>
        <v>27865.125</v>
      </c>
      <c r="AD1607" s="5"/>
      <c r="AE1607" s="49">
        <f t="shared" si="583"/>
        <v>215490.30000000002</v>
      </c>
      <c r="AF1607" s="49">
        <f t="shared" si="584"/>
        <v>148614</v>
      </c>
      <c r="AG1607" s="49">
        <f t="shared" si="585"/>
        <v>3353435.2808000003</v>
      </c>
      <c r="AH1607" s="5"/>
      <c r="AI1607" s="6"/>
      <c r="AJ1607" s="49">
        <f t="shared" si="586"/>
        <v>167671.76404000001</v>
      </c>
      <c r="AK1607" s="5">
        <f t="shared" si="587"/>
        <v>990760</v>
      </c>
      <c r="AL1607" s="18"/>
      <c r="AM1607" s="18"/>
      <c r="AN1607" s="18"/>
      <c r="AO1607" s="7">
        <f>AG1607+AJ1607+AK1607-AN1607+AN13385+0.01</f>
        <v>4511867.0548400003</v>
      </c>
      <c r="AP1607" s="11">
        <f t="shared" si="588"/>
        <v>1821.5782045460051</v>
      </c>
      <c r="AQ1607" s="18"/>
      <c r="AR1607" s="107"/>
      <c r="AS1607" s="18"/>
      <c r="AT1607" s="18"/>
      <c r="AU1607" s="18"/>
      <c r="AV1607" s="18"/>
    </row>
    <row r="1608" spans="1:48" ht="15" x14ac:dyDescent="0.25">
      <c r="A1608" s="48">
        <v>45245</v>
      </c>
      <c r="B1608" s="18"/>
      <c r="C1608" s="5" t="s">
        <v>66</v>
      </c>
      <c r="D1608" s="5">
        <v>1607</v>
      </c>
      <c r="E1608" s="18" t="s">
        <v>182</v>
      </c>
      <c r="F1608" s="18" t="s">
        <v>45</v>
      </c>
      <c r="G1608" s="18">
        <v>9800331373</v>
      </c>
      <c r="H1608" s="18" t="s">
        <v>2149</v>
      </c>
      <c r="I1608" s="48">
        <v>45242</v>
      </c>
      <c r="J1608" s="48" t="str">
        <f t="shared" si="590"/>
        <v>November</v>
      </c>
      <c r="K1608" s="18"/>
      <c r="L1608" s="18"/>
      <c r="M1608" s="62">
        <v>3330034806</v>
      </c>
      <c r="N1608" s="48">
        <v>45213</v>
      </c>
      <c r="O1608" s="18">
        <v>840.87</v>
      </c>
      <c r="P1608" s="5" t="s">
        <v>54</v>
      </c>
      <c r="Q1608" s="5">
        <v>965</v>
      </c>
      <c r="R1608" s="49">
        <f t="shared" si="576"/>
        <v>811439.55</v>
      </c>
      <c r="S1608" s="49">
        <f t="shared" si="577"/>
        <v>113601.537</v>
      </c>
      <c r="T1608" s="49">
        <f t="shared" si="578"/>
        <v>34080.4611</v>
      </c>
      <c r="U1608" s="49">
        <f t="shared" si="579"/>
        <v>2272.0307400000002</v>
      </c>
      <c r="V1608" s="8">
        <f t="shared" si="575"/>
        <v>0</v>
      </c>
      <c r="W1608" s="171">
        <v>0</v>
      </c>
      <c r="X1608" s="50">
        <f t="shared" si="589"/>
        <v>1.0520056608036914</v>
      </c>
      <c r="Y1608" s="18">
        <v>884.6</v>
      </c>
      <c r="Z1608" s="5">
        <v>40</v>
      </c>
      <c r="AA1608" s="49">
        <f t="shared" si="580"/>
        <v>33634.800000000003</v>
      </c>
      <c r="AB1608" s="49">
        <f t="shared" si="581"/>
        <v>9459.7875000000004</v>
      </c>
      <c r="AC1608" s="49">
        <f t="shared" si="582"/>
        <v>9459.7875000000004</v>
      </c>
      <c r="AD1608" s="5"/>
      <c r="AE1608" s="49">
        <f t="shared" si="583"/>
        <v>73155.69</v>
      </c>
      <c r="AF1608" s="49">
        <f t="shared" si="584"/>
        <v>50452.2</v>
      </c>
      <c r="AG1608" s="49">
        <f t="shared" si="585"/>
        <v>1138440.4438399998</v>
      </c>
      <c r="AH1608" s="5"/>
      <c r="AI1608" s="6"/>
      <c r="AJ1608" s="49">
        <f t="shared" si="586"/>
        <v>56922.022191999989</v>
      </c>
      <c r="AK1608" s="5">
        <f t="shared" si="587"/>
        <v>336348</v>
      </c>
      <c r="AL1608" s="18"/>
      <c r="AM1608" s="18"/>
      <c r="AN1608" s="18"/>
      <c r="AO1608" s="7">
        <f>AG1608+AJ1608+AK1608-AN1608+AN13386+0.01</f>
        <v>1531710.4760319998</v>
      </c>
      <c r="AP1608" s="11">
        <f t="shared" si="588"/>
        <v>1821.5782178362883</v>
      </c>
      <c r="AQ1608" s="18"/>
      <c r="AR1608" s="107"/>
      <c r="AS1608" s="18"/>
      <c r="AT1608" s="18"/>
      <c r="AU1608" s="18"/>
      <c r="AV1608" s="18"/>
    </row>
    <row r="1609" spans="1:48" ht="15" x14ac:dyDescent="0.25">
      <c r="A1609" s="48">
        <v>45245</v>
      </c>
      <c r="B1609" s="18"/>
      <c r="C1609" s="5" t="s">
        <v>66</v>
      </c>
      <c r="D1609" s="5">
        <v>1608</v>
      </c>
      <c r="E1609" s="18" t="s">
        <v>182</v>
      </c>
      <c r="F1609" s="18" t="s">
        <v>45</v>
      </c>
      <c r="G1609" s="18">
        <v>9800331421</v>
      </c>
      <c r="H1609" s="18" t="s">
        <v>2150</v>
      </c>
      <c r="I1609" s="48">
        <v>45240</v>
      </c>
      <c r="J1609" s="48" t="str">
        <f t="shared" si="590"/>
        <v>November</v>
      </c>
      <c r="K1609" s="18"/>
      <c r="L1609" s="18"/>
      <c r="M1609" s="62">
        <v>3330035075</v>
      </c>
      <c r="N1609" s="48">
        <v>45226</v>
      </c>
      <c r="O1609" s="18">
        <v>334.06</v>
      </c>
      <c r="P1609" s="5" t="s">
        <v>54</v>
      </c>
      <c r="Q1609" s="5">
        <v>965</v>
      </c>
      <c r="R1609" s="49">
        <f t="shared" si="576"/>
        <v>322367.90000000002</v>
      </c>
      <c r="S1609" s="49">
        <f t="shared" si="577"/>
        <v>45131.506000000001</v>
      </c>
      <c r="T1609" s="49">
        <f t="shared" si="578"/>
        <v>13539.451799999999</v>
      </c>
      <c r="U1609" s="49">
        <f t="shared" si="579"/>
        <v>902.63012000000003</v>
      </c>
      <c r="V1609" s="8">
        <f t="shared" si="575"/>
        <v>0</v>
      </c>
      <c r="W1609" s="171">
        <v>0</v>
      </c>
      <c r="X1609" s="50">
        <f t="shared" si="589"/>
        <v>1.0519966473088667</v>
      </c>
      <c r="Y1609" s="18">
        <v>351.43</v>
      </c>
      <c r="Z1609" s="5">
        <v>40</v>
      </c>
      <c r="AA1609" s="49">
        <f t="shared" si="580"/>
        <v>13362.4</v>
      </c>
      <c r="AB1609" s="49">
        <f t="shared" si="581"/>
        <v>3758.1750000000002</v>
      </c>
      <c r="AC1609" s="49">
        <f t="shared" si="582"/>
        <v>3758.1750000000002</v>
      </c>
      <c r="AD1609" s="5"/>
      <c r="AE1609" s="49">
        <f t="shared" si="583"/>
        <v>29063.22</v>
      </c>
      <c r="AF1609" s="49">
        <f t="shared" si="584"/>
        <v>20043.599999999999</v>
      </c>
      <c r="AG1609" s="49">
        <f t="shared" si="585"/>
        <v>452278.48791999999</v>
      </c>
      <c r="AH1609" s="5"/>
      <c r="AI1609" s="6"/>
      <c r="AJ1609" s="49">
        <f t="shared" si="586"/>
        <v>22613.924396000002</v>
      </c>
      <c r="AK1609" s="5">
        <f t="shared" si="587"/>
        <v>133624</v>
      </c>
      <c r="AL1609" s="18"/>
      <c r="AM1609" s="18"/>
      <c r="AN1609" s="18"/>
      <c r="AO1609" s="7">
        <f>AG1609+AJ1609+AK1609-AN1609+AN13387+0.01</f>
        <v>608516.42231599998</v>
      </c>
      <c r="AP1609" s="11">
        <f t="shared" si="588"/>
        <v>1821.5782264144166</v>
      </c>
      <c r="AQ1609" s="18"/>
      <c r="AR1609" s="107"/>
      <c r="AS1609" s="18"/>
      <c r="AT1609" s="18"/>
      <c r="AU1609" s="18"/>
      <c r="AV1609" s="18"/>
    </row>
    <row r="1610" spans="1:48" ht="15" x14ac:dyDescent="0.25">
      <c r="A1610" s="48">
        <v>45245</v>
      </c>
      <c r="B1610" s="18"/>
      <c r="C1610" s="5" t="s">
        <v>66</v>
      </c>
      <c r="D1610" s="5">
        <v>1609</v>
      </c>
      <c r="E1610" s="18" t="s">
        <v>182</v>
      </c>
      <c r="F1610" s="18" t="s">
        <v>45</v>
      </c>
      <c r="G1610" s="18">
        <v>9800331422</v>
      </c>
      <c r="H1610" s="18" t="s">
        <v>2151</v>
      </c>
      <c r="I1610" s="48">
        <v>45241</v>
      </c>
      <c r="J1610" s="48" t="str">
        <f t="shared" si="590"/>
        <v>November</v>
      </c>
      <c r="K1610" s="18"/>
      <c r="L1610" s="18"/>
      <c r="M1610" s="62">
        <v>3330035075</v>
      </c>
      <c r="N1610" s="48">
        <v>45226</v>
      </c>
      <c r="O1610" s="18">
        <v>580.23</v>
      </c>
      <c r="P1610" s="5" t="s">
        <v>54</v>
      </c>
      <c r="Q1610" s="5">
        <v>965</v>
      </c>
      <c r="R1610" s="49">
        <f t="shared" si="576"/>
        <v>559921.95000000007</v>
      </c>
      <c r="S1610" s="49">
        <f t="shared" si="577"/>
        <v>78389.073000000004</v>
      </c>
      <c r="T1610" s="49">
        <f t="shared" si="578"/>
        <v>23516.7219</v>
      </c>
      <c r="U1610" s="49">
        <f t="shared" si="579"/>
        <v>1567.7814600000002</v>
      </c>
      <c r="V1610" s="8">
        <f t="shared" si="575"/>
        <v>0</v>
      </c>
      <c r="W1610" s="171">
        <v>0</v>
      </c>
      <c r="X1610" s="50">
        <f t="shared" si="589"/>
        <v>1.0519966220291952</v>
      </c>
      <c r="Y1610" s="18">
        <v>610.4</v>
      </c>
      <c r="Z1610" s="5">
        <v>40</v>
      </c>
      <c r="AA1610" s="49">
        <f t="shared" si="580"/>
        <v>23209.200000000001</v>
      </c>
      <c r="AB1610" s="49">
        <f t="shared" si="581"/>
        <v>6527.5875000000005</v>
      </c>
      <c r="AC1610" s="49">
        <f t="shared" si="582"/>
        <v>6527.5875000000005</v>
      </c>
      <c r="AD1610" s="5"/>
      <c r="AE1610" s="49">
        <f t="shared" si="583"/>
        <v>50480.01</v>
      </c>
      <c r="AF1610" s="49">
        <f t="shared" si="584"/>
        <v>34813.800000000003</v>
      </c>
      <c r="AG1610" s="49">
        <f t="shared" si="585"/>
        <v>785564.1113600001</v>
      </c>
      <c r="AH1610" s="5"/>
      <c r="AI1610" s="6"/>
      <c r="AJ1610" s="49">
        <f t="shared" si="586"/>
        <v>39278.205568000005</v>
      </c>
      <c r="AK1610" s="5">
        <f t="shared" si="587"/>
        <v>232092</v>
      </c>
      <c r="AL1610" s="18"/>
      <c r="AM1610" s="18"/>
      <c r="AN1610" s="18"/>
      <c r="AO1610" s="7">
        <f>AG1610+AJ1610+AK1610-AN1610+AN13388+0.01</f>
        <v>1056934.3269280002</v>
      </c>
      <c r="AP1610" s="11">
        <f t="shared" si="588"/>
        <v>1821.5782136876758</v>
      </c>
      <c r="AQ1610" s="18"/>
      <c r="AR1610" s="107"/>
      <c r="AS1610" s="18"/>
      <c r="AT1610" s="18"/>
      <c r="AU1610" s="18"/>
      <c r="AV1610" s="18"/>
    </row>
    <row r="1611" spans="1:48" ht="15" x14ac:dyDescent="0.25">
      <c r="A1611" s="48">
        <v>45245</v>
      </c>
      <c r="B1611" s="18"/>
      <c r="C1611" s="5" t="s">
        <v>66</v>
      </c>
      <c r="D1611" s="5">
        <v>1610</v>
      </c>
      <c r="E1611" s="18" t="s">
        <v>182</v>
      </c>
      <c r="F1611" s="18" t="s">
        <v>45</v>
      </c>
      <c r="G1611" s="18">
        <v>9800331423</v>
      </c>
      <c r="H1611" s="18" t="s">
        <v>2152</v>
      </c>
      <c r="I1611" s="48">
        <v>45242</v>
      </c>
      <c r="J1611" s="48" t="str">
        <f t="shared" si="590"/>
        <v>November</v>
      </c>
      <c r="K1611" s="18"/>
      <c r="L1611" s="18"/>
      <c r="M1611" s="62">
        <v>3330035075</v>
      </c>
      <c r="N1611" s="48">
        <v>45226</v>
      </c>
      <c r="O1611" s="18">
        <v>191.39</v>
      </c>
      <c r="P1611" s="5" t="s">
        <v>54</v>
      </c>
      <c r="Q1611" s="5">
        <v>965</v>
      </c>
      <c r="R1611" s="49">
        <f t="shared" si="576"/>
        <v>184691.34999999998</v>
      </c>
      <c r="S1611" s="49">
        <f t="shared" si="577"/>
        <v>25856.788999999997</v>
      </c>
      <c r="T1611" s="49">
        <f t="shared" si="578"/>
        <v>7757.0366999999997</v>
      </c>
      <c r="U1611" s="49">
        <f t="shared" si="579"/>
        <v>517.13577999999995</v>
      </c>
      <c r="V1611" s="8">
        <f t="shared" si="575"/>
        <v>0</v>
      </c>
      <c r="W1611" s="171">
        <v>0</v>
      </c>
      <c r="X1611" s="50">
        <f t="shared" si="589"/>
        <v>1.051988087151889</v>
      </c>
      <c r="Y1611" s="18">
        <v>201.34</v>
      </c>
      <c r="Z1611" s="5">
        <v>40</v>
      </c>
      <c r="AA1611" s="49">
        <f t="shared" si="580"/>
        <v>7655.5999999999995</v>
      </c>
      <c r="AB1611" s="49">
        <f t="shared" si="581"/>
        <v>2153.1374999999998</v>
      </c>
      <c r="AC1611" s="49">
        <f t="shared" si="582"/>
        <v>2153.1374999999998</v>
      </c>
      <c r="AD1611" s="5"/>
      <c r="AE1611" s="49">
        <f t="shared" si="583"/>
        <v>16650.93</v>
      </c>
      <c r="AF1611" s="49">
        <f t="shared" si="584"/>
        <v>11483.4</v>
      </c>
      <c r="AG1611" s="49">
        <f t="shared" si="585"/>
        <v>259119.85647999999</v>
      </c>
      <c r="AH1611" s="5"/>
      <c r="AI1611" s="6"/>
      <c r="AJ1611" s="49">
        <f t="shared" si="586"/>
        <v>12955.992823999999</v>
      </c>
      <c r="AK1611" s="5">
        <f t="shared" si="587"/>
        <v>76556</v>
      </c>
      <c r="AL1611" s="18"/>
      <c r="AM1611" s="18"/>
      <c r="AN1611" s="18"/>
      <c r="AO1611" s="7">
        <f>AG1611+AJ1611+AK1611-AN1611+AN13389+0.01</f>
        <v>348631.85930399998</v>
      </c>
      <c r="AP1611" s="11">
        <f t="shared" si="588"/>
        <v>1821.5782397408434</v>
      </c>
      <c r="AQ1611" s="18"/>
      <c r="AR1611" s="107"/>
      <c r="AS1611" s="18"/>
      <c r="AT1611" s="18"/>
      <c r="AU1611" s="18"/>
      <c r="AV1611" s="18"/>
    </row>
    <row r="1612" spans="1:48" ht="15" x14ac:dyDescent="0.25">
      <c r="A1612" s="48">
        <v>45246</v>
      </c>
      <c r="B1612" s="18"/>
      <c r="C1612" s="5" t="s">
        <v>66</v>
      </c>
      <c r="D1612" s="5">
        <v>1611</v>
      </c>
      <c r="E1612" s="18" t="s">
        <v>1856</v>
      </c>
      <c r="F1612" s="18" t="s">
        <v>67</v>
      </c>
      <c r="G1612" s="18">
        <v>9800331507</v>
      </c>
      <c r="H1612" s="18" t="s">
        <v>2153</v>
      </c>
      <c r="I1612" s="48">
        <v>45243</v>
      </c>
      <c r="J1612" s="48" t="str">
        <f t="shared" si="590"/>
        <v>November</v>
      </c>
      <c r="K1612" s="18"/>
      <c r="L1612" s="18"/>
      <c r="M1612" s="62">
        <v>3330034202</v>
      </c>
      <c r="N1612" s="48">
        <v>45208</v>
      </c>
      <c r="O1612" s="18">
        <v>230.47</v>
      </c>
      <c r="P1612" s="5" t="s">
        <v>54</v>
      </c>
      <c r="Q1612" s="5">
        <v>965</v>
      </c>
      <c r="R1612" s="49">
        <f t="shared" si="576"/>
        <v>222403.55</v>
      </c>
      <c r="S1612" s="49">
        <f t="shared" si="577"/>
        <v>31136.496999999999</v>
      </c>
      <c r="T1612" s="49">
        <f t="shared" si="578"/>
        <v>9340.9490999999998</v>
      </c>
      <c r="U1612" s="49">
        <f t="shared" si="579"/>
        <v>622.72993999999994</v>
      </c>
      <c r="V1612" s="8">
        <f t="shared" si="575"/>
        <v>22.800017355838072</v>
      </c>
      <c r="W1612" s="171">
        <v>5254.72</v>
      </c>
      <c r="X1612" s="50">
        <f t="shared" si="589"/>
        <v>1.0519807350197423</v>
      </c>
      <c r="Y1612" s="18">
        <v>242.45</v>
      </c>
      <c r="Z1612" s="5">
        <v>40</v>
      </c>
      <c r="AA1612" s="49">
        <f t="shared" si="580"/>
        <v>9218.7999999999993</v>
      </c>
      <c r="AB1612" s="49">
        <f t="shared" si="581"/>
        <v>2592.7874999999999</v>
      </c>
      <c r="AC1612" s="49">
        <f t="shared" si="582"/>
        <v>2592.7874999999999</v>
      </c>
      <c r="AD1612" s="5"/>
      <c r="AE1612" s="49">
        <f t="shared" si="583"/>
        <v>20050.89</v>
      </c>
      <c r="AF1612" s="49">
        <f t="shared" si="584"/>
        <v>13828.2</v>
      </c>
      <c r="AG1612" s="49">
        <f t="shared" si="585"/>
        <v>317284.36103999993</v>
      </c>
      <c r="AH1612" s="5"/>
      <c r="AI1612" s="6"/>
      <c r="AJ1612" s="49">
        <f t="shared" si="586"/>
        <v>15864.218051999997</v>
      </c>
      <c r="AK1612" s="5">
        <f t="shared" si="587"/>
        <v>92188</v>
      </c>
      <c r="AL1612" s="18"/>
      <c r="AM1612" s="18"/>
      <c r="AN1612" s="18"/>
      <c r="AO1612" s="7">
        <f>AG1612+AJ1612+AK1612-AN1612+AN13390+0.01</f>
        <v>425336.58909199992</v>
      </c>
      <c r="AP1612" s="11">
        <f t="shared" si="588"/>
        <v>1845.5182413849955</v>
      </c>
      <c r="AQ1612" s="18"/>
      <c r="AR1612" s="107"/>
      <c r="AS1612" s="18"/>
      <c r="AT1612" s="18"/>
      <c r="AU1612" s="18"/>
      <c r="AV1612" s="18"/>
    </row>
    <row r="1613" spans="1:48" ht="15" x14ac:dyDescent="0.25">
      <c r="A1613" s="48">
        <v>45246</v>
      </c>
      <c r="B1613" s="18"/>
      <c r="C1613" s="5" t="s">
        <v>66</v>
      </c>
      <c r="D1613" s="5">
        <v>1612</v>
      </c>
      <c r="E1613" s="18" t="s">
        <v>44</v>
      </c>
      <c r="F1613" s="18" t="s">
        <v>67</v>
      </c>
      <c r="G1613" s="18">
        <v>9800331510</v>
      </c>
      <c r="H1613" s="18" t="s">
        <v>2154</v>
      </c>
      <c r="I1613" s="48">
        <v>45243</v>
      </c>
      <c r="J1613" s="48" t="str">
        <f t="shared" si="590"/>
        <v>November</v>
      </c>
      <c r="K1613" s="18"/>
      <c r="L1613" s="18"/>
      <c r="M1613" s="62">
        <v>3330034201</v>
      </c>
      <c r="N1613" s="48">
        <v>45208</v>
      </c>
      <c r="O1613" s="18">
        <v>876.06</v>
      </c>
      <c r="P1613" s="5" t="s">
        <v>54</v>
      </c>
      <c r="Q1613" s="5">
        <v>965</v>
      </c>
      <c r="R1613" s="49">
        <f t="shared" si="576"/>
        <v>845397.89999999991</v>
      </c>
      <c r="S1613" s="49">
        <f t="shared" si="577"/>
        <v>118355.70599999999</v>
      </c>
      <c r="T1613" s="49">
        <f t="shared" si="578"/>
        <v>35506.711799999997</v>
      </c>
      <c r="U1613" s="49">
        <f t="shared" si="579"/>
        <v>2367.1141199999997</v>
      </c>
      <c r="V1613" s="8">
        <f t="shared" si="575"/>
        <v>22.800002282948657</v>
      </c>
      <c r="W1613" s="171">
        <v>19974.169999999998</v>
      </c>
      <c r="X1613" s="50">
        <f t="shared" si="589"/>
        <v>1.052005570394722</v>
      </c>
      <c r="Y1613" s="18">
        <v>921.62</v>
      </c>
      <c r="Z1613" s="5">
        <v>40</v>
      </c>
      <c r="AA1613" s="49">
        <f t="shared" si="580"/>
        <v>35042.399999999994</v>
      </c>
      <c r="AB1613" s="49">
        <f t="shared" si="581"/>
        <v>9855.6749999999993</v>
      </c>
      <c r="AC1613" s="49">
        <f t="shared" si="582"/>
        <v>9855.6749999999993</v>
      </c>
      <c r="AD1613" s="5"/>
      <c r="AE1613" s="49">
        <f t="shared" si="583"/>
        <v>76217.22</v>
      </c>
      <c r="AF1613" s="49">
        <f t="shared" si="584"/>
        <v>52563.6</v>
      </c>
      <c r="AG1613" s="49">
        <f t="shared" si="585"/>
        <v>1206057.7919200002</v>
      </c>
      <c r="AH1613" s="5"/>
      <c r="AI1613" s="6"/>
      <c r="AJ1613" s="49">
        <f t="shared" si="586"/>
        <v>60302.889596000015</v>
      </c>
      <c r="AK1613" s="5">
        <f t="shared" si="587"/>
        <v>350424</v>
      </c>
      <c r="AL1613" s="18"/>
      <c r="AM1613" s="18"/>
      <c r="AN1613" s="18"/>
      <c r="AO1613" s="7">
        <f>AG1613+AJ1613+AK1613-AN1613+AN13391+0.01</f>
        <v>1616784.6915160003</v>
      </c>
      <c r="AP1613" s="11">
        <f t="shared" si="588"/>
        <v>1845.5182196607543</v>
      </c>
      <c r="AQ1613" s="18"/>
      <c r="AR1613" s="107"/>
      <c r="AS1613" s="18"/>
      <c r="AT1613" s="18"/>
      <c r="AU1613" s="18"/>
      <c r="AV1613" s="18"/>
    </row>
    <row r="1614" spans="1:48" ht="15" x14ac:dyDescent="0.25">
      <c r="A1614" s="48">
        <v>45246</v>
      </c>
      <c r="B1614" s="18"/>
      <c r="C1614" s="5" t="s">
        <v>66</v>
      </c>
      <c r="D1614" s="5">
        <v>1613</v>
      </c>
      <c r="E1614" s="18" t="s">
        <v>182</v>
      </c>
      <c r="F1614" s="18" t="s">
        <v>67</v>
      </c>
      <c r="G1614" s="18">
        <v>9800331547</v>
      </c>
      <c r="H1614" s="18" t="s">
        <v>2155</v>
      </c>
      <c r="I1614" s="48">
        <v>45243</v>
      </c>
      <c r="J1614" s="48" t="str">
        <f t="shared" si="590"/>
        <v>November</v>
      </c>
      <c r="K1614" s="18"/>
      <c r="L1614" s="18"/>
      <c r="M1614" s="62">
        <v>3330034194</v>
      </c>
      <c r="N1614" s="48">
        <v>45208</v>
      </c>
      <c r="O1614" s="18">
        <v>274.81</v>
      </c>
      <c r="P1614" s="5" t="s">
        <v>54</v>
      </c>
      <c r="Q1614" s="5">
        <v>965</v>
      </c>
      <c r="R1614" s="49">
        <f t="shared" si="576"/>
        <v>265191.65000000002</v>
      </c>
      <c r="S1614" s="49">
        <f t="shared" si="577"/>
        <v>37126.830999999998</v>
      </c>
      <c r="T1614" s="49">
        <f t="shared" si="578"/>
        <v>11138.049299999999</v>
      </c>
      <c r="U1614" s="49">
        <f t="shared" si="579"/>
        <v>742.53661999999997</v>
      </c>
      <c r="V1614" s="8">
        <f t="shared" si="575"/>
        <v>22.80000727775554</v>
      </c>
      <c r="W1614" s="171">
        <v>6265.67</v>
      </c>
      <c r="X1614" s="50">
        <f t="shared" si="589"/>
        <v>1.0519995633346677</v>
      </c>
      <c r="Y1614" s="18">
        <v>289.10000000000002</v>
      </c>
      <c r="Z1614" s="5">
        <v>40</v>
      </c>
      <c r="AA1614" s="49">
        <f t="shared" si="580"/>
        <v>10992.4</v>
      </c>
      <c r="AB1614" s="49">
        <f t="shared" si="581"/>
        <v>3091.6125000000002</v>
      </c>
      <c r="AC1614" s="49">
        <f t="shared" si="582"/>
        <v>3091.6125000000002</v>
      </c>
      <c r="AD1614" s="5"/>
      <c r="AE1614" s="49">
        <f t="shared" si="583"/>
        <v>23908.47</v>
      </c>
      <c r="AF1614" s="49">
        <f t="shared" si="584"/>
        <v>16488.599999999999</v>
      </c>
      <c r="AG1614" s="49">
        <f t="shared" si="585"/>
        <v>378326.53191999998</v>
      </c>
      <c r="AH1614" s="5"/>
      <c r="AI1614" s="6"/>
      <c r="AJ1614" s="49">
        <f t="shared" si="586"/>
        <v>18916.326595999999</v>
      </c>
      <c r="AK1614" s="5">
        <f t="shared" si="587"/>
        <v>109924</v>
      </c>
      <c r="AL1614" s="18"/>
      <c r="AM1614" s="18"/>
      <c r="AN1614" s="18"/>
      <c r="AO1614" s="7">
        <f>AG1614+AJ1614+AK1614-AN1614+AN13392+0.01</f>
        <v>507166.86851599999</v>
      </c>
      <c r="AP1614" s="11">
        <f t="shared" si="588"/>
        <v>1845.5182435719223</v>
      </c>
      <c r="AQ1614" s="18"/>
      <c r="AR1614" s="107"/>
      <c r="AS1614" s="18"/>
      <c r="AT1614" s="18"/>
      <c r="AU1614" s="18"/>
      <c r="AV1614" s="18"/>
    </row>
    <row r="1615" spans="1:48" ht="15" x14ac:dyDescent="0.25">
      <c r="A1615" s="48">
        <v>45246</v>
      </c>
      <c r="B1615" s="18"/>
      <c r="C1615" s="5" t="s">
        <v>66</v>
      </c>
      <c r="D1615" s="5">
        <v>1614</v>
      </c>
      <c r="E1615" s="18" t="s">
        <v>182</v>
      </c>
      <c r="F1615" s="18" t="s">
        <v>67</v>
      </c>
      <c r="G1615" s="18">
        <v>9800332021</v>
      </c>
      <c r="H1615" s="18" t="s">
        <v>2156</v>
      </c>
      <c r="I1615" s="48">
        <v>45244</v>
      </c>
      <c r="J1615" s="48" t="str">
        <f t="shared" si="590"/>
        <v>November</v>
      </c>
      <c r="K1615" s="18"/>
      <c r="L1615" s="18"/>
      <c r="M1615" s="62">
        <v>3330034194</v>
      </c>
      <c r="N1615" s="48">
        <v>45208</v>
      </c>
      <c r="O1615" s="18">
        <v>1205.01</v>
      </c>
      <c r="P1615" s="5" t="s">
        <v>54</v>
      </c>
      <c r="Q1615" s="5">
        <v>965</v>
      </c>
      <c r="R1615" s="49">
        <f t="shared" si="576"/>
        <v>1162834.6499999999</v>
      </c>
      <c r="S1615" s="49">
        <f t="shared" si="577"/>
        <v>162796.851</v>
      </c>
      <c r="T1615" s="49">
        <f t="shared" si="578"/>
        <v>48839.0553</v>
      </c>
      <c r="U1615" s="49">
        <f t="shared" si="579"/>
        <v>3255.9370199999998</v>
      </c>
      <c r="V1615" s="8">
        <f t="shared" si="575"/>
        <v>22.800001659737262</v>
      </c>
      <c r="W1615" s="171">
        <v>27474.23</v>
      </c>
      <c r="X1615" s="50">
        <f t="shared" si="589"/>
        <v>1.0519995684683114</v>
      </c>
      <c r="Y1615" s="18">
        <v>1267.67</v>
      </c>
      <c r="Z1615" s="5">
        <v>40</v>
      </c>
      <c r="AA1615" s="49">
        <f t="shared" si="580"/>
        <v>48200.4</v>
      </c>
      <c r="AB1615" s="49">
        <f t="shared" si="581"/>
        <v>13556.362499999999</v>
      </c>
      <c r="AC1615" s="49">
        <f t="shared" si="582"/>
        <v>13556.362499999999</v>
      </c>
      <c r="AD1615" s="5"/>
      <c r="AE1615" s="49">
        <f t="shared" si="583"/>
        <v>104835.87</v>
      </c>
      <c r="AF1615" s="49">
        <f t="shared" si="584"/>
        <v>72300.600000000006</v>
      </c>
      <c r="AG1615" s="49">
        <f t="shared" si="585"/>
        <v>1658917.98832</v>
      </c>
      <c r="AH1615" s="5"/>
      <c r="AI1615" s="6"/>
      <c r="AJ1615" s="49">
        <f t="shared" si="586"/>
        <v>82945.899416</v>
      </c>
      <c r="AK1615" s="5">
        <f t="shared" si="587"/>
        <v>482004</v>
      </c>
      <c r="AL1615" s="18"/>
      <c r="AM1615" s="18"/>
      <c r="AN1615" s="18"/>
      <c r="AO1615" s="7">
        <f>AG1615+AJ1615+AK1615-AN1615+AN13393+0.01</f>
        <v>2223867.8977359999</v>
      </c>
      <c r="AP1615" s="11">
        <f t="shared" si="588"/>
        <v>1845.5182095883022</v>
      </c>
      <c r="AQ1615" s="18"/>
      <c r="AR1615" s="107"/>
      <c r="AS1615" s="18"/>
      <c r="AT1615" s="18"/>
      <c r="AU1615" s="18"/>
      <c r="AV1615" s="18"/>
    </row>
    <row r="1616" spans="1:48" ht="15" x14ac:dyDescent="0.25">
      <c r="A1616" s="48">
        <v>45246</v>
      </c>
      <c r="B1616" s="18"/>
      <c r="C1616" s="5" t="s">
        <v>66</v>
      </c>
      <c r="D1616" s="5">
        <v>1615</v>
      </c>
      <c r="E1616" s="18" t="s">
        <v>44</v>
      </c>
      <c r="F1616" s="18" t="s">
        <v>67</v>
      </c>
      <c r="G1616" s="18">
        <v>9800332027</v>
      </c>
      <c r="H1616" s="18" t="s">
        <v>2157</v>
      </c>
      <c r="I1616" s="48">
        <v>45244</v>
      </c>
      <c r="J1616" s="48" t="str">
        <f t="shared" si="590"/>
        <v>November</v>
      </c>
      <c r="K1616" s="18"/>
      <c r="L1616" s="18"/>
      <c r="M1616" s="62">
        <v>3330034201</v>
      </c>
      <c r="N1616" s="48">
        <v>45208</v>
      </c>
      <c r="O1616" s="18">
        <v>1288.6400000000001</v>
      </c>
      <c r="P1616" s="5" t="s">
        <v>54</v>
      </c>
      <c r="Q1616" s="5">
        <v>965</v>
      </c>
      <c r="R1616" s="49">
        <f t="shared" si="576"/>
        <v>1243537.6000000001</v>
      </c>
      <c r="S1616" s="49">
        <f t="shared" si="577"/>
        <v>174095.264</v>
      </c>
      <c r="T1616" s="49">
        <f t="shared" si="578"/>
        <v>52228.5792</v>
      </c>
      <c r="U1616" s="49">
        <f t="shared" si="579"/>
        <v>3481.9052799999999</v>
      </c>
      <c r="V1616" s="8">
        <f t="shared" si="575"/>
        <v>22.799998447976161</v>
      </c>
      <c r="W1616" s="171">
        <v>29380.99</v>
      </c>
      <c r="X1616" s="50">
        <f t="shared" si="589"/>
        <v>1.0520005587285821</v>
      </c>
      <c r="Y1616" s="18">
        <v>1355.65</v>
      </c>
      <c r="Z1616" s="5">
        <v>40</v>
      </c>
      <c r="AA1616" s="49">
        <f t="shared" si="580"/>
        <v>51545.600000000006</v>
      </c>
      <c r="AB1616" s="49">
        <f t="shared" si="581"/>
        <v>14497.2</v>
      </c>
      <c r="AC1616" s="49">
        <f t="shared" si="582"/>
        <v>14497.2</v>
      </c>
      <c r="AD1616" s="5"/>
      <c r="AE1616" s="49">
        <f t="shared" si="583"/>
        <v>112111.68000000001</v>
      </c>
      <c r="AF1616" s="49">
        <f t="shared" si="584"/>
        <v>77318.400000000009</v>
      </c>
      <c r="AG1616" s="49">
        <f t="shared" si="585"/>
        <v>1774050.0684799999</v>
      </c>
      <c r="AH1616" s="5"/>
      <c r="AI1616" s="6"/>
      <c r="AJ1616" s="49">
        <f t="shared" si="586"/>
        <v>88702.503423999995</v>
      </c>
      <c r="AK1616" s="5">
        <f t="shared" si="587"/>
        <v>515456.00000000006</v>
      </c>
      <c r="AL1616" s="18"/>
      <c r="AM1616" s="18"/>
      <c r="AN1616" s="18"/>
      <c r="AO1616" s="7">
        <f>AG1616+AJ1616+AK1616-AN1616+AN13394+0.01</f>
        <v>2378208.5819039997</v>
      </c>
      <c r="AP1616" s="11">
        <f t="shared" si="588"/>
        <v>1845.5182067171588</v>
      </c>
      <c r="AQ1616" s="18"/>
      <c r="AR1616" s="107"/>
      <c r="AS1616" s="18"/>
      <c r="AT1616" s="18"/>
      <c r="AU1616" s="18"/>
      <c r="AV1616" s="18"/>
    </row>
    <row r="1617" spans="1:48" ht="15" x14ac:dyDescent="0.25">
      <c r="A1617" s="48">
        <v>45246</v>
      </c>
      <c r="B1617" s="18"/>
      <c r="C1617" s="5" t="s">
        <v>66</v>
      </c>
      <c r="D1617" s="5">
        <v>1616</v>
      </c>
      <c r="E1617" s="18" t="s">
        <v>182</v>
      </c>
      <c r="F1617" s="18" t="s">
        <v>67</v>
      </c>
      <c r="G1617" s="18">
        <v>9800332074</v>
      </c>
      <c r="H1617" s="18" t="s">
        <v>2158</v>
      </c>
      <c r="I1617" s="48">
        <v>45244</v>
      </c>
      <c r="J1617" s="48" t="str">
        <f t="shared" si="590"/>
        <v>November</v>
      </c>
      <c r="K1617" s="18"/>
      <c r="L1617" s="18"/>
      <c r="M1617" s="62">
        <v>3330034807</v>
      </c>
      <c r="N1617" s="48">
        <v>45213</v>
      </c>
      <c r="O1617" s="18">
        <v>34.26</v>
      </c>
      <c r="P1617" s="5" t="s">
        <v>54</v>
      </c>
      <c r="Q1617" s="5">
        <v>965</v>
      </c>
      <c r="R1617" s="49">
        <f t="shared" si="576"/>
        <v>33060.9</v>
      </c>
      <c r="S1617" s="49">
        <f t="shared" si="577"/>
        <v>4628.5259999999998</v>
      </c>
      <c r="T1617" s="49">
        <f t="shared" si="578"/>
        <v>1388.5578</v>
      </c>
      <c r="U1617" s="49">
        <f t="shared" si="579"/>
        <v>92.570520000000002</v>
      </c>
      <c r="V1617" s="8">
        <f t="shared" si="575"/>
        <v>22.800058377116173</v>
      </c>
      <c r="W1617" s="171">
        <v>781.13</v>
      </c>
      <c r="X1617" s="50">
        <f t="shared" si="589"/>
        <v>1.0519556333917104</v>
      </c>
      <c r="Y1617" s="18">
        <v>36.04</v>
      </c>
      <c r="Z1617" s="5">
        <v>40</v>
      </c>
      <c r="AA1617" s="49">
        <f t="shared" si="580"/>
        <v>1370.3999999999999</v>
      </c>
      <c r="AB1617" s="49">
        <f t="shared" si="581"/>
        <v>385.42499999999995</v>
      </c>
      <c r="AC1617" s="49">
        <f t="shared" si="582"/>
        <v>385.42499999999995</v>
      </c>
      <c r="AD1617" s="5"/>
      <c r="AE1617" s="49">
        <f t="shared" si="583"/>
        <v>2980.62</v>
      </c>
      <c r="AF1617" s="49">
        <f t="shared" si="584"/>
        <v>2055.6</v>
      </c>
      <c r="AG1617" s="49">
        <f t="shared" si="585"/>
        <v>47165.19432000001</v>
      </c>
      <c r="AH1617" s="5"/>
      <c r="AI1617" s="6"/>
      <c r="AJ1617" s="49">
        <f t="shared" si="586"/>
        <v>2358.2597160000005</v>
      </c>
      <c r="AK1617" s="5">
        <f t="shared" si="587"/>
        <v>13704</v>
      </c>
      <c r="AL1617" s="18"/>
      <c r="AM1617" s="18"/>
      <c r="AN1617" s="18"/>
      <c r="AO1617" s="7">
        <f>AG1617+AJ1617+AK1617-AN1617+AN13395+0.01</f>
        <v>63227.464036000012</v>
      </c>
      <c r="AP1617" s="11">
        <f t="shared" si="588"/>
        <v>1845.5185065966145</v>
      </c>
      <c r="AQ1617" s="18"/>
      <c r="AR1617" s="107"/>
      <c r="AS1617" s="18"/>
      <c r="AT1617" s="18"/>
      <c r="AU1617" s="18"/>
      <c r="AV1617" s="18"/>
    </row>
    <row r="1618" spans="1:48" ht="15" x14ac:dyDescent="0.25">
      <c r="A1618" s="48">
        <v>45246</v>
      </c>
      <c r="B1618" s="18"/>
      <c r="C1618" s="5" t="s">
        <v>66</v>
      </c>
      <c r="D1618" s="5">
        <v>1617</v>
      </c>
      <c r="E1618" s="18" t="s">
        <v>182</v>
      </c>
      <c r="F1618" s="18" t="s">
        <v>67</v>
      </c>
      <c r="G1618" s="18">
        <v>9800332078</v>
      </c>
      <c r="H1618" s="18" t="s">
        <v>2159</v>
      </c>
      <c r="I1618" s="48">
        <v>45244</v>
      </c>
      <c r="J1618" s="48" t="str">
        <f t="shared" si="590"/>
        <v>November</v>
      </c>
      <c r="K1618" s="18"/>
      <c r="L1618" s="18"/>
      <c r="M1618" s="62">
        <v>3330035470</v>
      </c>
      <c r="N1618" s="48">
        <v>45233</v>
      </c>
      <c r="O1618" s="18">
        <v>80.430000000000007</v>
      </c>
      <c r="P1618" s="5" t="s">
        <v>54</v>
      </c>
      <c r="Q1618" s="5">
        <v>965</v>
      </c>
      <c r="R1618" s="49">
        <f t="shared" si="576"/>
        <v>77614.950000000012</v>
      </c>
      <c r="S1618" s="49">
        <f t="shared" si="577"/>
        <v>10866.093000000001</v>
      </c>
      <c r="T1618" s="49">
        <f t="shared" si="578"/>
        <v>3259.8279000000002</v>
      </c>
      <c r="U1618" s="49">
        <f t="shared" si="579"/>
        <v>217.32186000000002</v>
      </c>
      <c r="V1618" s="8">
        <f t="shared" si="575"/>
        <v>22.799950267313189</v>
      </c>
      <c r="W1618" s="171">
        <v>1833.8</v>
      </c>
      <c r="X1618" s="50">
        <f t="shared" si="589"/>
        <v>1.0519706577147829</v>
      </c>
      <c r="Y1618" s="18">
        <v>84.61</v>
      </c>
      <c r="Z1618" s="5">
        <v>40</v>
      </c>
      <c r="AA1618" s="49">
        <f t="shared" si="580"/>
        <v>3217.2000000000003</v>
      </c>
      <c r="AB1618" s="49">
        <f t="shared" si="581"/>
        <v>904.83750000000009</v>
      </c>
      <c r="AC1618" s="49">
        <f t="shared" si="582"/>
        <v>904.83750000000009</v>
      </c>
      <c r="AD1618" s="5"/>
      <c r="AE1618" s="49">
        <f t="shared" si="583"/>
        <v>6997.4100000000008</v>
      </c>
      <c r="AF1618" s="49">
        <f t="shared" si="584"/>
        <v>4825.8</v>
      </c>
      <c r="AG1618" s="49">
        <f t="shared" si="585"/>
        <v>110726.68776</v>
      </c>
      <c r="AH1618" s="5"/>
      <c r="AI1618" s="6"/>
      <c r="AJ1618" s="49">
        <f t="shared" si="586"/>
        <v>5536.3343880000002</v>
      </c>
      <c r="AK1618" s="5">
        <f t="shared" si="587"/>
        <v>32172.000000000004</v>
      </c>
      <c r="AL1618" s="18"/>
      <c r="AM1618" s="18"/>
      <c r="AN1618" s="18"/>
      <c r="AO1618" s="7">
        <f>AG1618+AJ1618+AK1618-AN1618+AN13396+0.01</f>
        <v>148435.03214800003</v>
      </c>
      <c r="AP1618" s="11">
        <f t="shared" si="588"/>
        <v>1845.5182413029966</v>
      </c>
      <c r="AQ1618" s="18"/>
      <c r="AR1618" s="107"/>
      <c r="AS1618" s="18"/>
      <c r="AT1618" s="18"/>
      <c r="AU1618" s="18"/>
      <c r="AV1618" s="18"/>
    </row>
    <row r="1619" spans="1:48" ht="15" x14ac:dyDescent="0.25">
      <c r="A1619" s="48">
        <v>45246</v>
      </c>
      <c r="B1619" s="18"/>
      <c r="C1619" s="5" t="s">
        <v>66</v>
      </c>
      <c r="D1619" s="5">
        <v>1618</v>
      </c>
      <c r="E1619" s="18" t="s">
        <v>182</v>
      </c>
      <c r="F1619" s="18" t="s">
        <v>67</v>
      </c>
      <c r="G1619" s="18">
        <v>9800332079</v>
      </c>
      <c r="H1619" s="18" t="s">
        <v>2160</v>
      </c>
      <c r="I1619" s="48">
        <v>45244</v>
      </c>
      <c r="J1619" s="48" t="str">
        <f t="shared" si="590"/>
        <v>November</v>
      </c>
      <c r="K1619" s="18"/>
      <c r="L1619" s="18"/>
      <c r="M1619" s="62">
        <v>3330035469</v>
      </c>
      <c r="N1619" s="48">
        <v>45233</v>
      </c>
      <c r="O1619" s="18">
        <v>43.03</v>
      </c>
      <c r="P1619" s="5" t="s">
        <v>54</v>
      </c>
      <c r="Q1619" s="5">
        <v>965</v>
      </c>
      <c r="R1619" s="49">
        <f t="shared" si="576"/>
        <v>41523.950000000004</v>
      </c>
      <c r="S1619" s="49">
        <f t="shared" si="577"/>
        <v>5813.3530000000001</v>
      </c>
      <c r="T1619" s="49">
        <f t="shared" si="578"/>
        <v>1744.0058999999999</v>
      </c>
      <c r="U1619" s="49">
        <f t="shared" si="579"/>
        <v>116.26706</v>
      </c>
      <c r="V1619" s="8">
        <f t="shared" si="575"/>
        <v>22.799907041598885</v>
      </c>
      <c r="W1619" s="171">
        <v>981.08</v>
      </c>
      <c r="X1619" s="50">
        <f t="shared" si="589"/>
        <v>1.0520567046246805</v>
      </c>
      <c r="Y1619" s="18">
        <v>45.27</v>
      </c>
      <c r="Z1619" s="5">
        <v>40</v>
      </c>
      <c r="AA1619" s="49">
        <f t="shared" si="580"/>
        <v>1721.2</v>
      </c>
      <c r="AB1619" s="49">
        <f t="shared" si="581"/>
        <v>484.08750000000003</v>
      </c>
      <c r="AC1619" s="49">
        <f t="shared" si="582"/>
        <v>484.08750000000003</v>
      </c>
      <c r="AD1619" s="5"/>
      <c r="AE1619" s="49">
        <f t="shared" si="583"/>
        <v>3743.61</v>
      </c>
      <c r="AF1619" s="49">
        <f t="shared" si="584"/>
        <v>2581.8000000000002</v>
      </c>
      <c r="AG1619" s="49">
        <f t="shared" si="585"/>
        <v>59238.710960000004</v>
      </c>
      <c r="AH1619" s="5"/>
      <c r="AI1619" s="6"/>
      <c r="AJ1619" s="49">
        <f t="shared" si="586"/>
        <v>2961.9355480000004</v>
      </c>
      <c r="AK1619" s="5">
        <f t="shared" si="587"/>
        <v>17212</v>
      </c>
      <c r="AL1619" s="18"/>
      <c r="AM1619" s="18"/>
      <c r="AN1619" s="18"/>
      <c r="AO1619" s="7">
        <f>AG1619+AJ1619+AK1619-AN1619+AN13397+0.01</f>
        <v>79412.656508</v>
      </c>
      <c r="AP1619" s="11">
        <f t="shared" si="588"/>
        <v>1845.5183943295374</v>
      </c>
      <c r="AQ1619" s="18"/>
      <c r="AR1619" s="107"/>
      <c r="AS1619" s="18"/>
      <c r="AT1619" s="18"/>
      <c r="AU1619" s="18"/>
      <c r="AV1619" s="18"/>
    </row>
    <row r="1620" spans="1:48" ht="15" x14ac:dyDescent="0.25">
      <c r="A1620" s="48">
        <v>45246</v>
      </c>
      <c r="B1620" s="18"/>
      <c r="C1620" s="5" t="s">
        <v>66</v>
      </c>
      <c r="D1620" s="5">
        <v>1619</v>
      </c>
      <c r="E1620" s="18" t="s">
        <v>1856</v>
      </c>
      <c r="F1620" s="18" t="s">
        <v>67</v>
      </c>
      <c r="G1620" s="18">
        <v>9800332085</v>
      </c>
      <c r="H1620" s="18" t="s">
        <v>2161</v>
      </c>
      <c r="I1620" s="48">
        <v>45244</v>
      </c>
      <c r="J1620" s="48" t="str">
        <f t="shared" si="590"/>
        <v>November</v>
      </c>
      <c r="K1620" s="18"/>
      <c r="L1620" s="18"/>
      <c r="M1620" s="62">
        <v>3330034202</v>
      </c>
      <c r="N1620" s="48">
        <v>45208</v>
      </c>
      <c r="O1620" s="18">
        <v>74.819999999999993</v>
      </c>
      <c r="P1620" s="5" t="s">
        <v>54</v>
      </c>
      <c r="Q1620" s="5">
        <v>965</v>
      </c>
      <c r="R1620" s="49">
        <f t="shared" si="576"/>
        <v>72201.299999999988</v>
      </c>
      <c r="S1620" s="49">
        <f t="shared" si="577"/>
        <v>10108.181999999999</v>
      </c>
      <c r="T1620" s="49">
        <f t="shared" si="578"/>
        <v>3032.4545999999996</v>
      </c>
      <c r="U1620" s="49">
        <f t="shared" si="579"/>
        <v>202.16363999999999</v>
      </c>
      <c r="V1620" s="8">
        <f t="shared" si="575"/>
        <v>22.800053461641276</v>
      </c>
      <c r="W1620" s="171">
        <v>1705.9</v>
      </c>
      <c r="X1620" s="50">
        <f t="shared" si="589"/>
        <v>1.0519914461373965</v>
      </c>
      <c r="Y1620" s="18">
        <v>78.709999999999994</v>
      </c>
      <c r="Z1620" s="5">
        <v>40</v>
      </c>
      <c r="AA1620" s="49">
        <f t="shared" si="580"/>
        <v>2992.7999999999997</v>
      </c>
      <c r="AB1620" s="49">
        <f t="shared" si="581"/>
        <v>841.72499999999991</v>
      </c>
      <c r="AC1620" s="49">
        <f t="shared" si="582"/>
        <v>841.72499999999991</v>
      </c>
      <c r="AD1620" s="5"/>
      <c r="AE1620" s="49">
        <f t="shared" si="583"/>
        <v>6509.3399999999992</v>
      </c>
      <c r="AF1620" s="49">
        <f t="shared" si="584"/>
        <v>4489.2</v>
      </c>
      <c r="AG1620" s="49">
        <f t="shared" si="585"/>
        <v>103003.50023999999</v>
      </c>
      <c r="AH1620" s="5"/>
      <c r="AI1620" s="6"/>
      <c r="AJ1620" s="49">
        <f t="shared" si="586"/>
        <v>5150.1750119999997</v>
      </c>
      <c r="AK1620" s="5">
        <f t="shared" si="587"/>
        <v>29927.999999999996</v>
      </c>
      <c r="AL1620" s="18"/>
      <c r="AM1620" s="18"/>
      <c r="AN1620" s="18"/>
      <c r="AO1620" s="7">
        <f>AG1620+AJ1620+AK1620-AN1620+AN13398+0.01</f>
        <v>138081.685252</v>
      </c>
      <c r="AP1620" s="11">
        <f t="shared" si="588"/>
        <v>1845.5183808072709</v>
      </c>
      <c r="AQ1620" s="18"/>
      <c r="AR1620" s="107"/>
      <c r="AS1620" s="18"/>
      <c r="AT1620" s="18"/>
      <c r="AU1620" s="18"/>
      <c r="AV1620" s="18"/>
    </row>
    <row r="1621" spans="1:48" ht="15" x14ac:dyDescent="0.25">
      <c r="A1621" s="111">
        <v>45247</v>
      </c>
      <c r="B1621" s="213"/>
      <c r="C1621" s="5" t="s">
        <v>66</v>
      </c>
      <c r="D1621" s="5">
        <v>1620</v>
      </c>
      <c r="E1621" s="16" t="s">
        <v>44</v>
      </c>
      <c r="F1621" s="16" t="s">
        <v>67</v>
      </c>
      <c r="G1621" s="16">
        <v>9800332384</v>
      </c>
      <c r="H1621" s="16" t="s">
        <v>2162</v>
      </c>
      <c r="I1621" s="111">
        <v>45245</v>
      </c>
      <c r="J1621" s="111" t="str">
        <f t="shared" si="590"/>
        <v>November</v>
      </c>
      <c r="K1621" s="18"/>
      <c r="L1621" s="18"/>
      <c r="M1621" s="62">
        <v>3330034201</v>
      </c>
      <c r="N1621" s="48">
        <v>45208</v>
      </c>
      <c r="O1621" s="18">
        <v>2387.71</v>
      </c>
      <c r="P1621" s="5" t="s">
        <v>54</v>
      </c>
      <c r="Q1621" s="5">
        <v>965</v>
      </c>
      <c r="R1621" s="49">
        <f t="shared" si="576"/>
        <v>2304140.15</v>
      </c>
      <c r="S1621" s="49">
        <f t="shared" si="577"/>
        <v>322579.62099999998</v>
      </c>
      <c r="T1621" s="49">
        <f t="shared" si="578"/>
        <v>96773.886299999984</v>
      </c>
      <c r="U1621" s="49">
        <f t="shared" si="579"/>
        <v>6451.5924199999999</v>
      </c>
      <c r="V1621" s="8">
        <f t="shared" si="575"/>
        <v>22.800000837622658</v>
      </c>
      <c r="W1621" s="171">
        <v>54439.79</v>
      </c>
      <c r="X1621" s="50">
        <f t="shared" si="589"/>
        <v>1.0519996146935766</v>
      </c>
      <c r="Y1621" s="18">
        <v>2511.87</v>
      </c>
      <c r="Z1621" s="5">
        <v>40</v>
      </c>
      <c r="AA1621" s="49">
        <f t="shared" si="580"/>
        <v>95508.4</v>
      </c>
      <c r="AB1621" s="49">
        <f t="shared" si="581"/>
        <v>26861.737499999999</v>
      </c>
      <c r="AC1621" s="49">
        <f t="shared" si="582"/>
        <v>26861.737499999999</v>
      </c>
      <c r="AD1621" s="5"/>
      <c r="AE1621" s="49">
        <f t="shared" si="583"/>
        <v>207730.77</v>
      </c>
      <c r="AF1621" s="49">
        <f t="shared" si="584"/>
        <v>143262.6</v>
      </c>
      <c r="AG1621" s="49">
        <f t="shared" si="585"/>
        <v>3287122.1547199995</v>
      </c>
      <c r="AH1621" s="5"/>
      <c r="AI1621" s="6"/>
      <c r="AJ1621" s="49">
        <f t="shared" si="586"/>
        <v>164356.10773599998</v>
      </c>
      <c r="AK1621" s="5">
        <f t="shared" si="587"/>
        <v>955084</v>
      </c>
      <c r="AL1621" s="18"/>
      <c r="AM1621" s="18"/>
      <c r="AN1621" s="18"/>
      <c r="AO1621" s="7">
        <f>AG1621+AJ1621+AK1621-AN1621+AN13399+0.01</f>
        <v>4406562.2724559996</v>
      </c>
      <c r="AP1621" s="11">
        <f t="shared" si="588"/>
        <v>1845.5182046630453</v>
      </c>
      <c r="AQ1621" s="18"/>
      <c r="AR1621" s="107"/>
      <c r="AS1621" s="18"/>
      <c r="AT1621" s="18"/>
      <c r="AU1621" s="18"/>
      <c r="AV1621" s="18"/>
    </row>
    <row r="1622" spans="1:48" ht="15" x14ac:dyDescent="0.25">
      <c r="A1622" s="111">
        <v>45247</v>
      </c>
      <c r="B1622" s="18"/>
      <c r="C1622" s="5" t="s">
        <v>66</v>
      </c>
      <c r="D1622" s="5">
        <v>1621</v>
      </c>
      <c r="E1622" s="18" t="s">
        <v>182</v>
      </c>
      <c r="F1622" s="16" t="s">
        <v>67</v>
      </c>
      <c r="G1622" s="18">
        <v>9800332386</v>
      </c>
      <c r="H1622" s="18" t="s">
        <v>2163</v>
      </c>
      <c r="I1622" s="111">
        <v>45245</v>
      </c>
      <c r="J1622" s="111" t="str">
        <f t="shared" si="590"/>
        <v>November</v>
      </c>
      <c r="K1622" s="18"/>
      <c r="L1622" s="18"/>
      <c r="M1622" s="62">
        <v>3330035470</v>
      </c>
      <c r="N1622" s="48">
        <v>45233</v>
      </c>
      <c r="O1622" s="18">
        <v>37.76</v>
      </c>
      <c r="P1622" s="5" t="s">
        <v>54</v>
      </c>
      <c r="Q1622" s="5">
        <v>965</v>
      </c>
      <c r="R1622" s="49">
        <f t="shared" si="576"/>
        <v>36438.400000000001</v>
      </c>
      <c r="S1622" s="49">
        <f t="shared" si="577"/>
        <v>5101.3759999999993</v>
      </c>
      <c r="T1622" s="49">
        <f t="shared" si="578"/>
        <v>1530.4127999999996</v>
      </c>
      <c r="U1622" s="49">
        <f t="shared" si="579"/>
        <v>102.02751999999998</v>
      </c>
      <c r="V1622" s="8">
        <f t="shared" si="575"/>
        <v>22.800052966101696</v>
      </c>
      <c r="W1622" s="171">
        <v>860.93</v>
      </c>
      <c r="X1622" s="50">
        <f t="shared" si="589"/>
        <v>1.0519067796610169</v>
      </c>
      <c r="Y1622" s="18">
        <v>39.72</v>
      </c>
      <c r="Z1622" s="5">
        <v>40</v>
      </c>
      <c r="AA1622" s="49">
        <f t="shared" si="580"/>
        <v>1510.3999999999999</v>
      </c>
      <c r="AB1622" s="49">
        <f t="shared" si="581"/>
        <v>424.79999999999995</v>
      </c>
      <c r="AC1622" s="49">
        <f t="shared" si="582"/>
        <v>424.79999999999995</v>
      </c>
      <c r="AD1622" s="5"/>
      <c r="AE1622" s="49">
        <f t="shared" si="583"/>
        <v>3285.12</v>
      </c>
      <c r="AF1622" s="49">
        <f t="shared" si="584"/>
        <v>2265.6</v>
      </c>
      <c r="AG1622" s="49">
        <f t="shared" si="585"/>
        <v>51983.586320000009</v>
      </c>
      <c r="AH1622" s="5"/>
      <c r="AI1622" s="6"/>
      <c r="AJ1622" s="49">
        <f t="shared" si="586"/>
        <v>2599.1793160000002</v>
      </c>
      <c r="AK1622" s="5">
        <f t="shared" si="587"/>
        <v>15104</v>
      </c>
      <c r="AL1622" s="18"/>
      <c r="AM1622" s="18"/>
      <c r="AN1622" s="18"/>
      <c r="AO1622" s="7">
        <f>AG1622+AJ1622+AK1622-AN1622+AN13400+0.01</f>
        <v>69686.775636000006</v>
      </c>
      <c r="AP1622" s="11">
        <f t="shared" si="588"/>
        <v>1845.5184225635596</v>
      </c>
      <c r="AQ1622" s="18"/>
      <c r="AR1622" s="107"/>
      <c r="AS1622" s="18"/>
      <c r="AT1622" s="18"/>
      <c r="AU1622" s="18"/>
      <c r="AV1622" s="18"/>
    </row>
    <row r="1623" spans="1:48" ht="15" x14ac:dyDescent="0.25">
      <c r="A1623" s="111">
        <v>45247</v>
      </c>
      <c r="B1623" s="18"/>
      <c r="C1623" s="5" t="s">
        <v>66</v>
      </c>
      <c r="D1623" s="5">
        <v>1622</v>
      </c>
      <c r="E1623" s="18" t="s">
        <v>182</v>
      </c>
      <c r="F1623" s="16" t="s">
        <v>67</v>
      </c>
      <c r="G1623" s="18">
        <v>9800332398</v>
      </c>
      <c r="H1623" s="18" t="s">
        <v>2164</v>
      </c>
      <c r="I1623" s="111">
        <v>45245</v>
      </c>
      <c r="J1623" s="111" t="str">
        <f t="shared" si="590"/>
        <v>November</v>
      </c>
      <c r="K1623" s="18"/>
      <c r="L1623" s="18"/>
      <c r="M1623" s="62">
        <v>3330035469</v>
      </c>
      <c r="N1623" s="48">
        <v>45233</v>
      </c>
      <c r="O1623" s="18">
        <v>38.78</v>
      </c>
      <c r="P1623" s="5" t="s">
        <v>54</v>
      </c>
      <c r="Q1623" s="5">
        <v>965</v>
      </c>
      <c r="R1623" s="49">
        <f t="shared" si="576"/>
        <v>37422.700000000004</v>
      </c>
      <c r="S1623" s="49">
        <f t="shared" si="577"/>
        <v>5239.1779999999999</v>
      </c>
      <c r="T1623" s="49">
        <f t="shared" si="578"/>
        <v>1571.7534000000001</v>
      </c>
      <c r="U1623" s="49">
        <f t="shared" si="579"/>
        <v>104.78355999999999</v>
      </c>
      <c r="V1623" s="8">
        <f t="shared" si="575"/>
        <v>22.799896854048477</v>
      </c>
      <c r="W1623" s="171">
        <v>884.18</v>
      </c>
      <c r="X1623" s="50">
        <f t="shared" si="589"/>
        <v>1.0520887055183084</v>
      </c>
      <c r="Y1623" s="18">
        <v>40.799999999999997</v>
      </c>
      <c r="Z1623" s="5">
        <v>40</v>
      </c>
      <c r="AA1623" s="49">
        <f t="shared" si="580"/>
        <v>1551.2</v>
      </c>
      <c r="AB1623" s="49">
        <f t="shared" si="581"/>
        <v>436.27500000000003</v>
      </c>
      <c r="AC1623" s="49">
        <f t="shared" si="582"/>
        <v>436.27500000000003</v>
      </c>
      <c r="AD1623" s="5"/>
      <c r="AE1623" s="49">
        <f t="shared" si="583"/>
        <v>3373.86</v>
      </c>
      <c r="AF1623" s="49">
        <f t="shared" si="584"/>
        <v>2326.8000000000002</v>
      </c>
      <c r="AG1623" s="49">
        <f t="shared" si="585"/>
        <v>53387.804960000016</v>
      </c>
      <c r="AH1623" s="5"/>
      <c r="AI1623" s="6"/>
      <c r="AJ1623" s="49">
        <f t="shared" si="586"/>
        <v>2669.3902480000006</v>
      </c>
      <c r="AK1623" s="5">
        <f t="shared" si="587"/>
        <v>15512</v>
      </c>
      <c r="AL1623" s="18"/>
      <c r="AM1623" s="18"/>
      <c r="AN1623" s="18"/>
      <c r="AO1623" s="7">
        <f>AG1623+AJ1623+AK1623-AN1623+AN13401+0.01</f>
        <v>71569.205208000014</v>
      </c>
      <c r="AP1623" s="11">
        <f t="shared" si="588"/>
        <v>1845.5184427024242</v>
      </c>
      <c r="AQ1623" s="18"/>
      <c r="AR1623" s="107"/>
      <c r="AS1623" s="18"/>
      <c r="AT1623" s="18"/>
      <c r="AU1623" s="18"/>
      <c r="AV1623" s="18"/>
    </row>
    <row r="1624" spans="1:48" ht="15" x14ac:dyDescent="0.25">
      <c r="A1624" s="111">
        <v>45247</v>
      </c>
      <c r="B1624" s="18"/>
      <c r="C1624" s="5" t="s">
        <v>66</v>
      </c>
      <c r="D1624" s="5">
        <v>1623</v>
      </c>
      <c r="E1624" s="18" t="s">
        <v>1856</v>
      </c>
      <c r="F1624" s="16" t="s">
        <v>67</v>
      </c>
      <c r="G1624" s="18">
        <v>9800332418</v>
      </c>
      <c r="H1624" s="18" t="s">
        <v>2165</v>
      </c>
      <c r="I1624" s="111">
        <v>45245</v>
      </c>
      <c r="J1624" s="111" t="str">
        <f t="shared" si="590"/>
        <v>November</v>
      </c>
      <c r="K1624" s="18"/>
      <c r="L1624" s="18"/>
      <c r="M1624" s="62">
        <v>3330034202</v>
      </c>
      <c r="N1624" s="48">
        <v>45208</v>
      </c>
      <c r="O1624" s="18">
        <v>636.42999999999995</v>
      </c>
      <c r="P1624" s="5" t="s">
        <v>54</v>
      </c>
      <c r="Q1624" s="5">
        <v>965</v>
      </c>
      <c r="R1624" s="49">
        <f t="shared" si="576"/>
        <v>614154.94999999995</v>
      </c>
      <c r="S1624" s="49">
        <f t="shared" si="577"/>
        <v>85981.692999999985</v>
      </c>
      <c r="T1624" s="49">
        <f t="shared" si="578"/>
        <v>25794.507899999997</v>
      </c>
      <c r="U1624" s="49">
        <f t="shared" si="579"/>
        <v>1719.6338599999997</v>
      </c>
      <c r="V1624" s="8">
        <f t="shared" si="575"/>
        <v>22.799993714941159</v>
      </c>
      <c r="W1624" s="171">
        <v>14510.6</v>
      </c>
      <c r="X1624" s="50">
        <f t="shared" si="589"/>
        <v>1.0519931492858603</v>
      </c>
      <c r="Y1624" s="18">
        <v>669.52</v>
      </c>
      <c r="Z1624" s="5">
        <v>40</v>
      </c>
      <c r="AA1624" s="49">
        <f t="shared" si="580"/>
        <v>25457.199999999997</v>
      </c>
      <c r="AB1624" s="49">
        <f t="shared" si="581"/>
        <v>7159.8374999999996</v>
      </c>
      <c r="AC1624" s="49">
        <f t="shared" si="582"/>
        <v>7159.8374999999996</v>
      </c>
      <c r="AD1624" s="5"/>
      <c r="AE1624" s="49">
        <f t="shared" si="583"/>
        <v>55369.409999999996</v>
      </c>
      <c r="AF1624" s="49">
        <f t="shared" si="584"/>
        <v>38185.799999999996</v>
      </c>
      <c r="AG1624" s="49">
        <f t="shared" si="585"/>
        <v>876162.98975999991</v>
      </c>
      <c r="AH1624" s="5"/>
      <c r="AI1624" s="6"/>
      <c r="AJ1624" s="49">
        <f t="shared" si="586"/>
        <v>43808.149487999995</v>
      </c>
      <c r="AK1624" s="5">
        <f t="shared" si="587"/>
        <v>254571.99999999997</v>
      </c>
      <c r="AL1624" s="18"/>
      <c r="AM1624" s="18"/>
      <c r="AN1624" s="18"/>
      <c r="AO1624" s="7">
        <f>AG1624+AJ1624+AK1624-AN1624+AN13402+0.01</f>
        <v>1174543.1492479998</v>
      </c>
      <c r="AP1624" s="11">
        <f t="shared" si="588"/>
        <v>1845.5182019200852</v>
      </c>
      <c r="AQ1624" s="18"/>
      <c r="AR1624" s="107"/>
      <c r="AS1624" s="18"/>
      <c r="AT1624" s="18"/>
      <c r="AU1624" s="18"/>
      <c r="AV1624" s="18"/>
    </row>
    <row r="1625" spans="1:48" ht="15" x14ac:dyDescent="0.25">
      <c r="A1625" s="111">
        <v>45247</v>
      </c>
      <c r="B1625" s="18"/>
      <c r="C1625" s="5" t="s">
        <v>66</v>
      </c>
      <c r="D1625" s="5">
        <v>1624</v>
      </c>
      <c r="E1625" s="18" t="s">
        <v>182</v>
      </c>
      <c r="F1625" s="16" t="s">
        <v>67</v>
      </c>
      <c r="G1625" s="18">
        <v>9800332469</v>
      </c>
      <c r="H1625" s="18" t="s">
        <v>2166</v>
      </c>
      <c r="I1625" s="111">
        <v>45245</v>
      </c>
      <c r="J1625" s="111" t="str">
        <f t="shared" si="590"/>
        <v>November</v>
      </c>
      <c r="K1625" s="18"/>
      <c r="L1625" s="18"/>
      <c r="M1625" s="62">
        <v>3330034194</v>
      </c>
      <c r="N1625" s="48">
        <v>45208</v>
      </c>
      <c r="O1625" s="18">
        <v>378.4</v>
      </c>
      <c r="P1625" s="5" t="s">
        <v>54</v>
      </c>
      <c r="Q1625" s="5">
        <v>965</v>
      </c>
      <c r="R1625" s="49">
        <f t="shared" si="576"/>
        <v>365156</v>
      </c>
      <c r="S1625" s="49">
        <f t="shared" si="577"/>
        <v>51121.84</v>
      </c>
      <c r="T1625" s="49">
        <f t="shared" si="578"/>
        <v>15336.552</v>
      </c>
      <c r="U1625" s="49">
        <f t="shared" si="579"/>
        <v>1022.4367999999999</v>
      </c>
      <c r="V1625" s="8">
        <f t="shared" si="575"/>
        <v>22.800000000000004</v>
      </c>
      <c r="W1625" s="171">
        <v>8627.52</v>
      </c>
      <c r="X1625" s="50">
        <f t="shared" si="589"/>
        <v>1.0520084566596195</v>
      </c>
      <c r="Y1625" s="18">
        <v>398.08</v>
      </c>
      <c r="Z1625" s="5">
        <v>40</v>
      </c>
      <c r="AA1625" s="49">
        <f t="shared" si="580"/>
        <v>15136</v>
      </c>
      <c r="AB1625" s="49">
        <f t="shared" si="581"/>
        <v>4257</v>
      </c>
      <c r="AC1625" s="49">
        <f t="shared" si="582"/>
        <v>4257</v>
      </c>
      <c r="AD1625" s="5"/>
      <c r="AE1625" s="49">
        <f t="shared" si="583"/>
        <v>32920.799999999996</v>
      </c>
      <c r="AF1625" s="49">
        <f t="shared" si="584"/>
        <v>22704</v>
      </c>
      <c r="AG1625" s="49">
        <f t="shared" si="585"/>
        <v>520937.22880000004</v>
      </c>
      <c r="AH1625" s="5"/>
      <c r="AI1625" s="6"/>
      <c r="AJ1625" s="49">
        <f t="shared" si="586"/>
        <v>26046.861440000004</v>
      </c>
      <c r="AK1625" s="5">
        <f t="shared" si="587"/>
        <v>151360</v>
      </c>
      <c r="AL1625" s="18"/>
      <c r="AM1625" s="18"/>
      <c r="AN1625" s="18"/>
      <c r="AO1625" s="7">
        <f>AG1625+AJ1625+AK1625-AN1625+AN13403</f>
        <v>698344.09024000005</v>
      </c>
      <c r="AP1625" s="11">
        <f t="shared" si="588"/>
        <v>1845.5182088794929</v>
      </c>
      <c r="AQ1625" s="18"/>
      <c r="AR1625" s="107"/>
      <c r="AS1625" s="18"/>
      <c r="AT1625" s="18"/>
      <c r="AU1625" s="18"/>
      <c r="AV1625" s="18"/>
    </row>
    <row r="1626" spans="1:48" ht="15" x14ac:dyDescent="0.25">
      <c r="A1626" s="111">
        <v>45248</v>
      </c>
      <c r="B1626" s="18"/>
      <c r="C1626" s="5" t="s">
        <v>66</v>
      </c>
      <c r="D1626" s="5">
        <v>1625</v>
      </c>
      <c r="E1626" s="18" t="s">
        <v>182</v>
      </c>
      <c r="F1626" s="16" t="s">
        <v>45</v>
      </c>
      <c r="G1626" s="18">
        <v>9800332648</v>
      </c>
      <c r="H1626" s="18" t="s">
        <v>2167</v>
      </c>
      <c r="I1626" s="111">
        <v>45243</v>
      </c>
      <c r="J1626" s="111" t="str">
        <f t="shared" si="590"/>
        <v>November</v>
      </c>
      <c r="K1626" s="18"/>
      <c r="L1626" s="18"/>
      <c r="M1626" s="62">
        <v>3330034160</v>
      </c>
      <c r="N1626" s="48">
        <v>45205</v>
      </c>
      <c r="O1626" s="18">
        <v>2264.09</v>
      </c>
      <c r="P1626" s="5" t="s">
        <v>54</v>
      </c>
      <c r="Q1626" s="5">
        <v>965</v>
      </c>
      <c r="R1626" s="49">
        <f t="shared" si="576"/>
        <v>2184846.85</v>
      </c>
      <c r="S1626" s="49">
        <f t="shared" si="577"/>
        <v>305878.55900000001</v>
      </c>
      <c r="T1626" s="49">
        <f t="shared" si="578"/>
        <v>91763.5677</v>
      </c>
      <c r="U1626" s="49">
        <f t="shared" si="579"/>
        <v>6117.5711799999999</v>
      </c>
      <c r="V1626" s="8">
        <f t="shared" si="575"/>
        <v>0</v>
      </c>
      <c r="W1626" s="171">
        <v>0</v>
      </c>
      <c r="X1626" s="50">
        <f t="shared" si="589"/>
        <v>1.0519988163014722</v>
      </c>
      <c r="Y1626" s="18">
        <v>2381.8200000000002</v>
      </c>
      <c r="Z1626" s="5">
        <v>40</v>
      </c>
      <c r="AA1626" s="49">
        <f t="shared" si="580"/>
        <v>90563.6</v>
      </c>
      <c r="AB1626" s="49">
        <f t="shared" si="581"/>
        <v>25471.012500000001</v>
      </c>
      <c r="AC1626" s="49">
        <f t="shared" si="582"/>
        <v>25471.012500000001</v>
      </c>
      <c r="AD1626" s="5"/>
      <c r="AE1626" s="49">
        <f t="shared" si="583"/>
        <v>196975.83000000002</v>
      </c>
      <c r="AF1626" s="49">
        <f t="shared" si="584"/>
        <v>135845.40000000002</v>
      </c>
      <c r="AG1626" s="49">
        <f t="shared" si="585"/>
        <v>3065315.2228800002</v>
      </c>
      <c r="AH1626" s="5"/>
      <c r="AI1626" s="6"/>
      <c r="AJ1626" s="49">
        <f t="shared" si="586"/>
        <v>153265.76114400002</v>
      </c>
      <c r="AK1626" s="5">
        <f t="shared" si="587"/>
        <v>905636</v>
      </c>
      <c r="AL1626" s="18"/>
      <c r="AM1626" s="18"/>
      <c r="AN1626" s="18"/>
      <c r="AO1626" s="7">
        <f>AG1626+AJ1626+AK1626-AN1626+AN13404</f>
        <v>4124216.9840240004</v>
      </c>
      <c r="AP1626" s="11">
        <f t="shared" si="588"/>
        <v>1821.5781987571165</v>
      </c>
      <c r="AQ1626" s="18"/>
      <c r="AR1626" s="107"/>
      <c r="AS1626" s="18"/>
      <c r="AT1626" s="18"/>
      <c r="AU1626" s="18"/>
      <c r="AV1626" s="18"/>
    </row>
    <row r="1627" spans="1:48" ht="15" x14ac:dyDescent="0.25">
      <c r="A1627" s="111">
        <v>45248</v>
      </c>
      <c r="B1627" s="18"/>
      <c r="C1627" s="5" t="s">
        <v>66</v>
      </c>
      <c r="D1627" s="5">
        <v>1626</v>
      </c>
      <c r="E1627" s="18" t="s">
        <v>182</v>
      </c>
      <c r="F1627" s="16" t="s">
        <v>45</v>
      </c>
      <c r="G1627" s="18">
        <v>9800332649</v>
      </c>
      <c r="H1627" s="18" t="s">
        <v>2168</v>
      </c>
      <c r="I1627" s="111">
        <v>45244</v>
      </c>
      <c r="J1627" s="111" t="str">
        <f t="shared" si="590"/>
        <v>November</v>
      </c>
      <c r="K1627" s="18"/>
      <c r="L1627" s="18"/>
      <c r="M1627" s="62">
        <v>3330034160</v>
      </c>
      <c r="N1627" s="48">
        <v>45205</v>
      </c>
      <c r="O1627" s="18">
        <v>2279.46</v>
      </c>
      <c r="P1627" s="5" t="s">
        <v>54</v>
      </c>
      <c r="Q1627" s="5">
        <v>965</v>
      </c>
      <c r="R1627" s="49">
        <f t="shared" si="576"/>
        <v>2199678.9</v>
      </c>
      <c r="S1627" s="49">
        <f t="shared" si="577"/>
        <v>307955.04599999997</v>
      </c>
      <c r="T1627" s="49">
        <f t="shared" si="578"/>
        <v>92386.513799999986</v>
      </c>
      <c r="U1627" s="49">
        <f t="shared" si="579"/>
        <v>6159.1009199999999</v>
      </c>
      <c r="V1627" s="8">
        <f t="shared" si="575"/>
        <v>0</v>
      </c>
      <c r="W1627" s="171">
        <v>0</v>
      </c>
      <c r="X1627" s="50">
        <f t="shared" si="589"/>
        <v>1.0519991576952434</v>
      </c>
      <c r="Y1627" s="18">
        <v>2397.9899999999998</v>
      </c>
      <c r="Z1627" s="5">
        <v>40</v>
      </c>
      <c r="AA1627" s="49">
        <f t="shared" si="580"/>
        <v>91178.4</v>
      </c>
      <c r="AB1627" s="49">
        <f t="shared" si="581"/>
        <v>25643.924999999999</v>
      </c>
      <c r="AC1627" s="49">
        <f t="shared" si="582"/>
        <v>25643.924999999999</v>
      </c>
      <c r="AD1627" s="5"/>
      <c r="AE1627" s="49">
        <f t="shared" si="583"/>
        <v>198313.02</v>
      </c>
      <c r="AF1627" s="49">
        <f t="shared" si="584"/>
        <v>136767.6</v>
      </c>
      <c r="AG1627" s="49">
        <f t="shared" si="585"/>
        <v>3086124.4207199998</v>
      </c>
      <c r="AH1627" s="5"/>
      <c r="AI1627" s="6"/>
      <c r="AJ1627" s="49">
        <f t="shared" si="586"/>
        <v>154306.221036</v>
      </c>
      <c r="AK1627" s="5">
        <f t="shared" si="587"/>
        <v>911784</v>
      </c>
      <c r="AL1627" s="18"/>
      <c r="AM1627" s="18"/>
      <c r="AN1627" s="18"/>
      <c r="AO1627" s="7">
        <f>AG1627+AJ1627+AK1627-AN1627+AN13405+0.01</f>
        <v>4152214.6517559998</v>
      </c>
      <c r="AP1627" s="11">
        <f t="shared" si="588"/>
        <v>1821.5782035025838</v>
      </c>
      <c r="AQ1627" s="18"/>
      <c r="AR1627" s="107"/>
      <c r="AS1627" s="18"/>
      <c r="AT1627" s="18"/>
      <c r="AU1627" s="18"/>
      <c r="AV1627" s="18"/>
    </row>
    <row r="1628" spans="1:48" ht="15" x14ac:dyDescent="0.25">
      <c r="A1628" s="111">
        <v>45248</v>
      </c>
      <c r="B1628" s="18"/>
      <c r="C1628" s="5" t="s">
        <v>66</v>
      </c>
      <c r="D1628" s="5">
        <v>1627</v>
      </c>
      <c r="E1628" s="18" t="s">
        <v>44</v>
      </c>
      <c r="F1628" s="16" t="s">
        <v>45</v>
      </c>
      <c r="G1628" s="18">
        <v>9800332653</v>
      </c>
      <c r="H1628" s="18" t="s">
        <v>2169</v>
      </c>
      <c r="I1628" s="111">
        <v>45243</v>
      </c>
      <c r="J1628" s="111" t="str">
        <f t="shared" si="590"/>
        <v>November</v>
      </c>
      <c r="K1628" s="18"/>
      <c r="L1628" s="18"/>
      <c r="M1628" s="62">
        <v>3330034170</v>
      </c>
      <c r="N1628" s="48">
        <v>45205</v>
      </c>
      <c r="O1628" s="18">
        <v>1511.03</v>
      </c>
      <c r="P1628" s="5" t="s">
        <v>54</v>
      </c>
      <c r="Q1628" s="5">
        <v>965</v>
      </c>
      <c r="R1628" s="49">
        <f t="shared" si="576"/>
        <v>1458143.95</v>
      </c>
      <c r="S1628" s="49">
        <f t="shared" si="577"/>
        <v>204140.15299999999</v>
      </c>
      <c r="T1628" s="49">
        <f t="shared" si="578"/>
        <v>61242.045899999997</v>
      </c>
      <c r="U1628" s="49">
        <f t="shared" si="579"/>
        <v>4082.8030599999997</v>
      </c>
      <c r="V1628" s="8">
        <f t="shared" si="575"/>
        <v>0</v>
      </c>
      <c r="W1628" s="171">
        <v>0</v>
      </c>
      <c r="X1628" s="50">
        <f t="shared" si="589"/>
        <v>1.0519976439911847</v>
      </c>
      <c r="Y1628" s="18">
        <v>1589.6</v>
      </c>
      <c r="Z1628" s="5">
        <v>40</v>
      </c>
      <c r="AA1628" s="49">
        <f t="shared" si="580"/>
        <v>60441.2</v>
      </c>
      <c r="AB1628" s="49">
        <f t="shared" si="581"/>
        <v>16999.087500000001</v>
      </c>
      <c r="AC1628" s="49">
        <f t="shared" si="582"/>
        <v>16999.087500000001</v>
      </c>
      <c r="AD1628" s="5"/>
      <c r="AE1628" s="49">
        <f t="shared" si="583"/>
        <v>131459.60999999999</v>
      </c>
      <c r="AF1628" s="49">
        <f t="shared" si="584"/>
        <v>90661.8</v>
      </c>
      <c r="AG1628" s="49">
        <f t="shared" si="585"/>
        <v>2045759.3369599998</v>
      </c>
      <c r="AH1628" s="5"/>
      <c r="AI1628" s="6"/>
      <c r="AJ1628" s="49">
        <f t="shared" si="586"/>
        <v>102287.966848</v>
      </c>
      <c r="AK1628" s="5">
        <f t="shared" si="587"/>
        <v>604412</v>
      </c>
      <c r="AL1628" s="18"/>
      <c r="AM1628" s="18"/>
      <c r="AN1628" s="18"/>
      <c r="AO1628" s="7">
        <f>AG1628+AJ1628+AK1628-AN1628+AN13406+0.01</f>
        <v>2752459.3138079997</v>
      </c>
      <c r="AP1628" s="11">
        <f t="shared" si="588"/>
        <v>1821.5782041441928</v>
      </c>
      <c r="AQ1628" s="18"/>
      <c r="AR1628" s="107"/>
      <c r="AS1628" s="18"/>
      <c r="AT1628" s="18"/>
      <c r="AU1628" s="18"/>
      <c r="AV1628" s="18"/>
    </row>
    <row r="1629" spans="1:48" ht="15" x14ac:dyDescent="0.25">
      <c r="A1629" s="111">
        <v>45248</v>
      </c>
      <c r="B1629" s="18"/>
      <c r="C1629" s="5" t="s">
        <v>66</v>
      </c>
      <c r="D1629" s="5">
        <v>1628</v>
      </c>
      <c r="E1629" s="18" t="s">
        <v>44</v>
      </c>
      <c r="F1629" s="16" t="s">
        <v>45</v>
      </c>
      <c r="G1629" s="18">
        <v>9800332654</v>
      </c>
      <c r="H1629" s="18" t="s">
        <v>2170</v>
      </c>
      <c r="I1629" s="111">
        <v>45244</v>
      </c>
      <c r="J1629" s="111" t="str">
        <f t="shared" si="590"/>
        <v>November</v>
      </c>
      <c r="K1629" s="18"/>
      <c r="L1629" s="18"/>
      <c r="M1629" s="62">
        <v>3330034170</v>
      </c>
      <c r="N1629" s="48">
        <v>45205</v>
      </c>
      <c r="O1629" s="18">
        <v>1071.6500000000001</v>
      </c>
      <c r="P1629" s="5" t="s">
        <v>54</v>
      </c>
      <c r="Q1629" s="5">
        <v>965</v>
      </c>
      <c r="R1629" s="49">
        <f t="shared" si="576"/>
        <v>1034142.2500000001</v>
      </c>
      <c r="S1629" s="49">
        <f t="shared" si="577"/>
        <v>144779.91500000001</v>
      </c>
      <c r="T1629" s="49">
        <f t="shared" si="578"/>
        <v>43433.974500000004</v>
      </c>
      <c r="U1629" s="49">
        <f t="shared" si="579"/>
        <v>2895.5983000000001</v>
      </c>
      <c r="V1629" s="8">
        <f t="shared" si="575"/>
        <v>0</v>
      </c>
      <c r="W1629" s="171">
        <v>0</v>
      </c>
      <c r="X1629" s="50">
        <f t="shared" si="589"/>
        <v>1.0520039191900341</v>
      </c>
      <c r="Y1629" s="18">
        <v>1127.3800000000001</v>
      </c>
      <c r="Z1629" s="5">
        <v>40</v>
      </c>
      <c r="AA1629" s="49">
        <f t="shared" si="580"/>
        <v>42866</v>
      </c>
      <c r="AB1629" s="49">
        <f t="shared" si="581"/>
        <v>12056.062500000002</v>
      </c>
      <c r="AC1629" s="49">
        <f t="shared" si="582"/>
        <v>12056.062500000002</v>
      </c>
      <c r="AD1629" s="5"/>
      <c r="AE1629" s="49">
        <f t="shared" si="583"/>
        <v>93233.55</v>
      </c>
      <c r="AF1629" s="49">
        <f t="shared" si="584"/>
        <v>64299.000000000007</v>
      </c>
      <c r="AG1629" s="49">
        <f t="shared" si="585"/>
        <v>1450889.7927999999</v>
      </c>
      <c r="AH1629" s="5"/>
      <c r="AI1629" s="6"/>
      <c r="AJ1629" s="49">
        <f t="shared" si="586"/>
        <v>72544.48964</v>
      </c>
      <c r="AK1629" s="5">
        <f t="shared" si="587"/>
        <v>428660.00000000006</v>
      </c>
      <c r="AL1629" s="18"/>
      <c r="AM1629" s="18"/>
      <c r="AN1629" s="18"/>
      <c r="AO1629" s="7">
        <f>AG1629+AJ1629+AK1629-AN1629+AN13407+0.01</f>
        <v>1952094.29244</v>
      </c>
      <c r="AP1629" s="11">
        <f t="shared" si="588"/>
        <v>1821.5782134465542</v>
      </c>
      <c r="AQ1629" s="18"/>
      <c r="AR1629" s="107"/>
      <c r="AS1629" s="18"/>
      <c r="AT1629" s="18"/>
      <c r="AU1629" s="18"/>
      <c r="AV1629" s="18"/>
    </row>
    <row r="1630" spans="1:48" ht="15" x14ac:dyDescent="0.25">
      <c r="A1630" s="111">
        <v>45248</v>
      </c>
      <c r="B1630" s="18"/>
      <c r="C1630" s="5" t="s">
        <v>66</v>
      </c>
      <c r="D1630" s="5">
        <v>1629</v>
      </c>
      <c r="E1630" s="18" t="s">
        <v>1856</v>
      </c>
      <c r="F1630" s="16" t="s">
        <v>45</v>
      </c>
      <c r="G1630" s="18">
        <v>9800332655</v>
      </c>
      <c r="H1630" s="18" t="s">
        <v>2171</v>
      </c>
      <c r="I1630" s="111">
        <v>45243</v>
      </c>
      <c r="J1630" s="111" t="str">
        <f t="shared" si="590"/>
        <v>November</v>
      </c>
      <c r="K1630" s="18"/>
      <c r="L1630" s="18"/>
      <c r="M1630" s="62">
        <v>3330034171</v>
      </c>
      <c r="N1630" s="48">
        <v>45205</v>
      </c>
      <c r="O1630" s="18">
        <v>593.94000000000005</v>
      </c>
      <c r="P1630" s="5" t="s">
        <v>54</v>
      </c>
      <c r="Q1630" s="5">
        <v>965</v>
      </c>
      <c r="R1630" s="49">
        <f t="shared" si="576"/>
        <v>573152.10000000009</v>
      </c>
      <c r="S1630" s="49">
        <f t="shared" si="577"/>
        <v>80241.294000000009</v>
      </c>
      <c r="T1630" s="49">
        <f t="shared" si="578"/>
        <v>24072.388200000001</v>
      </c>
      <c r="U1630" s="49">
        <f t="shared" si="579"/>
        <v>1604.8258800000001</v>
      </c>
      <c r="V1630" s="8">
        <f t="shared" si="575"/>
        <v>0</v>
      </c>
      <c r="W1630" s="171">
        <v>0</v>
      </c>
      <c r="X1630" s="50">
        <f t="shared" si="589"/>
        <v>1.0519917836818533</v>
      </c>
      <c r="Y1630" s="18">
        <v>624.82000000000005</v>
      </c>
      <c r="Z1630" s="5">
        <v>40</v>
      </c>
      <c r="AA1630" s="49">
        <f t="shared" si="580"/>
        <v>23757.600000000002</v>
      </c>
      <c r="AB1630" s="49">
        <f t="shared" si="581"/>
        <v>6681.8250000000007</v>
      </c>
      <c r="AC1630" s="49">
        <f t="shared" si="582"/>
        <v>6681.8250000000007</v>
      </c>
      <c r="AD1630" s="5"/>
      <c r="AE1630" s="49">
        <f t="shared" si="583"/>
        <v>51672.780000000006</v>
      </c>
      <c r="AF1630" s="49">
        <f t="shared" si="584"/>
        <v>35636.400000000001</v>
      </c>
      <c r="AG1630" s="49">
        <f t="shared" si="585"/>
        <v>804125.85808000003</v>
      </c>
      <c r="AH1630" s="5"/>
      <c r="AI1630" s="6"/>
      <c r="AJ1630" s="49">
        <f t="shared" si="586"/>
        <v>40206.292904000002</v>
      </c>
      <c r="AK1630" s="5">
        <f t="shared" si="587"/>
        <v>237576.00000000003</v>
      </c>
      <c r="AL1630" s="18"/>
      <c r="AM1630" s="18"/>
      <c r="AN1630" s="18"/>
      <c r="AO1630" s="7">
        <f>AG1630+AJ1630+AK1630-AN1630+AN13408+0.01</f>
        <v>1081908.1609840002</v>
      </c>
      <c r="AP1630" s="11">
        <f t="shared" si="588"/>
        <v>1821.5782082095836</v>
      </c>
      <c r="AQ1630" s="18"/>
      <c r="AR1630" s="107"/>
      <c r="AS1630" s="18"/>
      <c r="AT1630" s="18"/>
      <c r="AU1630" s="18"/>
      <c r="AV1630" s="18"/>
    </row>
    <row r="1631" spans="1:48" ht="15" x14ac:dyDescent="0.25">
      <c r="A1631" s="111">
        <v>45248</v>
      </c>
      <c r="B1631" s="18"/>
      <c r="C1631" s="5" t="s">
        <v>66</v>
      </c>
      <c r="D1631" s="5">
        <v>1630</v>
      </c>
      <c r="E1631" s="18" t="s">
        <v>1856</v>
      </c>
      <c r="F1631" s="16" t="s">
        <v>45</v>
      </c>
      <c r="G1631" s="18">
        <v>9800332656</v>
      </c>
      <c r="H1631" s="18" t="s">
        <v>2172</v>
      </c>
      <c r="I1631" s="111">
        <v>45244</v>
      </c>
      <c r="J1631" s="111" t="str">
        <f t="shared" si="590"/>
        <v>November</v>
      </c>
      <c r="K1631" s="18"/>
      <c r="L1631" s="18"/>
      <c r="M1631" s="62">
        <v>3330034171</v>
      </c>
      <c r="N1631" s="48">
        <v>45205</v>
      </c>
      <c r="O1631" s="18">
        <v>573.89</v>
      </c>
      <c r="P1631" s="5" t="s">
        <v>54</v>
      </c>
      <c r="Q1631" s="5">
        <v>965</v>
      </c>
      <c r="R1631" s="49">
        <f t="shared" si="576"/>
        <v>553803.85</v>
      </c>
      <c r="S1631" s="49">
        <f t="shared" si="577"/>
        <v>77532.53899999999</v>
      </c>
      <c r="T1631" s="49">
        <f t="shared" si="578"/>
        <v>23259.761699999999</v>
      </c>
      <c r="U1631" s="49">
        <f t="shared" si="579"/>
        <v>1550.6507799999997</v>
      </c>
      <c r="V1631" s="8">
        <f t="shared" si="575"/>
        <v>0</v>
      </c>
      <c r="W1631" s="171">
        <v>0</v>
      </c>
      <c r="X1631" s="50">
        <f t="shared" si="589"/>
        <v>1.0519960271132098</v>
      </c>
      <c r="Y1631" s="18">
        <v>603.73</v>
      </c>
      <c r="Z1631" s="5">
        <v>40</v>
      </c>
      <c r="AA1631" s="49">
        <f t="shared" si="580"/>
        <v>22955.599999999999</v>
      </c>
      <c r="AB1631" s="49">
        <f t="shared" si="581"/>
        <v>6456.2624999999998</v>
      </c>
      <c r="AC1631" s="49">
        <f t="shared" si="582"/>
        <v>6456.2624999999998</v>
      </c>
      <c r="AD1631" s="5"/>
      <c r="AE1631" s="49">
        <f t="shared" si="583"/>
        <v>49928.43</v>
      </c>
      <c r="AF1631" s="49">
        <f t="shared" si="584"/>
        <v>34433.4</v>
      </c>
      <c r="AG1631" s="49">
        <f t="shared" si="585"/>
        <v>776980.48647999996</v>
      </c>
      <c r="AH1631" s="5"/>
      <c r="AI1631" s="6"/>
      <c r="AJ1631" s="49">
        <f t="shared" si="586"/>
        <v>38849.024323999998</v>
      </c>
      <c r="AK1631" s="5">
        <f t="shared" si="587"/>
        <v>229556</v>
      </c>
      <c r="AL1631" s="18"/>
      <c r="AM1631" s="18"/>
      <c r="AN1631" s="18"/>
      <c r="AO1631" s="7">
        <f>AG1631+AJ1631+AK1631-AN1631+AN13409+0.01</f>
        <v>1045385.520804</v>
      </c>
      <c r="AP1631" s="11">
        <f t="shared" si="588"/>
        <v>1821.5782132534109</v>
      </c>
      <c r="AQ1631" s="18"/>
      <c r="AR1631" s="107"/>
      <c r="AS1631" s="18"/>
      <c r="AT1631" s="18"/>
      <c r="AU1631" s="18"/>
      <c r="AV1631" s="18"/>
    </row>
    <row r="1632" spans="1:48" ht="15" x14ac:dyDescent="0.25">
      <c r="A1632" s="111">
        <v>45248</v>
      </c>
      <c r="B1632" s="18"/>
      <c r="C1632" s="5" t="s">
        <v>66</v>
      </c>
      <c r="D1632" s="5">
        <v>1631</v>
      </c>
      <c r="E1632" s="18" t="s">
        <v>182</v>
      </c>
      <c r="F1632" s="16" t="s">
        <v>45</v>
      </c>
      <c r="G1632" s="18">
        <v>9800332658</v>
      </c>
      <c r="H1632" s="18" t="s">
        <v>2173</v>
      </c>
      <c r="I1632" s="111">
        <v>45243</v>
      </c>
      <c r="J1632" s="111" t="str">
        <f t="shared" si="590"/>
        <v>November</v>
      </c>
      <c r="K1632" s="18"/>
      <c r="L1632" s="18"/>
      <c r="M1632" s="62">
        <v>3330034196</v>
      </c>
      <c r="N1632" s="48">
        <v>45208</v>
      </c>
      <c r="O1632" s="18">
        <v>992.29</v>
      </c>
      <c r="P1632" s="5" t="s">
        <v>54</v>
      </c>
      <c r="Q1632" s="5">
        <v>965</v>
      </c>
      <c r="R1632" s="49">
        <f t="shared" si="576"/>
        <v>957559.85</v>
      </c>
      <c r="S1632" s="49">
        <f t="shared" si="577"/>
        <v>134058.37899999999</v>
      </c>
      <c r="T1632" s="49">
        <f t="shared" si="578"/>
        <v>40217.513699999996</v>
      </c>
      <c r="U1632" s="49">
        <f t="shared" si="579"/>
        <v>2681.1675799999998</v>
      </c>
      <c r="V1632" s="8">
        <f t="shared" si="575"/>
        <v>0</v>
      </c>
      <c r="W1632" s="171">
        <v>0</v>
      </c>
      <c r="X1632" s="50">
        <f t="shared" si="589"/>
        <v>1.0520009271483137</v>
      </c>
      <c r="Y1632" s="18">
        <v>1043.8900000000001</v>
      </c>
      <c r="Z1632" s="5">
        <v>40</v>
      </c>
      <c r="AA1632" s="49">
        <f t="shared" si="580"/>
        <v>39691.599999999999</v>
      </c>
      <c r="AB1632" s="49">
        <f t="shared" si="581"/>
        <v>11163.262499999999</v>
      </c>
      <c r="AC1632" s="49">
        <f t="shared" si="582"/>
        <v>11163.262499999999</v>
      </c>
      <c r="AD1632" s="5"/>
      <c r="AE1632" s="49">
        <f t="shared" si="583"/>
        <v>86329.23</v>
      </c>
      <c r="AF1632" s="49">
        <f t="shared" si="584"/>
        <v>59537.399999999994</v>
      </c>
      <c r="AG1632" s="49">
        <f t="shared" si="585"/>
        <v>1343445.5552799997</v>
      </c>
      <c r="AH1632" s="5"/>
      <c r="AI1632" s="6"/>
      <c r="AJ1632" s="49">
        <f t="shared" si="586"/>
        <v>67172.277763999984</v>
      </c>
      <c r="AK1632" s="5">
        <f t="shared" si="587"/>
        <v>396916</v>
      </c>
      <c r="AL1632" s="18"/>
      <c r="AM1632" s="18"/>
      <c r="AN1632" s="18"/>
      <c r="AO1632" s="7">
        <f>AG1632+AJ1632+AK1632-AN1632+AN13410+0.01</f>
        <v>1807533.8430439997</v>
      </c>
      <c r="AP1632" s="11">
        <f t="shared" si="588"/>
        <v>1821.5782110512046</v>
      </c>
      <c r="AQ1632" s="18"/>
      <c r="AR1632" s="107"/>
      <c r="AS1632" s="18"/>
      <c r="AT1632" s="18"/>
      <c r="AU1632" s="18"/>
      <c r="AV1632" s="18"/>
    </row>
    <row r="1633" spans="1:48" ht="15" x14ac:dyDescent="0.25">
      <c r="A1633" s="111">
        <v>45248</v>
      </c>
      <c r="B1633" s="18"/>
      <c r="C1633" s="5" t="s">
        <v>66</v>
      </c>
      <c r="D1633" s="5">
        <v>1632</v>
      </c>
      <c r="E1633" s="18" t="s">
        <v>182</v>
      </c>
      <c r="F1633" s="16" t="s">
        <v>45</v>
      </c>
      <c r="G1633" s="18">
        <v>9800332659</v>
      </c>
      <c r="H1633" s="18" t="s">
        <v>2174</v>
      </c>
      <c r="I1633" s="111">
        <v>45244</v>
      </c>
      <c r="J1633" s="111" t="str">
        <f t="shared" si="590"/>
        <v>November</v>
      </c>
      <c r="K1633" s="18"/>
      <c r="L1633" s="18"/>
      <c r="M1633" s="62">
        <v>3330034196</v>
      </c>
      <c r="N1633" s="48">
        <v>45208</v>
      </c>
      <c r="O1633" s="18">
        <v>779.75</v>
      </c>
      <c r="P1633" s="5" t="s">
        <v>54</v>
      </c>
      <c r="Q1633" s="5">
        <v>965</v>
      </c>
      <c r="R1633" s="49">
        <f t="shared" si="576"/>
        <v>752458.75</v>
      </c>
      <c r="S1633" s="49">
        <f t="shared" si="577"/>
        <v>105344.22499999999</v>
      </c>
      <c r="T1633" s="49">
        <f t="shared" si="578"/>
        <v>31603.267499999994</v>
      </c>
      <c r="U1633" s="49">
        <f t="shared" si="579"/>
        <v>2106.8844999999997</v>
      </c>
      <c r="V1633" s="8">
        <f t="shared" si="575"/>
        <v>0</v>
      </c>
      <c r="W1633" s="171">
        <v>0</v>
      </c>
      <c r="X1633" s="50">
        <f t="shared" si="589"/>
        <v>1.052003847386983</v>
      </c>
      <c r="Y1633" s="18">
        <v>820.3</v>
      </c>
      <c r="Z1633" s="5">
        <v>40</v>
      </c>
      <c r="AA1633" s="49">
        <f t="shared" si="580"/>
        <v>31190</v>
      </c>
      <c r="AB1633" s="49">
        <f t="shared" si="581"/>
        <v>8772.1875</v>
      </c>
      <c r="AC1633" s="49">
        <f t="shared" si="582"/>
        <v>8772.1875</v>
      </c>
      <c r="AD1633" s="5"/>
      <c r="AE1633" s="49">
        <f t="shared" si="583"/>
        <v>67838.25</v>
      </c>
      <c r="AF1633" s="49">
        <f t="shared" si="584"/>
        <v>46785</v>
      </c>
      <c r="AG1633" s="49">
        <f t="shared" si="585"/>
        <v>1055691.0520000001</v>
      </c>
      <c r="AH1633" s="5"/>
      <c r="AI1633" s="6"/>
      <c r="AJ1633" s="49">
        <f t="shared" si="586"/>
        <v>52784.55260000001</v>
      </c>
      <c r="AK1633" s="5">
        <f t="shared" si="587"/>
        <v>311900</v>
      </c>
      <c r="AL1633" s="18"/>
      <c r="AM1633" s="18"/>
      <c r="AN1633" s="18"/>
      <c r="AO1633" s="7">
        <f>AG1633+AJ1633+AK1633-AN1633+AN13411+0.01</f>
        <v>1420375.6146000002</v>
      </c>
      <c r="AP1633" s="11">
        <f t="shared" si="588"/>
        <v>1821.5782168643798</v>
      </c>
      <c r="AQ1633" s="18"/>
      <c r="AR1633" s="107"/>
      <c r="AS1633" s="18"/>
      <c r="AT1633" s="18"/>
      <c r="AU1633" s="18"/>
      <c r="AV1633" s="18"/>
    </row>
    <row r="1634" spans="1:48" ht="15" x14ac:dyDescent="0.25">
      <c r="A1634" s="111">
        <v>45248</v>
      </c>
      <c r="B1634" s="18"/>
      <c r="C1634" s="5" t="s">
        <v>66</v>
      </c>
      <c r="D1634" s="5">
        <v>1633</v>
      </c>
      <c r="E1634" s="18" t="s">
        <v>182</v>
      </c>
      <c r="F1634" s="16" t="s">
        <v>45</v>
      </c>
      <c r="G1634" s="18">
        <v>9800332670</v>
      </c>
      <c r="H1634" s="18" t="s">
        <v>2175</v>
      </c>
      <c r="I1634" s="111">
        <v>45243</v>
      </c>
      <c r="J1634" s="111" t="str">
        <f t="shared" si="590"/>
        <v>November</v>
      </c>
      <c r="K1634" s="18"/>
      <c r="L1634" s="18"/>
      <c r="M1634" s="62">
        <v>3330034806</v>
      </c>
      <c r="N1634" s="48">
        <v>45213</v>
      </c>
      <c r="O1634" s="18">
        <v>1594.17</v>
      </c>
      <c r="P1634" s="5" t="s">
        <v>54</v>
      </c>
      <c r="Q1634" s="5">
        <v>965</v>
      </c>
      <c r="R1634" s="49">
        <f t="shared" si="576"/>
        <v>1538374.05</v>
      </c>
      <c r="S1634" s="49">
        <f t="shared" si="577"/>
        <v>215372.367</v>
      </c>
      <c r="T1634" s="49">
        <f t="shared" si="578"/>
        <v>64611.710099999997</v>
      </c>
      <c r="U1634" s="49">
        <f t="shared" si="579"/>
        <v>4307.4473399999997</v>
      </c>
      <c r="V1634" s="8">
        <f t="shared" si="575"/>
        <v>0</v>
      </c>
      <c r="W1634" s="171">
        <v>0</v>
      </c>
      <c r="X1634" s="50">
        <f t="shared" si="589"/>
        <v>1.052001982222724</v>
      </c>
      <c r="Y1634" s="18">
        <v>1677.07</v>
      </c>
      <c r="Z1634" s="5">
        <v>40</v>
      </c>
      <c r="AA1634" s="49">
        <f t="shared" si="580"/>
        <v>63766.8</v>
      </c>
      <c r="AB1634" s="49">
        <f t="shared" si="581"/>
        <v>17934.412500000002</v>
      </c>
      <c r="AC1634" s="49">
        <f t="shared" si="582"/>
        <v>17934.412500000002</v>
      </c>
      <c r="AD1634" s="5"/>
      <c r="AE1634" s="49">
        <f t="shared" si="583"/>
        <v>138692.79</v>
      </c>
      <c r="AF1634" s="49">
        <f t="shared" si="584"/>
        <v>95650.200000000012</v>
      </c>
      <c r="AG1634" s="49">
        <f t="shared" si="585"/>
        <v>2158321.2594400006</v>
      </c>
      <c r="AH1634" s="5"/>
      <c r="AI1634" s="6"/>
      <c r="AJ1634" s="49">
        <f t="shared" si="586"/>
        <v>107916.06297200004</v>
      </c>
      <c r="AK1634" s="5">
        <f t="shared" si="587"/>
        <v>637668</v>
      </c>
      <c r="AL1634" s="18"/>
      <c r="AM1634" s="18"/>
      <c r="AN1634" s="18"/>
      <c r="AO1634" s="7">
        <f>AG1634+AJ1634+AK1634-AN1634+AN13412</f>
        <v>2903905.3224120005</v>
      </c>
      <c r="AP1634" s="11">
        <f t="shared" si="588"/>
        <v>1821.578202081334</v>
      </c>
      <c r="AQ1634" s="18"/>
      <c r="AR1634" s="107"/>
      <c r="AS1634" s="18"/>
      <c r="AT1634" s="18"/>
      <c r="AU1634" s="18"/>
      <c r="AV1634" s="18"/>
    </row>
    <row r="1635" spans="1:48" ht="15" x14ac:dyDescent="0.25">
      <c r="A1635" s="111">
        <v>45248</v>
      </c>
      <c r="B1635" s="18"/>
      <c r="C1635" s="5" t="s">
        <v>66</v>
      </c>
      <c r="D1635" s="5">
        <v>1634</v>
      </c>
      <c r="E1635" s="18" t="s">
        <v>182</v>
      </c>
      <c r="F1635" s="16" t="s">
        <v>45</v>
      </c>
      <c r="G1635" s="18">
        <v>9800332671</v>
      </c>
      <c r="H1635" s="18" t="s">
        <v>2176</v>
      </c>
      <c r="I1635" s="111">
        <v>45244</v>
      </c>
      <c r="J1635" s="111" t="str">
        <f t="shared" si="590"/>
        <v>November</v>
      </c>
      <c r="K1635" s="18"/>
      <c r="L1635" s="18"/>
      <c r="M1635" s="62">
        <v>3330034806</v>
      </c>
      <c r="N1635" s="48">
        <v>45213</v>
      </c>
      <c r="O1635" s="18">
        <v>1745.58</v>
      </c>
      <c r="P1635" s="5" t="s">
        <v>54</v>
      </c>
      <c r="Q1635" s="5">
        <v>965</v>
      </c>
      <c r="R1635" s="49">
        <f t="shared" si="576"/>
        <v>1684484.7</v>
      </c>
      <c r="S1635" s="49">
        <f t="shared" si="577"/>
        <v>235827.85799999998</v>
      </c>
      <c r="T1635" s="49">
        <f t="shared" si="578"/>
        <v>70748.357399999994</v>
      </c>
      <c r="U1635" s="49">
        <f t="shared" si="579"/>
        <v>4716.5571599999994</v>
      </c>
      <c r="V1635" s="8">
        <f t="shared" si="575"/>
        <v>0</v>
      </c>
      <c r="W1635" s="171">
        <v>0</v>
      </c>
      <c r="X1635" s="50">
        <f t="shared" si="589"/>
        <v>1.0519999083399214</v>
      </c>
      <c r="Y1635" s="18">
        <v>1836.35</v>
      </c>
      <c r="Z1635" s="5">
        <v>40</v>
      </c>
      <c r="AA1635" s="49">
        <f t="shared" si="580"/>
        <v>69823.199999999997</v>
      </c>
      <c r="AB1635" s="49">
        <f t="shared" si="581"/>
        <v>19637.774999999998</v>
      </c>
      <c r="AC1635" s="49">
        <f t="shared" si="582"/>
        <v>19637.774999999998</v>
      </c>
      <c r="AD1635" s="5"/>
      <c r="AE1635" s="49">
        <f t="shared" si="583"/>
        <v>151865.46</v>
      </c>
      <c r="AF1635" s="49">
        <f t="shared" si="584"/>
        <v>104734.79999999999</v>
      </c>
      <c r="AG1635" s="49">
        <f t="shared" si="585"/>
        <v>2363312.83256</v>
      </c>
      <c r="AH1635" s="5"/>
      <c r="AI1635" s="6"/>
      <c r="AJ1635" s="49">
        <f t="shared" si="586"/>
        <v>118165.641628</v>
      </c>
      <c r="AK1635" s="5">
        <f t="shared" si="587"/>
        <v>698232</v>
      </c>
      <c r="AL1635" s="18"/>
      <c r="AM1635" s="18"/>
      <c r="AN1635" s="18"/>
      <c r="AO1635" s="7">
        <f>AG1635+AJ1635+AK1635-AN1635+AN13413+0.01</f>
        <v>3179710.4841879997</v>
      </c>
      <c r="AP1635" s="11">
        <f t="shared" si="588"/>
        <v>1821.5782056325118</v>
      </c>
      <c r="AQ1635" s="18"/>
      <c r="AR1635" s="107"/>
      <c r="AS1635" s="18"/>
      <c r="AT1635" s="18"/>
      <c r="AU1635" s="18"/>
      <c r="AV1635" s="18"/>
    </row>
    <row r="1636" spans="1:48" ht="15" x14ac:dyDescent="0.25">
      <c r="A1636" s="111">
        <v>45248</v>
      </c>
      <c r="B1636" s="18"/>
      <c r="C1636" s="5" t="s">
        <v>66</v>
      </c>
      <c r="D1636" s="5">
        <v>1635</v>
      </c>
      <c r="E1636" s="18" t="s">
        <v>44</v>
      </c>
      <c r="F1636" s="16" t="s">
        <v>67</v>
      </c>
      <c r="G1636" s="18">
        <v>9800332700</v>
      </c>
      <c r="H1636" s="18" t="s">
        <v>2177</v>
      </c>
      <c r="I1636" s="111">
        <v>45246</v>
      </c>
      <c r="J1636" s="111" t="str">
        <f t="shared" si="590"/>
        <v>November</v>
      </c>
      <c r="K1636" s="18"/>
      <c r="L1636" s="18"/>
      <c r="M1636" s="62">
        <v>3330034201</v>
      </c>
      <c r="N1636" s="48">
        <v>45208</v>
      </c>
      <c r="O1636" s="18">
        <v>2385.06</v>
      </c>
      <c r="P1636" s="5" t="s">
        <v>54</v>
      </c>
      <c r="Q1636" s="5">
        <v>965</v>
      </c>
      <c r="R1636" s="49">
        <f t="shared" si="576"/>
        <v>2301582.9</v>
      </c>
      <c r="S1636" s="49">
        <f t="shared" si="577"/>
        <v>322221.60599999997</v>
      </c>
      <c r="T1636" s="49">
        <f t="shared" si="578"/>
        <v>96666.481799999994</v>
      </c>
      <c r="U1636" s="49">
        <f t="shared" si="579"/>
        <v>6444.4321199999995</v>
      </c>
      <c r="V1636" s="8">
        <f t="shared" si="575"/>
        <v>22.800000838553331</v>
      </c>
      <c r="W1636" s="171">
        <v>54379.37</v>
      </c>
      <c r="X1636" s="50">
        <f t="shared" si="589"/>
        <v>1.0519986918568087</v>
      </c>
      <c r="Y1636" s="18">
        <v>2509.08</v>
      </c>
      <c r="Z1636" s="5">
        <v>40</v>
      </c>
      <c r="AA1636" s="49">
        <f t="shared" si="580"/>
        <v>95402.4</v>
      </c>
      <c r="AB1636" s="49">
        <f t="shared" si="581"/>
        <v>26831.924999999999</v>
      </c>
      <c r="AC1636" s="49">
        <f t="shared" si="582"/>
        <v>26831.924999999999</v>
      </c>
      <c r="AD1636" s="5"/>
      <c r="AE1636" s="49">
        <f t="shared" si="583"/>
        <v>207500.22</v>
      </c>
      <c r="AF1636" s="49">
        <f t="shared" si="584"/>
        <v>143103.6</v>
      </c>
      <c r="AG1636" s="49">
        <f t="shared" si="585"/>
        <v>3283473.9399200003</v>
      </c>
      <c r="AH1636" s="5"/>
      <c r="AI1636" s="6"/>
      <c r="AJ1636" s="49">
        <f t="shared" si="586"/>
        <v>164173.69699600001</v>
      </c>
      <c r="AK1636" s="5">
        <f t="shared" si="587"/>
        <v>954024</v>
      </c>
      <c r="AL1636" s="18"/>
      <c r="AM1636" s="18"/>
      <c r="AN1636" s="18"/>
      <c r="AO1636" s="7">
        <f>AG1636+AJ1636+AK1636-AN1636+AN13414+0.01</f>
        <v>4401671.6469160002</v>
      </c>
      <c r="AP1636" s="11">
        <f t="shared" si="588"/>
        <v>1845.5182036996973</v>
      </c>
      <c r="AQ1636" s="18"/>
      <c r="AR1636" s="107"/>
      <c r="AS1636" s="18"/>
      <c r="AT1636" s="18"/>
      <c r="AU1636" s="18"/>
      <c r="AV1636" s="18"/>
    </row>
    <row r="1637" spans="1:48" ht="15" x14ac:dyDescent="0.25">
      <c r="A1637" s="111">
        <v>45248</v>
      </c>
      <c r="B1637" s="18"/>
      <c r="C1637" s="5" t="s">
        <v>66</v>
      </c>
      <c r="D1637" s="5">
        <v>1636</v>
      </c>
      <c r="E1637" s="18" t="s">
        <v>182</v>
      </c>
      <c r="F1637" s="16" t="s">
        <v>67</v>
      </c>
      <c r="G1637" s="18">
        <v>9800332708</v>
      </c>
      <c r="H1637" s="18" t="s">
        <v>2178</v>
      </c>
      <c r="I1637" s="111">
        <v>45246</v>
      </c>
      <c r="J1637" s="111" t="str">
        <f t="shared" si="590"/>
        <v>November</v>
      </c>
      <c r="K1637" s="18"/>
      <c r="L1637" s="18"/>
      <c r="M1637" s="62">
        <v>3330034194</v>
      </c>
      <c r="N1637" s="48">
        <v>45208</v>
      </c>
      <c r="O1637" s="18">
        <v>600.88</v>
      </c>
      <c r="P1637" s="5" t="s">
        <v>54</v>
      </c>
      <c r="Q1637" s="5">
        <v>965</v>
      </c>
      <c r="R1637" s="49">
        <f t="shared" si="576"/>
        <v>579849.19999999995</v>
      </c>
      <c r="S1637" s="49">
        <f t="shared" si="577"/>
        <v>81178.887999999992</v>
      </c>
      <c r="T1637" s="49">
        <f t="shared" si="578"/>
        <v>24353.666399999998</v>
      </c>
      <c r="U1637" s="49">
        <f t="shared" si="579"/>
        <v>1623.5777599999999</v>
      </c>
      <c r="V1637" s="8">
        <f t="shared" si="575"/>
        <v>22.799993343096791</v>
      </c>
      <c r="W1637" s="171">
        <v>13700.06</v>
      </c>
      <c r="X1637" s="50">
        <f t="shared" si="589"/>
        <v>1.0520070563174011</v>
      </c>
      <c r="Y1637" s="18">
        <v>632.13</v>
      </c>
      <c r="Z1637" s="5">
        <v>40</v>
      </c>
      <c r="AA1637" s="49">
        <f t="shared" si="580"/>
        <v>24035.200000000001</v>
      </c>
      <c r="AB1637" s="49">
        <f t="shared" si="581"/>
        <v>6759.9</v>
      </c>
      <c r="AC1637" s="49">
        <f t="shared" si="582"/>
        <v>6759.9</v>
      </c>
      <c r="AD1637" s="5"/>
      <c r="AE1637" s="49">
        <f t="shared" si="583"/>
        <v>52276.56</v>
      </c>
      <c r="AF1637" s="49">
        <f t="shared" si="584"/>
        <v>36052.800000000003</v>
      </c>
      <c r="AG1637" s="49">
        <f t="shared" si="585"/>
        <v>827221.88216000004</v>
      </c>
      <c r="AH1637" s="5"/>
      <c r="AI1637" s="6"/>
      <c r="AJ1637" s="49">
        <f t="shared" si="586"/>
        <v>41361.094108000005</v>
      </c>
      <c r="AK1637" s="5">
        <f t="shared" si="587"/>
        <v>240352</v>
      </c>
      <c r="AL1637" s="18"/>
      <c r="AM1637" s="18"/>
      <c r="AN1637" s="18"/>
      <c r="AO1637" s="7">
        <f>AG1637+AJ1637+AK1637-AN1637+AN13415</f>
        <v>1108934.976268</v>
      </c>
      <c r="AP1637" s="11">
        <f t="shared" si="588"/>
        <v>1845.5182004193848</v>
      </c>
      <c r="AQ1637" s="18"/>
      <c r="AR1637" s="107"/>
      <c r="AS1637" s="18"/>
      <c r="AT1637" s="18"/>
      <c r="AU1637" s="18"/>
      <c r="AV1637" s="18"/>
    </row>
    <row r="1638" spans="1:48" ht="15" x14ac:dyDescent="0.25">
      <c r="A1638" s="111">
        <v>45248</v>
      </c>
      <c r="B1638" s="18"/>
      <c r="C1638" s="5" t="s">
        <v>66</v>
      </c>
      <c r="D1638" s="5">
        <v>1637</v>
      </c>
      <c r="E1638" s="18" t="s">
        <v>182</v>
      </c>
      <c r="F1638" s="16" t="s">
        <v>45</v>
      </c>
      <c r="G1638" s="18">
        <v>9800332709</v>
      </c>
      <c r="H1638" s="18" t="s">
        <v>2179</v>
      </c>
      <c r="I1638" s="111">
        <v>45243</v>
      </c>
      <c r="J1638" s="111" t="str">
        <f t="shared" si="590"/>
        <v>November</v>
      </c>
      <c r="K1638" s="18"/>
      <c r="L1638" s="18"/>
      <c r="M1638" s="62">
        <v>3330035075</v>
      </c>
      <c r="N1638" s="48">
        <v>45226</v>
      </c>
      <c r="O1638" s="18">
        <v>134.72</v>
      </c>
      <c r="P1638" s="5" t="s">
        <v>54</v>
      </c>
      <c r="Q1638" s="5">
        <v>965</v>
      </c>
      <c r="R1638" s="49">
        <f t="shared" si="576"/>
        <v>130004.8</v>
      </c>
      <c r="S1638" s="49">
        <f t="shared" si="577"/>
        <v>18200.671999999999</v>
      </c>
      <c r="T1638" s="49">
        <f t="shared" si="578"/>
        <v>5460.2015999999994</v>
      </c>
      <c r="U1638" s="49">
        <f t="shared" si="579"/>
        <v>364.01343999999995</v>
      </c>
      <c r="V1638" s="8">
        <f t="shared" si="575"/>
        <v>0</v>
      </c>
      <c r="W1638" s="171">
        <v>0</v>
      </c>
      <c r="X1638" s="50">
        <f t="shared" si="589"/>
        <v>1.0520338479809976</v>
      </c>
      <c r="Y1638" s="18">
        <v>141.72999999999999</v>
      </c>
      <c r="Z1638" s="5">
        <v>40</v>
      </c>
      <c r="AA1638" s="49">
        <f t="shared" si="580"/>
        <v>5388.8</v>
      </c>
      <c r="AB1638" s="49">
        <f t="shared" si="581"/>
        <v>1515.6</v>
      </c>
      <c r="AC1638" s="49">
        <f t="shared" si="582"/>
        <v>1515.6</v>
      </c>
      <c r="AD1638" s="5"/>
      <c r="AE1638" s="49">
        <f t="shared" si="583"/>
        <v>11720.64</v>
      </c>
      <c r="AF1638" s="49">
        <f t="shared" si="584"/>
        <v>8083.2</v>
      </c>
      <c r="AG1638" s="49">
        <f t="shared" si="585"/>
        <v>182395.25704000005</v>
      </c>
      <c r="AH1638" s="5"/>
      <c r="AI1638" s="6"/>
      <c r="AJ1638" s="49">
        <f t="shared" si="586"/>
        <v>9119.7628520000035</v>
      </c>
      <c r="AK1638" s="5">
        <f t="shared" si="587"/>
        <v>53888</v>
      </c>
      <c r="AL1638" s="18"/>
      <c r="AM1638" s="18"/>
      <c r="AN1638" s="18"/>
      <c r="AO1638" s="7">
        <f>AG1638+AJ1638+AK1638-AN1638+AN13416+0.01</f>
        <v>245403.02989200008</v>
      </c>
      <c r="AP1638" s="11">
        <f t="shared" si="588"/>
        <v>1821.5783097684091</v>
      </c>
      <c r="AQ1638" s="18"/>
      <c r="AR1638" s="107"/>
      <c r="AS1638" s="18"/>
      <c r="AT1638" s="18"/>
      <c r="AU1638" s="18"/>
      <c r="AV1638" s="18"/>
    </row>
    <row r="1639" spans="1:48" ht="15" x14ac:dyDescent="0.25">
      <c r="A1639" s="111">
        <v>45248</v>
      </c>
      <c r="B1639" s="18"/>
      <c r="C1639" s="5" t="s">
        <v>66</v>
      </c>
      <c r="D1639" s="5">
        <v>1638</v>
      </c>
      <c r="E1639" s="18" t="s">
        <v>182</v>
      </c>
      <c r="F1639" s="16" t="s">
        <v>45</v>
      </c>
      <c r="G1639" s="18">
        <v>9800332710</v>
      </c>
      <c r="H1639" s="18" t="s">
        <v>2180</v>
      </c>
      <c r="I1639" s="111">
        <v>45244</v>
      </c>
      <c r="J1639" s="111" t="str">
        <f t="shared" si="590"/>
        <v>November</v>
      </c>
      <c r="K1639" s="18"/>
      <c r="L1639" s="18"/>
      <c r="M1639" s="62">
        <v>3330035075</v>
      </c>
      <c r="N1639" s="48">
        <v>45226</v>
      </c>
      <c r="O1639" s="18">
        <v>503.03</v>
      </c>
      <c r="P1639" s="5" t="s">
        <v>54</v>
      </c>
      <c r="Q1639" s="5">
        <v>965</v>
      </c>
      <c r="R1639" s="49">
        <f t="shared" si="576"/>
        <v>485423.94999999995</v>
      </c>
      <c r="S1639" s="49">
        <f t="shared" si="577"/>
        <v>67959.352999999988</v>
      </c>
      <c r="T1639" s="49">
        <f t="shared" si="578"/>
        <v>20387.805899999996</v>
      </c>
      <c r="U1639" s="49">
        <f t="shared" si="579"/>
        <v>1359.1870599999997</v>
      </c>
      <c r="V1639" s="8">
        <f t="shared" si="575"/>
        <v>0</v>
      </c>
      <c r="W1639" s="171">
        <v>0</v>
      </c>
      <c r="X1639" s="50">
        <f t="shared" si="589"/>
        <v>1.0520048506053319</v>
      </c>
      <c r="Y1639" s="18">
        <v>529.19000000000005</v>
      </c>
      <c r="Z1639" s="5">
        <v>40</v>
      </c>
      <c r="AA1639" s="49">
        <f t="shared" si="580"/>
        <v>20121.199999999997</v>
      </c>
      <c r="AB1639" s="49">
        <f t="shared" si="581"/>
        <v>5659.0874999999996</v>
      </c>
      <c r="AC1639" s="49">
        <f t="shared" si="582"/>
        <v>5659.0874999999996</v>
      </c>
      <c r="AD1639" s="5"/>
      <c r="AE1639" s="49">
        <f t="shared" si="583"/>
        <v>43763.61</v>
      </c>
      <c r="AF1639" s="49">
        <f t="shared" si="584"/>
        <v>30181.8</v>
      </c>
      <c r="AG1639" s="49">
        <f t="shared" si="585"/>
        <v>681044.27095999999</v>
      </c>
      <c r="AH1639" s="5"/>
      <c r="AI1639" s="6"/>
      <c r="AJ1639" s="49">
        <f t="shared" si="586"/>
        <v>34052.213548</v>
      </c>
      <c r="AK1639" s="5">
        <f t="shared" si="587"/>
        <v>201212</v>
      </c>
      <c r="AL1639" s="18"/>
      <c r="AM1639" s="18"/>
      <c r="AN1639" s="18"/>
      <c r="AO1639" s="7">
        <f>AG1639+AJ1639+AK1639-AN1639+AN13417+0.01</f>
        <v>916308.49450799997</v>
      </c>
      <c r="AP1639" s="11">
        <f t="shared" si="588"/>
        <v>1821.5782249726658</v>
      </c>
      <c r="AQ1639" s="18"/>
      <c r="AR1639" s="107"/>
      <c r="AS1639" s="18"/>
      <c r="AT1639" s="18"/>
      <c r="AU1639" s="18"/>
      <c r="AV1639" s="18"/>
    </row>
    <row r="1640" spans="1:48" ht="15" x14ac:dyDescent="0.25">
      <c r="A1640" s="111">
        <v>45248</v>
      </c>
      <c r="B1640" s="18"/>
      <c r="C1640" s="5" t="s">
        <v>66</v>
      </c>
      <c r="D1640" s="5">
        <v>1639</v>
      </c>
      <c r="E1640" s="18" t="s">
        <v>182</v>
      </c>
      <c r="F1640" s="16" t="s">
        <v>67</v>
      </c>
      <c r="G1640" s="18">
        <v>9800332752</v>
      </c>
      <c r="H1640" s="18" t="s">
        <v>2181</v>
      </c>
      <c r="I1640" s="111">
        <v>45246</v>
      </c>
      <c r="J1640" s="111" t="str">
        <f t="shared" si="590"/>
        <v>November</v>
      </c>
      <c r="K1640" s="18"/>
      <c r="L1640" s="18"/>
      <c r="M1640" s="62">
        <v>3330034762</v>
      </c>
      <c r="N1640" s="48">
        <v>45211</v>
      </c>
      <c r="O1640" s="18">
        <v>1227.8900000000001</v>
      </c>
      <c r="P1640" s="5" t="s">
        <v>54</v>
      </c>
      <c r="Q1640" s="5">
        <v>965</v>
      </c>
      <c r="R1640" s="49">
        <f t="shared" si="576"/>
        <v>1184913.8500000001</v>
      </c>
      <c r="S1640" s="49">
        <f t="shared" si="577"/>
        <v>165887.93900000001</v>
      </c>
      <c r="T1640" s="49">
        <f t="shared" si="578"/>
        <v>49766.381699999998</v>
      </c>
      <c r="U1640" s="49">
        <f t="shared" si="579"/>
        <v>3317.7587800000001</v>
      </c>
      <c r="V1640" s="8">
        <f t="shared" ref="V1640:V1703" si="591">W1640/O1640</f>
        <v>22.799998371189599</v>
      </c>
      <c r="W1640" s="171">
        <v>27995.89</v>
      </c>
      <c r="X1640" s="50">
        <f t="shared" si="589"/>
        <v>1.0519997719665442</v>
      </c>
      <c r="Y1640" s="18">
        <v>1291.74</v>
      </c>
      <c r="Z1640" s="5">
        <v>40</v>
      </c>
      <c r="AA1640" s="49">
        <f t="shared" si="580"/>
        <v>49115.600000000006</v>
      </c>
      <c r="AB1640" s="49">
        <f t="shared" si="581"/>
        <v>13813.762500000001</v>
      </c>
      <c r="AC1640" s="49">
        <f t="shared" si="582"/>
        <v>13813.762500000001</v>
      </c>
      <c r="AD1640" s="5"/>
      <c r="AE1640" s="49">
        <f t="shared" si="583"/>
        <v>106826.43000000001</v>
      </c>
      <c r="AF1640" s="49">
        <f t="shared" si="584"/>
        <v>73673.400000000009</v>
      </c>
      <c r="AG1640" s="49">
        <f t="shared" si="585"/>
        <v>1690416.5144799999</v>
      </c>
      <c r="AH1640" s="5"/>
      <c r="AI1640" s="6"/>
      <c r="AJ1640" s="49">
        <f t="shared" si="586"/>
        <v>84520.825723999995</v>
      </c>
      <c r="AK1640" s="5">
        <f t="shared" si="587"/>
        <v>491156.00000000006</v>
      </c>
      <c r="AL1640" s="18"/>
      <c r="AM1640" s="18"/>
      <c r="AN1640" s="18"/>
      <c r="AO1640" s="7">
        <f>AG1640+AJ1640+AK1640-AN1640+AN13418+0.01</f>
        <v>2266093.3502039998</v>
      </c>
      <c r="AP1640" s="11">
        <f t="shared" si="588"/>
        <v>1845.5182061943656</v>
      </c>
      <c r="AQ1640" s="18"/>
      <c r="AR1640" s="107"/>
      <c r="AS1640" s="18"/>
      <c r="AT1640" s="18"/>
      <c r="AU1640" s="18"/>
      <c r="AV1640" s="18"/>
    </row>
    <row r="1641" spans="1:48" ht="15" x14ac:dyDescent="0.25">
      <c r="A1641" s="111">
        <v>45248</v>
      </c>
      <c r="B1641" s="18"/>
      <c r="C1641" s="5" t="s">
        <v>66</v>
      </c>
      <c r="D1641" s="5">
        <v>1640</v>
      </c>
      <c r="E1641" s="18" t="s">
        <v>1856</v>
      </c>
      <c r="F1641" s="18" t="s">
        <v>67</v>
      </c>
      <c r="G1641" s="18">
        <v>9800332770</v>
      </c>
      <c r="H1641" s="18" t="s">
        <v>2182</v>
      </c>
      <c r="I1641" s="111">
        <v>45246</v>
      </c>
      <c r="J1641" s="111" t="str">
        <f t="shared" si="590"/>
        <v>November</v>
      </c>
      <c r="K1641" s="18"/>
      <c r="L1641" s="18"/>
      <c r="M1641" s="62">
        <v>3330034202</v>
      </c>
      <c r="N1641" s="48">
        <v>45208</v>
      </c>
      <c r="O1641" s="18">
        <v>160.88</v>
      </c>
      <c r="P1641" s="5" t="s">
        <v>54</v>
      </c>
      <c r="Q1641" s="5">
        <v>965</v>
      </c>
      <c r="R1641" s="49">
        <f t="shared" si="576"/>
        <v>155249.19999999998</v>
      </c>
      <c r="S1641" s="49">
        <f t="shared" si="577"/>
        <v>21734.887999999999</v>
      </c>
      <c r="T1641" s="49">
        <f t="shared" si="578"/>
        <v>6520.4664000000002</v>
      </c>
      <c r="U1641" s="49">
        <f t="shared" si="579"/>
        <v>434.69775999999996</v>
      </c>
      <c r="V1641" s="8">
        <f t="shared" si="591"/>
        <v>22.799975136747886</v>
      </c>
      <c r="W1641" s="171">
        <v>3668.06</v>
      </c>
      <c r="X1641" s="50">
        <f t="shared" si="589"/>
        <v>1.0520263550472402</v>
      </c>
      <c r="Y1641" s="18">
        <v>169.25</v>
      </c>
      <c r="Z1641" s="5">
        <v>40</v>
      </c>
      <c r="AA1641" s="49">
        <f t="shared" si="580"/>
        <v>6435.2</v>
      </c>
      <c r="AB1641" s="49">
        <f t="shared" si="581"/>
        <v>1809.8999999999999</v>
      </c>
      <c r="AC1641" s="49">
        <f t="shared" si="582"/>
        <v>1809.8999999999999</v>
      </c>
      <c r="AD1641" s="5"/>
      <c r="AE1641" s="49">
        <f t="shared" si="583"/>
        <v>13996.56</v>
      </c>
      <c r="AF1641" s="49">
        <f t="shared" si="584"/>
        <v>9652.7999999999993</v>
      </c>
      <c r="AG1641" s="49">
        <f t="shared" si="585"/>
        <v>221480.92215999999</v>
      </c>
      <c r="AH1641" s="5"/>
      <c r="AI1641" s="6"/>
      <c r="AJ1641" s="49">
        <f t="shared" si="586"/>
        <v>11074.046107999999</v>
      </c>
      <c r="AK1641" s="5">
        <f t="shared" si="587"/>
        <v>64352</v>
      </c>
      <c r="AL1641" s="18"/>
      <c r="AM1641" s="18"/>
      <c r="AN1641" s="18"/>
      <c r="AO1641" s="7">
        <f>AG1641+AJ1641+AK1641-AN1641+AN13419+0.01</f>
        <v>296906.97826800001</v>
      </c>
      <c r="AP1641" s="11">
        <f t="shared" si="588"/>
        <v>1845.5182637245152</v>
      </c>
      <c r="AQ1641" s="18"/>
      <c r="AR1641" s="107"/>
      <c r="AS1641" s="18"/>
      <c r="AT1641" s="18"/>
      <c r="AU1641" s="18"/>
      <c r="AV1641" s="18"/>
    </row>
    <row r="1642" spans="1:48" ht="15" x14ac:dyDescent="0.25">
      <c r="A1642" s="111">
        <v>45250</v>
      </c>
      <c r="B1642" s="18"/>
      <c r="C1642" s="5" t="s">
        <v>66</v>
      </c>
      <c r="D1642" s="5">
        <v>1641</v>
      </c>
      <c r="E1642" s="18" t="s">
        <v>44</v>
      </c>
      <c r="F1642" s="18" t="s">
        <v>67</v>
      </c>
      <c r="G1642" s="18">
        <v>9800333183</v>
      </c>
      <c r="H1642" s="18" t="s">
        <v>2183</v>
      </c>
      <c r="I1642" s="48">
        <v>45247</v>
      </c>
      <c r="J1642" s="48" t="str">
        <f t="shared" si="590"/>
        <v>November</v>
      </c>
      <c r="K1642" s="18"/>
      <c r="L1642" s="18"/>
      <c r="M1642" s="62">
        <v>3330034201</v>
      </c>
      <c r="N1642" s="48">
        <v>45208</v>
      </c>
      <c r="O1642" s="18">
        <v>2443.48</v>
      </c>
      <c r="P1642" s="5" t="s">
        <v>54</v>
      </c>
      <c r="Q1642" s="5">
        <v>965</v>
      </c>
      <c r="R1642" s="49">
        <f t="shared" si="576"/>
        <v>2357958.2000000002</v>
      </c>
      <c r="S1642" s="49">
        <f t="shared" si="577"/>
        <v>330114.14799999999</v>
      </c>
      <c r="T1642" s="49">
        <f t="shared" si="578"/>
        <v>99034.244399999996</v>
      </c>
      <c r="U1642" s="49">
        <f t="shared" si="579"/>
        <v>6602.2829599999995</v>
      </c>
      <c r="V1642" s="8">
        <f t="shared" si="591"/>
        <v>22.799998362990486</v>
      </c>
      <c r="W1642" s="171">
        <v>55711.34</v>
      </c>
      <c r="X1642" s="50">
        <f t="shared" si="589"/>
        <v>1.0519996071177173</v>
      </c>
      <c r="Y1642" s="18">
        <v>2570.54</v>
      </c>
      <c r="Z1642" s="5">
        <v>40</v>
      </c>
      <c r="AA1642" s="49">
        <f t="shared" si="580"/>
        <v>97739.199999999997</v>
      </c>
      <c r="AB1642" s="49">
        <f t="shared" si="581"/>
        <v>27489.15</v>
      </c>
      <c r="AC1642" s="49">
        <f t="shared" si="582"/>
        <v>27489.15</v>
      </c>
      <c r="AD1642" s="5"/>
      <c r="AE1642" s="49">
        <f t="shared" si="583"/>
        <v>212582.76</v>
      </c>
      <c r="AF1642" s="49">
        <f t="shared" si="584"/>
        <v>146608.79999999999</v>
      </c>
      <c r="AG1642" s="49">
        <f t="shared" si="585"/>
        <v>3363899.8153600004</v>
      </c>
      <c r="AH1642" s="5"/>
      <c r="AI1642" s="6"/>
      <c r="AJ1642" s="49">
        <f t="shared" si="586"/>
        <v>168194.99076800005</v>
      </c>
      <c r="AK1642" s="5">
        <f t="shared" si="587"/>
        <v>977392</v>
      </c>
      <c r="AL1642" s="18"/>
      <c r="AM1642" s="18"/>
      <c r="AN1642" s="18"/>
      <c r="AO1642" s="7">
        <f>AG1642+AJ1642+AK1642-AN1642+AN13420</f>
        <v>4509486.8061280008</v>
      </c>
      <c r="AP1642" s="11">
        <f t="shared" si="588"/>
        <v>1845.5181978686139</v>
      </c>
      <c r="AQ1642" s="18"/>
      <c r="AR1642" s="107"/>
      <c r="AS1642" s="18"/>
      <c r="AT1642" s="18"/>
      <c r="AU1642" s="18"/>
      <c r="AV1642" s="18"/>
    </row>
    <row r="1643" spans="1:48" ht="15" x14ac:dyDescent="0.25">
      <c r="A1643" s="111">
        <v>45250</v>
      </c>
      <c r="B1643" s="18"/>
      <c r="C1643" s="5" t="s">
        <v>66</v>
      </c>
      <c r="D1643" s="5">
        <v>1642</v>
      </c>
      <c r="E1643" s="18" t="s">
        <v>44</v>
      </c>
      <c r="F1643" s="16" t="s">
        <v>45</v>
      </c>
      <c r="G1643" s="18">
        <v>9800333390</v>
      </c>
      <c r="H1643" s="18" t="s">
        <v>2184</v>
      </c>
      <c r="I1643" s="48">
        <v>45245</v>
      </c>
      <c r="J1643" s="48" t="str">
        <f t="shared" si="590"/>
        <v>November</v>
      </c>
      <c r="K1643" s="18"/>
      <c r="L1643" s="18"/>
      <c r="M1643" s="62">
        <v>3330034170</v>
      </c>
      <c r="N1643" s="48">
        <v>45205</v>
      </c>
      <c r="O1643" s="18">
        <v>1580.09</v>
      </c>
      <c r="P1643" s="5" t="s">
        <v>54</v>
      </c>
      <c r="Q1643" s="5">
        <v>965</v>
      </c>
      <c r="R1643" s="49">
        <f t="shared" si="576"/>
        <v>1524786.8499999999</v>
      </c>
      <c r="S1643" s="49">
        <f t="shared" si="577"/>
        <v>213470.15899999999</v>
      </c>
      <c r="T1643" s="49">
        <f t="shared" si="578"/>
        <v>64041.047699999996</v>
      </c>
      <c r="U1643" s="49">
        <f t="shared" si="579"/>
        <v>4269.4031799999993</v>
      </c>
      <c r="V1643" s="8">
        <f t="shared" si="591"/>
        <v>0</v>
      </c>
      <c r="W1643" s="171">
        <v>0</v>
      </c>
      <c r="X1643" s="50">
        <f t="shared" si="589"/>
        <v>1.051997038143397</v>
      </c>
      <c r="Y1643" s="18">
        <v>1662.25</v>
      </c>
      <c r="Z1643" s="5">
        <v>40</v>
      </c>
      <c r="AA1643" s="49">
        <f t="shared" si="580"/>
        <v>63203.6</v>
      </c>
      <c r="AB1643" s="49">
        <f t="shared" si="581"/>
        <v>17776.012500000001</v>
      </c>
      <c r="AC1643" s="49">
        <f t="shared" si="582"/>
        <v>17776.012500000001</v>
      </c>
      <c r="AD1643" s="5"/>
      <c r="AE1643" s="49">
        <f t="shared" si="583"/>
        <v>137467.82999999999</v>
      </c>
      <c r="AF1643" s="49">
        <f t="shared" si="584"/>
        <v>94805.4</v>
      </c>
      <c r="AG1643" s="49">
        <f t="shared" si="585"/>
        <v>2139258.56488</v>
      </c>
      <c r="AH1643" s="5"/>
      <c r="AI1643" s="6"/>
      <c r="AJ1643" s="49">
        <f t="shared" si="586"/>
        <v>106962.92824400001</v>
      </c>
      <c r="AK1643" s="5">
        <f t="shared" si="587"/>
        <v>632036</v>
      </c>
      <c r="AL1643" s="18"/>
      <c r="AM1643" s="18"/>
      <c r="AN1643" s="18"/>
      <c r="AO1643" s="7">
        <f>AG1643+AJ1643+AK1643-AN1643+AN13421</f>
        <v>2878257.4931239998</v>
      </c>
      <c r="AP1643" s="11">
        <f t="shared" si="588"/>
        <v>1821.5781968900505</v>
      </c>
      <c r="AQ1643" s="18"/>
      <c r="AR1643" s="107"/>
      <c r="AS1643" s="18"/>
      <c r="AT1643" s="18"/>
      <c r="AU1643" s="18"/>
      <c r="AV1643" s="18"/>
    </row>
    <row r="1644" spans="1:48" ht="15" x14ac:dyDescent="0.25">
      <c r="A1644" s="111">
        <v>45250</v>
      </c>
      <c r="B1644" s="18"/>
      <c r="C1644" s="5" t="s">
        <v>66</v>
      </c>
      <c r="D1644" s="5">
        <v>1643</v>
      </c>
      <c r="E1644" s="18" t="s">
        <v>44</v>
      </c>
      <c r="F1644" s="16" t="s">
        <v>45</v>
      </c>
      <c r="G1644" s="18">
        <v>9800333391</v>
      </c>
      <c r="H1644" s="18" t="s">
        <v>2185</v>
      </c>
      <c r="I1644" s="111">
        <v>45246</v>
      </c>
      <c r="J1644" s="111" t="str">
        <f t="shared" si="590"/>
        <v>November</v>
      </c>
      <c r="K1644" s="18"/>
      <c r="L1644" s="18"/>
      <c r="M1644" s="62">
        <v>3330034170</v>
      </c>
      <c r="N1644" s="48">
        <v>45205</v>
      </c>
      <c r="O1644" s="18">
        <v>1590.99</v>
      </c>
      <c r="P1644" s="5" t="s">
        <v>54</v>
      </c>
      <c r="Q1644" s="5">
        <v>965</v>
      </c>
      <c r="R1644" s="49">
        <f t="shared" si="576"/>
        <v>1535305.35</v>
      </c>
      <c r="S1644" s="49">
        <f t="shared" si="577"/>
        <v>214942.74899999998</v>
      </c>
      <c r="T1644" s="49">
        <f t="shared" si="578"/>
        <v>64482.824699999997</v>
      </c>
      <c r="U1644" s="49">
        <f t="shared" si="579"/>
        <v>4298.8549800000001</v>
      </c>
      <c r="V1644" s="8">
        <f t="shared" si="591"/>
        <v>0</v>
      </c>
      <c r="W1644" s="171">
        <v>0</v>
      </c>
      <c r="X1644" s="50">
        <f t="shared" si="589"/>
        <v>1.0519990697615951</v>
      </c>
      <c r="Y1644" s="18">
        <v>1673.72</v>
      </c>
      <c r="Z1644" s="5">
        <v>40</v>
      </c>
      <c r="AA1644" s="49">
        <f t="shared" si="580"/>
        <v>63639.6</v>
      </c>
      <c r="AB1644" s="49">
        <f t="shared" si="581"/>
        <v>17898.637500000001</v>
      </c>
      <c r="AC1644" s="49">
        <f t="shared" si="582"/>
        <v>17898.637500000001</v>
      </c>
      <c r="AD1644" s="5"/>
      <c r="AE1644" s="49">
        <f t="shared" si="583"/>
        <v>138416.13</v>
      </c>
      <c r="AF1644" s="49">
        <f t="shared" si="584"/>
        <v>95459.4</v>
      </c>
      <c r="AG1644" s="49">
        <f t="shared" si="585"/>
        <v>2154015.90368</v>
      </c>
      <c r="AH1644" s="5"/>
      <c r="AI1644" s="6"/>
      <c r="AJ1644" s="49">
        <f t="shared" si="586"/>
        <v>107700.795184</v>
      </c>
      <c r="AK1644" s="5">
        <f t="shared" si="587"/>
        <v>636396</v>
      </c>
      <c r="AL1644" s="18"/>
      <c r="AM1644" s="18"/>
      <c r="AN1644" s="18"/>
      <c r="AO1644" s="7">
        <f>AG1644+AJ1644+AK1644-AN1644+AN13422+0.01</f>
        <v>2898112.7088639997</v>
      </c>
      <c r="AP1644" s="11">
        <f t="shared" si="588"/>
        <v>1821.5782053086441</v>
      </c>
      <c r="AQ1644" s="18"/>
      <c r="AR1644" s="107"/>
      <c r="AS1644" s="18"/>
      <c r="AT1644" s="18"/>
      <c r="AU1644" s="18"/>
      <c r="AV1644" s="18"/>
    </row>
    <row r="1645" spans="1:48" ht="15" x14ac:dyDescent="0.25">
      <c r="A1645" s="111">
        <v>45250</v>
      </c>
      <c r="B1645" s="18"/>
      <c r="C1645" s="5" t="s">
        <v>66</v>
      </c>
      <c r="D1645" s="5">
        <v>1644</v>
      </c>
      <c r="E1645" s="18" t="s">
        <v>1856</v>
      </c>
      <c r="F1645" s="18" t="s">
        <v>67</v>
      </c>
      <c r="G1645" s="18">
        <v>9800333224</v>
      </c>
      <c r="H1645" s="18" t="s">
        <v>2186</v>
      </c>
      <c r="I1645" s="48">
        <v>45247</v>
      </c>
      <c r="J1645" s="48" t="str">
        <f t="shared" si="590"/>
        <v>November</v>
      </c>
      <c r="K1645" s="18"/>
      <c r="L1645" s="18"/>
      <c r="M1645" s="62">
        <v>3330034202</v>
      </c>
      <c r="N1645" s="48">
        <v>45208</v>
      </c>
      <c r="O1645" s="18">
        <v>687.15</v>
      </c>
      <c r="P1645" s="5" t="s">
        <v>54</v>
      </c>
      <c r="Q1645" s="5">
        <v>965</v>
      </c>
      <c r="R1645" s="49">
        <f t="shared" si="576"/>
        <v>663099.75</v>
      </c>
      <c r="S1645" s="49">
        <f t="shared" si="577"/>
        <v>92833.964999999997</v>
      </c>
      <c r="T1645" s="49">
        <f t="shared" si="578"/>
        <v>27850.189499999997</v>
      </c>
      <c r="U1645" s="49">
        <f t="shared" si="579"/>
        <v>1856.6793</v>
      </c>
      <c r="V1645" s="8">
        <f t="shared" si="591"/>
        <v>22.8</v>
      </c>
      <c r="W1645" s="171">
        <v>15667.02</v>
      </c>
      <c r="X1645" s="50">
        <f t="shared" si="589"/>
        <v>1.0519973804846103</v>
      </c>
      <c r="Y1645" s="18">
        <v>722.88</v>
      </c>
      <c r="Z1645" s="5">
        <v>40</v>
      </c>
      <c r="AA1645" s="49">
        <f t="shared" si="580"/>
        <v>27486</v>
      </c>
      <c r="AB1645" s="49">
        <f t="shared" si="581"/>
        <v>7730.4375</v>
      </c>
      <c r="AC1645" s="49">
        <f t="shared" si="582"/>
        <v>7730.4375</v>
      </c>
      <c r="AD1645" s="5"/>
      <c r="AE1645" s="49">
        <f t="shared" si="583"/>
        <v>59782.049999999996</v>
      </c>
      <c r="AF1645" s="49">
        <f t="shared" si="584"/>
        <v>41229</v>
      </c>
      <c r="AG1645" s="49">
        <f t="shared" si="585"/>
        <v>945988.40879999998</v>
      </c>
      <c r="AH1645" s="5"/>
      <c r="AI1645" s="6"/>
      <c r="AJ1645" s="49">
        <f t="shared" si="586"/>
        <v>47299.420439999994</v>
      </c>
      <c r="AK1645" s="5">
        <f t="shared" si="587"/>
        <v>274860</v>
      </c>
      <c r="AL1645" s="18"/>
      <c r="AM1645" s="18"/>
      <c r="AN1645" s="18"/>
      <c r="AO1645" s="7">
        <f>AG1645+AJ1645+AK1645-AN1645+AN13423+0.01</f>
        <v>1268147.8392399999</v>
      </c>
      <c r="AP1645" s="11">
        <f t="shared" si="588"/>
        <v>1845.518211802372</v>
      </c>
      <c r="AQ1645" s="18"/>
      <c r="AR1645" s="107"/>
      <c r="AS1645" s="18"/>
      <c r="AT1645" s="18"/>
      <c r="AU1645" s="18"/>
      <c r="AV1645" s="18"/>
    </row>
    <row r="1646" spans="1:48" ht="15" x14ac:dyDescent="0.25">
      <c r="A1646" s="111">
        <v>45250</v>
      </c>
      <c r="B1646" s="18"/>
      <c r="C1646" s="5" t="s">
        <v>66</v>
      </c>
      <c r="D1646" s="5">
        <v>1645</v>
      </c>
      <c r="E1646" s="18" t="s">
        <v>1856</v>
      </c>
      <c r="F1646" s="18" t="s">
        <v>67</v>
      </c>
      <c r="G1646" s="18">
        <v>9800333392</v>
      </c>
      <c r="H1646" s="18" t="s">
        <v>2187</v>
      </c>
      <c r="I1646" s="48">
        <v>45245</v>
      </c>
      <c r="J1646" s="48" t="str">
        <f t="shared" si="590"/>
        <v>November</v>
      </c>
      <c r="K1646" s="18"/>
      <c r="L1646" s="18"/>
      <c r="M1646" s="62">
        <v>3330034171</v>
      </c>
      <c r="N1646" s="48">
        <v>45205</v>
      </c>
      <c r="O1646" s="18">
        <v>255.06</v>
      </c>
      <c r="P1646" s="5" t="s">
        <v>54</v>
      </c>
      <c r="Q1646" s="5">
        <v>965</v>
      </c>
      <c r="R1646" s="49">
        <f t="shared" si="576"/>
        <v>246132.9</v>
      </c>
      <c r="S1646" s="49">
        <f t="shared" si="577"/>
        <v>34458.606</v>
      </c>
      <c r="T1646" s="49">
        <f t="shared" si="578"/>
        <v>10337.5818</v>
      </c>
      <c r="U1646" s="49">
        <f t="shared" si="579"/>
        <v>689.17211999999995</v>
      </c>
      <c r="V1646" s="8">
        <f t="shared" si="591"/>
        <v>0</v>
      </c>
      <c r="W1646" s="171">
        <v>0</v>
      </c>
      <c r="X1646" s="50">
        <f t="shared" si="589"/>
        <v>1.0519877675840978</v>
      </c>
      <c r="Y1646" s="18">
        <v>268.32</v>
      </c>
      <c r="Z1646" s="5">
        <v>40</v>
      </c>
      <c r="AA1646" s="49">
        <f t="shared" si="580"/>
        <v>10202.4</v>
      </c>
      <c r="AB1646" s="49">
        <f t="shared" si="581"/>
        <v>2869.4250000000002</v>
      </c>
      <c r="AC1646" s="49">
        <f t="shared" si="582"/>
        <v>2869.4250000000002</v>
      </c>
      <c r="AD1646" s="5"/>
      <c r="AE1646" s="49">
        <f t="shared" si="583"/>
        <v>22190.22</v>
      </c>
      <c r="AF1646" s="49">
        <f t="shared" si="584"/>
        <v>15303.6</v>
      </c>
      <c r="AG1646" s="49">
        <f t="shared" si="585"/>
        <v>345321.64992</v>
      </c>
      <c r="AH1646" s="5"/>
      <c r="AI1646" s="6"/>
      <c r="AJ1646" s="49">
        <f t="shared" si="586"/>
        <v>17266.082495999999</v>
      </c>
      <c r="AK1646" s="5">
        <f t="shared" si="587"/>
        <v>102024</v>
      </c>
      <c r="AL1646" s="18"/>
      <c r="AM1646" s="18"/>
      <c r="AN1646" s="18"/>
      <c r="AO1646" s="7">
        <f>AG1646+AJ1646+AK1646-AN1646+AN13424+0.01</f>
        <v>464611.74241599999</v>
      </c>
      <c r="AP1646" s="11">
        <f t="shared" si="588"/>
        <v>1821.5782263624244</v>
      </c>
      <c r="AQ1646" s="18"/>
      <c r="AR1646" s="107"/>
      <c r="AS1646" s="18"/>
      <c r="AT1646" s="18"/>
      <c r="AU1646" s="18"/>
      <c r="AV1646" s="18"/>
    </row>
    <row r="1647" spans="1:48" ht="15" x14ac:dyDescent="0.25">
      <c r="A1647" s="111">
        <v>45250</v>
      </c>
      <c r="B1647" s="18"/>
      <c r="C1647" s="5" t="s">
        <v>66</v>
      </c>
      <c r="D1647" s="5">
        <v>1646</v>
      </c>
      <c r="E1647" s="18" t="s">
        <v>1856</v>
      </c>
      <c r="F1647" s="16" t="s">
        <v>45</v>
      </c>
      <c r="G1647" s="18">
        <v>9800333393</v>
      </c>
      <c r="H1647" s="18" t="s">
        <v>2188</v>
      </c>
      <c r="I1647" s="111">
        <v>45246</v>
      </c>
      <c r="J1647" s="111" t="str">
        <f t="shared" si="590"/>
        <v>November</v>
      </c>
      <c r="K1647" s="18"/>
      <c r="L1647" s="18"/>
      <c r="M1647" s="62">
        <v>3330034171</v>
      </c>
      <c r="N1647" s="48">
        <v>45205</v>
      </c>
      <c r="O1647" s="18">
        <v>263.05</v>
      </c>
      <c r="P1647" s="5" t="s">
        <v>54</v>
      </c>
      <c r="Q1647" s="5">
        <v>965</v>
      </c>
      <c r="R1647" s="49">
        <f t="shared" si="576"/>
        <v>253843.25</v>
      </c>
      <c r="S1647" s="49">
        <f t="shared" si="577"/>
        <v>35538.055</v>
      </c>
      <c r="T1647" s="49">
        <f t="shared" si="578"/>
        <v>10661.416499999999</v>
      </c>
      <c r="U1647" s="49">
        <f t="shared" si="579"/>
        <v>710.76110000000006</v>
      </c>
      <c r="V1647" s="8">
        <f t="shared" si="591"/>
        <v>0</v>
      </c>
      <c r="W1647" s="171">
        <v>0</v>
      </c>
      <c r="X1647" s="50">
        <f t="shared" si="589"/>
        <v>1.0520053221820946</v>
      </c>
      <c r="Y1647" s="18">
        <v>276.73</v>
      </c>
      <c r="Z1647" s="5">
        <v>40</v>
      </c>
      <c r="AA1647" s="49">
        <f t="shared" si="580"/>
        <v>10522</v>
      </c>
      <c r="AB1647" s="49">
        <f t="shared" si="581"/>
        <v>2959.3125</v>
      </c>
      <c r="AC1647" s="49">
        <f t="shared" si="582"/>
        <v>2959.3125</v>
      </c>
      <c r="AD1647" s="5"/>
      <c r="AE1647" s="49">
        <f t="shared" si="583"/>
        <v>22885.350000000002</v>
      </c>
      <c r="AF1647" s="49">
        <f t="shared" si="584"/>
        <v>15783</v>
      </c>
      <c r="AG1647" s="49">
        <f t="shared" si="585"/>
        <v>356139.18759999995</v>
      </c>
      <c r="AH1647" s="5"/>
      <c r="AI1647" s="6"/>
      <c r="AJ1647" s="49">
        <f t="shared" si="586"/>
        <v>17806.959379999997</v>
      </c>
      <c r="AK1647" s="5">
        <f t="shared" si="587"/>
        <v>105220</v>
      </c>
      <c r="AL1647" s="18"/>
      <c r="AM1647" s="18"/>
      <c r="AN1647" s="18"/>
      <c r="AO1647" s="7">
        <f>AG1647+AJ1647+AK1647-AN1647+AN13425</f>
        <v>479166.14697999996</v>
      </c>
      <c r="AP1647" s="11">
        <f t="shared" si="588"/>
        <v>1821.578205588291</v>
      </c>
      <c r="AQ1647" s="18"/>
      <c r="AR1647" s="107"/>
      <c r="AS1647" s="18"/>
      <c r="AT1647" s="18"/>
      <c r="AU1647" s="18"/>
      <c r="AV1647" s="18"/>
    </row>
    <row r="1648" spans="1:48" ht="15" x14ac:dyDescent="0.25">
      <c r="A1648" s="111">
        <v>45250</v>
      </c>
      <c r="B1648" s="18"/>
      <c r="C1648" s="5" t="s">
        <v>66</v>
      </c>
      <c r="D1648" s="5">
        <v>1647</v>
      </c>
      <c r="E1648" s="18" t="s">
        <v>182</v>
      </c>
      <c r="F1648" s="18" t="s">
        <v>67</v>
      </c>
      <c r="G1648" s="18">
        <v>9800333212</v>
      </c>
      <c r="H1648" s="18" t="s">
        <v>2189</v>
      </c>
      <c r="I1648" s="48">
        <v>45247</v>
      </c>
      <c r="J1648" s="48" t="str">
        <f t="shared" si="590"/>
        <v>November</v>
      </c>
      <c r="K1648" s="18"/>
      <c r="L1648" s="18"/>
      <c r="M1648" s="62">
        <v>3330034194</v>
      </c>
      <c r="N1648" s="48">
        <v>45208</v>
      </c>
      <c r="O1648" s="18">
        <v>773.4</v>
      </c>
      <c r="P1648" s="5" t="s">
        <v>54</v>
      </c>
      <c r="Q1648" s="5">
        <v>965</v>
      </c>
      <c r="R1648" s="49">
        <f t="shared" si="576"/>
        <v>746331</v>
      </c>
      <c r="S1648" s="49">
        <f t="shared" si="577"/>
        <v>104486.34</v>
      </c>
      <c r="T1648" s="49">
        <f t="shared" si="578"/>
        <v>31345.901999999998</v>
      </c>
      <c r="U1648" s="49">
        <f t="shared" si="579"/>
        <v>2089.7267999999999</v>
      </c>
      <c r="V1648" s="8">
        <f t="shared" si="591"/>
        <v>22.8</v>
      </c>
      <c r="W1648" s="171">
        <v>17633.52</v>
      </c>
      <c r="X1648" s="50">
        <f t="shared" si="589"/>
        <v>1.0520041375743472</v>
      </c>
      <c r="Y1648" s="18">
        <v>813.62</v>
      </c>
      <c r="Z1648" s="5">
        <v>40</v>
      </c>
      <c r="AA1648" s="49">
        <f t="shared" si="580"/>
        <v>30936</v>
      </c>
      <c r="AB1648" s="49">
        <f t="shared" si="581"/>
        <v>8700.75</v>
      </c>
      <c r="AC1648" s="49">
        <f t="shared" si="582"/>
        <v>8700.75</v>
      </c>
      <c r="AD1648" s="5"/>
      <c r="AE1648" s="49">
        <f t="shared" si="583"/>
        <v>67285.8</v>
      </c>
      <c r="AF1648" s="49">
        <f t="shared" si="584"/>
        <v>46404</v>
      </c>
      <c r="AG1648" s="49">
        <f t="shared" si="585"/>
        <v>1064727.4087999999</v>
      </c>
      <c r="AH1648" s="5"/>
      <c r="AI1648" s="6"/>
      <c r="AJ1648" s="49">
        <f t="shared" si="586"/>
        <v>53236.370439999999</v>
      </c>
      <c r="AK1648" s="5">
        <f t="shared" si="587"/>
        <v>309360</v>
      </c>
      <c r="AL1648" s="18"/>
      <c r="AM1648" s="18"/>
      <c r="AN1648" s="18"/>
      <c r="AO1648" s="7">
        <f>AG1648+AJ1648+AK1648-AN1648+AN13426</f>
        <v>1427323.7792399998</v>
      </c>
      <c r="AP1648" s="11">
        <f t="shared" si="588"/>
        <v>1845.5182043444529</v>
      </c>
      <c r="AQ1648" s="18"/>
      <c r="AR1648" s="107"/>
      <c r="AS1648" s="18"/>
      <c r="AT1648" s="18"/>
      <c r="AU1648" s="18"/>
      <c r="AV1648" s="18"/>
    </row>
    <row r="1649" spans="1:48" ht="15" x14ac:dyDescent="0.25">
      <c r="A1649" s="111">
        <v>45250</v>
      </c>
      <c r="B1649" s="18"/>
      <c r="C1649" s="5" t="s">
        <v>66</v>
      </c>
      <c r="D1649" s="5">
        <v>1648</v>
      </c>
      <c r="E1649" s="18" t="s">
        <v>182</v>
      </c>
      <c r="F1649" s="18" t="s">
        <v>67</v>
      </c>
      <c r="G1649" s="18">
        <v>9800333217</v>
      </c>
      <c r="H1649" s="18" t="s">
        <v>2190</v>
      </c>
      <c r="I1649" s="48">
        <v>45247</v>
      </c>
      <c r="J1649" s="48" t="str">
        <f t="shared" si="590"/>
        <v>November</v>
      </c>
      <c r="K1649" s="18"/>
      <c r="L1649" s="18"/>
      <c r="M1649" s="62">
        <v>3330034762</v>
      </c>
      <c r="N1649" s="48">
        <v>45211</v>
      </c>
      <c r="O1649" s="18">
        <v>4765</v>
      </c>
      <c r="P1649" s="5" t="s">
        <v>54</v>
      </c>
      <c r="Q1649" s="5">
        <v>965</v>
      </c>
      <c r="R1649" s="49">
        <f t="shared" si="576"/>
        <v>4598225</v>
      </c>
      <c r="S1649" s="49">
        <f t="shared" si="577"/>
        <v>643751.5</v>
      </c>
      <c r="T1649" s="49">
        <f t="shared" si="578"/>
        <v>193125.45</v>
      </c>
      <c r="U1649" s="49">
        <f t="shared" si="579"/>
        <v>12875.03</v>
      </c>
      <c r="V1649" s="8">
        <f t="shared" si="591"/>
        <v>22.8</v>
      </c>
      <c r="W1649" s="171">
        <v>108642</v>
      </c>
      <c r="X1649" s="50">
        <f t="shared" si="589"/>
        <v>1.052</v>
      </c>
      <c r="Y1649" s="18">
        <v>5012.78</v>
      </c>
      <c r="Z1649" s="5">
        <v>40</v>
      </c>
      <c r="AA1649" s="49">
        <f t="shared" si="580"/>
        <v>190600</v>
      </c>
      <c r="AB1649" s="49">
        <f t="shared" si="581"/>
        <v>53606.25</v>
      </c>
      <c r="AC1649" s="49">
        <f t="shared" si="582"/>
        <v>53606.25</v>
      </c>
      <c r="AD1649" s="5"/>
      <c r="AE1649" s="49">
        <f t="shared" si="583"/>
        <v>414555</v>
      </c>
      <c r="AF1649" s="49">
        <f t="shared" si="584"/>
        <v>285900</v>
      </c>
      <c r="AG1649" s="49">
        <f t="shared" si="585"/>
        <v>6559899.2600000007</v>
      </c>
      <c r="AH1649" s="5"/>
      <c r="AI1649" s="6"/>
      <c r="AJ1649" s="49">
        <f t="shared" si="586"/>
        <v>327994.96300000005</v>
      </c>
      <c r="AK1649" s="5">
        <f t="shared" si="587"/>
        <v>1906000</v>
      </c>
      <c r="AL1649" s="18"/>
      <c r="AM1649" s="18"/>
      <c r="AN1649" s="18"/>
      <c r="AO1649" s="7">
        <f>AG1649+AJ1649+AK1649-AN1649+AN13427</f>
        <v>8793894.2230000012</v>
      </c>
      <c r="AP1649" s="11">
        <f t="shared" si="588"/>
        <v>1845.5182000000002</v>
      </c>
      <c r="AQ1649" s="18"/>
      <c r="AR1649" s="107"/>
      <c r="AS1649" s="18"/>
      <c r="AT1649" s="18"/>
      <c r="AU1649" s="18"/>
      <c r="AV1649" s="18"/>
    </row>
    <row r="1650" spans="1:48" ht="15" x14ac:dyDescent="0.25">
      <c r="A1650" s="111">
        <v>45250</v>
      </c>
      <c r="B1650" s="18"/>
      <c r="C1650" s="5" t="s">
        <v>66</v>
      </c>
      <c r="D1650" s="5">
        <v>1649</v>
      </c>
      <c r="E1650" s="18" t="s">
        <v>182</v>
      </c>
      <c r="F1650" s="16" t="s">
        <v>45</v>
      </c>
      <c r="G1650" s="18">
        <v>9800333386</v>
      </c>
      <c r="H1650" s="18" t="s">
        <v>2191</v>
      </c>
      <c r="I1650" s="48">
        <v>45245</v>
      </c>
      <c r="J1650" s="48" t="str">
        <f t="shared" si="590"/>
        <v>November</v>
      </c>
      <c r="K1650" s="18"/>
      <c r="L1650" s="18"/>
      <c r="M1650" s="62">
        <v>3330034160</v>
      </c>
      <c r="N1650" s="48">
        <v>45205</v>
      </c>
      <c r="O1650" s="18">
        <v>3015.97</v>
      </c>
      <c r="P1650" s="5" t="s">
        <v>54</v>
      </c>
      <c r="Q1650" s="5">
        <v>965</v>
      </c>
      <c r="R1650" s="49">
        <f t="shared" si="576"/>
        <v>2910411.05</v>
      </c>
      <c r="S1650" s="49">
        <f t="shared" si="577"/>
        <v>407457.54699999996</v>
      </c>
      <c r="T1650" s="49">
        <f t="shared" si="578"/>
        <v>122237.26409999999</v>
      </c>
      <c r="U1650" s="49">
        <f t="shared" si="579"/>
        <v>8149.1509399999995</v>
      </c>
      <c r="V1650" s="8">
        <f t="shared" si="591"/>
        <v>0</v>
      </c>
      <c r="W1650" s="171">
        <v>0</v>
      </c>
      <c r="X1650" s="50">
        <f t="shared" si="589"/>
        <v>1.0519998541099549</v>
      </c>
      <c r="Y1650" s="18">
        <v>3172.8</v>
      </c>
      <c r="Z1650" s="5">
        <v>40</v>
      </c>
      <c r="AA1650" s="49">
        <f t="shared" si="580"/>
        <v>120638.79999999999</v>
      </c>
      <c r="AB1650" s="49">
        <f t="shared" si="581"/>
        <v>33929.662499999999</v>
      </c>
      <c r="AC1650" s="49">
        <f t="shared" si="582"/>
        <v>33929.662499999999</v>
      </c>
      <c r="AD1650" s="5"/>
      <c r="AE1650" s="49">
        <f t="shared" si="583"/>
        <v>262389.38999999996</v>
      </c>
      <c r="AF1650" s="49">
        <f t="shared" si="584"/>
        <v>180958.19999999998</v>
      </c>
      <c r="AG1650" s="49">
        <f t="shared" si="585"/>
        <v>4083273.5270399996</v>
      </c>
      <c r="AH1650" s="5"/>
      <c r="AI1650" s="6"/>
      <c r="AJ1650" s="49">
        <f t="shared" si="586"/>
        <v>204163.67635199998</v>
      </c>
      <c r="AK1650" s="5">
        <f t="shared" si="587"/>
        <v>1206388</v>
      </c>
      <c r="AL1650" s="18"/>
      <c r="AM1650" s="18"/>
      <c r="AN1650" s="18"/>
      <c r="AO1650" s="7">
        <f>AG1650+AJ1650+AK1650-AN1650+AN13428+0.01</f>
        <v>5493825.2133919997</v>
      </c>
      <c r="AP1650" s="11">
        <f t="shared" si="588"/>
        <v>1821.5782031624983</v>
      </c>
      <c r="AQ1650" s="18"/>
      <c r="AR1650" s="107"/>
      <c r="AS1650" s="18"/>
      <c r="AT1650" s="18"/>
      <c r="AU1650" s="18"/>
      <c r="AV1650" s="18"/>
    </row>
    <row r="1651" spans="1:48" ht="15" x14ac:dyDescent="0.25">
      <c r="A1651" s="111">
        <v>45250</v>
      </c>
      <c r="B1651" s="18"/>
      <c r="C1651" s="5" t="s">
        <v>66</v>
      </c>
      <c r="D1651" s="5">
        <v>1650</v>
      </c>
      <c r="E1651" s="18" t="s">
        <v>182</v>
      </c>
      <c r="F1651" s="16" t="s">
        <v>45</v>
      </c>
      <c r="G1651" s="18">
        <v>9800333387</v>
      </c>
      <c r="H1651" s="18" t="s">
        <v>2192</v>
      </c>
      <c r="I1651" s="111">
        <v>45246</v>
      </c>
      <c r="J1651" s="111" t="str">
        <f t="shared" si="590"/>
        <v>November</v>
      </c>
      <c r="K1651" s="18"/>
      <c r="L1651" s="18"/>
      <c r="M1651" s="62">
        <v>3330034160</v>
      </c>
      <c r="N1651" s="48">
        <v>45205</v>
      </c>
      <c r="O1651" s="18">
        <v>2405.6999999999998</v>
      </c>
      <c r="P1651" s="5" t="s">
        <v>54</v>
      </c>
      <c r="Q1651" s="5">
        <v>965</v>
      </c>
      <c r="R1651" s="49">
        <f t="shared" ref="R1651:R1714" si="592">+O1651*Q1651</f>
        <v>2321500.5</v>
      </c>
      <c r="S1651" s="49">
        <f t="shared" ref="S1651:S1714" si="593">Q1651*14/100*O1651</f>
        <v>325010.06999999995</v>
      </c>
      <c r="T1651" s="49">
        <f t="shared" ref="T1651:T1714" si="594">S1651*30/100</f>
        <v>97503.020999999979</v>
      </c>
      <c r="U1651" s="49">
        <f t="shared" ref="U1651:U1714" si="595">S1651*2/100</f>
        <v>6500.201399999999</v>
      </c>
      <c r="V1651" s="8">
        <f t="shared" si="591"/>
        <v>0</v>
      </c>
      <c r="W1651" s="171">
        <v>0</v>
      </c>
      <c r="X1651" s="50">
        <f t="shared" si="589"/>
        <v>1.052001496445941</v>
      </c>
      <c r="Y1651" s="18">
        <v>2530.8000000000002</v>
      </c>
      <c r="Z1651" s="5">
        <v>40</v>
      </c>
      <c r="AA1651" s="49">
        <f t="shared" ref="AA1651:AA1714" si="596">O1651*Z1651</f>
        <v>96228</v>
      </c>
      <c r="AB1651" s="49">
        <f t="shared" ref="AB1651:AB1714" si="597">O1651*11.25</f>
        <v>27064.124999999996</v>
      </c>
      <c r="AC1651" s="49">
        <f t="shared" ref="AC1651:AC1714" si="598">O1651*11.25</f>
        <v>27064.124999999996</v>
      </c>
      <c r="AD1651" s="5"/>
      <c r="AE1651" s="49">
        <f t="shared" ref="AE1651:AE1714" si="599">O1651*87</f>
        <v>209295.9</v>
      </c>
      <c r="AF1651" s="49">
        <f t="shared" ref="AF1651:AF1714" si="600">O1651*60</f>
        <v>144342</v>
      </c>
      <c r="AG1651" s="49">
        <f t="shared" ref="AG1651:AG1714" si="601">R1651+S1651+T1651+U1651+W1651+Y1651+AA1651+AB1651+AC1651+AE1651+AF1651</f>
        <v>3257038.7423999999</v>
      </c>
      <c r="AH1651" s="5"/>
      <c r="AI1651" s="6"/>
      <c r="AJ1651" s="49">
        <f t="shared" ref="AJ1651:AJ1714" si="602">AG1651*5/100</f>
        <v>162851.93711999999</v>
      </c>
      <c r="AK1651" s="5">
        <f t="shared" ref="AK1651:AK1714" si="603">O1651*400</f>
        <v>962279.99999999988</v>
      </c>
      <c r="AL1651" s="18"/>
      <c r="AM1651" s="18"/>
      <c r="AN1651" s="18"/>
      <c r="AO1651" s="7">
        <f>AG1651+AJ1651+AK1651-AN1651+AN13429+0.01</f>
        <v>4382170.6895199995</v>
      </c>
      <c r="AP1651" s="11">
        <f t="shared" si="588"/>
        <v>1821.5782057280624</v>
      </c>
      <c r="AQ1651" s="18"/>
      <c r="AR1651" s="107"/>
      <c r="AS1651" s="18"/>
      <c r="AT1651" s="18"/>
      <c r="AU1651" s="18"/>
      <c r="AV1651" s="18"/>
    </row>
    <row r="1652" spans="1:48" ht="15" x14ac:dyDescent="0.25">
      <c r="A1652" s="111">
        <v>45250</v>
      </c>
      <c r="B1652" s="18"/>
      <c r="C1652" s="5" t="s">
        <v>66</v>
      </c>
      <c r="D1652" s="5">
        <v>1651</v>
      </c>
      <c r="E1652" s="18" t="s">
        <v>182</v>
      </c>
      <c r="F1652" s="16" t="s">
        <v>45</v>
      </c>
      <c r="G1652" s="18">
        <v>9800333394</v>
      </c>
      <c r="H1652" s="18" t="s">
        <v>2193</v>
      </c>
      <c r="I1652" s="48">
        <v>45245</v>
      </c>
      <c r="J1652" s="48" t="str">
        <f t="shared" si="590"/>
        <v>November</v>
      </c>
      <c r="K1652" s="18"/>
      <c r="L1652" s="18"/>
      <c r="M1652" s="62">
        <v>3330034196</v>
      </c>
      <c r="N1652" s="48">
        <v>45208</v>
      </c>
      <c r="O1652" s="18">
        <v>1153.3699999999999</v>
      </c>
      <c r="P1652" s="5" t="s">
        <v>54</v>
      </c>
      <c r="Q1652" s="5">
        <v>965</v>
      </c>
      <c r="R1652" s="49">
        <f t="shared" si="592"/>
        <v>1113002.0499999998</v>
      </c>
      <c r="S1652" s="49">
        <f t="shared" si="593"/>
        <v>155820.28699999998</v>
      </c>
      <c r="T1652" s="49">
        <f t="shared" si="594"/>
        <v>46746.086099999993</v>
      </c>
      <c r="U1652" s="49">
        <f t="shared" si="595"/>
        <v>3116.4057399999997</v>
      </c>
      <c r="V1652" s="8">
        <f t="shared" si="591"/>
        <v>0</v>
      </c>
      <c r="W1652" s="171">
        <v>0</v>
      </c>
      <c r="X1652" s="50">
        <f t="shared" si="589"/>
        <v>1.0520041270364238</v>
      </c>
      <c r="Y1652" s="18">
        <v>1213.3499999999999</v>
      </c>
      <c r="Z1652" s="5">
        <v>40</v>
      </c>
      <c r="AA1652" s="49">
        <f t="shared" si="596"/>
        <v>46134.799999999996</v>
      </c>
      <c r="AB1652" s="49">
        <f t="shared" si="597"/>
        <v>12975.412499999999</v>
      </c>
      <c r="AC1652" s="49">
        <f t="shared" si="598"/>
        <v>12975.412499999999</v>
      </c>
      <c r="AD1652" s="5"/>
      <c r="AE1652" s="49">
        <f t="shared" si="599"/>
        <v>100343.18999999999</v>
      </c>
      <c r="AF1652" s="49">
        <f t="shared" si="600"/>
        <v>69202.2</v>
      </c>
      <c r="AG1652" s="49">
        <f t="shared" si="601"/>
        <v>1561529.1938400001</v>
      </c>
      <c r="AH1652" s="5"/>
      <c r="AI1652" s="6"/>
      <c r="AJ1652" s="49">
        <f t="shared" si="602"/>
        <v>78076.459692000004</v>
      </c>
      <c r="AK1652" s="5">
        <f t="shared" si="603"/>
        <v>461347.99999999994</v>
      </c>
      <c r="AL1652" s="18"/>
      <c r="AM1652" s="18"/>
      <c r="AN1652" s="18"/>
      <c r="AO1652" s="7">
        <f>AG1652+AJ1652+AK1652-AN1652+AN13430+0.01</f>
        <v>2100953.6635319996</v>
      </c>
      <c r="AP1652" s="11">
        <f t="shared" si="588"/>
        <v>1821.5782130036325</v>
      </c>
      <c r="AQ1652" s="18"/>
      <c r="AR1652" s="107"/>
      <c r="AS1652" s="18"/>
      <c r="AT1652" s="18"/>
      <c r="AU1652" s="18"/>
      <c r="AV1652" s="18"/>
    </row>
    <row r="1653" spans="1:48" ht="15" x14ac:dyDescent="0.25">
      <c r="A1653" s="111">
        <v>45250</v>
      </c>
      <c r="B1653" s="18"/>
      <c r="C1653" s="5" t="s">
        <v>66</v>
      </c>
      <c r="D1653" s="5">
        <v>1652</v>
      </c>
      <c r="E1653" s="18" t="s">
        <v>182</v>
      </c>
      <c r="F1653" s="16" t="s">
        <v>45</v>
      </c>
      <c r="G1653" s="18">
        <v>9800333395</v>
      </c>
      <c r="H1653" s="18" t="s">
        <v>2194</v>
      </c>
      <c r="I1653" s="111">
        <v>45246</v>
      </c>
      <c r="J1653" s="111" t="str">
        <f t="shared" si="590"/>
        <v>November</v>
      </c>
      <c r="K1653" s="18"/>
      <c r="L1653" s="18"/>
      <c r="M1653" s="62">
        <v>3330034196</v>
      </c>
      <c r="N1653" s="48">
        <v>45208</v>
      </c>
      <c r="O1653" s="18">
        <v>561.97</v>
      </c>
      <c r="P1653" s="5" t="s">
        <v>54</v>
      </c>
      <c r="Q1653" s="5">
        <v>965</v>
      </c>
      <c r="R1653" s="49">
        <f t="shared" si="592"/>
        <v>542301.05000000005</v>
      </c>
      <c r="S1653" s="49">
        <f t="shared" si="593"/>
        <v>75922.146999999997</v>
      </c>
      <c r="T1653" s="49">
        <f t="shared" si="594"/>
        <v>22776.644100000001</v>
      </c>
      <c r="U1653" s="49">
        <f t="shared" si="595"/>
        <v>1518.4429399999999</v>
      </c>
      <c r="V1653" s="8">
        <f t="shared" si="591"/>
        <v>0</v>
      </c>
      <c r="W1653" s="171">
        <v>0</v>
      </c>
      <c r="X1653" s="50">
        <f t="shared" si="589"/>
        <v>1.0519956581312171</v>
      </c>
      <c r="Y1653" s="18">
        <v>591.19000000000005</v>
      </c>
      <c r="Z1653" s="5">
        <v>40</v>
      </c>
      <c r="AA1653" s="49">
        <f t="shared" si="596"/>
        <v>22478.800000000003</v>
      </c>
      <c r="AB1653" s="49">
        <f t="shared" si="597"/>
        <v>6322.1625000000004</v>
      </c>
      <c r="AC1653" s="49">
        <f t="shared" si="598"/>
        <v>6322.1625000000004</v>
      </c>
      <c r="AD1653" s="5"/>
      <c r="AE1653" s="49">
        <f t="shared" si="599"/>
        <v>48891.39</v>
      </c>
      <c r="AF1653" s="49">
        <f t="shared" si="600"/>
        <v>33718.200000000004</v>
      </c>
      <c r="AG1653" s="49">
        <f t="shared" si="601"/>
        <v>760842.18903999997</v>
      </c>
      <c r="AH1653" s="5"/>
      <c r="AI1653" s="6"/>
      <c r="AJ1653" s="49">
        <f t="shared" si="602"/>
        <v>38042.109451999997</v>
      </c>
      <c r="AK1653" s="5">
        <f t="shared" si="603"/>
        <v>224788</v>
      </c>
      <c r="AL1653" s="18"/>
      <c r="AM1653" s="18"/>
      <c r="AN1653" s="18"/>
      <c r="AO1653" s="7">
        <f>AG1653+AJ1653+AK1653-AN1653+AN13431</f>
        <v>1023672.298492</v>
      </c>
      <c r="AP1653" s="11">
        <f t="shared" si="588"/>
        <v>1821.5781954410377</v>
      </c>
      <c r="AQ1653" s="18"/>
      <c r="AR1653" s="107"/>
      <c r="AS1653" s="18"/>
      <c r="AT1653" s="18"/>
      <c r="AU1653" s="18"/>
      <c r="AV1653" s="18"/>
    </row>
    <row r="1654" spans="1:48" ht="15" x14ac:dyDescent="0.25">
      <c r="A1654" s="111">
        <v>45250</v>
      </c>
      <c r="B1654" s="18"/>
      <c r="C1654" s="5" t="s">
        <v>66</v>
      </c>
      <c r="D1654" s="5">
        <v>1653</v>
      </c>
      <c r="E1654" s="18" t="s">
        <v>182</v>
      </c>
      <c r="F1654" s="16" t="s">
        <v>45</v>
      </c>
      <c r="G1654" s="18">
        <v>9800333407</v>
      </c>
      <c r="H1654" s="18" t="s">
        <v>2195</v>
      </c>
      <c r="I1654" s="48">
        <v>45245</v>
      </c>
      <c r="J1654" s="48" t="str">
        <f t="shared" si="590"/>
        <v>November</v>
      </c>
      <c r="K1654" s="18"/>
      <c r="L1654" s="18"/>
      <c r="M1654" s="62">
        <v>3330034806</v>
      </c>
      <c r="N1654" s="48">
        <v>45213</v>
      </c>
      <c r="O1654" s="18">
        <v>1757.35</v>
      </c>
      <c r="P1654" s="5" t="s">
        <v>54</v>
      </c>
      <c r="Q1654" s="5">
        <v>965</v>
      </c>
      <c r="R1654" s="49">
        <f t="shared" si="592"/>
        <v>1695842.75</v>
      </c>
      <c r="S1654" s="49">
        <f t="shared" si="593"/>
        <v>237417.98499999999</v>
      </c>
      <c r="T1654" s="49">
        <f t="shared" si="594"/>
        <v>71225.395499999999</v>
      </c>
      <c r="U1654" s="49">
        <f t="shared" si="595"/>
        <v>4748.3597</v>
      </c>
      <c r="V1654" s="8">
        <f t="shared" si="591"/>
        <v>0</v>
      </c>
      <c r="W1654" s="171">
        <v>0</v>
      </c>
      <c r="X1654" s="50">
        <f t="shared" si="589"/>
        <v>1.0519987481150597</v>
      </c>
      <c r="Y1654" s="18">
        <v>1848.73</v>
      </c>
      <c r="Z1654" s="5">
        <v>40</v>
      </c>
      <c r="AA1654" s="49">
        <f t="shared" si="596"/>
        <v>70294</v>
      </c>
      <c r="AB1654" s="49">
        <f t="shared" si="597"/>
        <v>19770.1875</v>
      </c>
      <c r="AC1654" s="49">
        <f t="shared" si="598"/>
        <v>19770.1875</v>
      </c>
      <c r="AD1654" s="5"/>
      <c r="AE1654" s="49">
        <f t="shared" si="599"/>
        <v>152889.44999999998</v>
      </c>
      <c r="AF1654" s="49">
        <f t="shared" si="600"/>
        <v>105441</v>
      </c>
      <c r="AG1654" s="49">
        <f t="shared" si="601"/>
        <v>2379248.0452000001</v>
      </c>
      <c r="AH1654" s="5"/>
      <c r="AI1654" s="6"/>
      <c r="AJ1654" s="49">
        <f t="shared" si="602"/>
        <v>118962.40226</v>
      </c>
      <c r="AK1654" s="5">
        <f t="shared" si="603"/>
        <v>702940</v>
      </c>
      <c r="AL1654" s="18"/>
      <c r="AM1654" s="18"/>
      <c r="AN1654" s="18"/>
      <c r="AO1654" s="7">
        <f>AG1654+AJ1654+AK1654-AN1654+AN13432+0.01</f>
        <v>3201150.4574599997</v>
      </c>
      <c r="AP1654" s="11">
        <f t="shared" si="588"/>
        <v>1821.5782043759068</v>
      </c>
      <c r="AQ1654" s="18"/>
      <c r="AR1654" s="107"/>
      <c r="AS1654" s="18"/>
      <c r="AT1654" s="18"/>
      <c r="AU1654" s="18"/>
      <c r="AV1654" s="18"/>
    </row>
    <row r="1655" spans="1:48" ht="15" x14ac:dyDescent="0.25">
      <c r="A1655" s="111">
        <v>45250</v>
      </c>
      <c r="B1655" s="18"/>
      <c r="C1655" s="5" t="s">
        <v>66</v>
      </c>
      <c r="D1655" s="5">
        <v>1654</v>
      </c>
      <c r="E1655" s="18" t="s">
        <v>182</v>
      </c>
      <c r="F1655" s="16" t="s">
        <v>45</v>
      </c>
      <c r="G1655" s="18">
        <v>9800333408</v>
      </c>
      <c r="H1655" s="18" t="s">
        <v>2196</v>
      </c>
      <c r="I1655" s="111">
        <v>45246</v>
      </c>
      <c r="J1655" s="111" t="str">
        <f t="shared" si="590"/>
        <v>November</v>
      </c>
      <c r="K1655" s="18"/>
      <c r="L1655" s="18"/>
      <c r="M1655" s="62">
        <v>3330034806</v>
      </c>
      <c r="N1655" s="48">
        <v>45213</v>
      </c>
      <c r="O1655" s="18">
        <v>1751.37</v>
      </c>
      <c r="P1655" s="5" t="s">
        <v>54</v>
      </c>
      <c r="Q1655" s="5">
        <v>965</v>
      </c>
      <c r="R1655" s="49">
        <f t="shared" si="592"/>
        <v>1690072.0499999998</v>
      </c>
      <c r="S1655" s="49">
        <f t="shared" si="593"/>
        <v>236610.08699999997</v>
      </c>
      <c r="T1655" s="49">
        <f t="shared" si="594"/>
        <v>70983.026099999988</v>
      </c>
      <c r="U1655" s="49">
        <f t="shared" si="595"/>
        <v>4732.2017399999995</v>
      </c>
      <c r="V1655" s="8">
        <f t="shared" si="591"/>
        <v>0</v>
      </c>
      <c r="W1655" s="171">
        <v>0</v>
      </c>
      <c r="X1655" s="50">
        <f t="shared" si="589"/>
        <v>1.0519992919828478</v>
      </c>
      <c r="Y1655" s="18">
        <v>1842.44</v>
      </c>
      <c r="Z1655" s="5">
        <v>40</v>
      </c>
      <c r="AA1655" s="49">
        <f t="shared" si="596"/>
        <v>70054.799999999988</v>
      </c>
      <c r="AB1655" s="49">
        <f t="shared" si="597"/>
        <v>19702.912499999999</v>
      </c>
      <c r="AC1655" s="49">
        <f t="shared" si="598"/>
        <v>19702.912499999999</v>
      </c>
      <c r="AD1655" s="5"/>
      <c r="AE1655" s="49">
        <f t="shared" si="599"/>
        <v>152369.19</v>
      </c>
      <c r="AF1655" s="49">
        <f t="shared" si="600"/>
        <v>105082.2</v>
      </c>
      <c r="AG1655" s="49">
        <f t="shared" si="601"/>
        <v>2371151.81984</v>
      </c>
      <c r="AH1655" s="5"/>
      <c r="AI1655" s="6"/>
      <c r="AJ1655" s="49">
        <f t="shared" si="602"/>
        <v>118557.590992</v>
      </c>
      <c r="AK1655" s="5">
        <f t="shared" si="603"/>
        <v>700548</v>
      </c>
      <c r="AL1655" s="18"/>
      <c r="AM1655" s="18"/>
      <c r="AN1655" s="18"/>
      <c r="AO1655" s="7">
        <f>AG1655+AJ1655+AK1655-AN1655+AN13433</f>
        <v>3190257.410832</v>
      </c>
      <c r="AP1655" s="11">
        <f t="shared" ref="AP1655:AP1718" si="604">AO1655/O1655</f>
        <v>1821.5781992565821</v>
      </c>
      <c r="AQ1655" s="18"/>
      <c r="AR1655" s="107"/>
      <c r="AS1655" s="18"/>
      <c r="AT1655" s="18"/>
      <c r="AU1655" s="18"/>
      <c r="AV1655" s="18"/>
    </row>
    <row r="1656" spans="1:48" ht="15" x14ac:dyDescent="0.25">
      <c r="A1656" s="111">
        <v>45250</v>
      </c>
      <c r="B1656" s="18"/>
      <c r="C1656" s="5" t="s">
        <v>66</v>
      </c>
      <c r="D1656" s="5">
        <v>1655</v>
      </c>
      <c r="E1656" s="18" t="s">
        <v>182</v>
      </c>
      <c r="F1656" s="16" t="s">
        <v>45</v>
      </c>
      <c r="G1656" s="18">
        <v>9800333443</v>
      </c>
      <c r="H1656" s="18" t="s">
        <v>2197</v>
      </c>
      <c r="I1656" s="48">
        <v>45245</v>
      </c>
      <c r="J1656" s="48" t="str">
        <f t="shared" si="590"/>
        <v>November</v>
      </c>
      <c r="K1656" s="18"/>
      <c r="L1656" s="18"/>
      <c r="M1656" s="62">
        <v>3330035075</v>
      </c>
      <c r="N1656" s="48">
        <v>45226</v>
      </c>
      <c r="O1656" s="18">
        <v>566.30999999999995</v>
      </c>
      <c r="P1656" s="5" t="s">
        <v>54</v>
      </c>
      <c r="Q1656" s="5">
        <v>965</v>
      </c>
      <c r="R1656" s="49">
        <f t="shared" si="592"/>
        <v>546489.14999999991</v>
      </c>
      <c r="S1656" s="49">
        <f t="shared" si="593"/>
        <v>76508.480999999985</v>
      </c>
      <c r="T1656" s="49">
        <f t="shared" si="594"/>
        <v>22952.544299999998</v>
      </c>
      <c r="U1656" s="49">
        <f t="shared" si="595"/>
        <v>1530.1696199999997</v>
      </c>
      <c r="V1656" s="8">
        <f t="shared" si="591"/>
        <v>0</v>
      </c>
      <c r="W1656" s="171">
        <v>0</v>
      </c>
      <c r="X1656" s="50">
        <f t="shared" si="589"/>
        <v>1.0520033197365402</v>
      </c>
      <c r="Y1656" s="18">
        <v>595.76</v>
      </c>
      <c r="Z1656" s="5">
        <v>40</v>
      </c>
      <c r="AA1656" s="49">
        <f t="shared" si="596"/>
        <v>22652.399999999998</v>
      </c>
      <c r="AB1656" s="49">
        <f t="shared" si="597"/>
        <v>6370.9874999999993</v>
      </c>
      <c r="AC1656" s="49">
        <f t="shared" si="598"/>
        <v>6370.9874999999993</v>
      </c>
      <c r="AD1656" s="5"/>
      <c r="AE1656" s="49">
        <f t="shared" si="599"/>
        <v>49268.969999999994</v>
      </c>
      <c r="AF1656" s="49">
        <f t="shared" si="600"/>
        <v>33978.6</v>
      </c>
      <c r="AG1656" s="49">
        <f t="shared" si="601"/>
        <v>766718.0499199999</v>
      </c>
      <c r="AH1656" s="5"/>
      <c r="AI1656" s="6"/>
      <c r="AJ1656" s="49">
        <f t="shared" si="602"/>
        <v>38335.902495999995</v>
      </c>
      <c r="AK1656" s="5">
        <f t="shared" si="603"/>
        <v>226523.99999999997</v>
      </c>
      <c r="AL1656" s="18"/>
      <c r="AM1656" s="18"/>
      <c r="AN1656" s="18"/>
      <c r="AO1656" s="7">
        <f>AG1656+AJ1656+AK1656-AN1656+AN13434</f>
        <v>1031577.952416</v>
      </c>
      <c r="AP1656" s="11">
        <f t="shared" si="604"/>
        <v>1821.5782034857234</v>
      </c>
      <c r="AQ1656" s="18"/>
      <c r="AR1656" s="107"/>
      <c r="AS1656" s="18"/>
      <c r="AT1656" s="18"/>
      <c r="AU1656" s="18"/>
      <c r="AV1656" s="18"/>
    </row>
    <row r="1657" spans="1:48" ht="15" x14ac:dyDescent="0.25">
      <c r="A1657" s="111">
        <v>45250</v>
      </c>
      <c r="B1657" s="18"/>
      <c r="C1657" s="5" t="s">
        <v>66</v>
      </c>
      <c r="D1657" s="5">
        <v>1656</v>
      </c>
      <c r="E1657" s="18" t="s">
        <v>182</v>
      </c>
      <c r="F1657" s="16" t="s">
        <v>45</v>
      </c>
      <c r="G1657" s="18">
        <v>9800333444</v>
      </c>
      <c r="H1657" s="18" t="s">
        <v>2198</v>
      </c>
      <c r="I1657" s="111">
        <v>45246</v>
      </c>
      <c r="J1657" s="111" t="str">
        <f t="shared" si="590"/>
        <v>November</v>
      </c>
      <c r="K1657" s="18"/>
      <c r="L1657" s="18"/>
      <c r="M1657" s="62">
        <v>3330035075</v>
      </c>
      <c r="N1657" s="48">
        <v>45226</v>
      </c>
      <c r="O1657" s="18">
        <v>519.29</v>
      </c>
      <c r="P1657" s="5" t="s">
        <v>54</v>
      </c>
      <c r="Q1657" s="5">
        <v>965</v>
      </c>
      <c r="R1657" s="49">
        <f t="shared" si="592"/>
        <v>501114.85</v>
      </c>
      <c r="S1657" s="49">
        <f t="shared" si="593"/>
        <v>70156.078999999998</v>
      </c>
      <c r="T1657" s="49">
        <f t="shared" si="594"/>
        <v>21046.823700000001</v>
      </c>
      <c r="U1657" s="49">
        <f t="shared" si="595"/>
        <v>1403.12158</v>
      </c>
      <c r="V1657" s="8">
        <f t="shared" si="591"/>
        <v>0</v>
      </c>
      <c r="W1657" s="171">
        <v>0</v>
      </c>
      <c r="X1657" s="50">
        <f t="shared" si="589"/>
        <v>1.0519940688247416</v>
      </c>
      <c r="Y1657" s="18">
        <v>546.29</v>
      </c>
      <c r="Z1657" s="5">
        <v>40</v>
      </c>
      <c r="AA1657" s="49">
        <f t="shared" si="596"/>
        <v>20771.599999999999</v>
      </c>
      <c r="AB1657" s="49">
        <f t="shared" si="597"/>
        <v>5842.0124999999998</v>
      </c>
      <c r="AC1657" s="49">
        <f t="shared" si="598"/>
        <v>5842.0124999999998</v>
      </c>
      <c r="AD1657" s="5"/>
      <c r="AE1657" s="49">
        <f t="shared" si="599"/>
        <v>45178.229999999996</v>
      </c>
      <c r="AF1657" s="49">
        <f t="shared" si="600"/>
        <v>31157.399999999998</v>
      </c>
      <c r="AG1657" s="49">
        <f t="shared" si="601"/>
        <v>703058.41927999991</v>
      </c>
      <c r="AH1657" s="5"/>
      <c r="AI1657" s="6"/>
      <c r="AJ1657" s="49">
        <f t="shared" si="602"/>
        <v>35152.920963999997</v>
      </c>
      <c r="AK1657" s="5">
        <f t="shared" si="603"/>
        <v>207716</v>
      </c>
      <c r="AL1657" s="18"/>
      <c r="AM1657" s="18"/>
      <c r="AN1657" s="18"/>
      <c r="AO1657" s="7">
        <f>AG1657+AJ1657+AK1657-AN1657+AN13435-0.01</f>
        <v>945927.33024399995</v>
      </c>
      <c r="AP1657" s="11">
        <f t="shared" si="604"/>
        <v>1821.5781745152035</v>
      </c>
      <c r="AQ1657" s="18"/>
      <c r="AR1657" s="107"/>
      <c r="AS1657" s="18"/>
      <c r="AT1657" s="18"/>
      <c r="AU1657" s="18"/>
      <c r="AV1657" s="18"/>
    </row>
    <row r="1658" spans="1:48" ht="15" x14ac:dyDescent="0.25">
      <c r="A1658" s="111">
        <v>45251</v>
      </c>
      <c r="B1658" s="18"/>
      <c r="C1658" s="5" t="s">
        <v>66</v>
      </c>
      <c r="D1658" s="5">
        <v>1657</v>
      </c>
      <c r="E1658" s="18" t="s">
        <v>1856</v>
      </c>
      <c r="F1658" s="18" t="s">
        <v>67</v>
      </c>
      <c r="G1658" s="18">
        <v>9800333498</v>
      </c>
      <c r="H1658" s="18" t="s">
        <v>2199</v>
      </c>
      <c r="I1658" s="48">
        <v>45248</v>
      </c>
      <c r="J1658" s="48" t="str">
        <f t="shared" si="590"/>
        <v>November</v>
      </c>
      <c r="K1658" s="18"/>
      <c r="L1658" s="18"/>
      <c r="M1658" s="62">
        <v>3330034202</v>
      </c>
      <c r="N1658" s="48">
        <v>45208</v>
      </c>
      <c r="O1658" s="18">
        <v>1626.58</v>
      </c>
      <c r="P1658" s="5" t="s">
        <v>54</v>
      </c>
      <c r="Q1658" s="5">
        <v>965</v>
      </c>
      <c r="R1658" s="49">
        <f t="shared" si="592"/>
        <v>1569649.7</v>
      </c>
      <c r="S1658" s="49">
        <f t="shared" si="593"/>
        <v>219750.95799999998</v>
      </c>
      <c r="T1658" s="49">
        <f t="shared" si="594"/>
        <v>65925.287399999987</v>
      </c>
      <c r="U1658" s="49">
        <f t="shared" si="595"/>
        <v>4395.0191599999998</v>
      </c>
      <c r="V1658" s="8">
        <f t="shared" si="591"/>
        <v>22.799997540852587</v>
      </c>
      <c r="W1658" s="171">
        <v>37086.019999999997</v>
      </c>
      <c r="X1658" s="50">
        <f t="shared" si="589"/>
        <v>1.0519986720603967</v>
      </c>
      <c r="Y1658" s="18">
        <v>1711.16</v>
      </c>
      <c r="Z1658" s="5">
        <v>40</v>
      </c>
      <c r="AA1658" s="49">
        <f t="shared" si="596"/>
        <v>65063.199999999997</v>
      </c>
      <c r="AB1658" s="49">
        <f t="shared" si="597"/>
        <v>18299.024999999998</v>
      </c>
      <c r="AC1658" s="49">
        <f t="shared" si="598"/>
        <v>18299.024999999998</v>
      </c>
      <c r="AD1658" s="5"/>
      <c r="AE1658" s="49">
        <f t="shared" si="599"/>
        <v>141512.46</v>
      </c>
      <c r="AF1658" s="49">
        <f t="shared" si="600"/>
        <v>97594.799999999988</v>
      </c>
      <c r="AG1658" s="49">
        <f t="shared" si="601"/>
        <v>2239286.6545599992</v>
      </c>
      <c r="AH1658" s="5"/>
      <c r="AI1658" s="6"/>
      <c r="AJ1658" s="49">
        <f t="shared" si="602"/>
        <v>111964.33272799996</v>
      </c>
      <c r="AK1658" s="5">
        <f t="shared" si="603"/>
        <v>650632</v>
      </c>
      <c r="AL1658" s="18"/>
      <c r="AM1658" s="18"/>
      <c r="AN1658" s="18"/>
      <c r="AO1658" s="7">
        <f>AG1658+AJ1658+AK1658-AN1658+AN13436+0.01</f>
        <v>3001882.9972879989</v>
      </c>
      <c r="AP1658" s="11">
        <f t="shared" si="604"/>
        <v>1845.5182021714265</v>
      </c>
      <c r="AQ1658" s="18"/>
      <c r="AR1658" s="107"/>
      <c r="AS1658" s="18"/>
      <c r="AT1658" s="18"/>
      <c r="AU1658" s="18"/>
      <c r="AV1658" s="18"/>
    </row>
    <row r="1659" spans="1:48" ht="15" x14ac:dyDescent="0.25">
      <c r="A1659" s="111">
        <v>45251</v>
      </c>
      <c r="B1659" s="18"/>
      <c r="C1659" s="5" t="s">
        <v>66</v>
      </c>
      <c r="D1659" s="5">
        <v>1658</v>
      </c>
      <c r="E1659" s="18" t="s">
        <v>1856</v>
      </c>
      <c r="F1659" s="16" t="s">
        <v>45</v>
      </c>
      <c r="G1659" s="18">
        <v>9800333988</v>
      </c>
      <c r="H1659" s="18" t="s">
        <v>2200</v>
      </c>
      <c r="I1659" s="48">
        <v>45247</v>
      </c>
      <c r="J1659" s="48" t="str">
        <f t="shared" si="590"/>
        <v>November</v>
      </c>
      <c r="K1659" s="18"/>
      <c r="L1659" s="18"/>
      <c r="M1659" s="62">
        <v>3330034171</v>
      </c>
      <c r="N1659" s="48">
        <v>45205</v>
      </c>
      <c r="O1659" s="18">
        <v>255.05</v>
      </c>
      <c r="P1659" s="5" t="s">
        <v>54</v>
      </c>
      <c r="Q1659" s="5">
        <v>965</v>
      </c>
      <c r="R1659" s="49">
        <f t="shared" si="592"/>
        <v>246123.25</v>
      </c>
      <c r="S1659" s="49">
        <f t="shared" si="593"/>
        <v>34457.254999999997</v>
      </c>
      <c r="T1659" s="49">
        <f t="shared" si="594"/>
        <v>10337.1765</v>
      </c>
      <c r="U1659" s="49">
        <f t="shared" si="595"/>
        <v>689.14509999999996</v>
      </c>
      <c r="V1659" s="8">
        <f t="shared" si="591"/>
        <v>0</v>
      </c>
      <c r="W1659" s="171">
        <v>0</v>
      </c>
      <c r="X1659" s="50">
        <f t="shared" si="589"/>
        <v>1.0519898059204078</v>
      </c>
      <c r="Y1659" s="18">
        <v>268.31</v>
      </c>
      <c r="Z1659" s="5">
        <v>40</v>
      </c>
      <c r="AA1659" s="49">
        <f t="shared" si="596"/>
        <v>10202</v>
      </c>
      <c r="AB1659" s="49">
        <f t="shared" si="597"/>
        <v>2869.3125</v>
      </c>
      <c r="AC1659" s="49">
        <f t="shared" si="598"/>
        <v>2869.3125</v>
      </c>
      <c r="AD1659" s="5"/>
      <c r="AE1659" s="49">
        <f t="shared" si="599"/>
        <v>22189.350000000002</v>
      </c>
      <c r="AF1659" s="49">
        <f t="shared" si="600"/>
        <v>15303</v>
      </c>
      <c r="AG1659" s="49">
        <f t="shared" si="601"/>
        <v>345308.1116</v>
      </c>
      <c r="AH1659" s="5"/>
      <c r="AI1659" s="6"/>
      <c r="AJ1659" s="49">
        <f t="shared" si="602"/>
        <v>17265.405579999999</v>
      </c>
      <c r="AK1659" s="5">
        <f t="shared" si="603"/>
        <v>102020</v>
      </c>
      <c r="AL1659" s="18"/>
      <c r="AM1659" s="18"/>
      <c r="AN1659" s="18"/>
      <c r="AO1659" s="7">
        <f>AG1659+AJ1659+AK1659-AN1659+AN13437+0.01</f>
        <v>464593.52718000003</v>
      </c>
      <c r="AP1659" s="11">
        <f t="shared" si="604"/>
        <v>1821.5782285042148</v>
      </c>
      <c r="AQ1659" s="18"/>
      <c r="AR1659" s="107"/>
      <c r="AS1659" s="18"/>
      <c r="AT1659" s="18"/>
      <c r="AU1659" s="18"/>
      <c r="AV1659" s="18"/>
    </row>
    <row r="1660" spans="1:48" ht="15" x14ac:dyDescent="0.25">
      <c r="A1660" s="111">
        <v>45251</v>
      </c>
      <c r="B1660" s="18"/>
      <c r="C1660" s="5" t="s">
        <v>66</v>
      </c>
      <c r="D1660" s="5">
        <v>1659</v>
      </c>
      <c r="E1660" s="18" t="s">
        <v>1856</v>
      </c>
      <c r="F1660" s="16" t="s">
        <v>45</v>
      </c>
      <c r="G1660" s="18">
        <v>9800333989</v>
      </c>
      <c r="H1660" s="18" t="s">
        <v>2201</v>
      </c>
      <c r="I1660" s="48">
        <v>45248</v>
      </c>
      <c r="J1660" s="48" t="str">
        <f t="shared" si="590"/>
        <v>November</v>
      </c>
      <c r="K1660" s="18"/>
      <c r="L1660" s="18"/>
      <c r="M1660" s="62">
        <v>3330034171</v>
      </c>
      <c r="N1660" s="48">
        <v>45205</v>
      </c>
      <c r="O1660" s="18">
        <v>290.89</v>
      </c>
      <c r="P1660" s="5" t="s">
        <v>54</v>
      </c>
      <c r="Q1660" s="5">
        <v>965</v>
      </c>
      <c r="R1660" s="49">
        <f t="shared" si="592"/>
        <v>280708.84999999998</v>
      </c>
      <c r="S1660" s="49">
        <f t="shared" si="593"/>
        <v>39299.238999999994</v>
      </c>
      <c r="T1660" s="49">
        <f t="shared" si="594"/>
        <v>11789.771699999999</v>
      </c>
      <c r="U1660" s="49">
        <f t="shared" si="595"/>
        <v>785.98477999999989</v>
      </c>
      <c r="V1660" s="8">
        <f t="shared" si="591"/>
        <v>0</v>
      </c>
      <c r="W1660" s="171">
        <v>0</v>
      </c>
      <c r="X1660" s="50">
        <f t="shared" si="589"/>
        <v>1.0520127883392347</v>
      </c>
      <c r="Y1660" s="18">
        <v>306.02</v>
      </c>
      <c r="Z1660" s="5">
        <v>40</v>
      </c>
      <c r="AA1660" s="49">
        <f t="shared" si="596"/>
        <v>11635.599999999999</v>
      </c>
      <c r="AB1660" s="49">
        <f t="shared" si="597"/>
        <v>3272.5124999999998</v>
      </c>
      <c r="AC1660" s="49">
        <f t="shared" si="598"/>
        <v>3272.5124999999998</v>
      </c>
      <c r="AD1660" s="5"/>
      <c r="AE1660" s="49">
        <f t="shared" si="599"/>
        <v>25307.43</v>
      </c>
      <c r="AF1660" s="49">
        <f t="shared" si="600"/>
        <v>17453.399999999998</v>
      </c>
      <c r="AG1660" s="49">
        <f t="shared" si="601"/>
        <v>393831.32047999999</v>
      </c>
      <c r="AH1660" s="5"/>
      <c r="AI1660" s="6"/>
      <c r="AJ1660" s="49">
        <f t="shared" si="602"/>
        <v>19691.566024</v>
      </c>
      <c r="AK1660" s="5">
        <f t="shared" si="603"/>
        <v>116356</v>
      </c>
      <c r="AL1660" s="18"/>
      <c r="AM1660" s="18"/>
      <c r="AN1660" s="18"/>
      <c r="AO1660" s="7">
        <f>AG1660+AJ1660+AK1660-AN1660+AN13438-0.01</f>
        <v>529878.87650400004</v>
      </c>
      <c r="AP1660" s="11">
        <f t="shared" si="604"/>
        <v>1821.5781790505005</v>
      </c>
      <c r="AQ1660" s="18"/>
      <c r="AR1660" s="107"/>
      <c r="AS1660" s="18"/>
      <c r="AT1660" s="18"/>
      <c r="AU1660" s="18"/>
      <c r="AV1660" s="18"/>
    </row>
    <row r="1661" spans="1:48" ht="15" x14ac:dyDescent="0.25">
      <c r="A1661" s="111">
        <v>45251</v>
      </c>
      <c r="B1661" s="18"/>
      <c r="C1661" s="5" t="s">
        <v>66</v>
      </c>
      <c r="D1661" s="5">
        <v>1660</v>
      </c>
      <c r="E1661" s="18" t="s">
        <v>182</v>
      </c>
      <c r="F1661" s="18" t="s">
        <v>67</v>
      </c>
      <c r="G1661" s="18">
        <v>9800333493</v>
      </c>
      <c r="H1661" s="18" t="s">
        <v>2202</v>
      </c>
      <c r="I1661" s="48">
        <v>45248</v>
      </c>
      <c r="J1661" s="48" t="str">
        <f t="shared" si="590"/>
        <v>November</v>
      </c>
      <c r="K1661" s="18"/>
      <c r="L1661" s="18"/>
      <c r="M1661" s="62">
        <v>3330034762</v>
      </c>
      <c r="N1661" s="48">
        <v>45211</v>
      </c>
      <c r="O1661" s="18">
        <v>5292.86</v>
      </c>
      <c r="P1661" s="5" t="s">
        <v>54</v>
      </c>
      <c r="Q1661" s="5">
        <v>965</v>
      </c>
      <c r="R1661" s="49">
        <f t="shared" si="592"/>
        <v>5107609.8999999994</v>
      </c>
      <c r="S1661" s="49">
        <f t="shared" si="593"/>
        <v>715065.38599999994</v>
      </c>
      <c r="T1661" s="49">
        <f t="shared" si="594"/>
        <v>214519.61579999997</v>
      </c>
      <c r="U1661" s="49">
        <f t="shared" si="595"/>
        <v>14301.307719999999</v>
      </c>
      <c r="V1661" s="8">
        <f t="shared" si="591"/>
        <v>22.800000377867544</v>
      </c>
      <c r="W1661" s="171">
        <v>120677.21</v>
      </c>
      <c r="X1661" s="50">
        <f t="shared" ref="X1661:X1692" si="605">Y1661/O1661</f>
        <v>1.0520002418352272</v>
      </c>
      <c r="Y1661" s="18">
        <v>5568.09</v>
      </c>
      <c r="Z1661" s="5">
        <v>40</v>
      </c>
      <c r="AA1661" s="49">
        <f t="shared" si="596"/>
        <v>211714.4</v>
      </c>
      <c r="AB1661" s="49">
        <f t="shared" si="597"/>
        <v>59544.674999999996</v>
      </c>
      <c r="AC1661" s="49">
        <f t="shared" si="598"/>
        <v>59544.674999999996</v>
      </c>
      <c r="AD1661" s="5"/>
      <c r="AE1661" s="49">
        <f t="shared" si="599"/>
        <v>460478.81999999995</v>
      </c>
      <c r="AF1661" s="49">
        <f t="shared" si="600"/>
        <v>317571.59999999998</v>
      </c>
      <c r="AG1661" s="49">
        <f t="shared" si="601"/>
        <v>7286595.6795199988</v>
      </c>
      <c r="AH1661" s="5"/>
      <c r="AI1661" s="6"/>
      <c r="AJ1661" s="49">
        <f t="shared" si="602"/>
        <v>364329.78397599998</v>
      </c>
      <c r="AK1661" s="5">
        <f t="shared" si="603"/>
        <v>2117144</v>
      </c>
      <c r="AL1661" s="18"/>
      <c r="AM1661" s="18"/>
      <c r="AN1661" s="18"/>
      <c r="AO1661" s="7">
        <f>AG1661+AJ1661+AK1661-AN1661+AN13439+0.03</f>
        <v>9768069.4934959989</v>
      </c>
      <c r="AP1661" s="11">
        <f t="shared" si="604"/>
        <v>1845.518206318701</v>
      </c>
      <c r="AQ1661" s="18"/>
      <c r="AR1661" s="107"/>
      <c r="AS1661" s="18"/>
      <c r="AT1661" s="18"/>
      <c r="AU1661" s="18"/>
      <c r="AV1661" s="18"/>
    </row>
    <row r="1662" spans="1:48" ht="15" x14ac:dyDescent="0.25">
      <c r="A1662" s="111">
        <v>45251</v>
      </c>
      <c r="B1662" s="18"/>
      <c r="C1662" s="5" t="s">
        <v>66</v>
      </c>
      <c r="D1662" s="5">
        <v>1661</v>
      </c>
      <c r="E1662" s="18" t="s">
        <v>182</v>
      </c>
      <c r="F1662" s="16" t="s">
        <v>45</v>
      </c>
      <c r="G1662" s="18">
        <v>9800333946</v>
      </c>
      <c r="H1662" s="18" t="s">
        <v>2203</v>
      </c>
      <c r="I1662" s="48">
        <v>45247</v>
      </c>
      <c r="J1662" s="48" t="str">
        <f t="shared" si="590"/>
        <v>November</v>
      </c>
      <c r="K1662" s="18"/>
      <c r="L1662" s="18"/>
      <c r="M1662" s="62">
        <v>3330035074</v>
      </c>
      <c r="N1662" s="48">
        <v>45226</v>
      </c>
      <c r="O1662" s="18">
        <v>323.79000000000002</v>
      </c>
      <c r="P1662" s="5" t="s">
        <v>54</v>
      </c>
      <c r="Q1662" s="5">
        <v>965</v>
      </c>
      <c r="R1662" s="49">
        <f t="shared" si="592"/>
        <v>312457.35000000003</v>
      </c>
      <c r="S1662" s="49">
        <f t="shared" si="593"/>
        <v>43744.029000000002</v>
      </c>
      <c r="T1662" s="49">
        <f t="shared" si="594"/>
        <v>13123.208700000001</v>
      </c>
      <c r="U1662" s="49">
        <f t="shared" si="595"/>
        <v>874.88058000000001</v>
      </c>
      <c r="V1662" s="8">
        <f t="shared" si="591"/>
        <v>0</v>
      </c>
      <c r="W1662" s="171">
        <v>0</v>
      </c>
      <c r="X1662" s="50">
        <f t="shared" si="605"/>
        <v>1.0520090181908026</v>
      </c>
      <c r="Y1662" s="18">
        <v>340.63</v>
      </c>
      <c r="Z1662" s="5">
        <v>40</v>
      </c>
      <c r="AA1662" s="49">
        <f t="shared" si="596"/>
        <v>12951.6</v>
      </c>
      <c r="AB1662" s="49">
        <f t="shared" si="597"/>
        <v>3642.6375000000003</v>
      </c>
      <c r="AC1662" s="49">
        <f t="shared" si="598"/>
        <v>3642.6375000000003</v>
      </c>
      <c r="AD1662" s="5"/>
      <c r="AE1662" s="49">
        <f t="shared" si="599"/>
        <v>28169.730000000003</v>
      </c>
      <c r="AF1662" s="49">
        <f t="shared" si="600"/>
        <v>19427.400000000001</v>
      </c>
      <c r="AG1662" s="49">
        <f t="shared" si="601"/>
        <v>438374.10328000004</v>
      </c>
      <c r="AH1662" s="5"/>
      <c r="AI1662" s="6"/>
      <c r="AJ1662" s="49">
        <f t="shared" si="602"/>
        <v>21918.705163999999</v>
      </c>
      <c r="AK1662" s="5">
        <f t="shared" si="603"/>
        <v>129516.00000000001</v>
      </c>
      <c r="AL1662" s="18"/>
      <c r="AM1662" s="18"/>
      <c r="AN1662" s="18"/>
      <c r="AO1662" s="7">
        <f>AG1662+AJ1662+AK1662-AN1662+AN13440+0.01</f>
        <v>589808.81844400009</v>
      </c>
      <c r="AP1662" s="11">
        <f t="shared" si="604"/>
        <v>1821.5782403533156</v>
      </c>
      <c r="AQ1662" s="18"/>
      <c r="AR1662" s="107"/>
      <c r="AS1662" s="18"/>
      <c r="AT1662" s="18"/>
      <c r="AU1662" s="18"/>
      <c r="AV1662" s="18"/>
    </row>
    <row r="1663" spans="1:48" ht="15" x14ac:dyDescent="0.25">
      <c r="A1663" s="111">
        <v>45251</v>
      </c>
      <c r="B1663" s="18"/>
      <c r="C1663" s="5" t="s">
        <v>66</v>
      </c>
      <c r="D1663" s="5">
        <v>1662</v>
      </c>
      <c r="E1663" s="18" t="s">
        <v>182</v>
      </c>
      <c r="F1663" s="16" t="s">
        <v>45</v>
      </c>
      <c r="G1663" s="18">
        <v>9800333947</v>
      </c>
      <c r="H1663" s="18" t="s">
        <v>2204</v>
      </c>
      <c r="I1663" s="48">
        <v>45248</v>
      </c>
      <c r="J1663" s="48" t="str">
        <f t="shared" si="590"/>
        <v>November</v>
      </c>
      <c r="K1663" s="18"/>
      <c r="L1663" s="18"/>
      <c r="M1663" s="62">
        <v>3330035567</v>
      </c>
      <c r="N1663" s="48">
        <v>45236</v>
      </c>
      <c r="O1663" s="18">
        <v>74.37</v>
      </c>
      <c r="P1663" s="5" t="s">
        <v>54</v>
      </c>
      <c r="Q1663" s="5">
        <v>965</v>
      </c>
      <c r="R1663" s="49">
        <f t="shared" si="592"/>
        <v>71767.05</v>
      </c>
      <c r="S1663" s="49">
        <f t="shared" si="593"/>
        <v>10047.387000000001</v>
      </c>
      <c r="T1663" s="49">
        <f t="shared" si="594"/>
        <v>3014.2161000000006</v>
      </c>
      <c r="U1663" s="49">
        <f t="shared" si="595"/>
        <v>200.94774000000001</v>
      </c>
      <c r="V1663" s="8">
        <f t="shared" si="591"/>
        <v>0</v>
      </c>
      <c r="W1663" s="171">
        <v>0</v>
      </c>
      <c r="X1663" s="50">
        <f t="shared" si="605"/>
        <v>1.052037111738604</v>
      </c>
      <c r="Y1663" s="18">
        <v>78.239999999999995</v>
      </c>
      <c r="Z1663" s="5">
        <v>40</v>
      </c>
      <c r="AA1663" s="49">
        <f t="shared" si="596"/>
        <v>2974.8</v>
      </c>
      <c r="AB1663" s="49">
        <f t="shared" si="597"/>
        <v>836.66250000000002</v>
      </c>
      <c r="AC1663" s="49">
        <f t="shared" si="598"/>
        <v>836.66250000000002</v>
      </c>
      <c r="AD1663" s="5"/>
      <c r="AE1663" s="49">
        <f t="shared" si="599"/>
        <v>6470.1900000000005</v>
      </c>
      <c r="AF1663" s="49">
        <f t="shared" si="600"/>
        <v>4462.2000000000007</v>
      </c>
      <c r="AG1663" s="49">
        <f t="shared" si="601"/>
        <v>100688.35584000003</v>
      </c>
      <c r="AH1663" s="5"/>
      <c r="AI1663" s="6"/>
      <c r="AJ1663" s="49">
        <f t="shared" si="602"/>
        <v>5034.417792000002</v>
      </c>
      <c r="AK1663" s="5">
        <f t="shared" si="603"/>
        <v>29748</v>
      </c>
      <c r="AL1663" s="18"/>
      <c r="AM1663" s="18"/>
      <c r="AN1663" s="18"/>
      <c r="AO1663" s="7">
        <f>AG1663+AJ1663+AK1663-AN1663+AN13441+0.01</f>
        <v>135470.78363200004</v>
      </c>
      <c r="AP1663" s="11">
        <f t="shared" si="604"/>
        <v>1821.5783734301469</v>
      </c>
      <c r="AQ1663" s="18"/>
      <c r="AR1663" s="107"/>
      <c r="AS1663" s="18"/>
      <c r="AT1663" s="18"/>
      <c r="AU1663" s="18"/>
      <c r="AV1663" s="18"/>
    </row>
    <row r="1664" spans="1:48" ht="15" x14ac:dyDescent="0.25">
      <c r="A1664" s="111">
        <v>45251</v>
      </c>
      <c r="B1664" s="18"/>
      <c r="C1664" s="5" t="s">
        <v>66</v>
      </c>
      <c r="D1664" s="5">
        <v>1663</v>
      </c>
      <c r="E1664" s="18" t="s">
        <v>182</v>
      </c>
      <c r="F1664" s="16" t="s">
        <v>45</v>
      </c>
      <c r="G1664" s="18">
        <v>9800333984</v>
      </c>
      <c r="H1664" s="18" t="s">
        <v>2205</v>
      </c>
      <c r="I1664" s="48">
        <v>45247</v>
      </c>
      <c r="J1664" s="48" t="str">
        <f t="shared" si="590"/>
        <v>November</v>
      </c>
      <c r="K1664" s="18"/>
      <c r="L1664" s="18"/>
      <c r="M1664" s="62">
        <v>3330034160</v>
      </c>
      <c r="N1664" s="48">
        <v>45205</v>
      </c>
      <c r="O1664" s="18">
        <v>1150.3</v>
      </c>
      <c r="P1664" s="5" t="s">
        <v>54</v>
      </c>
      <c r="Q1664" s="5">
        <v>965</v>
      </c>
      <c r="R1664" s="49">
        <f t="shared" si="592"/>
        <v>1110039.5</v>
      </c>
      <c r="S1664" s="49">
        <f t="shared" si="593"/>
        <v>155405.53</v>
      </c>
      <c r="T1664" s="49">
        <f t="shared" si="594"/>
        <v>46621.659000000007</v>
      </c>
      <c r="U1664" s="49">
        <f t="shared" si="595"/>
        <v>3108.1106</v>
      </c>
      <c r="V1664" s="8">
        <f t="shared" si="591"/>
        <v>0</v>
      </c>
      <c r="W1664" s="171">
        <v>0</v>
      </c>
      <c r="X1664" s="50">
        <f t="shared" si="605"/>
        <v>1.0520038250891071</v>
      </c>
      <c r="Y1664" s="18">
        <v>1210.1199999999999</v>
      </c>
      <c r="Z1664" s="5">
        <v>40</v>
      </c>
      <c r="AA1664" s="49">
        <f t="shared" si="596"/>
        <v>46012</v>
      </c>
      <c r="AB1664" s="49">
        <f t="shared" si="597"/>
        <v>12940.875</v>
      </c>
      <c r="AC1664" s="49">
        <f t="shared" si="598"/>
        <v>12940.875</v>
      </c>
      <c r="AD1664" s="5"/>
      <c r="AE1664" s="49">
        <f t="shared" si="599"/>
        <v>100076.09999999999</v>
      </c>
      <c r="AF1664" s="49">
        <f t="shared" si="600"/>
        <v>69018</v>
      </c>
      <c r="AG1664" s="49">
        <f t="shared" si="601"/>
        <v>1557372.7696000002</v>
      </c>
      <c r="AH1664" s="5"/>
      <c r="AI1664" s="6"/>
      <c r="AJ1664" s="49">
        <f t="shared" si="602"/>
        <v>77868.638480000009</v>
      </c>
      <c r="AK1664" s="5">
        <f t="shared" si="603"/>
        <v>460120</v>
      </c>
      <c r="AL1664" s="18"/>
      <c r="AM1664" s="18"/>
      <c r="AN1664" s="18"/>
      <c r="AO1664" s="7">
        <f>AG1664+AJ1664+AK1664-AN1664+AN13442+0.01</f>
        <v>2095361.4180800002</v>
      </c>
      <c r="AP1664" s="11">
        <f t="shared" si="604"/>
        <v>1821.5782127097282</v>
      </c>
      <c r="AQ1664" s="18"/>
      <c r="AR1664" s="107"/>
      <c r="AS1664" s="18"/>
      <c r="AT1664" s="18"/>
      <c r="AU1664" s="18"/>
      <c r="AV1664" s="18"/>
    </row>
    <row r="1665" spans="1:48" ht="15" x14ac:dyDescent="0.25">
      <c r="A1665" s="111">
        <v>45251</v>
      </c>
      <c r="B1665" s="18"/>
      <c r="C1665" s="5" t="s">
        <v>66</v>
      </c>
      <c r="D1665" s="5">
        <v>1664</v>
      </c>
      <c r="E1665" s="18" t="s">
        <v>182</v>
      </c>
      <c r="F1665" s="16" t="s">
        <v>45</v>
      </c>
      <c r="G1665" s="18">
        <v>9800333985</v>
      </c>
      <c r="H1665" s="18" t="s">
        <v>2206</v>
      </c>
      <c r="I1665" s="48">
        <v>45248</v>
      </c>
      <c r="J1665" s="48" t="str">
        <f t="shared" si="590"/>
        <v>November</v>
      </c>
      <c r="K1665" s="18"/>
      <c r="L1665" s="18"/>
      <c r="M1665" s="62">
        <v>3330034160</v>
      </c>
      <c r="N1665" s="48">
        <v>45205</v>
      </c>
      <c r="O1665" s="18">
        <v>2507.5100000000002</v>
      </c>
      <c r="P1665" s="5" t="s">
        <v>54</v>
      </c>
      <c r="Q1665" s="5">
        <v>965</v>
      </c>
      <c r="R1665" s="49">
        <f t="shared" si="592"/>
        <v>2419747.1500000004</v>
      </c>
      <c r="S1665" s="49">
        <f t="shared" si="593"/>
        <v>338764.60100000002</v>
      </c>
      <c r="T1665" s="49">
        <f t="shared" si="594"/>
        <v>101629.38030000002</v>
      </c>
      <c r="U1665" s="49">
        <f t="shared" si="595"/>
        <v>6775.2920200000008</v>
      </c>
      <c r="V1665" s="8">
        <f t="shared" si="591"/>
        <v>0</v>
      </c>
      <c r="W1665" s="171">
        <v>0</v>
      </c>
      <c r="X1665" s="50">
        <f t="shared" si="605"/>
        <v>1.0519997926229605</v>
      </c>
      <c r="Y1665" s="18">
        <v>2637.9</v>
      </c>
      <c r="Z1665" s="5">
        <v>40</v>
      </c>
      <c r="AA1665" s="49">
        <f t="shared" si="596"/>
        <v>100300.40000000001</v>
      </c>
      <c r="AB1665" s="49">
        <f t="shared" si="597"/>
        <v>28209.487500000003</v>
      </c>
      <c r="AC1665" s="49">
        <f t="shared" si="598"/>
        <v>28209.487500000003</v>
      </c>
      <c r="AD1665" s="5"/>
      <c r="AE1665" s="49">
        <f t="shared" si="599"/>
        <v>218153.37000000002</v>
      </c>
      <c r="AF1665" s="49">
        <f t="shared" si="600"/>
        <v>150450.6</v>
      </c>
      <c r="AG1665" s="49">
        <f t="shared" si="601"/>
        <v>3394877.6683199997</v>
      </c>
      <c r="AH1665" s="5"/>
      <c r="AI1665" s="6"/>
      <c r="AJ1665" s="49">
        <f t="shared" si="602"/>
        <v>169743.88341599997</v>
      </c>
      <c r="AK1665" s="5">
        <f t="shared" si="603"/>
        <v>1003004.0000000001</v>
      </c>
      <c r="AL1665" s="18"/>
      <c r="AM1665" s="18"/>
      <c r="AN1665" s="18"/>
      <c r="AO1665" s="7">
        <f>AG1665+AJ1665+AK1665-AN1665+AN13443</f>
        <v>4567625.551736</v>
      </c>
      <c r="AP1665" s="11">
        <f t="shared" si="604"/>
        <v>1821.5781997822539</v>
      </c>
      <c r="AQ1665" s="18"/>
      <c r="AR1665" s="107"/>
      <c r="AS1665" s="18"/>
      <c r="AT1665" s="18"/>
      <c r="AU1665" s="18"/>
      <c r="AV1665" s="18"/>
    </row>
    <row r="1666" spans="1:48" ht="15" x14ac:dyDescent="0.25">
      <c r="A1666" s="111">
        <v>45251</v>
      </c>
      <c r="B1666" s="18"/>
      <c r="C1666" s="5" t="s">
        <v>66</v>
      </c>
      <c r="D1666" s="5">
        <v>1665</v>
      </c>
      <c r="E1666" s="18" t="s">
        <v>182</v>
      </c>
      <c r="F1666" s="16" t="s">
        <v>45</v>
      </c>
      <c r="G1666" s="18">
        <v>9800333990</v>
      </c>
      <c r="H1666" s="18" t="s">
        <v>2207</v>
      </c>
      <c r="I1666" s="48">
        <v>45247</v>
      </c>
      <c r="J1666" s="48" t="str">
        <f t="shared" si="590"/>
        <v>November</v>
      </c>
      <c r="K1666" s="18"/>
      <c r="L1666" s="18"/>
      <c r="M1666" s="62">
        <v>3330034196</v>
      </c>
      <c r="N1666" s="48">
        <v>45208</v>
      </c>
      <c r="O1666" s="18">
        <v>724.98</v>
      </c>
      <c r="P1666" s="5" t="s">
        <v>54</v>
      </c>
      <c r="Q1666" s="5">
        <v>965</v>
      </c>
      <c r="R1666" s="49">
        <f t="shared" si="592"/>
        <v>699605.70000000007</v>
      </c>
      <c r="S1666" s="49">
        <f t="shared" si="593"/>
        <v>97944.797999999995</v>
      </c>
      <c r="T1666" s="49">
        <f t="shared" si="594"/>
        <v>29383.439399999999</v>
      </c>
      <c r="U1666" s="49">
        <f t="shared" si="595"/>
        <v>1958.8959599999998</v>
      </c>
      <c r="V1666" s="8">
        <f t="shared" si="591"/>
        <v>0</v>
      </c>
      <c r="W1666" s="171">
        <v>0</v>
      </c>
      <c r="X1666" s="50">
        <f t="shared" si="605"/>
        <v>1.0520014345223316</v>
      </c>
      <c r="Y1666" s="18">
        <v>762.68</v>
      </c>
      <c r="Z1666" s="5">
        <v>40</v>
      </c>
      <c r="AA1666" s="49">
        <f t="shared" si="596"/>
        <v>28999.200000000001</v>
      </c>
      <c r="AB1666" s="49">
        <f t="shared" si="597"/>
        <v>8156.0250000000005</v>
      </c>
      <c r="AC1666" s="49">
        <f t="shared" si="598"/>
        <v>8156.0250000000005</v>
      </c>
      <c r="AD1666" s="5"/>
      <c r="AE1666" s="49">
        <f t="shared" si="599"/>
        <v>63073.26</v>
      </c>
      <c r="AF1666" s="49">
        <f t="shared" si="600"/>
        <v>43498.8</v>
      </c>
      <c r="AG1666" s="49">
        <f t="shared" si="601"/>
        <v>981538.82336000015</v>
      </c>
      <c r="AH1666" s="5"/>
      <c r="AI1666" s="6"/>
      <c r="AJ1666" s="49">
        <f t="shared" si="602"/>
        <v>49076.941168000012</v>
      </c>
      <c r="AK1666" s="5">
        <f t="shared" si="603"/>
        <v>289992</v>
      </c>
      <c r="AL1666" s="18"/>
      <c r="AM1666" s="18"/>
      <c r="AN1666" s="18"/>
      <c r="AO1666" s="7">
        <f>AG1666+AJ1666+AK1666-AN1666+AN13444+0.02</f>
        <v>1320607.7845280003</v>
      </c>
      <c r="AP1666" s="11">
        <f t="shared" si="604"/>
        <v>1821.5782290932168</v>
      </c>
      <c r="AQ1666" s="18"/>
      <c r="AR1666" s="107"/>
      <c r="AS1666" s="18"/>
      <c r="AT1666" s="18"/>
      <c r="AU1666" s="18"/>
      <c r="AV1666" s="18"/>
    </row>
    <row r="1667" spans="1:48" ht="15" x14ac:dyDescent="0.25">
      <c r="A1667" s="111">
        <v>45251</v>
      </c>
      <c r="B1667" s="18"/>
      <c r="C1667" s="5" t="s">
        <v>66</v>
      </c>
      <c r="D1667" s="5">
        <v>1666</v>
      </c>
      <c r="E1667" s="18" t="s">
        <v>182</v>
      </c>
      <c r="F1667" s="16" t="s">
        <v>45</v>
      </c>
      <c r="G1667" s="18">
        <v>9800333991</v>
      </c>
      <c r="H1667" s="18" t="s">
        <v>2208</v>
      </c>
      <c r="I1667" s="48">
        <v>45248</v>
      </c>
      <c r="J1667" s="48" t="str">
        <f t="shared" ref="J1667:J1730" si="606">TEXT(I1667,"mmmm")</f>
        <v>November</v>
      </c>
      <c r="K1667" s="18"/>
      <c r="L1667" s="18"/>
      <c r="M1667" s="62">
        <v>3330034196</v>
      </c>
      <c r="N1667" s="48">
        <v>45208</v>
      </c>
      <c r="O1667" s="18">
        <v>25.53</v>
      </c>
      <c r="P1667" s="5" t="s">
        <v>54</v>
      </c>
      <c r="Q1667" s="5">
        <v>965</v>
      </c>
      <c r="R1667" s="49">
        <f t="shared" si="592"/>
        <v>24636.45</v>
      </c>
      <c r="S1667" s="49">
        <f t="shared" si="593"/>
        <v>3449.1030000000001</v>
      </c>
      <c r="T1667" s="49">
        <f t="shared" si="594"/>
        <v>1034.7309</v>
      </c>
      <c r="U1667" s="49">
        <f t="shared" si="595"/>
        <v>68.982060000000004</v>
      </c>
      <c r="V1667" s="8">
        <f t="shared" si="591"/>
        <v>0</v>
      </c>
      <c r="W1667" s="171">
        <v>0</v>
      </c>
      <c r="X1667" s="50">
        <f t="shared" si="605"/>
        <v>1.0520955738347042</v>
      </c>
      <c r="Y1667" s="18">
        <v>26.86</v>
      </c>
      <c r="Z1667" s="5">
        <v>40</v>
      </c>
      <c r="AA1667" s="49">
        <f t="shared" si="596"/>
        <v>1021.2</v>
      </c>
      <c r="AB1667" s="49">
        <f t="shared" si="597"/>
        <v>287.21250000000003</v>
      </c>
      <c r="AC1667" s="49">
        <f t="shared" si="598"/>
        <v>287.21250000000003</v>
      </c>
      <c r="AD1667" s="5"/>
      <c r="AE1667" s="49">
        <f t="shared" si="599"/>
        <v>2221.11</v>
      </c>
      <c r="AF1667" s="49">
        <f t="shared" si="600"/>
        <v>1531.8000000000002</v>
      </c>
      <c r="AG1667" s="49">
        <f t="shared" si="601"/>
        <v>34564.660960000001</v>
      </c>
      <c r="AH1667" s="5"/>
      <c r="AI1667" s="6"/>
      <c r="AJ1667" s="49">
        <f t="shared" si="602"/>
        <v>1728.2330480000001</v>
      </c>
      <c r="AK1667" s="5">
        <f t="shared" si="603"/>
        <v>10212</v>
      </c>
      <c r="AL1667" s="18"/>
      <c r="AM1667" s="18"/>
      <c r="AN1667" s="18"/>
      <c r="AO1667" s="7">
        <f>AG1667+AJ1667+AK1667-AN1667+AN13445-0.01</f>
        <v>46504.884008000001</v>
      </c>
      <c r="AP1667" s="11">
        <f t="shared" si="604"/>
        <v>1821.5779086564826</v>
      </c>
      <c r="AQ1667" s="18"/>
      <c r="AR1667" s="107"/>
      <c r="AS1667" s="18"/>
      <c r="AT1667" s="18"/>
      <c r="AU1667" s="18"/>
      <c r="AV1667" s="18"/>
    </row>
    <row r="1668" spans="1:48" ht="15" x14ac:dyDescent="0.25">
      <c r="A1668" s="111">
        <v>45251</v>
      </c>
      <c r="B1668" s="18"/>
      <c r="C1668" s="5" t="s">
        <v>66</v>
      </c>
      <c r="D1668" s="5">
        <v>1667</v>
      </c>
      <c r="E1668" s="18" t="s">
        <v>182</v>
      </c>
      <c r="F1668" s="16" t="s">
        <v>45</v>
      </c>
      <c r="G1668" s="18">
        <v>9800334001</v>
      </c>
      <c r="H1668" s="18" t="s">
        <v>2209</v>
      </c>
      <c r="I1668" s="48">
        <v>45247</v>
      </c>
      <c r="J1668" s="48" t="str">
        <f t="shared" si="606"/>
        <v>November</v>
      </c>
      <c r="K1668" s="18"/>
      <c r="L1668" s="18"/>
      <c r="M1668" s="62">
        <v>3330034806</v>
      </c>
      <c r="N1668" s="48">
        <v>45213</v>
      </c>
      <c r="O1668" s="18">
        <v>1691.49</v>
      </c>
      <c r="P1668" s="5" t="s">
        <v>54</v>
      </c>
      <c r="Q1668" s="5">
        <v>965</v>
      </c>
      <c r="R1668" s="49">
        <f t="shared" si="592"/>
        <v>1632287.85</v>
      </c>
      <c r="S1668" s="49">
        <f t="shared" si="593"/>
        <v>228520.299</v>
      </c>
      <c r="T1668" s="49">
        <f t="shared" si="594"/>
        <v>68556.089699999997</v>
      </c>
      <c r="U1668" s="49">
        <f t="shared" si="595"/>
        <v>4570.4059799999995</v>
      </c>
      <c r="V1668" s="8">
        <f t="shared" si="591"/>
        <v>0</v>
      </c>
      <c r="W1668" s="171">
        <v>0</v>
      </c>
      <c r="X1668" s="50">
        <f t="shared" si="605"/>
        <v>1.0520014898107586</v>
      </c>
      <c r="Y1668" s="18">
        <v>1779.45</v>
      </c>
      <c r="Z1668" s="5">
        <v>40</v>
      </c>
      <c r="AA1668" s="49">
        <f t="shared" si="596"/>
        <v>67659.600000000006</v>
      </c>
      <c r="AB1668" s="49">
        <f t="shared" si="597"/>
        <v>19029.262500000001</v>
      </c>
      <c r="AC1668" s="49">
        <f t="shared" si="598"/>
        <v>19029.262500000001</v>
      </c>
      <c r="AD1668" s="5"/>
      <c r="AE1668" s="49">
        <f t="shared" si="599"/>
        <v>147159.63</v>
      </c>
      <c r="AF1668" s="49">
        <f t="shared" si="600"/>
        <v>101489.4</v>
      </c>
      <c r="AG1668" s="49">
        <f t="shared" si="601"/>
        <v>2290081.2496799999</v>
      </c>
      <c r="AH1668" s="5"/>
      <c r="AI1668" s="6"/>
      <c r="AJ1668" s="49">
        <f t="shared" si="602"/>
        <v>114504.06248399999</v>
      </c>
      <c r="AK1668" s="5">
        <f t="shared" si="603"/>
        <v>676596</v>
      </c>
      <c r="AL1668" s="18"/>
      <c r="AM1668" s="18"/>
      <c r="AN1668" s="18"/>
      <c r="AO1668" s="7">
        <f>AG1668+AJ1668+AK1668-AN1668+AN13446</f>
        <v>3081181.3121639998</v>
      </c>
      <c r="AP1668" s="11">
        <f t="shared" si="604"/>
        <v>1821.5782015643013</v>
      </c>
      <c r="AQ1668" s="18"/>
      <c r="AR1668" s="107"/>
      <c r="AS1668" s="18"/>
      <c r="AT1668" s="18"/>
      <c r="AU1668" s="18"/>
      <c r="AV1668" s="18"/>
    </row>
    <row r="1669" spans="1:48" ht="15" x14ac:dyDescent="0.25">
      <c r="A1669" s="111">
        <v>45251</v>
      </c>
      <c r="B1669" s="18"/>
      <c r="C1669" s="5" t="s">
        <v>66</v>
      </c>
      <c r="D1669" s="5">
        <v>1668</v>
      </c>
      <c r="E1669" s="18" t="s">
        <v>182</v>
      </c>
      <c r="F1669" s="16" t="s">
        <v>45</v>
      </c>
      <c r="G1669" s="18">
        <v>9800334002</v>
      </c>
      <c r="H1669" s="18" t="s">
        <v>2210</v>
      </c>
      <c r="I1669" s="48">
        <v>45248</v>
      </c>
      <c r="J1669" s="48" t="str">
        <f t="shared" si="606"/>
        <v>November</v>
      </c>
      <c r="K1669" s="18"/>
      <c r="L1669" s="18"/>
      <c r="M1669" s="62">
        <v>3330034806</v>
      </c>
      <c r="N1669" s="48">
        <v>45213</v>
      </c>
      <c r="O1669" s="18">
        <v>3570.35</v>
      </c>
      <c r="P1669" s="5" t="s">
        <v>54</v>
      </c>
      <c r="Q1669" s="5">
        <v>965</v>
      </c>
      <c r="R1669" s="49">
        <f t="shared" si="592"/>
        <v>3445387.75</v>
      </c>
      <c r="S1669" s="49">
        <f t="shared" si="593"/>
        <v>482354.28499999997</v>
      </c>
      <c r="T1669" s="49">
        <f t="shared" si="594"/>
        <v>144706.2855</v>
      </c>
      <c r="U1669" s="49">
        <f t="shared" si="595"/>
        <v>9647.0856999999996</v>
      </c>
      <c r="V1669" s="8">
        <f t="shared" si="591"/>
        <v>0</v>
      </c>
      <c r="W1669" s="171">
        <v>0</v>
      </c>
      <c r="X1669" s="50">
        <f t="shared" si="605"/>
        <v>1.052000504152254</v>
      </c>
      <c r="Y1669" s="18">
        <v>3756.01</v>
      </c>
      <c r="Z1669" s="5">
        <v>40</v>
      </c>
      <c r="AA1669" s="49">
        <f t="shared" si="596"/>
        <v>142814</v>
      </c>
      <c r="AB1669" s="49">
        <f t="shared" si="597"/>
        <v>40166.4375</v>
      </c>
      <c r="AC1669" s="49">
        <f t="shared" si="598"/>
        <v>40166.4375</v>
      </c>
      <c r="AD1669" s="5"/>
      <c r="AE1669" s="49">
        <f t="shared" si="599"/>
        <v>310620.45</v>
      </c>
      <c r="AF1669" s="49">
        <f t="shared" si="600"/>
        <v>214221</v>
      </c>
      <c r="AG1669" s="49">
        <f t="shared" si="601"/>
        <v>4833839.741200001</v>
      </c>
      <c r="AH1669" s="5"/>
      <c r="AI1669" s="6"/>
      <c r="AJ1669" s="49">
        <f t="shared" si="602"/>
        <v>241691.98706000004</v>
      </c>
      <c r="AK1669" s="5">
        <f t="shared" si="603"/>
        <v>1428140</v>
      </c>
      <c r="AL1669" s="18"/>
      <c r="AM1669" s="18"/>
      <c r="AN1669" s="18"/>
      <c r="AO1669" s="7">
        <f>AG1669+AJ1669+AK1669-AN1669+AN13447+0.02</f>
        <v>6503671.7482600007</v>
      </c>
      <c r="AP1669" s="11">
        <f t="shared" si="604"/>
        <v>1821.5782061310517</v>
      </c>
      <c r="AQ1669" s="18"/>
      <c r="AR1669" s="107"/>
      <c r="AS1669" s="18"/>
      <c r="AT1669" s="18"/>
      <c r="AU1669" s="18"/>
      <c r="AV1669" s="18"/>
    </row>
    <row r="1670" spans="1:48" ht="15" x14ac:dyDescent="0.25">
      <c r="A1670" s="111">
        <v>45251</v>
      </c>
      <c r="B1670" s="18"/>
      <c r="C1670" s="5" t="s">
        <v>66</v>
      </c>
      <c r="D1670" s="5">
        <v>1669</v>
      </c>
      <c r="E1670" s="18" t="s">
        <v>182</v>
      </c>
      <c r="F1670" s="16" t="s">
        <v>45</v>
      </c>
      <c r="G1670" s="18">
        <v>9800334043</v>
      </c>
      <c r="H1670" s="18" t="s">
        <v>2211</v>
      </c>
      <c r="I1670" s="48">
        <v>45248</v>
      </c>
      <c r="J1670" s="48" t="str">
        <f t="shared" si="606"/>
        <v>November</v>
      </c>
      <c r="K1670" s="18"/>
      <c r="L1670" s="18"/>
      <c r="M1670" s="62">
        <v>3330035074</v>
      </c>
      <c r="N1670" s="48">
        <v>45226</v>
      </c>
      <c r="O1670" s="18">
        <v>1588.37</v>
      </c>
      <c r="P1670" s="5" t="s">
        <v>54</v>
      </c>
      <c r="Q1670" s="5">
        <v>965</v>
      </c>
      <c r="R1670" s="49">
        <f t="shared" si="592"/>
        <v>1532777.0499999998</v>
      </c>
      <c r="S1670" s="49">
        <f t="shared" si="593"/>
        <v>214588.78699999998</v>
      </c>
      <c r="T1670" s="49">
        <f t="shared" si="594"/>
        <v>64376.636099999996</v>
      </c>
      <c r="U1670" s="49">
        <f t="shared" si="595"/>
        <v>4291.77574</v>
      </c>
      <c r="V1670" s="8">
        <f t="shared" si="591"/>
        <v>0</v>
      </c>
      <c r="W1670" s="171">
        <v>0</v>
      </c>
      <c r="X1670" s="50">
        <f t="shared" si="605"/>
        <v>1.0520029967828655</v>
      </c>
      <c r="Y1670" s="18">
        <v>1670.97</v>
      </c>
      <c r="Z1670" s="5">
        <v>40</v>
      </c>
      <c r="AA1670" s="49">
        <f t="shared" si="596"/>
        <v>63534.799999999996</v>
      </c>
      <c r="AB1670" s="49">
        <f t="shared" si="597"/>
        <v>17869.162499999999</v>
      </c>
      <c r="AC1670" s="49">
        <f t="shared" si="598"/>
        <v>17869.162499999999</v>
      </c>
      <c r="AD1670" s="5"/>
      <c r="AE1670" s="49">
        <f t="shared" si="599"/>
        <v>138188.19</v>
      </c>
      <c r="AF1670" s="49">
        <f t="shared" si="600"/>
        <v>95302.2</v>
      </c>
      <c r="AG1670" s="49">
        <f t="shared" si="601"/>
        <v>2150468.7338399999</v>
      </c>
      <c r="AH1670" s="5"/>
      <c r="AI1670" s="6"/>
      <c r="AJ1670" s="49">
        <f t="shared" si="602"/>
        <v>107523.43669199999</v>
      </c>
      <c r="AK1670" s="5">
        <f t="shared" si="603"/>
        <v>635348</v>
      </c>
      <c r="AL1670" s="18"/>
      <c r="AM1670" s="18"/>
      <c r="AN1670" s="18"/>
      <c r="AO1670" s="7">
        <f>AG1670+AJ1670+AK1670-AN1670+AN13448+0.01</f>
        <v>2893340.1805319996</v>
      </c>
      <c r="AP1670" s="11">
        <f t="shared" si="604"/>
        <v>1821.5782094423841</v>
      </c>
      <c r="AQ1670" s="18"/>
      <c r="AR1670" s="107"/>
      <c r="AS1670" s="18"/>
      <c r="AT1670" s="18"/>
      <c r="AU1670" s="18"/>
      <c r="AV1670" s="18"/>
    </row>
    <row r="1671" spans="1:48" ht="15" x14ac:dyDescent="0.25">
      <c r="A1671" s="111">
        <v>45251</v>
      </c>
      <c r="B1671" s="18"/>
      <c r="C1671" s="5" t="s">
        <v>66</v>
      </c>
      <c r="D1671" s="5">
        <v>1670</v>
      </c>
      <c r="E1671" s="18" t="s">
        <v>182</v>
      </c>
      <c r="F1671" s="16" t="s">
        <v>45</v>
      </c>
      <c r="G1671" s="18">
        <v>9800334044</v>
      </c>
      <c r="H1671" s="18" t="s">
        <v>2212</v>
      </c>
      <c r="I1671" s="48">
        <v>45247</v>
      </c>
      <c r="J1671" s="48" t="str">
        <f t="shared" si="606"/>
        <v>November</v>
      </c>
      <c r="K1671" s="18"/>
      <c r="L1671" s="18"/>
      <c r="M1671" s="62">
        <v>3330035075</v>
      </c>
      <c r="N1671" s="48">
        <v>45226</v>
      </c>
      <c r="O1671" s="18">
        <v>314.24</v>
      </c>
      <c r="P1671" s="5" t="s">
        <v>54</v>
      </c>
      <c r="Q1671" s="5">
        <v>965</v>
      </c>
      <c r="R1671" s="49">
        <f t="shared" si="592"/>
        <v>303241.60000000003</v>
      </c>
      <c r="S1671" s="49">
        <f t="shared" si="593"/>
        <v>42453.824000000001</v>
      </c>
      <c r="T1671" s="49">
        <f t="shared" si="594"/>
        <v>12736.147199999999</v>
      </c>
      <c r="U1671" s="49">
        <f t="shared" si="595"/>
        <v>849.07648000000006</v>
      </c>
      <c r="V1671" s="8">
        <f t="shared" si="591"/>
        <v>0</v>
      </c>
      <c r="W1671" s="171">
        <v>0</v>
      </c>
      <c r="X1671" s="50">
        <f t="shared" si="605"/>
        <v>1.0519984725050915</v>
      </c>
      <c r="Y1671" s="18">
        <v>330.58</v>
      </c>
      <c r="Z1671" s="5">
        <v>40</v>
      </c>
      <c r="AA1671" s="49">
        <f t="shared" si="596"/>
        <v>12569.6</v>
      </c>
      <c r="AB1671" s="49">
        <f t="shared" si="597"/>
        <v>3535.2000000000003</v>
      </c>
      <c r="AC1671" s="49">
        <f t="shared" si="598"/>
        <v>3535.2000000000003</v>
      </c>
      <c r="AD1671" s="5"/>
      <c r="AE1671" s="49">
        <f t="shared" si="599"/>
        <v>27338.880000000001</v>
      </c>
      <c r="AF1671" s="49">
        <f t="shared" si="600"/>
        <v>18854.400000000001</v>
      </c>
      <c r="AG1671" s="49">
        <f t="shared" si="601"/>
        <v>425444.5076800001</v>
      </c>
      <c r="AH1671" s="5"/>
      <c r="AI1671" s="6"/>
      <c r="AJ1671" s="49">
        <f t="shared" si="602"/>
        <v>21272.225384000005</v>
      </c>
      <c r="AK1671" s="5">
        <f t="shared" si="603"/>
        <v>125696</v>
      </c>
      <c r="AL1671" s="18"/>
      <c r="AM1671" s="18"/>
      <c r="AN1671" s="18"/>
      <c r="AO1671" s="7">
        <f>AG1671+AJ1671+AK1671-AN1671+AN13449+0.01</f>
        <v>572412.74306400004</v>
      </c>
      <c r="AP1671" s="11">
        <f t="shared" si="604"/>
        <v>1821.5782302189409</v>
      </c>
      <c r="AQ1671" s="18"/>
      <c r="AR1671" s="107"/>
      <c r="AS1671" s="18"/>
      <c r="AT1671" s="18"/>
      <c r="AU1671" s="18"/>
      <c r="AV1671" s="18"/>
    </row>
    <row r="1672" spans="1:48" ht="15" x14ac:dyDescent="0.25">
      <c r="A1672" s="111">
        <v>45251</v>
      </c>
      <c r="B1672" s="18"/>
      <c r="C1672" s="5" t="s">
        <v>66</v>
      </c>
      <c r="D1672" s="5">
        <v>1671</v>
      </c>
      <c r="E1672" s="18" t="s">
        <v>182</v>
      </c>
      <c r="F1672" s="16" t="s">
        <v>45</v>
      </c>
      <c r="G1672" s="18">
        <v>9800334045</v>
      </c>
      <c r="H1672" s="18" t="s">
        <v>2213</v>
      </c>
      <c r="I1672" s="48">
        <v>45247</v>
      </c>
      <c r="J1672" s="48" t="str">
        <f t="shared" si="606"/>
        <v>November</v>
      </c>
      <c r="K1672" s="18"/>
      <c r="L1672" s="18"/>
      <c r="M1672" s="62">
        <v>3330035075</v>
      </c>
      <c r="N1672" s="48">
        <v>45226</v>
      </c>
      <c r="O1672" s="18">
        <v>539.51</v>
      </c>
      <c r="P1672" s="5" t="s">
        <v>54</v>
      </c>
      <c r="Q1672" s="5">
        <v>965</v>
      </c>
      <c r="R1672" s="49">
        <f t="shared" si="592"/>
        <v>520627.14999999997</v>
      </c>
      <c r="S1672" s="49">
        <f t="shared" si="593"/>
        <v>72887.800999999992</v>
      </c>
      <c r="T1672" s="49">
        <f t="shared" si="594"/>
        <v>21866.340299999996</v>
      </c>
      <c r="U1672" s="49">
        <f t="shared" si="595"/>
        <v>1457.7560199999998</v>
      </c>
      <c r="V1672" s="8">
        <f t="shared" si="591"/>
        <v>0</v>
      </c>
      <c r="W1672" s="171">
        <v>0</v>
      </c>
      <c r="X1672" s="50">
        <f t="shared" si="605"/>
        <v>1.051991622027395</v>
      </c>
      <c r="Y1672" s="18">
        <v>567.55999999999995</v>
      </c>
      <c r="Z1672" s="5">
        <v>40</v>
      </c>
      <c r="AA1672" s="49">
        <f t="shared" si="596"/>
        <v>21580.400000000001</v>
      </c>
      <c r="AB1672" s="49">
        <f t="shared" si="597"/>
        <v>6069.4875000000002</v>
      </c>
      <c r="AC1672" s="49">
        <f t="shared" si="598"/>
        <v>6069.4875000000002</v>
      </c>
      <c r="AD1672" s="5"/>
      <c r="AE1672" s="49">
        <f t="shared" si="599"/>
        <v>46937.37</v>
      </c>
      <c r="AF1672" s="49">
        <f t="shared" si="600"/>
        <v>32370.6</v>
      </c>
      <c r="AG1672" s="49">
        <f t="shared" si="601"/>
        <v>730433.95232000016</v>
      </c>
      <c r="AH1672" s="5"/>
      <c r="AI1672" s="6"/>
      <c r="AJ1672" s="49">
        <f t="shared" si="602"/>
        <v>36521.697616000005</v>
      </c>
      <c r="AK1672" s="5">
        <f t="shared" si="603"/>
        <v>215804</v>
      </c>
      <c r="AL1672" s="18"/>
      <c r="AM1672" s="18"/>
      <c r="AN1672" s="18"/>
      <c r="AO1672" s="7">
        <f>AG1672+AJ1672+AK1672-AN1672+AN13450+0.01</f>
        <v>982759.65993600013</v>
      </c>
      <c r="AP1672" s="11">
        <f t="shared" si="604"/>
        <v>1821.5782097384667</v>
      </c>
      <c r="AQ1672" s="18"/>
      <c r="AR1672" s="107"/>
      <c r="AS1672" s="18"/>
      <c r="AT1672" s="18"/>
      <c r="AU1672" s="18"/>
      <c r="AV1672" s="18"/>
    </row>
    <row r="1673" spans="1:48" ht="15" x14ac:dyDescent="0.25">
      <c r="A1673" s="111">
        <v>45251</v>
      </c>
      <c r="B1673" s="18"/>
      <c r="C1673" s="5" t="s">
        <v>66</v>
      </c>
      <c r="D1673" s="5">
        <v>1672</v>
      </c>
      <c r="E1673" s="18" t="s">
        <v>44</v>
      </c>
      <c r="F1673" s="18" t="s">
        <v>67</v>
      </c>
      <c r="G1673" s="16">
        <v>9800333514</v>
      </c>
      <c r="H1673" s="18" t="s">
        <v>2214</v>
      </c>
      <c r="I1673" s="48">
        <v>45248</v>
      </c>
      <c r="J1673" s="48" t="str">
        <f t="shared" si="606"/>
        <v>November</v>
      </c>
      <c r="K1673" s="18"/>
      <c r="L1673" s="18"/>
      <c r="M1673" s="62">
        <v>3330034201</v>
      </c>
      <c r="N1673" s="48">
        <v>45208</v>
      </c>
      <c r="O1673" s="18">
        <v>3218.54</v>
      </c>
      <c r="P1673" s="5" t="s">
        <v>54</v>
      </c>
      <c r="Q1673" s="5">
        <v>965</v>
      </c>
      <c r="R1673" s="49">
        <f t="shared" si="592"/>
        <v>3105891.1</v>
      </c>
      <c r="S1673" s="49">
        <f t="shared" si="593"/>
        <v>434824.75399999996</v>
      </c>
      <c r="T1673" s="49">
        <f t="shared" si="594"/>
        <v>130447.42619999999</v>
      </c>
      <c r="U1673" s="49">
        <f t="shared" si="595"/>
        <v>8696.4950799999988</v>
      </c>
      <c r="V1673" s="8">
        <f t="shared" si="591"/>
        <v>22.799999378600237</v>
      </c>
      <c r="W1673" s="171">
        <v>73382.710000000006</v>
      </c>
      <c r="X1673" s="50">
        <f t="shared" si="605"/>
        <v>1.0519987323444793</v>
      </c>
      <c r="Y1673" s="18">
        <v>3385.9</v>
      </c>
      <c r="Z1673" s="5">
        <v>40</v>
      </c>
      <c r="AA1673" s="49">
        <f t="shared" si="596"/>
        <v>128741.6</v>
      </c>
      <c r="AB1673" s="49">
        <f t="shared" si="597"/>
        <v>36208.574999999997</v>
      </c>
      <c r="AC1673" s="49">
        <f t="shared" si="598"/>
        <v>36208.574999999997</v>
      </c>
      <c r="AD1673" s="5"/>
      <c r="AE1673" s="49">
        <f t="shared" si="599"/>
        <v>280012.98</v>
      </c>
      <c r="AF1673" s="49">
        <f t="shared" si="600"/>
        <v>193112.4</v>
      </c>
      <c r="AG1673" s="49">
        <f t="shared" si="601"/>
        <v>4430912.5152800009</v>
      </c>
      <c r="AH1673" s="5"/>
      <c r="AI1673" s="6"/>
      <c r="AJ1673" s="49">
        <f t="shared" si="602"/>
        <v>221545.62576400005</v>
      </c>
      <c r="AK1673" s="5">
        <f t="shared" si="603"/>
        <v>1287416</v>
      </c>
      <c r="AL1673" s="18"/>
      <c r="AM1673" s="18"/>
      <c r="AN1673" s="18"/>
      <c r="AO1673" s="7">
        <f>AG1673+AJ1673+AK1673-AN1673+AN13451+0.01</f>
        <v>5939874.1510440009</v>
      </c>
      <c r="AP1673" s="11">
        <f t="shared" si="604"/>
        <v>1845.5182011234911</v>
      </c>
      <c r="AQ1673" s="18"/>
      <c r="AR1673" s="107"/>
      <c r="AS1673" s="18"/>
      <c r="AT1673" s="18"/>
      <c r="AU1673" s="18"/>
      <c r="AV1673" s="18"/>
    </row>
    <row r="1674" spans="1:48" ht="15" x14ac:dyDescent="0.25">
      <c r="A1674" s="111">
        <v>45251</v>
      </c>
      <c r="B1674" s="18"/>
      <c r="C1674" s="5" t="s">
        <v>66</v>
      </c>
      <c r="D1674" s="5">
        <v>1673</v>
      </c>
      <c r="E1674" s="18" t="s">
        <v>44</v>
      </c>
      <c r="F1674" s="18" t="s">
        <v>67</v>
      </c>
      <c r="G1674" s="16">
        <v>9800333986</v>
      </c>
      <c r="H1674" s="18" t="s">
        <v>2215</v>
      </c>
      <c r="I1674" s="48">
        <v>45247</v>
      </c>
      <c r="J1674" s="48" t="str">
        <f t="shared" si="606"/>
        <v>November</v>
      </c>
      <c r="K1674" s="18"/>
      <c r="L1674" s="18"/>
      <c r="M1674" s="62">
        <v>3330034170</v>
      </c>
      <c r="N1674" s="48">
        <v>45205</v>
      </c>
      <c r="O1674" s="18">
        <v>835.27</v>
      </c>
      <c r="P1674" s="5" t="s">
        <v>54</v>
      </c>
      <c r="Q1674" s="5">
        <v>965</v>
      </c>
      <c r="R1674" s="49">
        <f t="shared" si="592"/>
        <v>806035.54999999993</v>
      </c>
      <c r="S1674" s="49">
        <f t="shared" si="593"/>
        <v>112844.977</v>
      </c>
      <c r="T1674" s="49">
        <f t="shared" si="594"/>
        <v>33853.4931</v>
      </c>
      <c r="U1674" s="49">
        <f t="shared" si="595"/>
        <v>2256.8995399999999</v>
      </c>
      <c r="V1674" s="8">
        <f t="shared" si="591"/>
        <v>0</v>
      </c>
      <c r="W1674" s="171">
        <v>0</v>
      </c>
      <c r="X1674" s="50">
        <f t="shared" si="605"/>
        <v>1.0519951632406288</v>
      </c>
      <c r="Y1674" s="18">
        <v>878.7</v>
      </c>
      <c r="Z1674" s="5">
        <v>40</v>
      </c>
      <c r="AA1674" s="49">
        <f t="shared" si="596"/>
        <v>33410.800000000003</v>
      </c>
      <c r="AB1674" s="49">
        <f t="shared" si="597"/>
        <v>9396.7875000000004</v>
      </c>
      <c r="AC1674" s="49">
        <f t="shared" si="598"/>
        <v>9396.7875000000004</v>
      </c>
      <c r="AD1674" s="5"/>
      <c r="AE1674" s="49">
        <f t="shared" si="599"/>
        <v>72668.490000000005</v>
      </c>
      <c r="AF1674" s="49">
        <f t="shared" si="600"/>
        <v>50116.2</v>
      </c>
      <c r="AG1674" s="49">
        <f t="shared" si="601"/>
        <v>1130858.6846399999</v>
      </c>
      <c r="AH1674" s="5"/>
      <c r="AI1674" s="6"/>
      <c r="AJ1674" s="49">
        <f t="shared" si="602"/>
        <v>56542.934231999992</v>
      </c>
      <c r="AK1674" s="5">
        <f t="shared" si="603"/>
        <v>334108</v>
      </c>
      <c r="AL1674" s="18"/>
      <c r="AM1674" s="18"/>
      <c r="AN1674" s="18"/>
      <c r="AO1674" s="7">
        <f>AG1674+AJ1674+AK1674-AN1674+AN13452</f>
        <v>1521509.6188719999</v>
      </c>
      <c r="AP1674" s="11">
        <f t="shared" si="604"/>
        <v>1821.5781949214027</v>
      </c>
      <c r="AQ1674" s="18"/>
      <c r="AR1674" s="107"/>
      <c r="AS1674" s="18"/>
      <c r="AT1674" s="18"/>
      <c r="AU1674" s="18"/>
      <c r="AV1674" s="18"/>
    </row>
    <row r="1675" spans="1:48" ht="15" x14ac:dyDescent="0.25">
      <c r="A1675" s="111">
        <v>45251</v>
      </c>
      <c r="B1675" s="18"/>
      <c r="C1675" s="5" t="s">
        <v>66</v>
      </c>
      <c r="D1675" s="5">
        <v>1674</v>
      </c>
      <c r="E1675" s="18" t="s">
        <v>44</v>
      </c>
      <c r="F1675" s="18" t="s">
        <v>67</v>
      </c>
      <c r="G1675" s="18">
        <v>9800333987</v>
      </c>
      <c r="H1675" s="18" t="s">
        <v>2216</v>
      </c>
      <c r="I1675" s="48">
        <v>45248</v>
      </c>
      <c r="J1675" s="48" t="str">
        <f t="shared" si="606"/>
        <v>November</v>
      </c>
      <c r="K1675" s="18"/>
      <c r="L1675" s="18"/>
      <c r="M1675" s="62">
        <v>3330034170</v>
      </c>
      <c r="N1675" s="48">
        <v>45205</v>
      </c>
      <c r="O1675" s="18">
        <v>1706.67</v>
      </c>
      <c r="P1675" s="5" t="s">
        <v>54</v>
      </c>
      <c r="Q1675" s="5">
        <v>965</v>
      </c>
      <c r="R1675" s="49">
        <f t="shared" si="592"/>
        <v>1646936.55</v>
      </c>
      <c r="S1675" s="49">
        <f t="shared" si="593"/>
        <v>230571.117</v>
      </c>
      <c r="T1675" s="49">
        <f t="shared" si="594"/>
        <v>69171.335099999997</v>
      </c>
      <c r="U1675" s="49">
        <f t="shared" si="595"/>
        <v>4611.4223400000001</v>
      </c>
      <c r="V1675" s="8">
        <f t="shared" si="591"/>
        <v>0</v>
      </c>
      <c r="W1675" s="171">
        <v>0</v>
      </c>
      <c r="X1675" s="50">
        <f t="shared" si="605"/>
        <v>1.0520018515588836</v>
      </c>
      <c r="Y1675" s="18">
        <v>1795.42</v>
      </c>
      <c r="Z1675" s="5">
        <v>40</v>
      </c>
      <c r="AA1675" s="49">
        <f t="shared" si="596"/>
        <v>68266.8</v>
      </c>
      <c r="AB1675" s="49">
        <f t="shared" si="597"/>
        <v>19200.037500000002</v>
      </c>
      <c r="AC1675" s="49">
        <f t="shared" si="598"/>
        <v>19200.037500000002</v>
      </c>
      <c r="AD1675" s="5"/>
      <c r="AE1675" s="49">
        <f t="shared" si="599"/>
        <v>148480.29</v>
      </c>
      <c r="AF1675" s="49">
        <f t="shared" si="600"/>
        <v>102400.20000000001</v>
      </c>
      <c r="AG1675" s="49">
        <f t="shared" si="601"/>
        <v>2310633.2094400004</v>
      </c>
      <c r="AH1675" s="5"/>
      <c r="AI1675" s="6"/>
      <c r="AJ1675" s="49">
        <f t="shared" si="602"/>
        <v>115531.66047200002</v>
      </c>
      <c r="AK1675" s="5">
        <f t="shared" si="603"/>
        <v>682668</v>
      </c>
      <c r="AL1675" s="18"/>
      <c r="AM1675" s="18"/>
      <c r="AN1675" s="18"/>
      <c r="AO1675" s="7">
        <f>AG1675+AJ1675+AK1675-AN1675+AN13453+0.01</f>
        <v>3108832.8799120001</v>
      </c>
      <c r="AP1675" s="11">
        <f t="shared" si="604"/>
        <v>1821.5782078035004</v>
      </c>
      <c r="AQ1675" s="18"/>
      <c r="AR1675" s="107"/>
      <c r="AS1675" s="18"/>
      <c r="AT1675" s="18"/>
      <c r="AU1675" s="18"/>
      <c r="AV1675" s="18"/>
    </row>
    <row r="1676" spans="1:48" ht="15" x14ac:dyDescent="0.25">
      <c r="A1676" s="111">
        <v>45252</v>
      </c>
      <c r="B1676" s="18"/>
      <c r="C1676" s="5" t="s">
        <v>66</v>
      </c>
      <c r="D1676" s="5">
        <v>1675</v>
      </c>
      <c r="E1676" s="18" t="s">
        <v>182</v>
      </c>
      <c r="F1676" s="16" t="s">
        <v>45</v>
      </c>
      <c r="G1676" s="51">
        <v>9800318325</v>
      </c>
      <c r="H1676" s="18" t="s">
        <v>2217</v>
      </c>
      <c r="I1676" s="48">
        <v>45216</v>
      </c>
      <c r="J1676" s="48" t="str">
        <f t="shared" si="606"/>
        <v>October</v>
      </c>
      <c r="K1676" s="18"/>
      <c r="L1676" s="18"/>
      <c r="M1676" s="62">
        <v>3330034195</v>
      </c>
      <c r="N1676" s="48">
        <v>45208</v>
      </c>
      <c r="O1676" s="18">
        <v>62.62</v>
      </c>
      <c r="P1676" s="5" t="s">
        <v>54</v>
      </c>
      <c r="Q1676" s="5">
        <v>965</v>
      </c>
      <c r="R1676" s="49">
        <f t="shared" si="592"/>
        <v>60428.299999999996</v>
      </c>
      <c r="S1676" s="49">
        <f t="shared" si="593"/>
        <v>8459.9619999999995</v>
      </c>
      <c r="T1676" s="49">
        <f t="shared" si="594"/>
        <v>2537.9885999999997</v>
      </c>
      <c r="U1676" s="49">
        <f t="shared" si="595"/>
        <v>169.19924</v>
      </c>
      <c r="V1676" s="8">
        <f t="shared" si="591"/>
        <v>0</v>
      </c>
      <c r="W1676" s="171">
        <v>0</v>
      </c>
      <c r="X1676" s="50">
        <f t="shared" si="605"/>
        <v>1.0520600447141488</v>
      </c>
      <c r="Y1676" s="18">
        <v>65.88</v>
      </c>
      <c r="Z1676" s="5">
        <v>40</v>
      </c>
      <c r="AA1676" s="49">
        <f t="shared" si="596"/>
        <v>2504.7999999999997</v>
      </c>
      <c r="AB1676" s="49">
        <f t="shared" si="597"/>
        <v>704.47500000000002</v>
      </c>
      <c r="AC1676" s="49">
        <f t="shared" si="598"/>
        <v>704.47500000000002</v>
      </c>
      <c r="AD1676" s="5"/>
      <c r="AE1676" s="49">
        <f t="shared" si="599"/>
        <v>5447.94</v>
      </c>
      <c r="AF1676" s="49">
        <f t="shared" si="600"/>
        <v>3757.2</v>
      </c>
      <c r="AG1676" s="49">
        <f t="shared" si="601"/>
        <v>84780.219840000005</v>
      </c>
      <c r="AH1676" s="5"/>
      <c r="AI1676" s="6"/>
      <c r="AJ1676" s="49">
        <f t="shared" si="602"/>
        <v>4239.0109920000004</v>
      </c>
      <c r="AK1676" s="5">
        <f t="shared" si="603"/>
        <v>25048</v>
      </c>
      <c r="AL1676" s="18"/>
      <c r="AM1676" s="18"/>
      <c r="AN1676" s="18"/>
      <c r="AO1676" s="7">
        <f>AG1676+AJ1676+AK1676-AN1676+AN13454+0.01</f>
        <v>114067.240832</v>
      </c>
      <c r="AP1676" s="11">
        <f t="shared" si="604"/>
        <v>1821.5784227403385</v>
      </c>
      <c r="AQ1676" s="18"/>
      <c r="AR1676" s="107"/>
      <c r="AS1676" s="18"/>
      <c r="AT1676" s="18"/>
      <c r="AU1676" s="18"/>
      <c r="AV1676" s="18"/>
    </row>
    <row r="1677" spans="1:48" ht="15" x14ac:dyDescent="0.25">
      <c r="A1677" s="111">
        <v>45252</v>
      </c>
      <c r="B1677" s="18"/>
      <c r="C1677" s="5" t="s">
        <v>66</v>
      </c>
      <c r="D1677" s="5">
        <v>1676</v>
      </c>
      <c r="E1677" s="18" t="s">
        <v>182</v>
      </c>
      <c r="F1677" s="16" t="s">
        <v>45</v>
      </c>
      <c r="G1677" s="204">
        <v>9800318455</v>
      </c>
      <c r="H1677" s="18" t="s">
        <v>2218</v>
      </c>
      <c r="I1677" s="48">
        <v>45216</v>
      </c>
      <c r="J1677" s="48" t="str">
        <f t="shared" si="606"/>
        <v>October</v>
      </c>
      <c r="K1677" s="18"/>
      <c r="L1677" s="18"/>
      <c r="M1677" s="62">
        <v>3330033149</v>
      </c>
      <c r="N1677" s="48">
        <v>45208</v>
      </c>
      <c r="O1677" s="18">
        <v>608.61</v>
      </c>
      <c r="P1677" s="5" t="s">
        <v>54</v>
      </c>
      <c r="Q1677" s="5">
        <v>965</v>
      </c>
      <c r="R1677" s="49">
        <f t="shared" si="592"/>
        <v>587308.65</v>
      </c>
      <c r="S1677" s="49">
        <f t="shared" si="593"/>
        <v>82223.210999999996</v>
      </c>
      <c r="T1677" s="49">
        <f t="shared" si="594"/>
        <v>24666.963299999999</v>
      </c>
      <c r="U1677" s="49">
        <f t="shared" si="595"/>
        <v>1644.4642199999998</v>
      </c>
      <c r="V1677" s="8">
        <f t="shared" si="591"/>
        <v>0</v>
      </c>
      <c r="W1677" s="171">
        <v>0</v>
      </c>
      <c r="X1677" s="50">
        <f t="shared" si="605"/>
        <v>1.0520037462414353</v>
      </c>
      <c r="Y1677" s="18">
        <v>640.26</v>
      </c>
      <c r="Z1677" s="5">
        <v>40</v>
      </c>
      <c r="AA1677" s="49">
        <f t="shared" si="596"/>
        <v>24344.400000000001</v>
      </c>
      <c r="AB1677" s="49">
        <f t="shared" si="597"/>
        <v>6846.8625000000002</v>
      </c>
      <c r="AC1677" s="49">
        <f t="shared" si="598"/>
        <v>6846.8625000000002</v>
      </c>
      <c r="AD1677" s="5"/>
      <c r="AE1677" s="49">
        <f t="shared" si="599"/>
        <v>52949.07</v>
      </c>
      <c r="AF1677" s="49">
        <f t="shared" si="600"/>
        <v>36516.6</v>
      </c>
      <c r="AG1677" s="49">
        <f t="shared" si="601"/>
        <v>823987.34351999999</v>
      </c>
      <c r="AH1677" s="5"/>
      <c r="AI1677" s="6"/>
      <c r="AJ1677" s="49">
        <f t="shared" si="602"/>
        <v>41199.367176</v>
      </c>
      <c r="AK1677" s="5">
        <f t="shared" si="603"/>
        <v>243444</v>
      </c>
      <c r="AL1677" s="18"/>
      <c r="AM1677" s="18"/>
      <c r="AN1677" s="18"/>
      <c r="AO1677" s="7">
        <f>AG1677+AJ1677+AK1677-AN1677+AN13455</f>
        <v>1108630.7106960001</v>
      </c>
      <c r="AP1677" s="11">
        <f t="shared" si="604"/>
        <v>1821.5782039335536</v>
      </c>
      <c r="AQ1677" s="18"/>
      <c r="AR1677" s="107"/>
      <c r="AS1677" s="18"/>
      <c r="AT1677" s="18"/>
      <c r="AU1677" s="18"/>
      <c r="AV1677" s="18"/>
    </row>
    <row r="1678" spans="1:48" ht="15" x14ac:dyDescent="0.25">
      <c r="A1678" s="111">
        <v>45252</v>
      </c>
      <c r="B1678" s="18"/>
      <c r="C1678" s="5" t="s">
        <v>66</v>
      </c>
      <c r="D1678" s="5">
        <v>1677</v>
      </c>
      <c r="E1678" s="18" t="s">
        <v>182</v>
      </c>
      <c r="F1678" s="16" t="s">
        <v>45</v>
      </c>
      <c r="G1678" s="51">
        <v>9800318457</v>
      </c>
      <c r="H1678" s="18" t="s">
        <v>2219</v>
      </c>
      <c r="I1678" s="48">
        <v>45215</v>
      </c>
      <c r="J1678" s="48" t="str">
        <f t="shared" si="606"/>
        <v>October</v>
      </c>
      <c r="K1678" s="18"/>
      <c r="L1678" s="18"/>
      <c r="M1678" s="62">
        <v>3330033149</v>
      </c>
      <c r="N1678" s="48">
        <v>45192</v>
      </c>
      <c r="O1678" s="18">
        <v>776.12</v>
      </c>
      <c r="P1678" s="5" t="s">
        <v>54</v>
      </c>
      <c r="Q1678" s="5">
        <v>965</v>
      </c>
      <c r="R1678" s="49">
        <f t="shared" si="592"/>
        <v>748955.8</v>
      </c>
      <c r="S1678" s="49">
        <f t="shared" si="593"/>
        <v>104853.81199999999</v>
      </c>
      <c r="T1678" s="49">
        <f t="shared" si="594"/>
        <v>31456.143599999999</v>
      </c>
      <c r="U1678" s="49">
        <f t="shared" si="595"/>
        <v>2097.0762399999999</v>
      </c>
      <c r="V1678" s="8">
        <f t="shared" si="591"/>
        <v>0</v>
      </c>
      <c r="W1678" s="171">
        <v>0</v>
      </c>
      <c r="X1678" s="50">
        <f t="shared" si="605"/>
        <v>1.0520022676905634</v>
      </c>
      <c r="Y1678" s="18">
        <v>816.48</v>
      </c>
      <c r="Z1678" s="5">
        <v>40</v>
      </c>
      <c r="AA1678" s="49">
        <f t="shared" si="596"/>
        <v>31044.799999999999</v>
      </c>
      <c r="AB1678" s="49">
        <f t="shared" si="597"/>
        <v>8731.35</v>
      </c>
      <c r="AC1678" s="49">
        <f t="shared" si="598"/>
        <v>8731.35</v>
      </c>
      <c r="AD1678" s="5"/>
      <c r="AE1678" s="49">
        <f t="shared" si="599"/>
        <v>67522.44</v>
      </c>
      <c r="AF1678" s="49">
        <f t="shared" si="600"/>
        <v>46567.199999999997</v>
      </c>
      <c r="AG1678" s="49">
        <f t="shared" si="601"/>
        <v>1050776.45184</v>
      </c>
      <c r="AH1678" s="5"/>
      <c r="AI1678" s="6"/>
      <c r="AJ1678" s="49">
        <f t="shared" si="602"/>
        <v>52538.822592000004</v>
      </c>
      <c r="AK1678" s="5">
        <f t="shared" si="603"/>
        <v>310448</v>
      </c>
      <c r="AL1678" s="18"/>
      <c r="AM1678" s="18"/>
      <c r="AN1678" s="18"/>
      <c r="AO1678" s="7">
        <f>AG1678+AJ1678+AK1678-AN1678+AN13456</f>
        <v>1413763.274432</v>
      </c>
      <c r="AP1678" s="11">
        <f t="shared" si="604"/>
        <v>1821.578202381075</v>
      </c>
      <c r="AQ1678" s="18"/>
      <c r="AR1678" s="107"/>
      <c r="AS1678" s="18"/>
      <c r="AT1678" s="18"/>
      <c r="AU1678" s="18"/>
      <c r="AV1678" s="18"/>
    </row>
    <row r="1679" spans="1:48" ht="15" x14ac:dyDescent="0.25">
      <c r="A1679" s="111">
        <v>45252</v>
      </c>
      <c r="B1679" s="18"/>
      <c r="C1679" s="5" t="s">
        <v>66</v>
      </c>
      <c r="D1679" s="5">
        <v>1678</v>
      </c>
      <c r="E1679" s="18" t="s">
        <v>182</v>
      </c>
      <c r="F1679" s="16" t="s">
        <v>45</v>
      </c>
      <c r="G1679" s="51">
        <v>9800318477</v>
      </c>
      <c r="H1679" s="18" t="s">
        <v>2220</v>
      </c>
      <c r="I1679" s="48">
        <v>45215</v>
      </c>
      <c r="J1679" s="48" t="str">
        <f t="shared" si="606"/>
        <v>October</v>
      </c>
      <c r="K1679" s="18"/>
      <c r="L1679" s="18"/>
      <c r="M1679" s="62">
        <v>3330034161</v>
      </c>
      <c r="N1679" s="48">
        <v>45205</v>
      </c>
      <c r="O1679" s="18">
        <v>1357.45</v>
      </c>
      <c r="P1679" s="5" t="s">
        <v>54</v>
      </c>
      <c r="Q1679" s="5">
        <v>965</v>
      </c>
      <c r="R1679" s="49">
        <f t="shared" si="592"/>
        <v>1309939.25</v>
      </c>
      <c r="S1679" s="49">
        <f t="shared" si="593"/>
        <v>183391.495</v>
      </c>
      <c r="T1679" s="49">
        <f t="shared" si="594"/>
        <v>55017.448499999999</v>
      </c>
      <c r="U1679" s="49">
        <f t="shared" si="595"/>
        <v>3667.8298999999997</v>
      </c>
      <c r="V1679" s="8">
        <f t="shared" si="591"/>
        <v>0</v>
      </c>
      <c r="W1679" s="171">
        <v>0</v>
      </c>
      <c r="X1679" s="50">
        <f t="shared" si="605"/>
        <v>1.0520019153559983</v>
      </c>
      <c r="Y1679" s="18">
        <v>1428.04</v>
      </c>
      <c r="Z1679" s="5">
        <v>40</v>
      </c>
      <c r="AA1679" s="49">
        <f t="shared" si="596"/>
        <v>54298</v>
      </c>
      <c r="AB1679" s="49">
        <f t="shared" si="597"/>
        <v>15271.3125</v>
      </c>
      <c r="AC1679" s="49">
        <f t="shared" si="598"/>
        <v>15271.3125</v>
      </c>
      <c r="AD1679" s="5"/>
      <c r="AE1679" s="49">
        <f t="shared" si="599"/>
        <v>118098.15000000001</v>
      </c>
      <c r="AF1679" s="49">
        <f t="shared" si="600"/>
        <v>81447</v>
      </c>
      <c r="AG1679" s="49">
        <f t="shared" si="601"/>
        <v>1837829.8384</v>
      </c>
      <c r="AH1679" s="5"/>
      <c r="AI1679" s="6"/>
      <c r="AJ1679" s="49">
        <f t="shared" si="602"/>
        <v>91891.49192</v>
      </c>
      <c r="AK1679" s="5">
        <f t="shared" si="603"/>
        <v>542980</v>
      </c>
      <c r="AL1679" s="18"/>
      <c r="AM1679" s="18"/>
      <c r="AN1679" s="18"/>
      <c r="AO1679" s="7">
        <f>AG1679+AJ1679+AK1679-AN1679+AN13457</f>
        <v>2472701.3303199997</v>
      </c>
      <c r="AP1679" s="11">
        <f t="shared" si="604"/>
        <v>1821.5782020111235</v>
      </c>
      <c r="AQ1679" s="18"/>
      <c r="AR1679" s="107"/>
      <c r="AS1679" s="18"/>
      <c r="AT1679" s="18"/>
      <c r="AU1679" s="18"/>
      <c r="AV1679" s="18"/>
    </row>
    <row r="1680" spans="1:48" ht="15" x14ac:dyDescent="0.25">
      <c r="A1680" s="111">
        <v>45252</v>
      </c>
      <c r="B1680" s="18"/>
      <c r="C1680" s="5" t="s">
        <v>66</v>
      </c>
      <c r="D1680" s="5">
        <v>1679</v>
      </c>
      <c r="E1680" s="18" t="s">
        <v>182</v>
      </c>
      <c r="F1680" s="16" t="s">
        <v>45</v>
      </c>
      <c r="G1680" s="51">
        <v>9800318478</v>
      </c>
      <c r="H1680" s="18" t="s">
        <v>2221</v>
      </c>
      <c r="I1680" s="48">
        <v>45216</v>
      </c>
      <c r="J1680" s="48" t="str">
        <f t="shared" si="606"/>
        <v>October</v>
      </c>
      <c r="K1680" s="18"/>
      <c r="L1680" s="18"/>
      <c r="M1680" s="62">
        <v>3330034161</v>
      </c>
      <c r="N1680" s="48">
        <v>45205</v>
      </c>
      <c r="O1680" s="18">
        <v>1841.25</v>
      </c>
      <c r="P1680" s="5" t="s">
        <v>54</v>
      </c>
      <c r="Q1680" s="5">
        <v>965</v>
      </c>
      <c r="R1680" s="49">
        <f t="shared" si="592"/>
        <v>1776806.25</v>
      </c>
      <c r="S1680" s="49">
        <f t="shared" si="593"/>
        <v>248752.875</v>
      </c>
      <c r="T1680" s="49">
        <f t="shared" si="594"/>
        <v>74625.862500000003</v>
      </c>
      <c r="U1680" s="49">
        <f t="shared" si="595"/>
        <v>4975.0574999999999</v>
      </c>
      <c r="V1680" s="8">
        <f t="shared" si="591"/>
        <v>0</v>
      </c>
      <c r="W1680" s="171">
        <v>0</v>
      </c>
      <c r="X1680" s="50">
        <f t="shared" si="605"/>
        <v>1.0520027155465037</v>
      </c>
      <c r="Y1680" s="18">
        <v>1937</v>
      </c>
      <c r="Z1680" s="5">
        <v>40</v>
      </c>
      <c r="AA1680" s="49">
        <f t="shared" si="596"/>
        <v>73650</v>
      </c>
      <c r="AB1680" s="49">
        <f t="shared" si="597"/>
        <v>20714.0625</v>
      </c>
      <c r="AC1680" s="49">
        <f t="shared" si="598"/>
        <v>20714.0625</v>
      </c>
      <c r="AD1680" s="5"/>
      <c r="AE1680" s="49">
        <f t="shared" si="599"/>
        <v>160188.75</v>
      </c>
      <c r="AF1680" s="49">
        <f t="shared" si="600"/>
        <v>110475</v>
      </c>
      <c r="AG1680" s="49">
        <f t="shared" si="601"/>
        <v>2492838.92</v>
      </c>
      <c r="AH1680" s="5"/>
      <c r="AI1680" s="6"/>
      <c r="AJ1680" s="49">
        <f t="shared" si="602"/>
        <v>124641.946</v>
      </c>
      <c r="AK1680" s="5">
        <f t="shared" si="603"/>
        <v>736500</v>
      </c>
      <c r="AL1680" s="18"/>
      <c r="AM1680" s="18"/>
      <c r="AN1680" s="18"/>
      <c r="AO1680" s="7">
        <f>AG1680+AJ1680+AK1680-AN1680+AN13458</f>
        <v>3353980.8659999999</v>
      </c>
      <c r="AP1680" s="11">
        <f t="shared" si="604"/>
        <v>1821.5782028513238</v>
      </c>
      <c r="AQ1680" s="18"/>
      <c r="AR1680" s="107"/>
      <c r="AS1680" s="18"/>
      <c r="AT1680" s="18"/>
      <c r="AU1680" s="18"/>
      <c r="AV1680" s="18"/>
    </row>
    <row r="1681" spans="1:48" ht="15" x14ac:dyDescent="0.25">
      <c r="A1681" s="48">
        <v>45253</v>
      </c>
      <c r="B1681" s="18"/>
      <c r="C1681" s="5" t="s">
        <v>66</v>
      </c>
      <c r="D1681" s="5">
        <v>1680</v>
      </c>
      <c r="E1681" s="16" t="s">
        <v>1856</v>
      </c>
      <c r="F1681" s="18" t="s">
        <v>67</v>
      </c>
      <c r="G1681" s="16">
        <v>9800334124</v>
      </c>
      <c r="H1681" s="16" t="s">
        <v>2222</v>
      </c>
      <c r="I1681" s="48">
        <v>45249</v>
      </c>
      <c r="J1681" s="48" t="str">
        <f t="shared" si="606"/>
        <v>November</v>
      </c>
      <c r="K1681" s="18"/>
      <c r="L1681" s="18"/>
      <c r="M1681" s="62">
        <v>3330034202</v>
      </c>
      <c r="N1681" s="48">
        <v>45208</v>
      </c>
      <c r="O1681" s="18">
        <v>820.75</v>
      </c>
      <c r="P1681" s="5" t="s">
        <v>54</v>
      </c>
      <c r="Q1681" s="5">
        <v>965</v>
      </c>
      <c r="R1681" s="49">
        <f t="shared" si="592"/>
        <v>792023.75</v>
      </c>
      <c r="S1681" s="49">
        <f t="shared" si="593"/>
        <v>110883.325</v>
      </c>
      <c r="T1681" s="49">
        <f t="shared" si="594"/>
        <v>33264.997499999998</v>
      </c>
      <c r="U1681" s="49">
        <f t="shared" si="595"/>
        <v>2217.6664999999998</v>
      </c>
      <c r="V1681" s="8">
        <f t="shared" si="591"/>
        <v>22.799999999999997</v>
      </c>
      <c r="W1681" s="171">
        <v>18713.099999999999</v>
      </c>
      <c r="X1681" s="50">
        <f t="shared" si="605"/>
        <v>1.0520012183978069</v>
      </c>
      <c r="Y1681" s="18">
        <v>863.43</v>
      </c>
      <c r="Z1681" s="5">
        <v>40</v>
      </c>
      <c r="AA1681" s="49">
        <f t="shared" si="596"/>
        <v>32830</v>
      </c>
      <c r="AB1681" s="49">
        <f t="shared" si="597"/>
        <v>9233.4375</v>
      </c>
      <c r="AC1681" s="49">
        <f t="shared" si="598"/>
        <v>9233.4375</v>
      </c>
      <c r="AD1681" s="5"/>
      <c r="AE1681" s="49">
        <f t="shared" si="599"/>
        <v>71405.25</v>
      </c>
      <c r="AF1681" s="49">
        <f t="shared" si="600"/>
        <v>49245</v>
      </c>
      <c r="AG1681" s="49">
        <f t="shared" si="601"/>
        <v>1129913.3940000001</v>
      </c>
      <c r="AH1681" s="5"/>
      <c r="AI1681" s="6"/>
      <c r="AJ1681" s="49">
        <f t="shared" si="602"/>
        <v>56495.669700000006</v>
      </c>
      <c r="AK1681" s="5">
        <f t="shared" si="603"/>
        <v>328300</v>
      </c>
      <c r="AL1681" s="18"/>
      <c r="AM1681" s="18"/>
      <c r="AN1681" s="18"/>
      <c r="AO1681" s="7">
        <f>AG1681+AJ1681+AK1681-AN1681+AN13459+0.02</f>
        <v>1514709.0837000001</v>
      </c>
      <c r="AP1681" s="11">
        <f t="shared" si="604"/>
        <v>1845.518225647274</v>
      </c>
      <c r="AQ1681" s="18"/>
      <c r="AR1681" s="107"/>
      <c r="AS1681" s="18"/>
      <c r="AT1681" s="18"/>
      <c r="AU1681" s="18"/>
      <c r="AV1681" s="18"/>
    </row>
    <row r="1682" spans="1:48" ht="15" x14ac:dyDescent="0.25">
      <c r="A1682" s="48">
        <v>45253</v>
      </c>
      <c r="B1682" s="18"/>
      <c r="C1682" s="5" t="s">
        <v>66</v>
      </c>
      <c r="D1682" s="5">
        <v>1681</v>
      </c>
      <c r="E1682" s="16" t="s">
        <v>1856</v>
      </c>
      <c r="F1682" s="18" t="s">
        <v>67</v>
      </c>
      <c r="G1682" s="18">
        <v>9800334342</v>
      </c>
      <c r="H1682" s="18" t="s">
        <v>2223</v>
      </c>
      <c r="I1682" s="48">
        <v>45250</v>
      </c>
      <c r="J1682" s="48" t="str">
        <f t="shared" si="606"/>
        <v>November</v>
      </c>
      <c r="K1682" s="18"/>
      <c r="L1682" s="18"/>
      <c r="M1682" s="62">
        <v>3330034202</v>
      </c>
      <c r="N1682" s="48">
        <v>45208</v>
      </c>
      <c r="O1682" s="18">
        <v>1624.73</v>
      </c>
      <c r="P1682" s="5" t="s">
        <v>54</v>
      </c>
      <c r="Q1682" s="5">
        <v>965</v>
      </c>
      <c r="R1682" s="49">
        <f t="shared" si="592"/>
        <v>1567864.45</v>
      </c>
      <c r="S1682" s="49">
        <f t="shared" si="593"/>
        <v>219501.02299999999</v>
      </c>
      <c r="T1682" s="49">
        <f t="shared" si="594"/>
        <v>65850.306899999996</v>
      </c>
      <c r="U1682" s="49">
        <f t="shared" si="595"/>
        <v>4390.0204599999997</v>
      </c>
      <c r="V1682" s="8">
        <f t="shared" si="591"/>
        <v>22.799997538052473</v>
      </c>
      <c r="W1682" s="171">
        <v>37043.839999999997</v>
      </c>
      <c r="X1682" s="50">
        <f t="shared" si="605"/>
        <v>1.0520024865669988</v>
      </c>
      <c r="Y1682" s="18">
        <v>1709.22</v>
      </c>
      <c r="Z1682" s="5">
        <v>40</v>
      </c>
      <c r="AA1682" s="49">
        <f t="shared" si="596"/>
        <v>64989.2</v>
      </c>
      <c r="AB1682" s="49">
        <f t="shared" si="597"/>
        <v>18278.212500000001</v>
      </c>
      <c r="AC1682" s="49">
        <f t="shared" si="598"/>
        <v>18278.212500000001</v>
      </c>
      <c r="AD1682" s="5"/>
      <c r="AE1682" s="49">
        <f t="shared" si="599"/>
        <v>141351.51</v>
      </c>
      <c r="AF1682" s="49">
        <f t="shared" si="600"/>
        <v>97483.8</v>
      </c>
      <c r="AG1682" s="49">
        <f t="shared" si="601"/>
        <v>2236739.7953599999</v>
      </c>
      <c r="AH1682" s="5"/>
      <c r="AI1682" s="6"/>
      <c r="AJ1682" s="49">
        <f t="shared" si="602"/>
        <v>111836.98976799998</v>
      </c>
      <c r="AK1682" s="5">
        <f t="shared" si="603"/>
        <v>649892</v>
      </c>
      <c r="AL1682" s="18"/>
      <c r="AM1682" s="18"/>
      <c r="AN1682" s="18"/>
      <c r="AO1682" s="7">
        <f>AG1682+AJ1682+AK1682-AN1682+AN13460-0.01</f>
        <v>2998468.775128</v>
      </c>
      <c r="AP1682" s="11">
        <f t="shared" si="604"/>
        <v>1845.5181938709816</v>
      </c>
      <c r="AQ1682" s="18"/>
      <c r="AR1682" s="107"/>
      <c r="AS1682" s="18"/>
      <c r="AT1682" s="18"/>
      <c r="AU1682" s="18"/>
      <c r="AV1682" s="18"/>
    </row>
    <row r="1683" spans="1:48" ht="15" x14ac:dyDescent="0.25">
      <c r="A1683" s="48">
        <v>45253</v>
      </c>
      <c r="B1683" s="18"/>
      <c r="C1683" s="5" t="s">
        <v>66</v>
      </c>
      <c r="D1683" s="5">
        <v>1682</v>
      </c>
      <c r="E1683" s="16" t="s">
        <v>1856</v>
      </c>
      <c r="F1683" s="16" t="s">
        <v>45</v>
      </c>
      <c r="G1683" s="18">
        <v>9800334799</v>
      </c>
      <c r="H1683" s="18" t="s">
        <v>2224</v>
      </c>
      <c r="I1683" s="48">
        <v>45249</v>
      </c>
      <c r="J1683" s="48" t="str">
        <f t="shared" si="606"/>
        <v>November</v>
      </c>
      <c r="K1683" s="18"/>
      <c r="L1683" s="18"/>
      <c r="M1683" s="62">
        <v>3330034171</v>
      </c>
      <c r="N1683" s="48">
        <v>45205</v>
      </c>
      <c r="O1683" s="18">
        <v>293.06</v>
      </c>
      <c r="P1683" s="5" t="s">
        <v>54</v>
      </c>
      <c r="Q1683" s="5">
        <v>965</v>
      </c>
      <c r="R1683" s="49">
        <f t="shared" si="592"/>
        <v>282802.90000000002</v>
      </c>
      <c r="S1683" s="49">
        <f t="shared" si="593"/>
        <v>39592.405999999995</v>
      </c>
      <c r="T1683" s="49">
        <f t="shared" si="594"/>
        <v>11877.721799999999</v>
      </c>
      <c r="U1683" s="49">
        <f t="shared" si="595"/>
        <v>791.84811999999988</v>
      </c>
      <c r="V1683" s="8">
        <f t="shared" si="591"/>
        <v>0</v>
      </c>
      <c r="W1683" s="171">
        <v>0</v>
      </c>
      <c r="X1683" s="50">
        <f t="shared" si="605"/>
        <v>1.0520030027980618</v>
      </c>
      <c r="Y1683" s="18">
        <v>308.3</v>
      </c>
      <c r="Z1683" s="5">
        <v>40</v>
      </c>
      <c r="AA1683" s="49">
        <f t="shared" si="596"/>
        <v>11722.4</v>
      </c>
      <c r="AB1683" s="49">
        <f t="shared" si="597"/>
        <v>3296.9250000000002</v>
      </c>
      <c r="AC1683" s="49">
        <f t="shared" si="598"/>
        <v>3296.9250000000002</v>
      </c>
      <c r="AD1683" s="5"/>
      <c r="AE1683" s="49">
        <f t="shared" si="599"/>
        <v>25496.22</v>
      </c>
      <c r="AF1683" s="49">
        <f t="shared" si="600"/>
        <v>17583.599999999999</v>
      </c>
      <c r="AG1683" s="49">
        <f t="shared" si="601"/>
        <v>396769.24592000002</v>
      </c>
      <c r="AH1683" s="5"/>
      <c r="AI1683" s="6"/>
      <c r="AJ1683" s="49">
        <f t="shared" si="602"/>
        <v>19838.462296000002</v>
      </c>
      <c r="AK1683" s="5">
        <f t="shared" si="603"/>
        <v>117224</v>
      </c>
      <c r="AL1683" s="18"/>
      <c r="AM1683" s="18"/>
      <c r="AN1683" s="18"/>
      <c r="AO1683" s="7">
        <f>AG1683+AJ1683+AK1683-AN1683+AN13461+0.01</f>
        <v>533831.71821600001</v>
      </c>
      <c r="AP1683" s="11">
        <f t="shared" si="604"/>
        <v>1821.5782372756432</v>
      </c>
      <c r="AQ1683" s="18"/>
      <c r="AR1683" s="107"/>
      <c r="AS1683" s="18"/>
      <c r="AT1683" s="18"/>
      <c r="AU1683" s="18"/>
      <c r="AV1683" s="18"/>
    </row>
    <row r="1684" spans="1:48" ht="15" x14ac:dyDescent="0.25">
      <c r="A1684" s="48">
        <v>45253</v>
      </c>
      <c r="B1684" s="18"/>
      <c r="C1684" s="5" t="s">
        <v>66</v>
      </c>
      <c r="D1684" s="5">
        <v>1683</v>
      </c>
      <c r="E1684" s="16" t="s">
        <v>1856</v>
      </c>
      <c r="F1684" s="16" t="s">
        <v>45</v>
      </c>
      <c r="G1684" s="18">
        <v>9800334800</v>
      </c>
      <c r="H1684" s="18" t="s">
        <v>2225</v>
      </c>
      <c r="I1684" s="48">
        <v>45250</v>
      </c>
      <c r="J1684" s="48" t="str">
        <f t="shared" si="606"/>
        <v>November</v>
      </c>
      <c r="K1684" s="18"/>
      <c r="L1684" s="18"/>
      <c r="M1684" s="62">
        <v>3330034171</v>
      </c>
      <c r="N1684" s="48">
        <v>45205</v>
      </c>
      <c r="O1684" s="18">
        <v>251.54</v>
      </c>
      <c r="P1684" s="5" t="s">
        <v>54</v>
      </c>
      <c r="Q1684" s="5">
        <v>965</v>
      </c>
      <c r="R1684" s="49">
        <f t="shared" si="592"/>
        <v>242736.1</v>
      </c>
      <c r="S1684" s="49">
        <f t="shared" si="593"/>
        <v>33983.053999999996</v>
      </c>
      <c r="T1684" s="49">
        <f t="shared" si="594"/>
        <v>10194.9162</v>
      </c>
      <c r="U1684" s="49">
        <f t="shared" si="595"/>
        <v>679.66107999999997</v>
      </c>
      <c r="V1684" s="8">
        <f t="shared" si="591"/>
        <v>0</v>
      </c>
      <c r="W1684" s="171">
        <v>0</v>
      </c>
      <c r="X1684" s="50">
        <f t="shared" si="605"/>
        <v>1.0519996819591317</v>
      </c>
      <c r="Y1684" s="18">
        <v>264.62</v>
      </c>
      <c r="Z1684" s="5">
        <v>40</v>
      </c>
      <c r="AA1684" s="49">
        <f t="shared" si="596"/>
        <v>10061.6</v>
      </c>
      <c r="AB1684" s="49">
        <f t="shared" si="597"/>
        <v>2829.8249999999998</v>
      </c>
      <c r="AC1684" s="49">
        <f t="shared" si="598"/>
        <v>2829.8249999999998</v>
      </c>
      <c r="AD1684" s="5"/>
      <c r="AE1684" s="49">
        <f t="shared" si="599"/>
        <v>21883.98</v>
      </c>
      <c r="AF1684" s="49">
        <f t="shared" si="600"/>
        <v>15092.4</v>
      </c>
      <c r="AG1684" s="49">
        <f t="shared" si="601"/>
        <v>340555.98127999995</v>
      </c>
      <c r="AH1684" s="5"/>
      <c r="AI1684" s="6"/>
      <c r="AJ1684" s="49">
        <f t="shared" si="602"/>
        <v>17027.799063999999</v>
      </c>
      <c r="AK1684" s="5">
        <f t="shared" si="603"/>
        <v>100616</v>
      </c>
      <c r="AL1684" s="18"/>
      <c r="AM1684" s="18"/>
      <c r="AN1684" s="18"/>
      <c r="AO1684" s="7">
        <f>AG1684+AJ1684+AK1684-AN1684+AN13462+0.01</f>
        <v>458199.79034399998</v>
      </c>
      <c r="AP1684" s="11">
        <f t="shared" si="604"/>
        <v>1821.5782394211656</v>
      </c>
      <c r="AQ1684" s="18"/>
      <c r="AR1684" s="107"/>
      <c r="AS1684" s="18"/>
      <c r="AT1684" s="18"/>
      <c r="AU1684" s="18"/>
      <c r="AV1684" s="18"/>
    </row>
    <row r="1685" spans="1:48" ht="15" x14ac:dyDescent="0.25">
      <c r="A1685" s="48">
        <v>45253</v>
      </c>
      <c r="B1685" s="18"/>
      <c r="C1685" s="5" t="s">
        <v>66</v>
      </c>
      <c r="D1685" s="5">
        <v>1684</v>
      </c>
      <c r="E1685" s="16" t="s">
        <v>1856</v>
      </c>
      <c r="F1685" s="18" t="s">
        <v>67</v>
      </c>
      <c r="G1685" s="18">
        <v>9800334902</v>
      </c>
      <c r="H1685" s="18" t="s">
        <v>2226</v>
      </c>
      <c r="I1685" s="48">
        <v>45251</v>
      </c>
      <c r="J1685" s="48" t="str">
        <f t="shared" si="606"/>
        <v>November</v>
      </c>
      <c r="K1685" s="18"/>
      <c r="L1685" s="18"/>
      <c r="M1685" s="62">
        <v>3330034202</v>
      </c>
      <c r="N1685" s="48">
        <v>45208</v>
      </c>
      <c r="O1685" s="18">
        <v>1334.99</v>
      </c>
      <c r="P1685" s="5" t="s">
        <v>54</v>
      </c>
      <c r="Q1685" s="5">
        <v>965</v>
      </c>
      <c r="R1685" s="49">
        <f t="shared" si="592"/>
        <v>1288265.3500000001</v>
      </c>
      <c r="S1685" s="49">
        <f t="shared" si="593"/>
        <v>180357.149</v>
      </c>
      <c r="T1685" s="49">
        <f t="shared" si="594"/>
        <v>54107.144699999997</v>
      </c>
      <c r="U1685" s="49">
        <f t="shared" si="595"/>
        <v>3607.1429800000001</v>
      </c>
      <c r="V1685" s="8">
        <f t="shared" si="591"/>
        <v>22.799998501861438</v>
      </c>
      <c r="W1685" s="171">
        <v>30437.77</v>
      </c>
      <c r="X1685" s="50">
        <f t="shared" si="605"/>
        <v>1.0520003895160264</v>
      </c>
      <c r="Y1685" s="18">
        <v>1404.41</v>
      </c>
      <c r="Z1685" s="5">
        <v>40</v>
      </c>
      <c r="AA1685" s="49">
        <f t="shared" si="596"/>
        <v>53399.6</v>
      </c>
      <c r="AB1685" s="49">
        <f t="shared" si="597"/>
        <v>15018.637500000001</v>
      </c>
      <c r="AC1685" s="49">
        <f t="shared" si="598"/>
        <v>15018.637500000001</v>
      </c>
      <c r="AD1685" s="5"/>
      <c r="AE1685" s="49">
        <f t="shared" si="599"/>
        <v>116144.13</v>
      </c>
      <c r="AF1685" s="49">
        <f t="shared" si="600"/>
        <v>80099.399999999994</v>
      </c>
      <c r="AG1685" s="49">
        <f t="shared" si="601"/>
        <v>1837859.3716799999</v>
      </c>
      <c r="AH1685" s="5"/>
      <c r="AI1685" s="6"/>
      <c r="AJ1685" s="49">
        <f t="shared" si="602"/>
        <v>91892.968583999987</v>
      </c>
      <c r="AK1685" s="5">
        <f t="shared" si="603"/>
        <v>533996</v>
      </c>
      <c r="AL1685" s="18"/>
      <c r="AM1685" s="18"/>
      <c r="AN1685" s="18"/>
      <c r="AO1685" s="7">
        <f>AG1685+AJ1685+AK1685-AN1685+AN13463+0.01</f>
        <v>2463748.3502639998</v>
      </c>
      <c r="AP1685" s="11">
        <f t="shared" si="604"/>
        <v>1845.5182063266391</v>
      </c>
      <c r="AQ1685" s="18"/>
      <c r="AR1685" s="107"/>
      <c r="AS1685" s="18"/>
      <c r="AT1685" s="18"/>
      <c r="AU1685" s="18"/>
      <c r="AV1685" s="18"/>
    </row>
    <row r="1686" spans="1:48" ht="15" x14ac:dyDescent="0.25">
      <c r="A1686" s="48">
        <v>45253</v>
      </c>
      <c r="B1686" s="18"/>
      <c r="C1686" s="5" t="s">
        <v>66</v>
      </c>
      <c r="D1686" s="5">
        <v>1685</v>
      </c>
      <c r="E1686" s="18" t="s">
        <v>44</v>
      </c>
      <c r="F1686" s="18" t="s">
        <v>67</v>
      </c>
      <c r="G1686" s="18">
        <v>9800334089</v>
      </c>
      <c r="H1686" s="18" t="s">
        <v>2227</v>
      </c>
      <c r="I1686" s="48">
        <v>45249</v>
      </c>
      <c r="J1686" s="48" t="str">
        <f t="shared" si="606"/>
        <v>November</v>
      </c>
      <c r="K1686" s="18"/>
      <c r="L1686" s="18"/>
      <c r="M1686" s="62">
        <v>3330034201</v>
      </c>
      <c r="N1686" s="48">
        <v>45208</v>
      </c>
      <c r="O1686" s="18">
        <v>2229.33</v>
      </c>
      <c r="P1686" s="5" t="s">
        <v>54</v>
      </c>
      <c r="Q1686" s="5">
        <v>965</v>
      </c>
      <c r="R1686" s="49">
        <f t="shared" si="592"/>
        <v>2151303.4499999997</v>
      </c>
      <c r="S1686" s="49">
        <f t="shared" si="593"/>
        <v>301182.48299999995</v>
      </c>
      <c r="T1686" s="49">
        <f t="shared" si="594"/>
        <v>90354.744899999991</v>
      </c>
      <c r="U1686" s="49">
        <f t="shared" si="595"/>
        <v>6023.6496599999991</v>
      </c>
      <c r="V1686" s="8">
        <f t="shared" si="591"/>
        <v>22.799998205738945</v>
      </c>
      <c r="W1686" s="171">
        <v>50828.72</v>
      </c>
      <c r="X1686" s="50">
        <f t="shared" si="605"/>
        <v>1.052002171055878</v>
      </c>
      <c r="Y1686" s="18">
        <v>2345.2600000000002</v>
      </c>
      <c r="Z1686" s="5">
        <v>40</v>
      </c>
      <c r="AA1686" s="49">
        <f t="shared" si="596"/>
        <v>89173.2</v>
      </c>
      <c r="AB1686" s="49">
        <f t="shared" si="597"/>
        <v>25079.962499999998</v>
      </c>
      <c r="AC1686" s="49">
        <f t="shared" si="598"/>
        <v>25079.962499999998</v>
      </c>
      <c r="AD1686" s="5"/>
      <c r="AE1686" s="49">
        <f t="shared" si="599"/>
        <v>193951.71</v>
      </c>
      <c r="AF1686" s="49">
        <f t="shared" si="600"/>
        <v>133759.79999999999</v>
      </c>
      <c r="AG1686" s="49">
        <f t="shared" si="601"/>
        <v>3069082.9425599994</v>
      </c>
      <c r="AH1686" s="5"/>
      <c r="AI1686" s="6"/>
      <c r="AJ1686" s="49">
        <f t="shared" si="602"/>
        <v>153454.14712799995</v>
      </c>
      <c r="AK1686" s="5">
        <f t="shared" si="603"/>
        <v>891732</v>
      </c>
      <c r="AL1686" s="18"/>
      <c r="AM1686" s="18"/>
      <c r="AN1686" s="18"/>
      <c r="AO1686" s="7">
        <f>AG1686+AJ1686+AK1686-AN1686+AN13464-0.01</f>
        <v>4114269.0796879996</v>
      </c>
      <c r="AP1686" s="11">
        <f t="shared" si="604"/>
        <v>1845.5181959099818</v>
      </c>
      <c r="AQ1686" s="18"/>
      <c r="AR1686" s="107"/>
      <c r="AS1686" s="18"/>
      <c r="AT1686" s="18"/>
      <c r="AU1686" s="18"/>
      <c r="AV1686" s="18"/>
    </row>
    <row r="1687" spans="1:48" ht="15" x14ac:dyDescent="0.25">
      <c r="A1687" s="48">
        <v>45253</v>
      </c>
      <c r="B1687" s="18"/>
      <c r="C1687" s="5" t="s">
        <v>66</v>
      </c>
      <c r="D1687" s="5">
        <v>1686</v>
      </c>
      <c r="E1687" s="18" t="s">
        <v>44</v>
      </c>
      <c r="F1687" s="18" t="s">
        <v>67</v>
      </c>
      <c r="G1687" s="18">
        <v>9800334263</v>
      </c>
      <c r="H1687" s="18" t="s">
        <v>2228</v>
      </c>
      <c r="I1687" s="48">
        <v>45250</v>
      </c>
      <c r="J1687" s="48" t="str">
        <f t="shared" si="606"/>
        <v>November</v>
      </c>
      <c r="K1687" s="18"/>
      <c r="L1687" s="18"/>
      <c r="M1687" s="62">
        <v>3330034201</v>
      </c>
      <c r="N1687" s="48">
        <v>45208</v>
      </c>
      <c r="O1687" s="18">
        <v>2133.2199999999998</v>
      </c>
      <c r="P1687" s="5" t="s">
        <v>54</v>
      </c>
      <c r="Q1687" s="5">
        <v>965</v>
      </c>
      <c r="R1687" s="49">
        <f t="shared" si="592"/>
        <v>2058557.2999999998</v>
      </c>
      <c r="S1687" s="49">
        <f t="shared" si="593"/>
        <v>288198.02199999994</v>
      </c>
      <c r="T1687" s="49">
        <f t="shared" si="594"/>
        <v>86459.406599999988</v>
      </c>
      <c r="U1687" s="49">
        <f t="shared" si="595"/>
        <v>5763.9604399999989</v>
      </c>
      <c r="V1687" s="8">
        <f t="shared" si="591"/>
        <v>22.800001875099618</v>
      </c>
      <c r="W1687" s="171">
        <v>48637.42</v>
      </c>
      <c r="X1687" s="50">
        <f t="shared" si="605"/>
        <v>1.0520012000637535</v>
      </c>
      <c r="Y1687" s="18">
        <v>2244.15</v>
      </c>
      <c r="Z1687" s="5">
        <v>40</v>
      </c>
      <c r="AA1687" s="49">
        <f t="shared" si="596"/>
        <v>85328.799999999988</v>
      </c>
      <c r="AB1687" s="49">
        <f t="shared" si="597"/>
        <v>23998.724999999999</v>
      </c>
      <c r="AC1687" s="49">
        <f t="shared" si="598"/>
        <v>23998.724999999999</v>
      </c>
      <c r="AD1687" s="5"/>
      <c r="AE1687" s="49">
        <f t="shared" si="599"/>
        <v>185590.13999999998</v>
      </c>
      <c r="AF1687" s="49">
        <f t="shared" si="600"/>
        <v>127993.19999999998</v>
      </c>
      <c r="AG1687" s="49">
        <f t="shared" si="601"/>
        <v>2936769.8490399998</v>
      </c>
      <c r="AH1687" s="5"/>
      <c r="AI1687" s="6"/>
      <c r="AJ1687" s="49">
        <f t="shared" si="602"/>
        <v>146838.49245199998</v>
      </c>
      <c r="AK1687" s="5">
        <f t="shared" si="603"/>
        <v>853287.99999999988</v>
      </c>
      <c r="AL1687" s="18"/>
      <c r="AM1687" s="18"/>
      <c r="AN1687" s="18"/>
      <c r="AO1687" s="7">
        <f>AG1687+AJ1687+AK1687-AN1687+AN13465+0.01</f>
        <v>3936896.3514919993</v>
      </c>
      <c r="AP1687" s="11">
        <f t="shared" si="604"/>
        <v>1845.5182079166705</v>
      </c>
      <c r="AQ1687" s="18"/>
      <c r="AR1687" s="107"/>
      <c r="AS1687" s="18"/>
      <c r="AT1687" s="18"/>
      <c r="AU1687" s="18"/>
      <c r="AV1687" s="18"/>
    </row>
    <row r="1688" spans="1:48" ht="15" x14ac:dyDescent="0.25">
      <c r="A1688" s="48">
        <v>45253</v>
      </c>
      <c r="B1688" s="18"/>
      <c r="C1688" s="5" t="s">
        <v>66</v>
      </c>
      <c r="D1688" s="5">
        <v>1687</v>
      </c>
      <c r="E1688" s="18" t="s">
        <v>44</v>
      </c>
      <c r="F1688" s="16" t="s">
        <v>45</v>
      </c>
      <c r="G1688" s="18">
        <v>9800334797</v>
      </c>
      <c r="H1688" s="18" t="s">
        <v>2229</v>
      </c>
      <c r="I1688" s="48">
        <v>45249</v>
      </c>
      <c r="J1688" s="48" t="str">
        <f t="shared" si="606"/>
        <v>November</v>
      </c>
      <c r="K1688" s="18"/>
      <c r="L1688" s="18"/>
      <c r="M1688" s="62">
        <v>3330034170</v>
      </c>
      <c r="N1688" s="48">
        <v>45205</v>
      </c>
      <c r="O1688" s="18">
        <v>945.29</v>
      </c>
      <c r="P1688" s="5" t="s">
        <v>54</v>
      </c>
      <c r="Q1688" s="5">
        <v>965</v>
      </c>
      <c r="R1688" s="49">
        <f t="shared" si="592"/>
        <v>912204.85</v>
      </c>
      <c r="S1688" s="49">
        <f t="shared" si="593"/>
        <v>127708.67899999999</v>
      </c>
      <c r="T1688" s="49">
        <f t="shared" si="594"/>
        <v>38312.6037</v>
      </c>
      <c r="U1688" s="49">
        <f t="shared" si="595"/>
        <v>2554.1735799999997</v>
      </c>
      <c r="V1688" s="8">
        <f t="shared" si="591"/>
        <v>0</v>
      </c>
      <c r="W1688" s="171">
        <v>0</v>
      </c>
      <c r="X1688" s="50">
        <f t="shared" si="605"/>
        <v>1.052005204751981</v>
      </c>
      <c r="Y1688" s="18">
        <v>994.45</v>
      </c>
      <c r="Z1688" s="5">
        <v>40</v>
      </c>
      <c r="AA1688" s="49">
        <f t="shared" si="596"/>
        <v>37811.599999999999</v>
      </c>
      <c r="AB1688" s="49">
        <f t="shared" si="597"/>
        <v>10634.512499999999</v>
      </c>
      <c r="AC1688" s="49">
        <f t="shared" si="598"/>
        <v>10634.512499999999</v>
      </c>
      <c r="AD1688" s="5"/>
      <c r="AE1688" s="49">
        <f t="shared" si="599"/>
        <v>82240.23</v>
      </c>
      <c r="AF1688" s="49">
        <f t="shared" si="600"/>
        <v>56717.399999999994</v>
      </c>
      <c r="AG1688" s="49">
        <f t="shared" si="601"/>
        <v>1279813.0112799997</v>
      </c>
      <c r="AH1688" s="5"/>
      <c r="AI1688" s="6"/>
      <c r="AJ1688" s="49">
        <f t="shared" si="602"/>
        <v>63990.650563999989</v>
      </c>
      <c r="AK1688" s="5">
        <f t="shared" si="603"/>
        <v>378116</v>
      </c>
      <c r="AL1688" s="18"/>
      <c r="AM1688" s="18"/>
      <c r="AN1688" s="18"/>
      <c r="AO1688" s="7">
        <f>AG1688+AJ1688+AK1688-AN1688+AN13466</f>
        <v>1721919.6618439998</v>
      </c>
      <c r="AP1688" s="11">
        <f t="shared" si="604"/>
        <v>1821.5782054649894</v>
      </c>
      <c r="AQ1688" s="18"/>
      <c r="AR1688" s="107"/>
      <c r="AS1688" s="18"/>
      <c r="AT1688" s="18"/>
      <c r="AU1688" s="18"/>
      <c r="AV1688" s="18"/>
    </row>
    <row r="1689" spans="1:48" ht="15" x14ac:dyDescent="0.25">
      <c r="A1689" s="48">
        <v>45253</v>
      </c>
      <c r="B1689" s="18"/>
      <c r="C1689" s="5" t="s">
        <v>66</v>
      </c>
      <c r="D1689" s="5">
        <v>1688</v>
      </c>
      <c r="E1689" s="18" t="s">
        <v>44</v>
      </c>
      <c r="F1689" s="16" t="s">
        <v>45</v>
      </c>
      <c r="G1689" s="18">
        <v>9800334798</v>
      </c>
      <c r="H1689" s="18" t="s">
        <v>2230</v>
      </c>
      <c r="I1689" s="48">
        <v>45250</v>
      </c>
      <c r="J1689" s="48" t="str">
        <f t="shared" si="606"/>
        <v>November</v>
      </c>
      <c r="K1689" s="18"/>
      <c r="L1689" s="18"/>
      <c r="M1689" s="62">
        <v>3330034170</v>
      </c>
      <c r="N1689" s="48">
        <v>45205</v>
      </c>
      <c r="O1689" s="18">
        <v>1007.87</v>
      </c>
      <c r="P1689" s="5" t="s">
        <v>54</v>
      </c>
      <c r="Q1689" s="5">
        <v>965</v>
      </c>
      <c r="R1689" s="49">
        <f t="shared" si="592"/>
        <v>972594.55</v>
      </c>
      <c r="S1689" s="49">
        <f t="shared" si="593"/>
        <v>136163.23699999999</v>
      </c>
      <c r="T1689" s="49">
        <f t="shared" si="594"/>
        <v>40848.971099999995</v>
      </c>
      <c r="U1689" s="49">
        <f t="shared" si="595"/>
        <v>2723.2647400000001</v>
      </c>
      <c r="V1689" s="8">
        <f t="shared" si="591"/>
        <v>0</v>
      </c>
      <c r="W1689" s="171">
        <v>0</v>
      </c>
      <c r="X1689" s="50">
        <f t="shared" si="605"/>
        <v>1.0520007540655045</v>
      </c>
      <c r="Y1689" s="18">
        <v>1060.28</v>
      </c>
      <c r="Z1689" s="5">
        <v>40</v>
      </c>
      <c r="AA1689" s="49">
        <f t="shared" si="596"/>
        <v>40314.800000000003</v>
      </c>
      <c r="AB1689" s="49">
        <f t="shared" si="597"/>
        <v>11338.5375</v>
      </c>
      <c r="AC1689" s="49">
        <f t="shared" si="598"/>
        <v>11338.5375</v>
      </c>
      <c r="AD1689" s="5"/>
      <c r="AE1689" s="49">
        <f t="shared" si="599"/>
        <v>87684.69</v>
      </c>
      <c r="AF1689" s="49">
        <f t="shared" si="600"/>
        <v>60472.2</v>
      </c>
      <c r="AG1689" s="49">
        <f t="shared" si="601"/>
        <v>1364539.0678400001</v>
      </c>
      <c r="AH1689" s="5"/>
      <c r="AI1689" s="6"/>
      <c r="AJ1689" s="49">
        <f t="shared" si="602"/>
        <v>68226.95339200001</v>
      </c>
      <c r="AK1689" s="5">
        <f t="shared" si="603"/>
        <v>403148</v>
      </c>
      <c r="AL1689" s="18"/>
      <c r="AM1689" s="18"/>
      <c r="AN1689" s="18"/>
      <c r="AO1689" s="7">
        <f>AG1689+AJ1689+AK1689-AN1689+AN13467</f>
        <v>1835914.0212320001</v>
      </c>
      <c r="AP1689" s="11">
        <f t="shared" si="604"/>
        <v>1821.5782007917689</v>
      </c>
      <c r="AQ1689" s="18"/>
      <c r="AR1689" s="107"/>
      <c r="AS1689" s="18"/>
      <c r="AT1689" s="18"/>
      <c r="AU1689" s="18"/>
      <c r="AV1689" s="18"/>
    </row>
    <row r="1690" spans="1:48" ht="15" x14ac:dyDescent="0.25">
      <c r="A1690" s="48">
        <v>45253</v>
      </c>
      <c r="B1690" s="18"/>
      <c r="C1690" s="5" t="s">
        <v>66</v>
      </c>
      <c r="D1690" s="5">
        <v>1689</v>
      </c>
      <c r="E1690" s="18" t="s">
        <v>44</v>
      </c>
      <c r="F1690" s="18" t="s">
        <v>67</v>
      </c>
      <c r="G1690" s="18">
        <v>9800334880</v>
      </c>
      <c r="H1690" s="18" t="s">
        <v>2231</v>
      </c>
      <c r="I1690" s="48">
        <v>45251</v>
      </c>
      <c r="J1690" s="48" t="str">
        <f t="shared" si="606"/>
        <v>November</v>
      </c>
      <c r="K1690" s="18"/>
      <c r="L1690" s="18"/>
      <c r="M1690" s="62">
        <v>3330034201</v>
      </c>
      <c r="N1690" s="48">
        <v>45208</v>
      </c>
      <c r="O1690" s="18">
        <v>2793.76</v>
      </c>
      <c r="P1690" s="5" t="s">
        <v>54</v>
      </c>
      <c r="Q1690" s="5">
        <v>965</v>
      </c>
      <c r="R1690" s="49">
        <f t="shared" si="592"/>
        <v>2695978.4000000004</v>
      </c>
      <c r="S1690" s="49">
        <f t="shared" si="593"/>
        <v>377436.97600000002</v>
      </c>
      <c r="T1690" s="49">
        <f t="shared" si="594"/>
        <v>113231.09280000001</v>
      </c>
      <c r="U1690" s="49">
        <f t="shared" si="595"/>
        <v>7548.7395200000001</v>
      </c>
      <c r="V1690" s="8">
        <f t="shared" si="591"/>
        <v>22.800000715881104</v>
      </c>
      <c r="W1690" s="171">
        <v>63697.73</v>
      </c>
      <c r="X1690" s="50">
        <f t="shared" si="605"/>
        <v>1.0520016035736783</v>
      </c>
      <c r="Y1690" s="18">
        <v>2939.04</v>
      </c>
      <c r="Z1690" s="5">
        <v>40</v>
      </c>
      <c r="AA1690" s="49">
        <f t="shared" si="596"/>
        <v>111750.40000000001</v>
      </c>
      <c r="AB1690" s="49">
        <f t="shared" si="597"/>
        <v>31429.800000000003</v>
      </c>
      <c r="AC1690" s="49">
        <f t="shared" si="598"/>
        <v>31429.800000000003</v>
      </c>
      <c r="AD1690" s="5"/>
      <c r="AE1690" s="49">
        <f t="shared" si="599"/>
        <v>243057.12000000002</v>
      </c>
      <c r="AF1690" s="49">
        <f t="shared" si="600"/>
        <v>167625.60000000001</v>
      </c>
      <c r="AG1690" s="49">
        <f t="shared" si="601"/>
        <v>3846124.69832</v>
      </c>
      <c r="AH1690" s="5"/>
      <c r="AI1690" s="6"/>
      <c r="AJ1690" s="49">
        <f t="shared" si="602"/>
        <v>192306.23491599999</v>
      </c>
      <c r="AK1690" s="5">
        <f t="shared" si="603"/>
        <v>1117504</v>
      </c>
      <c r="AL1690" s="18"/>
      <c r="AM1690" s="18"/>
      <c r="AN1690" s="18"/>
      <c r="AO1690" s="7">
        <f>AG1690+AJ1690+AK1690-AN1690+AN13468+0.01</f>
        <v>5155934.9432359999</v>
      </c>
      <c r="AP1690" s="11">
        <f t="shared" si="604"/>
        <v>1845.5182060148329</v>
      </c>
      <c r="AQ1690" s="18"/>
      <c r="AR1690" s="107"/>
      <c r="AS1690" s="18"/>
      <c r="AT1690" s="18"/>
      <c r="AU1690" s="18"/>
      <c r="AV1690" s="18"/>
    </row>
    <row r="1691" spans="1:48" ht="15" x14ac:dyDescent="0.25">
      <c r="A1691" s="48">
        <v>45253</v>
      </c>
      <c r="B1691" s="18"/>
      <c r="C1691" s="5" t="s">
        <v>66</v>
      </c>
      <c r="D1691" s="5">
        <v>1690</v>
      </c>
      <c r="E1691" s="18" t="s">
        <v>182</v>
      </c>
      <c r="F1691" s="18" t="s">
        <v>67</v>
      </c>
      <c r="G1691" s="18">
        <v>9800334094</v>
      </c>
      <c r="H1691" s="18" t="s">
        <v>2232</v>
      </c>
      <c r="I1691" s="48">
        <v>45249</v>
      </c>
      <c r="J1691" s="48" t="str">
        <f t="shared" si="606"/>
        <v>November</v>
      </c>
      <c r="K1691" s="18"/>
      <c r="L1691" s="18"/>
      <c r="M1691" s="62">
        <v>3330034762</v>
      </c>
      <c r="N1691" s="48">
        <v>45211</v>
      </c>
      <c r="O1691" s="18">
        <v>5705.36</v>
      </c>
      <c r="P1691" s="5" t="s">
        <v>54</v>
      </c>
      <c r="Q1691" s="5">
        <v>965</v>
      </c>
      <c r="R1691" s="49">
        <f t="shared" si="592"/>
        <v>5505672.3999999994</v>
      </c>
      <c r="S1691" s="49">
        <f t="shared" si="593"/>
        <v>770794.13599999994</v>
      </c>
      <c r="T1691" s="49">
        <f t="shared" si="594"/>
        <v>231238.24079999997</v>
      </c>
      <c r="U1691" s="49">
        <f t="shared" si="595"/>
        <v>15415.88272</v>
      </c>
      <c r="V1691" s="8">
        <f t="shared" si="591"/>
        <v>22.800000350547556</v>
      </c>
      <c r="W1691" s="18">
        <v>130082.21</v>
      </c>
      <c r="X1691" s="50">
        <f t="shared" si="605"/>
        <v>1.0520002243504354</v>
      </c>
      <c r="Y1691" s="18">
        <v>6002.04</v>
      </c>
      <c r="Z1691" s="5">
        <v>40</v>
      </c>
      <c r="AA1691" s="49">
        <f t="shared" si="596"/>
        <v>228214.39999999999</v>
      </c>
      <c r="AB1691" s="49">
        <f t="shared" si="597"/>
        <v>64185.299999999996</v>
      </c>
      <c r="AC1691" s="49">
        <f t="shared" si="598"/>
        <v>64185.299999999996</v>
      </c>
      <c r="AD1691" s="5"/>
      <c r="AE1691" s="49">
        <f t="shared" si="599"/>
        <v>496366.31999999995</v>
      </c>
      <c r="AF1691" s="49">
        <f t="shared" si="600"/>
        <v>342321.6</v>
      </c>
      <c r="AG1691" s="49">
        <f t="shared" si="601"/>
        <v>7854477.8295199992</v>
      </c>
      <c r="AH1691" s="5"/>
      <c r="AI1691" s="6"/>
      <c r="AJ1691" s="49">
        <f t="shared" si="602"/>
        <v>392723.89147599996</v>
      </c>
      <c r="AK1691" s="5">
        <f t="shared" si="603"/>
        <v>2282144</v>
      </c>
      <c r="AL1691" s="18"/>
      <c r="AM1691" s="18"/>
      <c r="AN1691" s="18"/>
      <c r="AO1691" s="7">
        <f>AG1691+AJ1691+AK1691-AN1691+AN13469</f>
        <v>10529345.720996</v>
      </c>
      <c r="AP1691" s="11">
        <f t="shared" si="604"/>
        <v>1845.518200603643</v>
      </c>
      <c r="AQ1691" s="18"/>
      <c r="AR1691" s="107"/>
      <c r="AS1691" s="18"/>
      <c r="AT1691" s="18"/>
      <c r="AU1691" s="18"/>
      <c r="AV1691" s="18"/>
    </row>
    <row r="1692" spans="1:48" ht="15" x14ac:dyDescent="0.25">
      <c r="A1692" s="48">
        <v>45253</v>
      </c>
      <c r="B1692" s="18"/>
      <c r="C1692" s="5" t="s">
        <v>66</v>
      </c>
      <c r="D1692" s="5">
        <v>1691</v>
      </c>
      <c r="E1692" s="18" t="s">
        <v>182</v>
      </c>
      <c r="F1692" s="18" t="s">
        <v>67</v>
      </c>
      <c r="G1692" s="18">
        <v>9800334267</v>
      </c>
      <c r="H1692" s="18" t="s">
        <v>2233</v>
      </c>
      <c r="I1692" s="48">
        <v>45250</v>
      </c>
      <c r="J1692" s="48" t="str">
        <f t="shared" si="606"/>
        <v>November</v>
      </c>
      <c r="K1692" s="18"/>
      <c r="L1692" s="18"/>
      <c r="M1692" s="62">
        <v>3330034762</v>
      </c>
      <c r="N1692" s="48">
        <v>45211</v>
      </c>
      <c r="O1692" s="18">
        <v>6271.06</v>
      </c>
      <c r="P1692" s="5" t="s">
        <v>54</v>
      </c>
      <c r="Q1692" s="5">
        <v>965</v>
      </c>
      <c r="R1692" s="49">
        <f t="shared" si="592"/>
        <v>6051572.9000000004</v>
      </c>
      <c r="S1692" s="49">
        <f t="shared" si="593"/>
        <v>847220.20600000001</v>
      </c>
      <c r="T1692" s="49">
        <f t="shared" si="594"/>
        <v>254166.0618</v>
      </c>
      <c r="U1692" s="49">
        <f t="shared" si="595"/>
        <v>16944.404119999999</v>
      </c>
      <c r="V1692" s="8">
        <f t="shared" si="591"/>
        <v>22.800000318925349</v>
      </c>
      <c r="W1692" s="171">
        <v>142980.17000000001</v>
      </c>
      <c r="X1692" s="50">
        <f t="shared" si="605"/>
        <v>1.0520007781778518</v>
      </c>
      <c r="Y1692" s="18">
        <v>6597.16</v>
      </c>
      <c r="Z1692" s="5">
        <v>40</v>
      </c>
      <c r="AA1692" s="49">
        <f t="shared" si="596"/>
        <v>250842.40000000002</v>
      </c>
      <c r="AB1692" s="49">
        <f t="shared" si="597"/>
        <v>70549.425000000003</v>
      </c>
      <c r="AC1692" s="49">
        <f t="shared" si="598"/>
        <v>70549.425000000003</v>
      </c>
      <c r="AD1692" s="5"/>
      <c r="AE1692" s="49">
        <f t="shared" si="599"/>
        <v>545582.22000000009</v>
      </c>
      <c r="AF1692" s="49">
        <f t="shared" si="600"/>
        <v>376263.60000000003</v>
      </c>
      <c r="AG1692" s="49">
        <f t="shared" si="601"/>
        <v>8633267.9719200004</v>
      </c>
      <c r="AH1692" s="5"/>
      <c r="AI1692" s="6"/>
      <c r="AJ1692" s="49">
        <f t="shared" si="602"/>
        <v>431663.39859599998</v>
      </c>
      <c r="AK1692" s="5">
        <f t="shared" si="603"/>
        <v>2508424</v>
      </c>
      <c r="AL1692" s="18"/>
      <c r="AM1692" s="18"/>
      <c r="AN1692" s="18"/>
      <c r="AO1692" s="7">
        <f>AG1692+AJ1692+AK1692-AN1692+AN13470+0.01</f>
        <v>11573355.380516</v>
      </c>
      <c r="AP1692" s="11">
        <f t="shared" si="604"/>
        <v>1845.5182027465851</v>
      </c>
      <c r="AQ1692" s="18"/>
      <c r="AR1692" s="107"/>
      <c r="AS1692" s="18"/>
      <c r="AT1692" s="18"/>
      <c r="AU1692" s="18"/>
      <c r="AV1692" s="18"/>
    </row>
    <row r="1693" spans="1:48" ht="15" x14ac:dyDescent="0.25">
      <c r="A1693" s="48">
        <v>45253</v>
      </c>
      <c r="B1693" s="18"/>
      <c r="C1693" s="5" t="s">
        <v>66</v>
      </c>
      <c r="D1693" s="5">
        <v>1692</v>
      </c>
      <c r="E1693" s="18" t="s">
        <v>182</v>
      </c>
      <c r="F1693" s="18" t="s">
        <v>67</v>
      </c>
      <c r="G1693" s="18">
        <v>9800334373</v>
      </c>
      <c r="H1693" s="18" t="s">
        <v>2234</v>
      </c>
      <c r="I1693" s="48">
        <v>45250</v>
      </c>
      <c r="J1693" s="48" t="str">
        <f t="shared" si="606"/>
        <v>November</v>
      </c>
      <c r="K1693" s="18"/>
      <c r="L1693" s="18"/>
      <c r="M1693" s="62">
        <v>3330035466</v>
      </c>
      <c r="N1693" s="48">
        <v>45233</v>
      </c>
      <c r="O1693" s="18">
        <v>120.78</v>
      </c>
      <c r="P1693" s="5" t="s">
        <v>54</v>
      </c>
      <c r="Q1693" s="5">
        <v>965</v>
      </c>
      <c r="R1693" s="49">
        <f t="shared" si="592"/>
        <v>116552.7</v>
      </c>
      <c r="S1693" s="49">
        <f t="shared" si="593"/>
        <v>16317.377999999999</v>
      </c>
      <c r="T1693" s="49">
        <f t="shared" si="594"/>
        <v>4895.2133999999996</v>
      </c>
      <c r="U1693" s="49">
        <f t="shared" si="595"/>
        <v>326.34755999999999</v>
      </c>
      <c r="V1693" s="8">
        <f t="shared" si="591"/>
        <v>22.799966881934097</v>
      </c>
      <c r="W1693" s="18">
        <v>2753.78</v>
      </c>
      <c r="X1693" s="50">
        <f>W1693/O1693</f>
        <v>22.799966881934097</v>
      </c>
      <c r="Y1693" s="18">
        <v>127.06</v>
      </c>
      <c r="Z1693" s="5">
        <v>50</v>
      </c>
      <c r="AA1693" s="49">
        <f t="shared" si="596"/>
        <v>6039</v>
      </c>
      <c r="AB1693" s="49">
        <f t="shared" si="597"/>
        <v>1358.7750000000001</v>
      </c>
      <c r="AC1693" s="49">
        <f t="shared" si="598"/>
        <v>1358.7750000000001</v>
      </c>
      <c r="AD1693" s="5"/>
      <c r="AE1693" s="49">
        <f t="shared" si="599"/>
        <v>10507.86</v>
      </c>
      <c r="AF1693" s="49">
        <f t="shared" si="600"/>
        <v>7246.8</v>
      </c>
      <c r="AG1693" s="49">
        <f t="shared" si="601"/>
        <v>167483.68896</v>
      </c>
      <c r="AH1693" s="5"/>
      <c r="AI1693" s="6"/>
      <c r="AJ1693" s="49">
        <f t="shared" si="602"/>
        <v>8374.184448</v>
      </c>
      <c r="AK1693" s="5">
        <f t="shared" si="603"/>
        <v>48312</v>
      </c>
      <c r="AL1693" s="18"/>
      <c r="AM1693" s="18"/>
      <c r="AN1693" s="18"/>
      <c r="AO1693" s="7">
        <f>AG1693+AJ1693+AK1693-AN1693+AN13471+0.02</f>
        <v>224169.89340799997</v>
      </c>
      <c r="AP1693" s="11">
        <f t="shared" si="604"/>
        <v>1856.0183259480043</v>
      </c>
      <c r="AQ1693" s="18"/>
      <c r="AR1693" s="107"/>
      <c r="AS1693" s="18"/>
      <c r="AT1693" s="18"/>
      <c r="AU1693" s="18"/>
      <c r="AV1693" s="18"/>
    </row>
    <row r="1694" spans="1:48" ht="15" x14ac:dyDescent="0.25">
      <c r="A1694" s="48">
        <v>45253</v>
      </c>
      <c r="B1694" s="18"/>
      <c r="C1694" s="5" t="s">
        <v>66</v>
      </c>
      <c r="D1694" s="5">
        <v>1693</v>
      </c>
      <c r="E1694" s="18" t="s">
        <v>182</v>
      </c>
      <c r="F1694" s="16" t="s">
        <v>45</v>
      </c>
      <c r="G1694" s="18">
        <v>9800334811</v>
      </c>
      <c r="H1694" s="18" t="s">
        <v>2235</v>
      </c>
      <c r="I1694" s="48">
        <v>45249</v>
      </c>
      <c r="J1694" s="48" t="str">
        <f t="shared" si="606"/>
        <v>November</v>
      </c>
      <c r="K1694" s="18"/>
      <c r="L1694" s="18"/>
      <c r="M1694" s="62">
        <v>3330034806</v>
      </c>
      <c r="N1694" s="48">
        <v>45213</v>
      </c>
      <c r="O1694" s="18">
        <v>1862.25</v>
      </c>
      <c r="P1694" s="5" t="s">
        <v>54</v>
      </c>
      <c r="Q1694" s="5">
        <v>965</v>
      </c>
      <c r="R1694" s="49">
        <f t="shared" si="592"/>
        <v>1797071.25</v>
      </c>
      <c r="S1694" s="49">
        <f t="shared" si="593"/>
        <v>251589.97499999998</v>
      </c>
      <c r="T1694" s="49">
        <f t="shared" si="594"/>
        <v>75476.992499999993</v>
      </c>
      <c r="U1694" s="49">
        <f t="shared" si="595"/>
        <v>5031.7994999999992</v>
      </c>
      <c r="V1694" s="8">
        <f t="shared" si="591"/>
        <v>0</v>
      </c>
      <c r="W1694" s="171">
        <v>0</v>
      </c>
      <c r="X1694" s="50">
        <f t="shared" ref="X1694:X1757" si="607">Y1694/O1694</f>
        <v>1.0520016109544905</v>
      </c>
      <c r="Y1694" s="18">
        <v>1959.09</v>
      </c>
      <c r="Z1694" s="5">
        <v>40</v>
      </c>
      <c r="AA1694" s="49">
        <f t="shared" si="596"/>
        <v>74490</v>
      </c>
      <c r="AB1694" s="49">
        <f t="shared" si="597"/>
        <v>20950.3125</v>
      </c>
      <c r="AC1694" s="49">
        <f t="shared" si="598"/>
        <v>20950.3125</v>
      </c>
      <c r="AD1694" s="5"/>
      <c r="AE1694" s="49">
        <f t="shared" si="599"/>
        <v>162015.75</v>
      </c>
      <c r="AF1694" s="49">
        <f t="shared" si="600"/>
        <v>111735</v>
      </c>
      <c r="AG1694" s="49">
        <f t="shared" si="601"/>
        <v>2521270.4820000003</v>
      </c>
      <c r="AH1694" s="5"/>
      <c r="AI1694" s="6"/>
      <c r="AJ1694" s="49">
        <f t="shared" si="602"/>
        <v>126063.52410000002</v>
      </c>
      <c r="AK1694" s="5">
        <f t="shared" si="603"/>
        <v>744900</v>
      </c>
      <c r="AL1694" s="18"/>
      <c r="AM1694" s="18"/>
      <c r="AN1694" s="18"/>
      <c r="AO1694" s="7">
        <f>AG1694+AJ1694+AK1694-AN1694+AN13472</f>
        <v>3392234.0061000003</v>
      </c>
      <c r="AP1694" s="11">
        <f t="shared" si="604"/>
        <v>1821.5782016915025</v>
      </c>
      <c r="AQ1694" s="18"/>
      <c r="AR1694" s="107"/>
      <c r="AS1694" s="18"/>
      <c r="AT1694" s="18"/>
      <c r="AU1694" s="18"/>
      <c r="AV1694" s="18"/>
    </row>
    <row r="1695" spans="1:48" ht="15" x14ac:dyDescent="0.25">
      <c r="A1695" s="48">
        <v>45253</v>
      </c>
      <c r="B1695" s="18"/>
      <c r="C1695" s="5" t="s">
        <v>66</v>
      </c>
      <c r="D1695" s="5">
        <v>1694</v>
      </c>
      <c r="E1695" s="18" t="s">
        <v>182</v>
      </c>
      <c r="F1695" s="16" t="s">
        <v>45</v>
      </c>
      <c r="G1695" s="18">
        <v>9800334812</v>
      </c>
      <c r="H1695" s="18" t="s">
        <v>2236</v>
      </c>
      <c r="I1695" s="48">
        <v>45250</v>
      </c>
      <c r="J1695" s="48" t="str">
        <f t="shared" si="606"/>
        <v>November</v>
      </c>
      <c r="K1695" s="18"/>
      <c r="L1695" s="18"/>
      <c r="M1695" s="62">
        <v>3330034806</v>
      </c>
      <c r="N1695" s="48">
        <v>45213</v>
      </c>
      <c r="O1695" s="18">
        <v>2984.76</v>
      </c>
      <c r="P1695" s="5" t="s">
        <v>54</v>
      </c>
      <c r="Q1695" s="5">
        <v>965</v>
      </c>
      <c r="R1695" s="49">
        <f t="shared" si="592"/>
        <v>2880293.4000000004</v>
      </c>
      <c r="S1695" s="49">
        <f t="shared" si="593"/>
        <v>403241.076</v>
      </c>
      <c r="T1695" s="49">
        <f t="shared" si="594"/>
        <v>120972.32279999999</v>
      </c>
      <c r="U1695" s="49">
        <f t="shared" si="595"/>
        <v>8064.8215200000004</v>
      </c>
      <c r="V1695" s="8">
        <f t="shared" si="591"/>
        <v>0</v>
      </c>
      <c r="W1695" s="171">
        <v>0</v>
      </c>
      <c r="X1695" s="50">
        <f t="shared" si="607"/>
        <v>1.0520008308875755</v>
      </c>
      <c r="Y1695" s="18">
        <v>3139.97</v>
      </c>
      <c r="Z1695" s="5">
        <v>40</v>
      </c>
      <c r="AA1695" s="49">
        <f t="shared" si="596"/>
        <v>119390.40000000001</v>
      </c>
      <c r="AB1695" s="49">
        <f t="shared" si="597"/>
        <v>33578.550000000003</v>
      </c>
      <c r="AC1695" s="49">
        <f t="shared" si="598"/>
        <v>33578.550000000003</v>
      </c>
      <c r="AD1695" s="5"/>
      <c r="AE1695" s="49">
        <f t="shared" si="599"/>
        <v>259674.12000000002</v>
      </c>
      <c r="AF1695" s="49">
        <f t="shared" si="600"/>
        <v>179085.6</v>
      </c>
      <c r="AG1695" s="49">
        <f t="shared" si="601"/>
        <v>4041018.8103200006</v>
      </c>
      <c r="AH1695" s="5"/>
      <c r="AI1695" s="6"/>
      <c r="AJ1695" s="49">
        <f t="shared" si="602"/>
        <v>202050.94051600003</v>
      </c>
      <c r="AK1695" s="5">
        <f t="shared" si="603"/>
        <v>1193904</v>
      </c>
      <c r="AL1695" s="18"/>
      <c r="AM1695" s="18"/>
      <c r="AN1695" s="18"/>
      <c r="AO1695" s="7">
        <f>AG1695+AJ1695+AK1695-AN1695+AN13473</f>
        <v>5436973.7508360008</v>
      </c>
      <c r="AP1695" s="11">
        <f t="shared" si="604"/>
        <v>1821.578200872432</v>
      </c>
      <c r="AQ1695" s="18"/>
      <c r="AR1695" s="107"/>
      <c r="AS1695" s="18"/>
      <c r="AT1695" s="18"/>
      <c r="AU1695" s="18"/>
      <c r="AV1695" s="18"/>
    </row>
    <row r="1696" spans="1:48" ht="15" x14ac:dyDescent="0.25">
      <c r="A1696" s="48">
        <v>45253</v>
      </c>
      <c r="B1696" s="18"/>
      <c r="C1696" s="5" t="s">
        <v>66</v>
      </c>
      <c r="D1696" s="5">
        <v>1695</v>
      </c>
      <c r="E1696" s="18" t="s">
        <v>182</v>
      </c>
      <c r="F1696" s="16" t="s">
        <v>45</v>
      </c>
      <c r="G1696" s="18">
        <v>9800334863</v>
      </c>
      <c r="H1696" s="18" t="s">
        <v>2237</v>
      </c>
      <c r="I1696" s="48">
        <v>45249</v>
      </c>
      <c r="J1696" s="48" t="str">
        <f t="shared" si="606"/>
        <v>November</v>
      </c>
      <c r="K1696" s="18"/>
      <c r="L1696" s="18"/>
      <c r="M1696" s="62">
        <v>3330035074</v>
      </c>
      <c r="N1696" s="48">
        <v>45226</v>
      </c>
      <c r="O1696" s="18">
        <v>1241.9100000000001</v>
      </c>
      <c r="P1696" s="5" t="s">
        <v>54</v>
      </c>
      <c r="Q1696" s="5">
        <v>965</v>
      </c>
      <c r="R1696" s="49">
        <f t="shared" si="592"/>
        <v>1198443.1500000001</v>
      </c>
      <c r="S1696" s="49">
        <f t="shared" si="593"/>
        <v>167782.041</v>
      </c>
      <c r="T1696" s="49">
        <f t="shared" si="594"/>
        <v>50334.612299999993</v>
      </c>
      <c r="U1696" s="49">
        <f t="shared" si="595"/>
        <v>3355.6408200000001</v>
      </c>
      <c r="V1696" s="8">
        <f t="shared" si="591"/>
        <v>0</v>
      </c>
      <c r="W1696" s="171">
        <v>0</v>
      </c>
      <c r="X1696" s="50">
        <f t="shared" si="607"/>
        <v>1.0520005475437029</v>
      </c>
      <c r="Y1696" s="18">
        <v>1306.49</v>
      </c>
      <c r="Z1696" s="5">
        <v>40</v>
      </c>
      <c r="AA1696" s="49">
        <f t="shared" si="596"/>
        <v>49676.4</v>
      </c>
      <c r="AB1696" s="49">
        <f t="shared" si="597"/>
        <v>13971.487500000001</v>
      </c>
      <c r="AC1696" s="49">
        <f t="shared" si="598"/>
        <v>13971.487500000001</v>
      </c>
      <c r="AD1696" s="5"/>
      <c r="AE1696" s="49">
        <f t="shared" si="599"/>
        <v>108046.17000000001</v>
      </c>
      <c r="AF1696" s="49">
        <f t="shared" si="600"/>
        <v>74514.600000000006</v>
      </c>
      <c r="AG1696" s="49">
        <f t="shared" si="601"/>
        <v>1681402.0791200001</v>
      </c>
      <c r="AH1696" s="5"/>
      <c r="AI1696" s="6"/>
      <c r="AJ1696" s="49">
        <f t="shared" si="602"/>
        <v>84070.103956000006</v>
      </c>
      <c r="AK1696" s="5">
        <f t="shared" si="603"/>
        <v>496764.00000000006</v>
      </c>
      <c r="AL1696" s="18"/>
      <c r="AM1696" s="18"/>
      <c r="AN1696" s="18"/>
      <c r="AO1696" s="7">
        <f>AG1696+AJ1696+AK1696-AN1696+AN13474</f>
        <v>2262236.1830760003</v>
      </c>
      <c r="AP1696" s="11">
        <f t="shared" si="604"/>
        <v>1821.5782005749211</v>
      </c>
      <c r="AQ1696" s="18"/>
      <c r="AR1696" s="107"/>
      <c r="AS1696" s="18"/>
      <c r="AT1696" s="18"/>
      <c r="AU1696" s="18"/>
      <c r="AV1696" s="18"/>
    </row>
    <row r="1697" spans="1:48" ht="15" x14ac:dyDescent="0.25">
      <c r="A1697" s="48">
        <v>45253</v>
      </c>
      <c r="B1697" s="18"/>
      <c r="C1697" s="5" t="s">
        <v>66</v>
      </c>
      <c r="D1697" s="5">
        <v>1696</v>
      </c>
      <c r="E1697" s="18" t="s">
        <v>182</v>
      </c>
      <c r="F1697" s="16" t="s">
        <v>45</v>
      </c>
      <c r="G1697" s="18">
        <v>9800334864</v>
      </c>
      <c r="H1697" s="18" t="s">
        <v>2238</v>
      </c>
      <c r="I1697" s="48">
        <v>45250</v>
      </c>
      <c r="J1697" s="48" t="str">
        <f t="shared" si="606"/>
        <v>November</v>
      </c>
      <c r="K1697" s="18"/>
      <c r="L1697" s="18"/>
      <c r="M1697" s="62">
        <v>3330035074</v>
      </c>
      <c r="N1697" s="48">
        <v>45226</v>
      </c>
      <c r="O1697" s="18">
        <v>937.84</v>
      </c>
      <c r="P1697" s="5" t="s">
        <v>54</v>
      </c>
      <c r="Q1697" s="5">
        <v>965</v>
      </c>
      <c r="R1697" s="49">
        <f t="shared" si="592"/>
        <v>905015.6</v>
      </c>
      <c r="S1697" s="49">
        <f t="shared" si="593"/>
        <v>126702.18399999999</v>
      </c>
      <c r="T1697" s="49">
        <f t="shared" si="594"/>
        <v>38010.655200000001</v>
      </c>
      <c r="U1697" s="49">
        <f t="shared" si="595"/>
        <v>2534.0436799999998</v>
      </c>
      <c r="V1697" s="8">
        <f t="shared" si="591"/>
        <v>0</v>
      </c>
      <c r="W1697" s="171">
        <v>0</v>
      </c>
      <c r="X1697" s="50">
        <f t="shared" si="607"/>
        <v>1.0520024737695128</v>
      </c>
      <c r="Y1697" s="18">
        <v>986.61</v>
      </c>
      <c r="Z1697" s="5">
        <v>40</v>
      </c>
      <c r="AA1697" s="49">
        <f t="shared" si="596"/>
        <v>37513.599999999999</v>
      </c>
      <c r="AB1697" s="49">
        <f t="shared" si="597"/>
        <v>10550.7</v>
      </c>
      <c r="AC1697" s="49">
        <f t="shared" si="598"/>
        <v>10550.7</v>
      </c>
      <c r="AD1697" s="5"/>
      <c r="AE1697" s="49">
        <f t="shared" si="599"/>
        <v>81592.08</v>
      </c>
      <c r="AF1697" s="49">
        <f t="shared" si="600"/>
        <v>56270.400000000001</v>
      </c>
      <c r="AG1697" s="49">
        <f t="shared" si="601"/>
        <v>1269726.5728799999</v>
      </c>
      <c r="AH1697" s="5"/>
      <c r="AI1697" s="6"/>
      <c r="AJ1697" s="49">
        <f t="shared" si="602"/>
        <v>63486.328643999994</v>
      </c>
      <c r="AK1697" s="5">
        <f t="shared" si="603"/>
        <v>375136</v>
      </c>
      <c r="AL1697" s="18"/>
      <c r="AM1697" s="18"/>
      <c r="AN1697" s="18"/>
      <c r="AO1697" s="7">
        <f>AG1697+AJ1697+AK1697-AN1697+AN13475</f>
        <v>1708348.9015239999</v>
      </c>
      <c r="AP1697" s="11">
        <f t="shared" si="604"/>
        <v>1821.5782025974577</v>
      </c>
      <c r="AQ1697" s="18"/>
      <c r="AR1697" s="107"/>
      <c r="AS1697" s="18"/>
      <c r="AT1697" s="18"/>
      <c r="AU1697" s="18"/>
      <c r="AV1697" s="18"/>
    </row>
    <row r="1698" spans="1:48" ht="15" x14ac:dyDescent="0.25">
      <c r="A1698" s="48">
        <v>45253</v>
      </c>
      <c r="B1698" s="18"/>
      <c r="C1698" s="5" t="s">
        <v>66</v>
      </c>
      <c r="D1698" s="5">
        <v>1697</v>
      </c>
      <c r="E1698" s="18" t="s">
        <v>182</v>
      </c>
      <c r="F1698" s="16" t="s">
        <v>45</v>
      </c>
      <c r="G1698" s="18">
        <v>9800334865</v>
      </c>
      <c r="H1698" s="18" t="s">
        <v>2239</v>
      </c>
      <c r="I1698" s="48">
        <v>45249</v>
      </c>
      <c r="J1698" s="48" t="str">
        <f t="shared" si="606"/>
        <v>November</v>
      </c>
      <c r="K1698" s="18"/>
      <c r="L1698" s="18"/>
      <c r="M1698" s="62">
        <v>3330035075</v>
      </c>
      <c r="N1698" s="48">
        <v>45226</v>
      </c>
      <c r="O1698" s="18">
        <v>410.99</v>
      </c>
      <c r="P1698" s="5" t="s">
        <v>54</v>
      </c>
      <c r="Q1698" s="5">
        <v>965</v>
      </c>
      <c r="R1698" s="49">
        <f t="shared" si="592"/>
        <v>396605.35000000003</v>
      </c>
      <c r="S1698" s="49">
        <f t="shared" si="593"/>
        <v>55524.748999999996</v>
      </c>
      <c r="T1698" s="49">
        <f t="shared" si="594"/>
        <v>16657.4247</v>
      </c>
      <c r="U1698" s="49">
        <f t="shared" si="595"/>
        <v>1110.4949799999999</v>
      </c>
      <c r="V1698" s="8">
        <f t="shared" si="591"/>
        <v>0</v>
      </c>
      <c r="W1698" s="171">
        <v>0</v>
      </c>
      <c r="X1698" s="50">
        <f t="shared" si="607"/>
        <v>1.051996398939147</v>
      </c>
      <c r="Y1698" s="18">
        <v>432.36</v>
      </c>
      <c r="Z1698" s="5">
        <v>40</v>
      </c>
      <c r="AA1698" s="49">
        <f t="shared" si="596"/>
        <v>16439.599999999999</v>
      </c>
      <c r="AB1698" s="49">
        <f t="shared" si="597"/>
        <v>4623.6374999999998</v>
      </c>
      <c r="AC1698" s="49">
        <f t="shared" si="598"/>
        <v>4623.6374999999998</v>
      </c>
      <c r="AD1698" s="5"/>
      <c r="AE1698" s="49">
        <f t="shared" si="599"/>
        <v>35756.129999999997</v>
      </c>
      <c r="AF1698" s="49">
        <f t="shared" si="600"/>
        <v>24659.4</v>
      </c>
      <c r="AG1698" s="49">
        <f t="shared" si="601"/>
        <v>556432.78367999999</v>
      </c>
      <c r="AH1698" s="5"/>
      <c r="AI1698" s="6"/>
      <c r="AJ1698" s="49">
        <f t="shared" si="602"/>
        <v>27821.639184</v>
      </c>
      <c r="AK1698" s="5">
        <f t="shared" si="603"/>
        <v>164396</v>
      </c>
      <c r="AL1698" s="18"/>
      <c r="AM1698" s="18"/>
      <c r="AN1698" s="18"/>
      <c r="AO1698" s="7">
        <f>AG1698+AJ1698+AK1698-AN1698+AN13476</f>
        <v>748650.42286399996</v>
      </c>
      <c r="AP1698" s="11">
        <f t="shared" si="604"/>
        <v>1821.578196218886</v>
      </c>
      <c r="AQ1698" s="18"/>
      <c r="AR1698" s="107"/>
      <c r="AS1698" s="18"/>
      <c r="AT1698" s="18"/>
      <c r="AU1698" s="18"/>
      <c r="AV1698" s="18"/>
    </row>
    <row r="1699" spans="1:48" ht="15" x14ac:dyDescent="0.25">
      <c r="A1699" s="48">
        <v>45253</v>
      </c>
      <c r="B1699" s="18"/>
      <c r="C1699" s="5" t="s">
        <v>66</v>
      </c>
      <c r="D1699" s="5">
        <v>1698</v>
      </c>
      <c r="E1699" s="18" t="s">
        <v>182</v>
      </c>
      <c r="F1699" s="16" t="s">
        <v>45</v>
      </c>
      <c r="G1699" s="18">
        <v>9800334866</v>
      </c>
      <c r="H1699" s="18" t="s">
        <v>2240</v>
      </c>
      <c r="I1699" s="48">
        <v>45250</v>
      </c>
      <c r="J1699" s="48" t="str">
        <f t="shared" si="606"/>
        <v>November</v>
      </c>
      <c r="K1699" s="18"/>
      <c r="L1699" s="18"/>
      <c r="M1699" s="62">
        <v>3330035075</v>
      </c>
      <c r="N1699" s="48">
        <v>45226</v>
      </c>
      <c r="O1699" s="18">
        <v>644.5</v>
      </c>
      <c r="P1699" s="5" t="s">
        <v>54</v>
      </c>
      <c r="Q1699" s="5">
        <v>965</v>
      </c>
      <c r="R1699" s="49">
        <f t="shared" si="592"/>
        <v>621942.5</v>
      </c>
      <c r="S1699" s="49">
        <f t="shared" si="593"/>
        <v>87071.95</v>
      </c>
      <c r="T1699" s="49">
        <f t="shared" si="594"/>
        <v>26121.584999999999</v>
      </c>
      <c r="U1699" s="49">
        <f t="shared" si="595"/>
        <v>1741.4389999999999</v>
      </c>
      <c r="V1699" s="8">
        <f t="shared" si="591"/>
        <v>0</v>
      </c>
      <c r="W1699" s="171">
        <v>0</v>
      </c>
      <c r="X1699" s="50">
        <f t="shared" si="607"/>
        <v>1.0519937936384793</v>
      </c>
      <c r="Y1699" s="18">
        <v>678.01</v>
      </c>
      <c r="Z1699" s="5">
        <v>40</v>
      </c>
      <c r="AA1699" s="49">
        <f t="shared" si="596"/>
        <v>25780</v>
      </c>
      <c r="AB1699" s="49">
        <f t="shared" si="597"/>
        <v>7250.625</v>
      </c>
      <c r="AC1699" s="49">
        <f t="shared" si="598"/>
        <v>7250.625</v>
      </c>
      <c r="AD1699" s="5"/>
      <c r="AE1699" s="49">
        <f t="shared" si="599"/>
        <v>56071.5</v>
      </c>
      <c r="AF1699" s="49">
        <f t="shared" si="600"/>
        <v>38670</v>
      </c>
      <c r="AG1699" s="49">
        <f t="shared" si="601"/>
        <v>872578.23399999994</v>
      </c>
      <c r="AH1699" s="5"/>
      <c r="AI1699" s="6"/>
      <c r="AJ1699" s="49">
        <f t="shared" si="602"/>
        <v>43628.911699999997</v>
      </c>
      <c r="AK1699" s="5">
        <f t="shared" si="603"/>
        <v>257800</v>
      </c>
      <c r="AL1699" s="18"/>
      <c r="AM1699" s="18"/>
      <c r="AN1699" s="18"/>
      <c r="AO1699" s="7">
        <f>AG1699+AJ1699+AK1699-AN1699+AN13477+0.01</f>
        <v>1174007.1557</v>
      </c>
      <c r="AP1699" s="11">
        <f t="shared" si="604"/>
        <v>1821.5782089992242</v>
      </c>
      <c r="AQ1699" s="18"/>
      <c r="AR1699" s="107"/>
      <c r="AS1699" s="18"/>
      <c r="AT1699" s="18"/>
      <c r="AU1699" s="18"/>
      <c r="AV1699" s="18"/>
    </row>
    <row r="1700" spans="1:48" ht="15" x14ac:dyDescent="0.25">
      <c r="A1700" s="48">
        <v>45253</v>
      </c>
      <c r="B1700" s="18"/>
      <c r="C1700" s="5" t="s">
        <v>66</v>
      </c>
      <c r="D1700" s="5">
        <v>1699</v>
      </c>
      <c r="E1700" s="18" t="s">
        <v>182</v>
      </c>
      <c r="F1700" s="16" t="s">
        <v>45</v>
      </c>
      <c r="G1700" s="18">
        <v>9800334876</v>
      </c>
      <c r="H1700" s="18" t="s">
        <v>2241</v>
      </c>
      <c r="I1700" s="48">
        <v>45249</v>
      </c>
      <c r="J1700" s="48" t="str">
        <f t="shared" si="606"/>
        <v>November</v>
      </c>
      <c r="K1700" s="18"/>
      <c r="L1700" s="18"/>
      <c r="M1700" s="62">
        <v>3330035567</v>
      </c>
      <c r="N1700" s="48">
        <v>45236</v>
      </c>
      <c r="O1700" s="18">
        <v>37.06</v>
      </c>
      <c r="P1700" s="5" t="s">
        <v>54</v>
      </c>
      <c r="Q1700" s="5">
        <v>965</v>
      </c>
      <c r="R1700" s="49">
        <f t="shared" si="592"/>
        <v>35762.9</v>
      </c>
      <c r="S1700" s="49">
        <f t="shared" si="593"/>
        <v>5006.8060000000005</v>
      </c>
      <c r="T1700" s="49">
        <f t="shared" si="594"/>
        <v>1502.0418000000002</v>
      </c>
      <c r="U1700" s="49">
        <f t="shared" si="595"/>
        <v>100.13612000000001</v>
      </c>
      <c r="V1700" s="8">
        <f t="shared" si="591"/>
        <v>0</v>
      </c>
      <c r="W1700" s="171">
        <v>0</v>
      </c>
      <c r="X1700" s="50">
        <f t="shared" si="607"/>
        <v>1.0520777118186724</v>
      </c>
      <c r="Y1700" s="18">
        <v>38.99</v>
      </c>
      <c r="Z1700" s="5">
        <v>40</v>
      </c>
      <c r="AA1700" s="49">
        <f t="shared" si="596"/>
        <v>1482.4</v>
      </c>
      <c r="AB1700" s="49">
        <f t="shared" si="597"/>
        <v>416.92500000000001</v>
      </c>
      <c r="AC1700" s="49">
        <f t="shared" si="598"/>
        <v>416.92500000000001</v>
      </c>
      <c r="AD1700" s="5"/>
      <c r="AE1700" s="49">
        <f t="shared" si="599"/>
        <v>3224.2200000000003</v>
      </c>
      <c r="AF1700" s="49">
        <f t="shared" si="600"/>
        <v>2223.6000000000004</v>
      </c>
      <c r="AG1700" s="49">
        <f t="shared" si="601"/>
        <v>50174.943920000012</v>
      </c>
      <c r="AH1700" s="5"/>
      <c r="AI1700" s="6"/>
      <c r="AJ1700" s="49">
        <f t="shared" si="602"/>
        <v>2508.7471960000007</v>
      </c>
      <c r="AK1700" s="5">
        <f t="shared" si="603"/>
        <v>14824</v>
      </c>
      <c r="AL1700" s="18"/>
      <c r="AM1700" s="18"/>
      <c r="AN1700" s="18"/>
      <c r="AO1700" s="7">
        <f>AG1700+AJ1700+AK1700-AN1700+AN13478+0.02</f>
        <v>67507.71111600002</v>
      </c>
      <c r="AP1700" s="11">
        <f t="shared" si="604"/>
        <v>1821.5788212628174</v>
      </c>
      <c r="AQ1700" s="18"/>
      <c r="AR1700" s="107"/>
      <c r="AS1700" s="18"/>
      <c r="AT1700" s="18"/>
      <c r="AU1700" s="18"/>
      <c r="AV1700" s="18"/>
    </row>
    <row r="1701" spans="1:48" ht="15" x14ac:dyDescent="0.25">
      <c r="A1701" s="48">
        <v>45253</v>
      </c>
      <c r="B1701" s="18"/>
      <c r="C1701" s="5" t="s">
        <v>66</v>
      </c>
      <c r="D1701" s="5">
        <v>1700</v>
      </c>
      <c r="E1701" s="18" t="s">
        <v>182</v>
      </c>
      <c r="F1701" s="16" t="s">
        <v>45</v>
      </c>
      <c r="G1701" s="18">
        <v>9800334877</v>
      </c>
      <c r="H1701" s="18" t="s">
        <v>2242</v>
      </c>
      <c r="I1701" s="48">
        <v>45250</v>
      </c>
      <c r="J1701" s="48" t="str">
        <f t="shared" si="606"/>
        <v>November</v>
      </c>
      <c r="K1701" s="18"/>
      <c r="L1701" s="18"/>
      <c r="M1701" s="62">
        <v>3330035567</v>
      </c>
      <c r="N1701" s="48">
        <v>45236</v>
      </c>
      <c r="O1701" s="18">
        <v>248.57</v>
      </c>
      <c r="P1701" s="5" t="s">
        <v>54</v>
      </c>
      <c r="Q1701" s="5">
        <v>965</v>
      </c>
      <c r="R1701" s="49">
        <f t="shared" si="592"/>
        <v>239870.05</v>
      </c>
      <c r="S1701" s="49">
        <f t="shared" si="593"/>
        <v>33581.807000000001</v>
      </c>
      <c r="T1701" s="49">
        <f t="shared" si="594"/>
        <v>10074.542099999999</v>
      </c>
      <c r="U1701" s="49">
        <f t="shared" si="595"/>
        <v>671.63614000000007</v>
      </c>
      <c r="V1701" s="8">
        <f t="shared" si="591"/>
        <v>0</v>
      </c>
      <c r="W1701" s="171">
        <v>0</v>
      </c>
      <c r="X1701" s="50">
        <f t="shared" si="607"/>
        <v>1.0520175403306915</v>
      </c>
      <c r="Y1701" s="18">
        <v>261.5</v>
      </c>
      <c r="Z1701" s="5">
        <v>40</v>
      </c>
      <c r="AA1701" s="49">
        <f t="shared" si="596"/>
        <v>9942.7999999999993</v>
      </c>
      <c r="AB1701" s="49">
        <f t="shared" si="597"/>
        <v>2796.4124999999999</v>
      </c>
      <c r="AC1701" s="49">
        <f t="shared" si="598"/>
        <v>2796.4124999999999</v>
      </c>
      <c r="AD1701" s="5"/>
      <c r="AE1701" s="49">
        <f t="shared" si="599"/>
        <v>21625.59</v>
      </c>
      <c r="AF1701" s="49">
        <f t="shared" si="600"/>
        <v>14914.199999999999</v>
      </c>
      <c r="AG1701" s="49">
        <f t="shared" si="601"/>
        <v>336534.95023999998</v>
      </c>
      <c r="AH1701" s="5"/>
      <c r="AI1701" s="6"/>
      <c r="AJ1701" s="49">
        <f t="shared" si="602"/>
        <v>16826.747511999998</v>
      </c>
      <c r="AK1701" s="5">
        <f t="shared" si="603"/>
        <v>99428</v>
      </c>
      <c r="AL1701" s="18"/>
      <c r="AM1701" s="18"/>
      <c r="AN1701" s="18"/>
      <c r="AO1701" s="7">
        <f>AG1701+AJ1701+AK1701-AN1701+AN13479</f>
        <v>452789.69775199995</v>
      </c>
      <c r="AP1701" s="11">
        <f t="shared" si="604"/>
        <v>1821.578218417347</v>
      </c>
      <c r="AQ1701" s="18"/>
      <c r="AR1701" s="107"/>
      <c r="AS1701" s="18"/>
      <c r="AT1701" s="18"/>
      <c r="AU1701" s="18"/>
      <c r="AV1701" s="18"/>
    </row>
    <row r="1702" spans="1:48" ht="15" x14ac:dyDescent="0.25">
      <c r="A1702" s="48">
        <v>45253</v>
      </c>
      <c r="B1702" s="18"/>
      <c r="C1702" s="5" t="s">
        <v>66</v>
      </c>
      <c r="D1702" s="5">
        <v>1701</v>
      </c>
      <c r="E1702" s="18" t="s">
        <v>182</v>
      </c>
      <c r="F1702" s="18" t="s">
        <v>67</v>
      </c>
      <c r="G1702" s="18">
        <v>9800334886</v>
      </c>
      <c r="H1702" s="18" t="s">
        <v>2243</v>
      </c>
      <c r="I1702" s="48">
        <v>45251</v>
      </c>
      <c r="J1702" s="48" t="str">
        <f t="shared" si="606"/>
        <v>November</v>
      </c>
      <c r="K1702" s="18"/>
      <c r="L1702" s="18"/>
      <c r="M1702" s="62">
        <v>3330034762</v>
      </c>
      <c r="N1702" s="48">
        <v>45211</v>
      </c>
      <c r="O1702" s="18">
        <v>5033.13</v>
      </c>
      <c r="P1702" s="5" t="s">
        <v>54</v>
      </c>
      <c r="Q1702" s="5">
        <v>965</v>
      </c>
      <c r="R1702" s="49">
        <f t="shared" si="592"/>
        <v>4856970.45</v>
      </c>
      <c r="S1702" s="49">
        <f t="shared" si="593"/>
        <v>679975.86300000001</v>
      </c>
      <c r="T1702" s="49">
        <f t="shared" si="594"/>
        <v>203992.75890000002</v>
      </c>
      <c r="U1702" s="49">
        <f t="shared" si="595"/>
        <v>13599.517260000001</v>
      </c>
      <c r="V1702" s="8">
        <f t="shared" si="591"/>
        <v>22.799999205265909</v>
      </c>
      <c r="W1702" s="171">
        <v>114755.36</v>
      </c>
      <c r="X1702" s="50">
        <f t="shared" si="607"/>
        <v>1.0519994516334765</v>
      </c>
      <c r="Y1702" s="18">
        <v>5294.85</v>
      </c>
      <c r="Z1702" s="5">
        <v>40</v>
      </c>
      <c r="AA1702" s="49">
        <f t="shared" si="596"/>
        <v>201325.2</v>
      </c>
      <c r="AB1702" s="49">
        <f t="shared" si="597"/>
        <v>56622.712500000001</v>
      </c>
      <c r="AC1702" s="49">
        <f t="shared" si="598"/>
        <v>56622.712500000001</v>
      </c>
      <c r="AD1702" s="5"/>
      <c r="AE1702" s="49">
        <f t="shared" si="599"/>
        <v>437882.31</v>
      </c>
      <c r="AF1702" s="49">
        <f t="shared" si="600"/>
        <v>301987.8</v>
      </c>
      <c r="AG1702" s="49">
        <f t="shared" si="601"/>
        <v>6929029.5341600003</v>
      </c>
      <c r="AH1702" s="5"/>
      <c r="AI1702" s="6"/>
      <c r="AJ1702" s="49">
        <f t="shared" si="602"/>
        <v>346451.476708</v>
      </c>
      <c r="AK1702" s="5">
        <f t="shared" si="603"/>
        <v>2013252</v>
      </c>
      <c r="AL1702" s="18"/>
      <c r="AM1702" s="18"/>
      <c r="AN1702" s="18"/>
      <c r="AO1702" s="7">
        <f>AG1702+AJ1702+AK1702-AN1702+AN13480</f>
        <v>9288733.0108679999</v>
      </c>
      <c r="AP1702" s="11">
        <f t="shared" si="604"/>
        <v>1845.5181985897443</v>
      </c>
      <c r="AQ1702" s="18"/>
      <c r="AR1702" s="107"/>
      <c r="AS1702" s="18"/>
      <c r="AT1702" s="18"/>
      <c r="AU1702" s="18"/>
      <c r="AV1702" s="18"/>
    </row>
    <row r="1703" spans="1:48" ht="15" x14ac:dyDescent="0.25">
      <c r="A1703" s="48">
        <v>45253</v>
      </c>
      <c r="B1703" s="18"/>
      <c r="C1703" s="5" t="s">
        <v>66</v>
      </c>
      <c r="D1703" s="5">
        <v>1702</v>
      </c>
      <c r="E1703" s="18" t="s">
        <v>182</v>
      </c>
      <c r="F1703" s="18" t="s">
        <v>67</v>
      </c>
      <c r="G1703" s="18">
        <v>9800334890</v>
      </c>
      <c r="H1703" s="18" t="s">
        <v>2244</v>
      </c>
      <c r="I1703" s="48">
        <v>45251</v>
      </c>
      <c r="J1703" s="48" t="str">
        <f t="shared" si="606"/>
        <v>November</v>
      </c>
      <c r="K1703" s="18"/>
      <c r="L1703" s="18"/>
      <c r="M1703" s="62">
        <v>3330035466</v>
      </c>
      <c r="N1703" s="48">
        <v>45233</v>
      </c>
      <c r="O1703" s="18">
        <v>2252.0100000000002</v>
      </c>
      <c r="P1703" s="5" t="s">
        <v>54</v>
      </c>
      <c r="Q1703" s="5">
        <v>965</v>
      </c>
      <c r="R1703" s="49">
        <f t="shared" si="592"/>
        <v>2173189.6500000004</v>
      </c>
      <c r="S1703" s="49">
        <f t="shared" si="593"/>
        <v>304246.55100000004</v>
      </c>
      <c r="T1703" s="49">
        <f t="shared" si="594"/>
        <v>91273.965300000011</v>
      </c>
      <c r="U1703" s="49">
        <f t="shared" si="595"/>
        <v>6084.9310200000009</v>
      </c>
      <c r="V1703" s="8">
        <f t="shared" si="591"/>
        <v>22.800000888095521</v>
      </c>
      <c r="W1703" s="171">
        <v>51345.83</v>
      </c>
      <c r="X1703" s="50">
        <f t="shared" si="607"/>
        <v>1.0519979929041168</v>
      </c>
      <c r="Y1703" s="18">
        <v>2369.11</v>
      </c>
      <c r="Z1703" s="18">
        <v>50</v>
      </c>
      <c r="AA1703" s="76">
        <f t="shared" si="596"/>
        <v>112600.50000000001</v>
      </c>
      <c r="AB1703" s="49">
        <f t="shared" si="597"/>
        <v>25335.112500000003</v>
      </c>
      <c r="AC1703" s="49">
        <f t="shared" si="598"/>
        <v>25335.112500000003</v>
      </c>
      <c r="AD1703" s="5"/>
      <c r="AE1703" s="49">
        <f t="shared" si="599"/>
        <v>195924.87000000002</v>
      </c>
      <c r="AF1703" s="49">
        <f t="shared" si="600"/>
        <v>135120.6</v>
      </c>
      <c r="AG1703" s="49">
        <f t="shared" si="601"/>
        <v>3122826.23232</v>
      </c>
      <c r="AH1703" s="5"/>
      <c r="AI1703" s="6"/>
      <c r="AJ1703" s="49">
        <f t="shared" si="602"/>
        <v>156141.31161599999</v>
      </c>
      <c r="AK1703" s="5">
        <f t="shared" si="603"/>
        <v>900804.00000000012</v>
      </c>
      <c r="AL1703" s="18"/>
      <c r="AM1703" s="18"/>
      <c r="AN1703" s="18"/>
      <c r="AO1703" s="7">
        <f>AG1703+AJ1703+AK1703-AN1703+AN13481</f>
        <v>4179771.5439359997</v>
      </c>
      <c r="AP1703" s="11">
        <f t="shared" si="604"/>
        <v>1856.0181988250492</v>
      </c>
      <c r="AQ1703" s="18"/>
      <c r="AR1703" s="107"/>
      <c r="AS1703" s="18"/>
      <c r="AT1703" s="18"/>
      <c r="AU1703" s="18"/>
      <c r="AV1703" s="18"/>
    </row>
    <row r="1704" spans="1:48" ht="15" x14ac:dyDescent="0.25">
      <c r="A1704" s="48">
        <v>45254</v>
      </c>
      <c r="B1704" s="18"/>
      <c r="C1704" s="5" t="s">
        <v>66</v>
      </c>
      <c r="D1704" s="5">
        <v>1703</v>
      </c>
      <c r="E1704" s="16" t="s">
        <v>1856</v>
      </c>
      <c r="F1704" s="18" t="s">
        <v>67</v>
      </c>
      <c r="G1704" s="18">
        <v>9800335144</v>
      </c>
      <c r="H1704" s="18" t="s">
        <v>2245</v>
      </c>
      <c r="I1704" s="48">
        <v>45252</v>
      </c>
      <c r="J1704" s="48" t="str">
        <f t="shared" si="606"/>
        <v>November</v>
      </c>
      <c r="K1704" s="18"/>
      <c r="L1704" s="18"/>
      <c r="M1704" s="62">
        <v>3330034202</v>
      </c>
      <c r="N1704" s="48">
        <v>45208</v>
      </c>
      <c r="O1704" s="18">
        <v>522.22</v>
      </c>
      <c r="P1704" s="5" t="s">
        <v>54</v>
      </c>
      <c r="Q1704" s="5">
        <v>965</v>
      </c>
      <c r="R1704" s="49">
        <f t="shared" si="592"/>
        <v>503942.30000000005</v>
      </c>
      <c r="S1704" s="49">
        <f t="shared" si="593"/>
        <v>70551.922000000006</v>
      </c>
      <c r="T1704" s="49">
        <f t="shared" si="594"/>
        <v>21165.5766</v>
      </c>
      <c r="U1704" s="49">
        <f t="shared" si="595"/>
        <v>1411.03844</v>
      </c>
      <c r="V1704" s="8">
        <f t="shared" ref="V1704:V1767" si="608">W1704/O1704</f>
        <v>22.800007659607061</v>
      </c>
      <c r="W1704" s="171">
        <v>11906.62</v>
      </c>
      <c r="X1704" s="50">
        <f t="shared" si="607"/>
        <v>1.0520087319520508</v>
      </c>
      <c r="Y1704" s="18">
        <v>549.38</v>
      </c>
      <c r="Z1704" s="5">
        <v>40</v>
      </c>
      <c r="AA1704" s="49">
        <f t="shared" si="596"/>
        <v>20888.800000000003</v>
      </c>
      <c r="AB1704" s="49">
        <f t="shared" si="597"/>
        <v>5874.9750000000004</v>
      </c>
      <c r="AC1704" s="49">
        <f t="shared" si="598"/>
        <v>5874.9750000000004</v>
      </c>
      <c r="AD1704" s="5"/>
      <c r="AE1704" s="49">
        <f t="shared" si="599"/>
        <v>45433.14</v>
      </c>
      <c r="AF1704" s="49">
        <f t="shared" si="600"/>
        <v>31333.200000000001</v>
      </c>
      <c r="AG1704" s="49">
        <f t="shared" si="601"/>
        <v>718931.9270400001</v>
      </c>
      <c r="AH1704" s="49"/>
      <c r="AI1704" s="7"/>
      <c r="AJ1704" s="49">
        <f t="shared" si="602"/>
        <v>35946.596352</v>
      </c>
      <c r="AK1704" s="5">
        <f t="shared" si="603"/>
        <v>208888</v>
      </c>
      <c r="AL1704" s="18"/>
      <c r="AM1704" s="18"/>
      <c r="AN1704" s="18"/>
      <c r="AO1704" s="7">
        <f>AG1704+AJ1704+AK1704-AN1704+AN13482+0.01</f>
        <v>963766.53339200013</v>
      </c>
      <c r="AP1704" s="11">
        <f t="shared" si="604"/>
        <v>1845.5182363601548</v>
      </c>
      <c r="AQ1704" s="18"/>
      <c r="AR1704" s="107"/>
      <c r="AS1704" s="18"/>
      <c r="AT1704" s="18"/>
      <c r="AU1704" s="18"/>
      <c r="AV1704" s="18"/>
    </row>
    <row r="1705" spans="1:48" ht="15" x14ac:dyDescent="0.25">
      <c r="A1705" s="48">
        <v>45254</v>
      </c>
      <c r="B1705" s="18"/>
      <c r="C1705" s="5" t="s">
        <v>66</v>
      </c>
      <c r="D1705" s="5">
        <v>1704</v>
      </c>
      <c r="E1705" s="18" t="s">
        <v>182</v>
      </c>
      <c r="F1705" s="18" t="s">
        <v>67</v>
      </c>
      <c r="G1705" s="18">
        <v>9800335142</v>
      </c>
      <c r="H1705" s="18" t="s">
        <v>2246</v>
      </c>
      <c r="I1705" s="48">
        <v>45252</v>
      </c>
      <c r="J1705" s="48" t="str">
        <f t="shared" si="606"/>
        <v>November</v>
      </c>
      <c r="K1705" s="18"/>
      <c r="L1705" s="18"/>
      <c r="M1705" s="62">
        <v>3330034762</v>
      </c>
      <c r="N1705" s="48">
        <v>45211</v>
      </c>
      <c r="O1705" s="18">
        <v>1588.63</v>
      </c>
      <c r="P1705" s="5" t="s">
        <v>54</v>
      </c>
      <c r="Q1705" s="5">
        <v>965</v>
      </c>
      <c r="R1705" s="49">
        <f t="shared" si="592"/>
        <v>1533027.9500000002</v>
      </c>
      <c r="S1705" s="49">
        <f t="shared" si="593"/>
        <v>214623.913</v>
      </c>
      <c r="T1705" s="49">
        <f t="shared" si="594"/>
        <v>64387.173899999994</v>
      </c>
      <c r="U1705" s="49">
        <f t="shared" si="595"/>
        <v>4292.4782599999999</v>
      </c>
      <c r="V1705" s="8">
        <f t="shared" si="608"/>
        <v>22.799997482107223</v>
      </c>
      <c r="W1705" s="171">
        <v>36220.76</v>
      </c>
      <c r="X1705" s="50">
        <f t="shared" si="607"/>
        <v>1.0520007805467604</v>
      </c>
      <c r="Y1705" s="18">
        <v>1671.24</v>
      </c>
      <c r="Z1705" s="5">
        <v>40</v>
      </c>
      <c r="AA1705" s="49">
        <f t="shared" si="596"/>
        <v>63545.200000000004</v>
      </c>
      <c r="AB1705" s="49">
        <f t="shared" si="597"/>
        <v>17872.087500000001</v>
      </c>
      <c r="AC1705" s="49">
        <f t="shared" si="598"/>
        <v>17872.087500000001</v>
      </c>
      <c r="AD1705" s="5"/>
      <c r="AE1705" s="49">
        <f t="shared" si="599"/>
        <v>138210.81</v>
      </c>
      <c r="AF1705" s="49">
        <f t="shared" si="600"/>
        <v>95317.8</v>
      </c>
      <c r="AG1705" s="49">
        <f t="shared" si="601"/>
        <v>2187041.5001599998</v>
      </c>
      <c r="AH1705" s="5"/>
      <c r="AI1705" s="7"/>
      <c r="AJ1705" s="49">
        <f t="shared" si="602"/>
        <v>109352.07500799999</v>
      </c>
      <c r="AK1705" s="5">
        <f t="shared" si="603"/>
        <v>635452</v>
      </c>
      <c r="AL1705" s="18"/>
      <c r="AM1705" s="18"/>
      <c r="AN1705" s="18"/>
      <c r="AO1705" s="7">
        <f>AG1705+AJ1705+AK1705-AN1705+AN13483</f>
        <v>2931845.5751679996</v>
      </c>
      <c r="AP1705" s="11">
        <f t="shared" si="604"/>
        <v>1845.5181981757862</v>
      </c>
      <c r="AQ1705" s="18"/>
      <c r="AR1705" s="107"/>
      <c r="AS1705" s="18"/>
      <c r="AT1705" s="18"/>
      <c r="AU1705" s="18"/>
      <c r="AV1705" s="18"/>
    </row>
    <row r="1706" spans="1:48" ht="15" x14ac:dyDescent="0.25">
      <c r="A1706" s="48">
        <v>45254</v>
      </c>
      <c r="B1706" s="18"/>
      <c r="C1706" s="5" t="s">
        <v>66</v>
      </c>
      <c r="D1706" s="5">
        <v>1705</v>
      </c>
      <c r="E1706" s="18" t="s">
        <v>182</v>
      </c>
      <c r="F1706" s="18" t="s">
        <v>67</v>
      </c>
      <c r="G1706" s="18">
        <v>9800335158</v>
      </c>
      <c r="H1706" s="18" t="s">
        <v>2247</v>
      </c>
      <c r="I1706" s="48">
        <v>45252</v>
      </c>
      <c r="J1706" s="48" t="str">
        <f t="shared" si="606"/>
        <v>November</v>
      </c>
      <c r="K1706" s="18"/>
      <c r="L1706" s="18"/>
      <c r="M1706" s="62">
        <v>3330035466</v>
      </c>
      <c r="N1706" s="48">
        <v>45233</v>
      </c>
      <c r="O1706" s="18">
        <v>2004.64</v>
      </c>
      <c r="P1706" s="5" t="s">
        <v>54</v>
      </c>
      <c r="Q1706" s="5">
        <v>965</v>
      </c>
      <c r="R1706" s="49">
        <f t="shared" si="592"/>
        <v>1934477.6</v>
      </c>
      <c r="S1706" s="49">
        <f t="shared" si="593"/>
        <v>270826.864</v>
      </c>
      <c r="T1706" s="49">
        <f t="shared" si="594"/>
        <v>81248.059200000003</v>
      </c>
      <c r="U1706" s="49">
        <f t="shared" si="595"/>
        <v>5416.5372800000005</v>
      </c>
      <c r="V1706" s="8">
        <f t="shared" si="608"/>
        <v>22.799999002314628</v>
      </c>
      <c r="W1706" s="171">
        <v>45705.79</v>
      </c>
      <c r="X1706" s="50">
        <f t="shared" si="607"/>
        <v>1.0519993614813632</v>
      </c>
      <c r="Y1706" s="18">
        <v>2108.88</v>
      </c>
      <c r="Z1706" s="5">
        <v>50</v>
      </c>
      <c r="AA1706" s="49">
        <f t="shared" si="596"/>
        <v>100232</v>
      </c>
      <c r="AB1706" s="49">
        <f t="shared" si="597"/>
        <v>22552.2</v>
      </c>
      <c r="AC1706" s="49">
        <f t="shared" si="598"/>
        <v>22552.2</v>
      </c>
      <c r="AD1706" s="5"/>
      <c r="AE1706" s="49">
        <f t="shared" si="599"/>
        <v>174403.68000000002</v>
      </c>
      <c r="AF1706" s="49">
        <f t="shared" si="600"/>
        <v>120278.40000000001</v>
      </c>
      <c r="AG1706" s="49">
        <f t="shared" si="601"/>
        <v>2779802.2104800004</v>
      </c>
      <c r="AH1706" s="5"/>
      <c r="AI1706" s="7"/>
      <c r="AJ1706" s="49">
        <f t="shared" si="602"/>
        <v>138990.11052400002</v>
      </c>
      <c r="AK1706" s="5">
        <f t="shared" si="603"/>
        <v>801856</v>
      </c>
      <c r="AL1706" s="18"/>
      <c r="AM1706" s="18"/>
      <c r="AN1706" s="18"/>
      <c r="AO1706" s="7">
        <f>AG1706+AJ1706+AK1706-AN1706+AN13484</f>
        <v>3720648.3210040005</v>
      </c>
      <c r="AP1706" s="11">
        <f t="shared" si="604"/>
        <v>1856.0181982819859</v>
      </c>
      <c r="AQ1706" s="18"/>
      <c r="AR1706" s="107"/>
      <c r="AS1706" s="18"/>
      <c r="AT1706" s="18"/>
      <c r="AU1706" s="18"/>
      <c r="AV1706" s="18"/>
    </row>
    <row r="1707" spans="1:48" ht="15" x14ac:dyDescent="0.25">
      <c r="A1707" s="48">
        <v>45254</v>
      </c>
      <c r="B1707" s="18"/>
      <c r="C1707" s="5" t="s">
        <v>66</v>
      </c>
      <c r="D1707" s="5">
        <v>1706</v>
      </c>
      <c r="E1707" s="18" t="s">
        <v>44</v>
      </c>
      <c r="F1707" s="18" t="s">
        <v>67</v>
      </c>
      <c r="G1707" s="16">
        <v>9800335166</v>
      </c>
      <c r="H1707" s="16" t="s">
        <v>2248</v>
      </c>
      <c r="I1707" s="48">
        <v>45252</v>
      </c>
      <c r="J1707" s="48" t="str">
        <f t="shared" si="606"/>
        <v>November</v>
      </c>
      <c r="K1707" s="18"/>
      <c r="L1707" s="18"/>
      <c r="M1707" s="16">
        <v>3330034201</v>
      </c>
      <c r="N1707" s="48">
        <v>45208</v>
      </c>
      <c r="O1707" s="18">
        <v>1361.2</v>
      </c>
      <c r="P1707" s="5" t="s">
        <v>54</v>
      </c>
      <c r="Q1707" s="5">
        <v>965</v>
      </c>
      <c r="R1707" s="49">
        <f t="shared" si="592"/>
        <v>1313558</v>
      </c>
      <c r="S1707" s="49">
        <f t="shared" si="593"/>
        <v>183898.12</v>
      </c>
      <c r="T1707" s="49">
        <f t="shared" si="594"/>
        <v>55169.435999999994</v>
      </c>
      <c r="U1707" s="49">
        <f t="shared" si="595"/>
        <v>3677.9623999999999</v>
      </c>
      <c r="V1707" s="8">
        <f t="shared" si="608"/>
        <v>22.8</v>
      </c>
      <c r="W1707" s="16">
        <v>31035.360000000001</v>
      </c>
      <c r="X1707" s="50">
        <f t="shared" si="607"/>
        <v>1.0519982368498384</v>
      </c>
      <c r="Y1707" s="18">
        <v>1431.98</v>
      </c>
      <c r="Z1707" s="5">
        <v>40</v>
      </c>
      <c r="AA1707" s="49">
        <f t="shared" si="596"/>
        <v>54448</v>
      </c>
      <c r="AB1707" s="49">
        <f t="shared" si="597"/>
        <v>15313.5</v>
      </c>
      <c r="AC1707" s="49">
        <f t="shared" si="598"/>
        <v>15313.5</v>
      </c>
      <c r="AD1707" s="5"/>
      <c r="AE1707" s="49">
        <f t="shared" si="599"/>
        <v>118424.40000000001</v>
      </c>
      <c r="AF1707" s="49">
        <f t="shared" si="600"/>
        <v>81672</v>
      </c>
      <c r="AG1707" s="49">
        <f t="shared" si="601"/>
        <v>1873942.2584000002</v>
      </c>
      <c r="AH1707" s="5"/>
      <c r="AI1707" s="7"/>
      <c r="AJ1707" s="49">
        <f t="shared" si="602"/>
        <v>93697.112920000014</v>
      </c>
      <c r="AK1707" s="5">
        <f t="shared" si="603"/>
        <v>544480</v>
      </c>
      <c r="AL1707" s="18"/>
      <c r="AM1707" s="18"/>
      <c r="AN1707" s="18"/>
      <c r="AO1707" s="7">
        <f>AG1707+AJ1707+AK1707-AN1707+AN13485</f>
        <v>2512119.3713199999</v>
      </c>
      <c r="AP1707" s="11">
        <f t="shared" si="604"/>
        <v>1845.5181981486921</v>
      </c>
      <c r="AQ1707" s="18"/>
      <c r="AR1707" s="107"/>
      <c r="AS1707" s="18"/>
      <c r="AT1707" s="18"/>
      <c r="AU1707" s="18"/>
      <c r="AV1707" s="18"/>
    </row>
    <row r="1708" spans="1:48" ht="15" x14ac:dyDescent="0.25">
      <c r="A1708" s="48">
        <v>45255</v>
      </c>
      <c r="B1708" s="18"/>
      <c r="C1708" s="5" t="s">
        <v>66</v>
      </c>
      <c r="D1708" s="5">
        <v>1707</v>
      </c>
      <c r="E1708" s="18" t="s">
        <v>182</v>
      </c>
      <c r="F1708" s="18" t="s">
        <v>72</v>
      </c>
      <c r="G1708" s="18">
        <v>9800335369</v>
      </c>
      <c r="H1708" s="18" t="s">
        <v>2249</v>
      </c>
      <c r="I1708" s="48">
        <v>45252</v>
      </c>
      <c r="J1708" s="48" t="str">
        <f t="shared" si="606"/>
        <v>November</v>
      </c>
      <c r="K1708" s="18"/>
      <c r="L1708" s="18"/>
      <c r="M1708" s="62">
        <v>3330035568</v>
      </c>
      <c r="N1708" s="48">
        <v>45236</v>
      </c>
      <c r="O1708" s="18">
        <v>291.3</v>
      </c>
      <c r="P1708" s="5" t="s">
        <v>54</v>
      </c>
      <c r="Q1708" s="5">
        <v>965</v>
      </c>
      <c r="R1708" s="49">
        <f t="shared" si="592"/>
        <v>281104.5</v>
      </c>
      <c r="S1708" s="49">
        <f t="shared" si="593"/>
        <v>39354.629999999997</v>
      </c>
      <c r="T1708" s="49">
        <f t="shared" si="594"/>
        <v>11806.388999999999</v>
      </c>
      <c r="U1708" s="49">
        <f t="shared" si="595"/>
        <v>787.09259999999995</v>
      </c>
      <c r="V1708" s="8">
        <f t="shared" si="608"/>
        <v>0</v>
      </c>
      <c r="W1708" s="16">
        <v>0</v>
      </c>
      <c r="X1708" s="50">
        <f t="shared" si="607"/>
        <v>2.1040164778578783</v>
      </c>
      <c r="Y1708" s="18">
        <v>612.9</v>
      </c>
      <c r="Z1708" s="5">
        <v>50</v>
      </c>
      <c r="AA1708" s="49">
        <f t="shared" si="596"/>
        <v>14565</v>
      </c>
      <c r="AB1708" s="49">
        <f t="shared" si="597"/>
        <v>3277.125</v>
      </c>
      <c r="AC1708" s="49">
        <f t="shared" si="598"/>
        <v>3277.125</v>
      </c>
      <c r="AD1708" s="5"/>
      <c r="AE1708" s="49">
        <f t="shared" si="599"/>
        <v>25343.100000000002</v>
      </c>
      <c r="AF1708" s="49">
        <f t="shared" si="600"/>
        <v>17478</v>
      </c>
      <c r="AG1708" s="49">
        <f t="shared" si="601"/>
        <v>397605.8616</v>
      </c>
      <c r="AH1708" s="5"/>
      <c r="AI1708" s="7"/>
      <c r="AJ1708" s="49">
        <f t="shared" si="602"/>
        <v>19880.293079999999</v>
      </c>
      <c r="AK1708" s="5">
        <f t="shared" si="603"/>
        <v>116520</v>
      </c>
      <c r="AL1708" s="18"/>
      <c r="AM1708" s="18"/>
      <c r="AN1708" s="18"/>
      <c r="AO1708" s="7">
        <f>AG1708+AJ1708+AK1708-AN1708+AN13486+0.01</f>
        <v>534006.16467999993</v>
      </c>
      <c r="AP1708" s="11">
        <f t="shared" si="604"/>
        <v>1833.1828516306211</v>
      </c>
      <c r="AQ1708" s="18"/>
      <c r="AR1708" s="107"/>
      <c r="AS1708" s="18"/>
      <c r="AT1708" s="18"/>
      <c r="AU1708" s="18"/>
      <c r="AV1708" s="18"/>
    </row>
    <row r="1709" spans="1:48" ht="15" x14ac:dyDescent="0.25">
      <c r="A1709" s="48">
        <v>45255</v>
      </c>
      <c r="B1709" s="18"/>
      <c r="C1709" s="5" t="s">
        <v>66</v>
      </c>
      <c r="D1709" s="5">
        <v>1708</v>
      </c>
      <c r="E1709" s="18" t="s">
        <v>182</v>
      </c>
      <c r="F1709" s="18" t="s">
        <v>67</v>
      </c>
      <c r="G1709" s="18">
        <v>9800335535</v>
      </c>
      <c r="H1709" s="18" t="s">
        <v>2250</v>
      </c>
      <c r="I1709" s="48">
        <v>45253</v>
      </c>
      <c r="J1709" s="48" t="str">
        <f t="shared" si="606"/>
        <v>November</v>
      </c>
      <c r="K1709" s="18"/>
      <c r="L1709" s="18"/>
      <c r="M1709" s="62">
        <v>3330035466</v>
      </c>
      <c r="N1709" s="48">
        <v>45233</v>
      </c>
      <c r="O1709" s="18">
        <v>1709.44</v>
      </c>
      <c r="P1709" s="5" t="s">
        <v>54</v>
      </c>
      <c r="Q1709" s="5">
        <v>965</v>
      </c>
      <c r="R1709" s="49">
        <f t="shared" si="592"/>
        <v>1649609.6</v>
      </c>
      <c r="S1709" s="49">
        <f t="shared" si="593"/>
        <v>230945.34400000001</v>
      </c>
      <c r="T1709" s="49">
        <f t="shared" si="594"/>
        <v>69283.603199999998</v>
      </c>
      <c r="U1709" s="49">
        <f t="shared" si="595"/>
        <v>4618.9068800000005</v>
      </c>
      <c r="V1709" s="8">
        <f t="shared" si="608"/>
        <v>22.799998830026208</v>
      </c>
      <c r="W1709" s="16">
        <v>38975.230000000003</v>
      </c>
      <c r="X1709" s="50">
        <f t="shared" si="607"/>
        <v>1.0519994852115311</v>
      </c>
      <c r="Y1709" s="18">
        <v>1798.33</v>
      </c>
      <c r="Z1709" s="5">
        <v>50</v>
      </c>
      <c r="AA1709" s="49">
        <f t="shared" si="596"/>
        <v>85472</v>
      </c>
      <c r="AB1709" s="49">
        <f t="shared" si="597"/>
        <v>19231.2</v>
      </c>
      <c r="AC1709" s="49">
        <f t="shared" si="598"/>
        <v>19231.2</v>
      </c>
      <c r="AD1709" s="5"/>
      <c r="AE1709" s="49">
        <f t="shared" si="599"/>
        <v>148721.28</v>
      </c>
      <c r="AF1709" s="49">
        <f t="shared" si="600"/>
        <v>102566.40000000001</v>
      </c>
      <c r="AG1709" s="49">
        <f t="shared" si="601"/>
        <v>2370453.0940800002</v>
      </c>
      <c r="AH1709" s="5"/>
      <c r="AI1709" s="7"/>
      <c r="AJ1709" s="49">
        <f t="shared" si="602"/>
        <v>118522.65470400002</v>
      </c>
      <c r="AK1709" s="5">
        <f t="shared" si="603"/>
        <v>683776</v>
      </c>
      <c r="AL1709" s="18"/>
      <c r="AM1709" s="18"/>
      <c r="AN1709" s="18"/>
      <c r="AO1709" s="7">
        <f>AG1709+AJ1709+AK1709-AN1709+AN13487</f>
        <v>3172751.7487840001</v>
      </c>
      <c r="AP1709" s="11">
        <f t="shared" si="604"/>
        <v>1856.0181982309996</v>
      </c>
      <c r="AQ1709" s="18"/>
      <c r="AR1709" s="107"/>
      <c r="AS1709" s="18"/>
      <c r="AT1709" s="18"/>
      <c r="AU1709" s="18"/>
      <c r="AV1709" s="18"/>
    </row>
    <row r="1710" spans="1:48" ht="15" x14ac:dyDescent="0.25">
      <c r="A1710" s="48">
        <v>45255</v>
      </c>
      <c r="B1710" s="18"/>
      <c r="C1710" s="5" t="s">
        <v>66</v>
      </c>
      <c r="D1710" s="5">
        <v>1709</v>
      </c>
      <c r="E1710" s="18" t="s">
        <v>1856</v>
      </c>
      <c r="F1710" s="18" t="s">
        <v>67</v>
      </c>
      <c r="G1710" s="18">
        <v>9800335556</v>
      </c>
      <c r="H1710" s="18" t="s">
        <v>2251</v>
      </c>
      <c r="I1710" s="48">
        <v>45253</v>
      </c>
      <c r="J1710" s="48" t="str">
        <f t="shared" si="606"/>
        <v>November</v>
      </c>
      <c r="K1710" s="18"/>
      <c r="L1710" s="18"/>
      <c r="M1710" s="62">
        <v>3330034202</v>
      </c>
      <c r="N1710" s="48">
        <v>45208</v>
      </c>
      <c r="O1710" s="18">
        <v>979.38</v>
      </c>
      <c r="P1710" s="5" t="s">
        <v>54</v>
      </c>
      <c r="Q1710" s="5">
        <v>965</v>
      </c>
      <c r="R1710" s="49">
        <f t="shared" si="592"/>
        <v>945101.7</v>
      </c>
      <c r="S1710" s="49">
        <f t="shared" si="593"/>
        <v>132314.23799999998</v>
      </c>
      <c r="T1710" s="49">
        <f t="shared" si="594"/>
        <v>39694.271399999998</v>
      </c>
      <c r="U1710" s="49">
        <f t="shared" si="595"/>
        <v>2646.2847599999996</v>
      </c>
      <c r="V1710" s="8">
        <f t="shared" si="608"/>
        <v>22.799995915783455</v>
      </c>
      <c r="W1710" s="16">
        <v>22329.86</v>
      </c>
      <c r="X1710" s="50">
        <f t="shared" si="607"/>
        <v>1.0520022871612653</v>
      </c>
      <c r="Y1710" s="18">
        <v>1030.31</v>
      </c>
      <c r="Z1710" s="5">
        <v>40</v>
      </c>
      <c r="AA1710" s="49">
        <f t="shared" si="596"/>
        <v>39175.199999999997</v>
      </c>
      <c r="AB1710" s="49">
        <f t="shared" si="597"/>
        <v>11018.025</v>
      </c>
      <c r="AC1710" s="49">
        <f t="shared" si="598"/>
        <v>11018.025</v>
      </c>
      <c r="AD1710" s="5"/>
      <c r="AE1710" s="49">
        <f t="shared" si="599"/>
        <v>85206.06</v>
      </c>
      <c r="AF1710" s="49">
        <f t="shared" si="600"/>
        <v>58762.8</v>
      </c>
      <c r="AG1710" s="49">
        <f t="shared" si="601"/>
        <v>1348296.7741599998</v>
      </c>
      <c r="AH1710" s="5"/>
      <c r="AI1710" s="7"/>
      <c r="AJ1710" s="49">
        <f t="shared" si="602"/>
        <v>67414.838707999981</v>
      </c>
      <c r="AK1710" s="5">
        <f t="shared" si="603"/>
        <v>391752</v>
      </c>
      <c r="AL1710" s="18"/>
      <c r="AM1710" s="18"/>
      <c r="AN1710" s="18"/>
      <c r="AO1710" s="7">
        <f>AG1710+AJ1710+AK1710-AN1710+AN13488+0.01</f>
        <v>1807463.6228679998</v>
      </c>
      <c r="AP1710" s="11">
        <f t="shared" si="604"/>
        <v>1845.5182083236332</v>
      </c>
      <c r="AQ1710" s="18"/>
      <c r="AR1710" s="107"/>
      <c r="AS1710" s="18"/>
      <c r="AT1710" s="18"/>
      <c r="AU1710" s="18"/>
      <c r="AV1710" s="18"/>
    </row>
    <row r="1711" spans="1:48" ht="15" x14ac:dyDescent="0.25">
      <c r="A1711" s="48">
        <v>45255</v>
      </c>
      <c r="B1711" s="18"/>
      <c r="C1711" s="5" t="s">
        <v>66</v>
      </c>
      <c r="D1711" s="5">
        <v>1710</v>
      </c>
      <c r="E1711" s="18" t="s">
        <v>44</v>
      </c>
      <c r="F1711" s="18" t="s">
        <v>67</v>
      </c>
      <c r="G1711" s="18">
        <v>9800335559</v>
      </c>
      <c r="H1711" s="18" t="s">
        <v>2252</v>
      </c>
      <c r="I1711" s="48">
        <v>45253</v>
      </c>
      <c r="J1711" s="48" t="str">
        <f t="shared" si="606"/>
        <v>November</v>
      </c>
      <c r="K1711" s="18"/>
      <c r="L1711" s="18"/>
      <c r="M1711" s="62">
        <v>3330034201</v>
      </c>
      <c r="N1711" s="48">
        <v>45208</v>
      </c>
      <c r="O1711" s="18">
        <v>500.41</v>
      </c>
      <c r="P1711" s="5" t="s">
        <v>54</v>
      </c>
      <c r="Q1711" s="5">
        <v>965</v>
      </c>
      <c r="R1711" s="49">
        <f t="shared" si="592"/>
        <v>482895.65</v>
      </c>
      <c r="S1711" s="49">
        <f t="shared" si="593"/>
        <v>67605.391000000003</v>
      </c>
      <c r="T1711" s="49">
        <f t="shared" si="594"/>
        <v>20281.617299999998</v>
      </c>
      <c r="U1711" s="49">
        <f t="shared" si="595"/>
        <v>1352.1078200000002</v>
      </c>
      <c r="V1711" s="8">
        <f t="shared" si="608"/>
        <v>22.800003996722687</v>
      </c>
      <c r="W1711" s="16">
        <v>11409.35</v>
      </c>
      <c r="X1711" s="50">
        <f t="shared" si="607"/>
        <v>1.0519973621630261</v>
      </c>
      <c r="Y1711" s="18">
        <v>526.42999999999995</v>
      </c>
      <c r="Z1711" s="5">
        <v>40</v>
      </c>
      <c r="AA1711" s="49">
        <f t="shared" si="596"/>
        <v>20016.400000000001</v>
      </c>
      <c r="AB1711" s="49">
        <f t="shared" si="597"/>
        <v>5629.6125000000002</v>
      </c>
      <c r="AC1711" s="49">
        <f t="shared" si="598"/>
        <v>5629.6125000000002</v>
      </c>
      <c r="AD1711" s="5"/>
      <c r="AE1711" s="49">
        <f t="shared" si="599"/>
        <v>43535.670000000006</v>
      </c>
      <c r="AF1711" s="49">
        <f t="shared" si="600"/>
        <v>30024.600000000002</v>
      </c>
      <c r="AG1711" s="49">
        <f t="shared" si="601"/>
        <v>688906.44112000021</v>
      </c>
      <c r="AH1711" s="5"/>
      <c r="AI1711" s="7"/>
      <c r="AJ1711" s="49">
        <f t="shared" si="602"/>
        <v>34445.322056000012</v>
      </c>
      <c r="AK1711" s="5">
        <f t="shared" si="603"/>
        <v>200164</v>
      </c>
      <c r="AL1711" s="18"/>
      <c r="AM1711" s="18"/>
      <c r="AN1711" s="18"/>
      <c r="AO1711" s="7">
        <f>AG1711+AJ1711+AK1711-AN1711+AN13489</f>
        <v>923515.76317600021</v>
      </c>
      <c r="AP1711" s="11">
        <f t="shared" si="604"/>
        <v>1845.5182014268303</v>
      </c>
      <c r="AQ1711" s="18"/>
      <c r="AR1711" s="107"/>
      <c r="AS1711" s="18"/>
      <c r="AT1711" s="18"/>
      <c r="AU1711" s="18"/>
      <c r="AV1711" s="18"/>
    </row>
    <row r="1712" spans="1:48" ht="15" x14ac:dyDescent="0.25">
      <c r="A1712" s="48">
        <v>45255</v>
      </c>
      <c r="B1712" s="18"/>
      <c r="C1712" s="5" t="s">
        <v>66</v>
      </c>
      <c r="D1712" s="5">
        <v>1711</v>
      </c>
      <c r="E1712" s="18" t="s">
        <v>182</v>
      </c>
      <c r="F1712" s="18" t="s">
        <v>67</v>
      </c>
      <c r="G1712" s="18">
        <v>9800335579</v>
      </c>
      <c r="H1712" s="18" t="s">
        <v>2253</v>
      </c>
      <c r="I1712" s="48">
        <v>45253</v>
      </c>
      <c r="J1712" s="48" t="str">
        <f t="shared" si="606"/>
        <v>November</v>
      </c>
      <c r="K1712" s="18"/>
      <c r="L1712" s="18"/>
      <c r="M1712" s="62">
        <v>3330034762</v>
      </c>
      <c r="N1712" s="48">
        <v>45211</v>
      </c>
      <c r="O1712" s="18">
        <v>83.55</v>
      </c>
      <c r="P1712" s="5" t="s">
        <v>54</v>
      </c>
      <c r="Q1712" s="5">
        <v>965</v>
      </c>
      <c r="R1712" s="49">
        <f t="shared" si="592"/>
        <v>80625.75</v>
      </c>
      <c r="S1712" s="49">
        <f t="shared" si="593"/>
        <v>11287.605</v>
      </c>
      <c r="T1712" s="49">
        <f t="shared" si="594"/>
        <v>3386.2814999999996</v>
      </c>
      <c r="U1712" s="49">
        <f t="shared" si="595"/>
        <v>225.75209999999998</v>
      </c>
      <c r="V1712" s="8">
        <f t="shared" si="608"/>
        <v>22.8</v>
      </c>
      <c r="W1712" s="16">
        <v>1904.94</v>
      </c>
      <c r="X1712" s="50">
        <f t="shared" si="607"/>
        <v>1.0519449431478156</v>
      </c>
      <c r="Y1712" s="18">
        <v>87.89</v>
      </c>
      <c r="Z1712" s="5">
        <v>40</v>
      </c>
      <c r="AA1712" s="49">
        <f t="shared" si="596"/>
        <v>3342</v>
      </c>
      <c r="AB1712" s="49">
        <f t="shared" si="597"/>
        <v>939.9375</v>
      </c>
      <c r="AC1712" s="49">
        <f t="shared" si="598"/>
        <v>939.9375</v>
      </c>
      <c r="AD1712" s="5"/>
      <c r="AE1712" s="49">
        <f t="shared" si="599"/>
        <v>7268.8499999999995</v>
      </c>
      <c r="AF1712" s="49">
        <f t="shared" si="600"/>
        <v>5013</v>
      </c>
      <c r="AG1712" s="49">
        <f t="shared" si="601"/>
        <v>115021.9436</v>
      </c>
      <c r="AH1712" s="5"/>
      <c r="AI1712" s="7"/>
      <c r="AJ1712" s="49">
        <f t="shared" si="602"/>
        <v>5751.0971799999998</v>
      </c>
      <c r="AK1712" s="5">
        <f t="shared" si="603"/>
        <v>33420</v>
      </c>
      <c r="AL1712" s="18"/>
      <c r="AM1712" s="18"/>
      <c r="AN1712" s="18"/>
      <c r="AO1712" s="7">
        <f>AG1712+AJ1712+AK1712-AN1712+AN13490+0.01</f>
        <v>154193.05077999999</v>
      </c>
      <c r="AP1712" s="11">
        <f t="shared" si="604"/>
        <v>1845.5182618791143</v>
      </c>
      <c r="AQ1712" s="18"/>
      <c r="AR1712" s="107"/>
      <c r="AS1712" s="18"/>
      <c r="AT1712" s="18"/>
      <c r="AU1712" s="18"/>
      <c r="AV1712" s="18"/>
    </row>
    <row r="1713" spans="1:48" ht="15" x14ac:dyDescent="0.25">
      <c r="A1713" s="48">
        <v>45257</v>
      </c>
      <c r="B1713" s="18"/>
      <c r="C1713" s="5" t="s">
        <v>66</v>
      </c>
      <c r="D1713" s="5">
        <v>1712</v>
      </c>
      <c r="E1713" s="18" t="s">
        <v>182</v>
      </c>
      <c r="F1713" s="18" t="s">
        <v>45</v>
      </c>
      <c r="G1713" s="18">
        <v>9800336696</v>
      </c>
      <c r="H1713" s="18" t="s">
        <v>2254</v>
      </c>
      <c r="I1713" s="48">
        <v>45253</v>
      </c>
      <c r="J1713" s="48" t="str">
        <f t="shared" si="606"/>
        <v>November</v>
      </c>
      <c r="K1713" s="18"/>
      <c r="L1713" s="18"/>
      <c r="M1713" s="62">
        <v>3330035565</v>
      </c>
      <c r="N1713" s="48">
        <v>45236</v>
      </c>
      <c r="O1713" s="18">
        <v>742.66</v>
      </c>
      <c r="P1713" s="5" t="s">
        <v>54</v>
      </c>
      <c r="Q1713" s="5">
        <v>965</v>
      </c>
      <c r="R1713" s="49">
        <f t="shared" si="592"/>
        <v>716666.9</v>
      </c>
      <c r="S1713" s="49">
        <f t="shared" si="593"/>
        <v>100333.36599999999</v>
      </c>
      <c r="T1713" s="49">
        <f t="shared" si="594"/>
        <v>30100.0098</v>
      </c>
      <c r="U1713" s="49">
        <f t="shared" si="595"/>
        <v>2006.6673199999998</v>
      </c>
      <c r="V1713" s="8">
        <f t="shared" si="608"/>
        <v>0</v>
      </c>
      <c r="W1713" s="171">
        <v>0</v>
      </c>
      <c r="X1713" s="50">
        <f t="shared" si="607"/>
        <v>1.0520022621387983</v>
      </c>
      <c r="Y1713" s="18">
        <v>781.28</v>
      </c>
      <c r="Z1713" s="5">
        <v>40</v>
      </c>
      <c r="AA1713" s="49">
        <f t="shared" si="596"/>
        <v>29706.399999999998</v>
      </c>
      <c r="AB1713" s="49">
        <f t="shared" si="597"/>
        <v>8354.9249999999993</v>
      </c>
      <c r="AC1713" s="49">
        <f t="shared" si="598"/>
        <v>8354.9249999999993</v>
      </c>
      <c r="AD1713" s="5"/>
      <c r="AE1713" s="49">
        <f t="shared" si="599"/>
        <v>64611.42</v>
      </c>
      <c r="AF1713" s="49">
        <f t="shared" si="600"/>
        <v>44559.6</v>
      </c>
      <c r="AG1713" s="49">
        <f t="shared" si="601"/>
        <v>1005475.4931200002</v>
      </c>
      <c r="AH1713" s="5"/>
      <c r="AI1713" s="7"/>
      <c r="AJ1713" s="49">
        <f t="shared" si="602"/>
        <v>50273.774656000009</v>
      </c>
      <c r="AK1713" s="5">
        <f t="shared" si="603"/>
        <v>297064</v>
      </c>
      <c r="AL1713" s="18"/>
      <c r="AM1713" s="18"/>
      <c r="AN1713" s="18"/>
      <c r="AO1713" s="7">
        <f>AG1713+AJ1713+AK1713-AN1713+AN13491</f>
        <v>1352813.2677760003</v>
      </c>
      <c r="AP1713" s="11">
        <f t="shared" si="604"/>
        <v>1821.5782023752463</v>
      </c>
      <c r="AQ1713" s="18"/>
      <c r="AR1713" s="107"/>
      <c r="AS1713" s="18"/>
      <c r="AT1713" s="18"/>
      <c r="AU1713" s="18"/>
      <c r="AV1713" s="18"/>
    </row>
    <row r="1714" spans="1:48" ht="15" x14ac:dyDescent="0.25">
      <c r="A1714" s="48">
        <v>45257</v>
      </c>
      <c r="B1714" s="18"/>
      <c r="C1714" s="5" t="s">
        <v>66</v>
      </c>
      <c r="D1714" s="5">
        <v>1713</v>
      </c>
      <c r="E1714" s="18" t="s">
        <v>44</v>
      </c>
      <c r="F1714" s="18" t="s">
        <v>45</v>
      </c>
      <c r="G1714" s="18">
        <v>9800336729</v>
      </c>
      <c r="H1714" s="18" t="s">
        <v>2255</v>
      </c>
      <c r="I1714" s="48">
        <v>45253</v>
      </c>
      <c r="J1714" s="48" t="str">
        <f t="shared" si="606"/>
        <v>November</v>
      </c>
      <c r="K1714" s="18"/>
      <c r="L1714" s="18"/>
      <c r="M1714" s="62">
        <v>3330034170</v>
      </c>
      <c r="N1714" s="48">
        <v>45205</v>
      </c>
      <c r="O1714" s="18">
        <v>882.42</v>
      </c>
      <c r="P1714" s="5" t="s">
        <v>54</v>
      </c>
      <c r="Q1714" s="5">
        <v>965</v>
      </c>
      <c r="R1714" s="49">
        <f t="shared" si="592"/>
        <v>851535.29999999993</v>
      </c>
      <c r="S1714" s="49">
        <f t="shared" si="593"/>
        <v>119214.942</v>
      </c>
      <c r="T1714" s="49">
        <f t="shared" si="594"/>
        <v>35764.482599999996</v>
      </c>
      <c r="U1714" s="49">
        <f t="shared" si="595"/>
        <v>2384.2988399999999</v>
      </c>
      <c r="V1714" s="8">
        <f t="shared" si="608"/>
        <v>0</v>
      </c>
      <c r="W1714" s="171">
        <v>0</v>
      </c>
      <c r="X1714" s="50">
        <f t="shared" si="607"/>
        <v>1.0520047143083793</v>
      </c>
      <c r="Y1714" s="18">
        <v>928.31</v>
      </c>
      <c r="Z1714" s="5">
        <v>40</v>
      </c>
      <c r="AA1714" s="49">
        <f t="shared" si="596"/>
        <v>35296.799999999996</v>
      </c>
      <c r="AB1714" s="49">
        <f t="shared" si="597"/>
        <v>9927.2250000000004</v>
      </c>
      <c r="AC1714" s="49">
        <f t="shared" si="598"/>
        <v>9927.2250000000004</v>
      </c>
      <c r="AD1714" s="5"/>
      <c r="AE1714" s="49">
        <f t="shared" si="599"/>
        <v>76770.539999999994</v>
      </c>
      <c r="AF1714" s="49">
        <f t="shared" si="600"/>
        <v>52945.2</v>
      </c>
      <c r="AG1714" s="49">
        <f t="shared" si="601"/>
        <v>1194694.3234400002</v>
      </c>
      <c r="AH1714" s="5"/>
      <c r="AI1714" s="7"/>
      <c r="AJ1714" s="49">
        <f t="shared" si="602"/>
        <v>59734.716172000015</v>
      </c>
      <c r="AK1714" s="5">
        <f t="shared" si="603"/>
        <v>352968</v>
      </c>
      <c r="AL1714" s="18"/>
      <c r="AM1714" s="18"/>
      <c r="AN1714" s="18"/>
      <c r="AO1714" s="7">
        <f>AG1714+AJ1714+AK1714-AN1714+AN13492</f>
        <v>1607397.0396120001</v>
      </c>
      <c r="AP1714" s="11">
        <f t="shared" si="604"/>
        <v>1821.578204950024</v>
      </c>
      <c r="AQ1714" s="18"/>
      <c r="AR1714" s="107"/>
      <c r="AS1714" s="18"/>
      <c r="AT1714" s="18"/>
      <c r="AU1714" s="18"/>
      <c r="AV1714" s="18"/>
    </row>
    <row r="1715" spans="1:48" ht="15" x14ac:dyDescent="0.25">
      <c r="A1715" s="48">
        <v>45257</v>
      </c>
      <c r="B1715" s="18"/>
      <c r="C1715" s="5" t="s">
        <v>66</v>
      </c>
      <c r="D1715" s="5">
        <v>1714</v>
      </c>
      <c r="E1715" s="18" t="s">
        <v>44</v>
      </c>
      <c r="F1715" s="18" t="s">
        <v>45</v>
      </c>
      <c r="G1715" s="18">
        <v>9800336728</v>
      </c>
      <c r="H1715" s="18" t="s">
        <v>2256</v>
      </c>
      <c r="I1715" s="48">
        <v>45251</v>
      </c>
      <c r="J1715" s="48" t="str">
        <f t="shared" si="606"/>
        <v>November</v>
      </c>
      <c r="K1715" s="18"/>
      <c r="L1715" s="18"/>
      <c r="M1715" s="62">
        <v>3330034170</v>
      </c>
      <c r="N1715" s="48">
        <v>45205</v>
      </c>
      <c r="O1715" s="18">
        <v>1208.07</v>
      </c>
      <c r="P1715" s="5" t="s">
        <v>54</v>
      </c>
      <c r="Q1715" s="5">
        <v>965</v>
      </c>
      <c r="R1715" s="49">
        <f t="shared" ref="R1715:R1778" si="609">+O1715*Q1715</f>
        <v>1165787.55</v>
      </c>
      <c r="S1715" s="49">
        <f t="shared" ref="S1715:S1778" si="610">Q1715*14/100*O1715</f>
        <v>163210.25699999998</v>
      </c>
      <c r="T1715" s="49">
        <f t="shared" ref="T1715:T1778" si="611">S1715*30/100</f>
        <v>48963.077099999988</v>
      </c>
      <c r="U1715" s="49">
        <f t="shared" ref="U1715:U1778" si="612">S1715*2/100</f>
        <v>3264.2051399999996</v>
      </c>
      <c r="V1715" s="8">
        <f t="shared" si="608"/>
        <v>0</v>
      </c>
      <c r="W1715" s="171">
        <v>0</v>
      </c>
      <c r="X1715" s="50">
        <f t="shared" si="607"/>
        <v>1.0520002979959773</v>
      </c>
      <c r="Y1715" s="18">
        <v>1270.8900000000001</v>
      </c>
      <c r="Z1715" s="5">
        <v>40</v>
      </c>
      <c r="AA1715" s="49">
        <f t="shared" ref="AA1715:AA1778" si="613">O1715*Z1715</f>
        <v>48322.799999999996</v>
      </c>
      <c r="AB1715" s="49">
        <f t="shared" ref="AB1715:AB1778" si="614">O1715*11.25</f>
        <v>13590.787499999999</v>
      </c>
      <c r="AC1715" s="49">
        <f t="shared" ref="AC1715:AC1778" si="615">O1715*11.25</f>
        <v>13590.787499999999</v>
      </c>
      <c r="AD1715" s="5"/>
      <c r="AE1715" s="49">
        <f t="shared" ref="AE1715:AE1778" si="616">O1715*87</f>
        <v>105102.09</v>
      </c>
      <c r="AF1715" s="49">
        <f t="shared" ref="AF1715:AF1778" si="617">O1715*60</f>
        <v>72484.2</v>
      </c>
      <c r="AG1715" s="49">
        <f t="shared" ref="AG1715:AG1778" si="618">R1715+S1715+T1715+U1715+W1715+Y1715+AA1715+AB1715+AC1715+AE1715+AF1715</f>
        <v>1635586.6442400001</v>
      </c>
      <c r="AH1715" s="5"/>
      <c r="AI1715" s="7"/>
      <c r="AJ1715" s="49">
        <f t="shared" ref="AJ1715:AJ1778" si="619">AG1715*5/100</f>
        <v>81779.332212000008</v>
      </c>
      <c r="AK1715" s="5">
        <f t="shared" ref="AK1715:AK1778" si="620">O1715*400</f>
        <v>483228</v>
      </c>
      <c r="AL1715" s="18"/>
      <c r="AM1715" s="18"/>
      <c r="AN1715" s="18"/>
      <c r="AO1715" s="7">
        <f>AG1715+AJ1715+AK1715-AN1715+AN13493+0.01</f>
        <v>2200593.9864519997</v>
      </c>
      <c r="AP1715" s="11">
        <f t="shared" si="604"/>
        <v>1821.5782085905616</v>
      </c>
      <c r="AQ1715" s="18"/>
      <c r="AR1715" s="107"/>
      <c r="AS1715" s="18"/>
      <c r="AT1715" s="18"/>
      <c r="AU1715" s="18"/>
      <c r="AV1715" s="18"/>
    </row>
    <row r="1716" spans="1:48" ht="15" x14ac:dyDescent="0.25">
      <c r="A1716" s="48">
        <v>45257</v>
      </c>
      <c r="B1716" s="18"/>
      <c r="C1716" s="5" t="s">
        <v>66</v>
      </c>
      <c r="D1716" s="5">
        <v>1715</v>
      </c>
      <c r="E1716" s="18" t="s">
        <v>1856</v>
      </c>
      <c r="F1716" s="18" t="s">
        <v>45</v>
      </c>
      <c r="G1716" s="18">
        <v>9800336731</v>
      </c>
      <c r="H1716" s="18" t="s">
        <v>2257</v>
      </c>
      <c r="I1716" s="48">
        <v>45253</v>
      </c>
      <c r="J1716" s="48" t="str">
        <f t="shared" si="606"/>
        <v>November</v>
      </c>
      <c r="K1716" s="18"/>
      <c r="L1716" s="18"/>
      <c r="M1716" s="62">
        <v>3330034171</v>
      </c>
      <c r="N1716" s="48">
        <v>45205</v>
      </c>
      <c r="O1716" s="18">
        <v>281.01</v>
      </c>
      <c r="P1716" s="5" t="s">
        <v>54</v>
      </c>
      <c r="Q1716" s="5">
        <v>965</v>
      </c>
      <c r="R1716" s="49">
        <f t="shared" si="609"/>
        <v>271174.64999999997</v>
      </c>
      <c r="S1716" s="49">
        <f t="shared" si="610"/>
        <v>37964.450999999994</v>
      </c>
      <c r="T1716" s="49">
        <f t="shared" si="611"/>
        <v>11389.335299999999</v>
      </c>
      <c r="U1716" s="49">
        <f t="shared" si="612"/>
        <v>759.28901999999982</v>
      </c>
      <c r="V1716" s="8">
        <f t="shared" si="608"/>
        <v>0</v>
      </c>
      <c r="W1716" s="171">
        <v>0</v>
      </c>
      <c r="X1716" s="50">
        <f t="shared" si="607"/>
        <v>1.0519910323476034</v>
      </c>
      <c r="Y1716" s="18">
        <v>295.62</v>
      </c>
      <c r="Z1716" s="5">
        <v>40</v>
      </c>
      <c r="AA1716" s="49">
        <f t="shared" si="613"/>
        <v>11240.4</v>
      </c>
      <c r="AB1716" s="49">
        <f t="shared" si="614"/>
        <v>3161.3624999999997</v>
      </c>
      <c r="AC1716" s="49">
        <f t="shared" si="615"/>
        <v>3161.3624999999997</v>
      </c>
      <c r="AD1716" s="5"/>
      <c r="AE1716" s="49">
        <f t="shared" si="616"/>
        <v>24447.87</v>
      </c>
      <c r="AF1716" s="49">
        <f t="shared" si="617"/>
        <v>16860.599999999999</v>
      </c>
      <c r="AG1716" s="49">
        <f t="shared" si="618"/>
        <v>380454.94031999994</v>
      </c>
      <c r="AH1716" s="5"/>
      <c r="AI1716" s="7"/>
      <c r="AJ1716" s="49">
        <f t="shared" si="619"/>
        <v>19022.747015999998</v>
      </c>
      <c r="AK1716" s="5">
        <f t="shared" si="620"/>
        <v>112404</v>
      </c>
      <c r="AL1716" s="18"/>
      <c r="AM1716" s="18"/>
      <c r="AN1716" s="18"/>
      <c r="AO1716" s="7">
        <f>AG1716+AJ1716+AK1716-AN1716+AN13494</f>
        <v>511881.68733599992</v>
      </c>
      <c r="AP1716" s="11">
        <f t="shared" si="604"/>
        <v>1821.5781905839647</v>
      </c>
      <c r="AQ1716" s="18"/>
      <c r="AR1716" s="107"/>
      <c r="AS1716" s="18"/>
      <c r="AT1716" s="18"/>
      <c r="AU1716" s="18"/>
      <c r="AV1716" s="18"/>
    </row>
    <row r="1717" spans="1:48" ht="15" x14ac:dyDescent="0.25">
      <c r="A1717" s="48">
        <v>45257</v>
      </c>
      <c r="B1717" s="18"/>
      <c r="C1717" s="5" t="s">
        <v>66</v>
      </c>
      <c r="D1717" s="5">
        <v>1716</v>
      </c>
      <c r="E1717" s="18" t="s">
        <v>1856</v>
      </c>
      <c r="F1717" s="18" t="s">
        <v>45</v>
      </c>
      <c r="G1717" s="18">
        <v>9800336730</v>
      </c>
      <c r="H1717" s="18" t="s">
        <v>2258</v>
      </c>
      <c r="I1717" s="48">
        <v>45251</v>
      </c>
      <c r="J1717" s="48" t="str">
        <f t="shared" si="606"/>
        <v>November</v>
      </c>
      <c r="K1717" s="18"/>
      <c r="L1717" s="18"/>
      <c r="M1717" s="62">
        <v>3330034171</v>
      </c>
      <c r="N1717" s="48">
        <v>45205</v>
      </c>
      <c r="O1717" s="18">
        <v>352.94</v>
      </c>
      <c r="P1717" s="5" t="s">
        <v>54</v>
      </c>
      <c r="Q1717" s="5">
        <v>965</v>
      </c>
      <c r="R1717" s="49">
        <f t="shared" si="609"/>
        <v>340587.1</v>
      </c>
      <c r="S1717" s="49">
        <f t="shared" si="610"/>
        <v>47682.193999999996</v>
      </c>
      <c r="T1717" s="49">
        <f t="shared" si="611"/>
        <v>14304.658199999998</v>
      </c>
      <c r="U1717" s="49">
        <f t="shared" si="612"/>
        <v>953.64387999999997</v>
      </c>
      <c r="V1717" s="8">
        <f t="shared" si="608"/>
        <v>0</v>
      </c>
      <c r="W1717" s="171">
        <v>0</v>
      </c>
      <c r="X1717" s="50">
        <f t="shared" si="607"/>
        <v>1.0519918399727999</v>
      </c>
      <c r="Y1717" s="18">
        <v>371.29</v>
      </c>
      <c r="Z1717" s="5">
        <v>40</v>
      </c>
      <c r="AA1717" s="49">
        <f t="shared" si="613"/>
        <v>14117.6</v>
      </c>
      <c r="AB1717" s="49">
        <f t="shared" si="614"/>
        <v>3970.5749999999998</v>
      </c>
      <c r="AC1717" s="49">
        <f t="shared" si="615"/>
        <v>3970.5749999999998</v>
      </c>
      <c r="AD1717" s="5"/>
      <c r="AE1717" s="49">
        <f t="shared" si="616"/>
        <v>30705.78</v>
      </c>
      <c r="AF1717" s="49">
        <f t="shared" si="617"/>
        <v>21176.400000000001</v>
      </c>
      <c r="AG1717" s="49">
        <f t="shared" si="618"/>
        <v>477839.81608000002</v>
      </c>
      <c r="AH1717" s="5"/>
      <c r="AI1717" s="7"/>
      <c r="AJ1717" s="49">
        <f t="shared" si="619"/>
        <v>23891.990804000005</v>
      </c>
      <c r="AK1717" s="5">
        <f t="shared" si="620"/>
        <v>141176</v>
      </c>
      <c r="AL1717" s="18"/>
      <c r="AM1717" s="18"/>
      <c r="AN1717" s="18"/>
      <c r="AO1717" s="7">
        <f>AG1717+AJ1717+AK1717-AN1717+AN13495</f>
        <v>642907.80688400008</v>
      </c>
      <c r="AP1717" s="11">
        <f t="shared" si="604"/>
        <v>1821.5781914319716</v>
      </c>
      <c r="AQ1717" s="18"/>
      <c r="AR1717" s="107"/>
      <c r="AS1717" s="18"/>
      <c r="AT1717" s="18"/>
      <c r="AU1717" s="18"/>
      <c r="AV1717" s="18"/>
    </row>
    <row r="1718" spans="1:48" ht="15" x14ac:dyDescent="0.25">
      <c r="A1718" s="48">
        <v>45257</v>
      </c>
      <c r="B1718" s="18"/>
      <c r="C1718" s="5" t="s">
        <v>66</v>
      </c>
      <c r="D1718" s="5">
        <v>1717</v>
      </c>
      <c r="E1718" s="18" t="s">
        <v>182</v>
      </c>
      <c r="F1718" s="18" t="s">
        <v>45</v>
      </c>
      <c r="G1718" s="18">
        <v>9800336745</v>
      </c>
      <c r="H1718" s="18" t="s">
        <v>2259</v>
      </c>
      <c r="I1718" s="48">
        <v>45253</v>
      </c>
      <c r="J1718" s="48" t="str">
        <f t="shared" si="606"/>
        <v>November</v>
      </c>
      <c r="K1718" s="18"/>
      <c r="L1718" s="18"/>
      <c r="M1718" s="62">
        <v>3330034806</v>
      </c>
      <c r="N1718" s="48">
        <v>45213</v>
      </c>
      <c r="O1718" s="18">
        <v>889.62</v>
      </c>
      <c r="P1718" s="5" t="s">
        <v>54</v>
      </c>
      <c r="Q1718" s="5">
        <v>965</v>
      </c>
      <c r="R1718" s="49">
        <f t="shared" si="609"/>
        <v>858483.3</v>
      </c>
      <c r="S1718" s="49">
        <f t="shared" si="610"/>
        <v>120187.662</v>
      </c>
      <c r="T1718" s="49">
        <f t="shared" si="611"/>
        <v>36056.298600000002</v>
      </c>
      <c r="U1718" s="49">
        <f t="shared" si="612"/>
        <v>2403.75324</v>
      </c>
      <c r="V1718" s="8">
        <f t="shared" si="608"/>
        <v>0</v>
      </c>
      <c r="W1718" s="171">
        <v>0</v>
      </c>
      <c r="X1718" s="50">
        <f t="shared" si="607"/>
        <v>1.0519997302218924</v>
      </c>
      <c r="Y1718" s="18">
        <v>935.88</v>
      </c>
      <c r="Z1718" s="5">
        <v>40</v>
      </c>
      <c r="AA1718" s="49">
        <f t="shared" si="613"/>
        <v>35584.800000000003</v>
      </c>
      <c r="AB1718" s="49">
        <f t="shared" si="614"/>
        <v>10008.225</v>
      </c>
      <c r="AC1718" s="49">
        <f t="shared" si="615"/>
        <v>10008.225</v>
      </c>
      <c r="AD1718" s="5"/>
      <c r="AE1718" s="49">
        <f t="shared" si="616"/>
        <v>77396.94</v>
      </c>
      <c r="AF1718" s="49">
        <f t="shared" si="617"/>
        <v>53377.2</v>
      </c>
      <c r="AG1718" s="49">
        <f t="shared" si="618"/>
        <v>1204442.2838400002</v>
      </c>
      <c r="AH1718" s="5"/>
      <c r="AI1718" s="7"/>
      <c r="AJ1718" s="49">
        <f t="shared" si="619"/>
        <v>60222.114192000015</v>
      </c>
      <c r="AK1718" s="5">
        <f t="shared" si="620"/>
        <v>355848</v>
      </c>
      <c r="AL1718" s="18"/>
      <c r="AM1718" s="18"/>
      <c r="AN1718" s="18"/>
      <c r="AO1718" s="7">
        <f>AG1718+AJ1718+AK1718-AN1718+AN13496</f>
        <v>1620512.3980320003</v>
      </c>
      <c r="AP1718" s="11">
        <f t="shared" si="604"/>
        <v>1821.5781997167333</v>
      </c>
      <c r="AQ1718" s="18"/>
      <c r="AR1718" s="107"/>
      <c r="AS1718" s="18"/>
      <c r="AT1718" s="18"/>
      <c r="AU1718" s="18"/>
      <c r="AV1718" s="18"/>
    </row>
    <row r="1719" spans="1:48" ht="15" x14ac:dyDescent="0.25">
      <c r="A1719" s="48">
        <v>45257</v>
      </c>
      <c r="B1719" s="18"/>
      <c r="C1719" s="5" t="s">
        <v>66</v>
      </c>
      <c r="D1719" s="5">
        <v>1718</v>
      </c>
      <c r="E1719" s="18" t="s">
        <v>182</v>
      </c>
      <c r="F1719" s="18" t="s">
        <v>45</v>
      </c>
      <c r="G1719" s="18">
        <v>9800336744</v>
      </c>
      <c r="H1719" s="18" t="s">
        <v>2260</v>
      </c>
      <c r="I1719" s="48">
        <v>45251</v>
      </c>
      <c r="J1719" s="48" t="str">
        <f t="shared" si="606"/>
        <v>November</v>
      </c>
      <c r="K1719" s="18"/>
      <c r="L1719" s="18"/>
      <c r="M1719" s="62">
        <v>3330034806</v>
      </c>
      <c r="N1719" s="48">
        <v>45213</v>
      </c>
      <c r="O1719" s="18">
        <v>4071.36</v>
      </c>
      <c r="P1719" s="5" t="s">
        <v>54</v>
      </c>
      <c r="Q1719" s="5">
        <v>965</v>
      </c>
      <c r="R1719" s="49">
        <f t="shared" si="609"/>
        <v>3928862.4</v>
      </c>
      <c r="S1719" s="49">
        <f t="shared" si="610"/>
        <v>550040.73600000003</v>
      </c>
      <c r="T1719" s="49">
        <f t="shared" si="611"/>
        <v>165012.22080000001</v>
      </c>
      <c r="U1719" s="49">
        <f t="shared" si="612"/>
        <v>11000.81472</v>
      </c>
      <c r="V1719" s="8">
        <f t="shared" si="608"/>
        <v>0</v>
      </c>
      <c r="W1719" s="171">
        <v>0</v>
      </c>
      <c r="X1719" s="50">
        <f t="shared" si="607"/>
        <v>1.0519998231549161</v>
      </c>
      <c r="Y1719" s="18">
        <v>4283.07</v>
      </c>
      <c r="Z1719" s="5">
        <v>40</v>
      </c>
      <c r="AA1719" s="49">
        <f t="shared" si="613"/>
        <v>162854.39999999999</v>
      </c>
      <c r="AB1719" s="49">
        <f t="shared" si="614"/>
        <v>45802.8</v>
      </c>
      <c r="AC1719" s="49">
        <f t="shared" si="615"/>
        <v>45802.8</v>
      </c>
      <c r="AD1719" s="5"/>
      <c r="AE1719" s="49">
        <f t="shared" si="616"/>
        <v>354208.32</v>
      </c>
      <c r="AF1719" s="49">
        <f t="shared" si="617"/>
        <v>244281.60000000001</v>
      </c>
      <c r="AG1719" s="49">
        <f t="shared" si="618"/>
        <v>5512149.1615200005</v>
      </c>
      <c r="AH1719" s="5"/>
      <c r="AI1719" s="7"/>
      <c r="AJ1719" s="49">
        <f t="shared" si="619"/>
        <v>275607.45807600004</v>
      </c>
      <c r="AK1719" s="5">
        <f t="shared" si="620"/>
        <v>1628544</v>
      </c>
      <c r="AL1719" s="18"/>
      <c r="AM1719" s="18"/>
      <c r="AN1719" s="18"/>
      <c r="AO1719" s="7">
        <f>AG1719+AJ1719+AK1719-AN1719+AN13497</f>
        <v>7416300.6195960008</v>
      </c>
      <c r="AP1719" s="11">
        <f t="shared" ref="AP1719:AP1782" si="621">AO1719/O1719</f>
        <v>1821.5781998143127</v>
      </c>
      <c r="AQ1719" s="18"/>
      <c r="AR1719" s="107"/>
      <c r="AS1719" s="18"/>
      <c r="AT1719" s="18"/>
      <c r="AU1719" s="18"/>
      <c r="AV1719" s="18"/>
    </row>
    <row r="1720" spans="1:48" ht="15" x14ac:dyDescent="0.25">
      <c r="A1720" s="48">
        <v>45257</v>
      </c>
      <c r="B1720" s="18"/>
      <c r="C1720" s="5" t="s">
        <v>66</v>
      </c>
      <c r="D1720" s="5">
        <v>1719</v>
      </c>
      <c r="E1720" s="18" t="s">
        <v>182</v>
      </c>
      <c r="F1720" s="18" t="s">
        <v>45</v>
      </c>
      <c r="G1720" s="18">
        <v>9800336805</v>
      </c>
      <c r="H1720" s="18" t="s">
        <v>2261</v>
      </c>
      <c r="I1720" s="48">
        <v>45253</v>
      </c>
      <c r="J1720" s="48" t="str">
        <f t="shared" si="606"/>
        <v>November</v>
      </c>
      <c r="K1720" s="18"/>
      <c r="L1720" s="18"/>
      <c r="M1720" s="62">
        <v>3330035074</v>
      </c>
      <c r="N1720" s="48">
        <v>45226</v>
      </c>
      <c r="O1720" s="18">
        <v>995.92</v>
      </c>
      <c r="P1720" s="5" t="s">
        <v>54</v>
      </c>
      <c r="Q1720" s="5">
        <v>965</v>
      </c>
      <c r="R1720" s="49">
        <f t="shared" si="609"/>
        <v>961062.79999999993</v>
      </c>
      <c r="S1720" s="49">
        <f t="shared" si="610"/>
        <v>134548.79199999999</v>
      </c>
      <c r="T1720" s="49">
        <f t="shared" si="611"/>
        <v>40364.637599999995</v>
      </c>
      <c r="U1720" s="49">
        <f t="shared" si="612"/>
        <v>2690.9758399999996</v>
      </c>
      <c r="V1720" s="8">
        <f t="shared" si="608"/>
        <v>0</v>
      </c>
      <c r="W1720" s="171">
        <v>0</v>
      </c>
      <c r="X1720" s="50">
        <f t="shared" si="607"/>
        <v>1.0520021688489036</v>
      </c>
      <c r="Y1720" s="18">
        <v>1047.71</v>
      </c>
      <c r="Z1720" s="5">
        <v>40</v>
      </c>
      <c r="AA1720" s="49">
        <f t="shared" si="613"/>
        <v>39836.799999999996</v>
      </c>
      <c r="AB1720" s="49">
        <f t="shared" si="614"/>
        <v>11204.1</v>
      </c>
      <c r="AC1720" s="49">
        <f t="shared" si="615"/>
        <v>11204.1</v>
      </c>
      <c r="AD1720" s="5"/>
      <c r="AE1720" s="49">
        <f t="shared" si="616"/>
        <v>86645.04</v>
      </c>
      <c r="AF1720" s="49">
        <f t="shared" si="617"/>
        <v>59755.199999999997</v>
      </c>
      <c r="AG1720" s="49">
        <f t="shared" si="618"/>
        <v>1348360.1554400001</v>
      </c>
      <c r="AH1720" s="5"/>
      <c r="AI1720" s="7"/>
      <c r="AJ1720" s="49">
        <f t="shared" si="619"/>
        <v>67418.007771999997</v>
      </c>
      <c r="AK1720" s="5">
        <f t="shared" si="620"/>
        <v>398368</v>
      </c>
      <c r="AL1720" s="18"/>
      <c r="AM1720" s="18"/>
      <c r="AN1720" s="18"/>
      <c r="AO1720" s="7">
        <f>AG1720+AJ1720+AK1720-AN1720+AN13498+0.01</f>
        <v>1814146.1732120002</v>
      </c>
      <c r="AP1720" s="11">
        <f t="shared" si="621"/>
        <v>1821.5782123182587</v>
      </c>
      <c r="AQ1720" s="18"/>
      <c r="AR1720" s="107"/>
      <c r="AS1720" s="18"/>
      <c r="AT1720" s="18"/>
      <c r="AU1720" s="18"/>
      <c r="AV1720" s="18"/>
    </row>
    <row r="1721" spans="1:48" ht="15" x14ac:dyDescent="0.25">
      <c r="A1721" s="48">
        <v>45257</v>
      </c>
      <c r="B1721" s="18"/>
      <c r="C1721" s="5" t="s">
        <v>66</v>
      </c>
      <c r="D1721" s="5">
        <v>1720</v>
      </c>
      <c r="E1721" s="18" t="s">
        <v>182</v>
      </c>
      <c r="F1721" s="18" t="s">
        <v>45</v>
      </c>
      <c r="G1721" s="18">
        <v>9800336807</v>
      </c>
      <c r="H1721" s="18" t="s">
        <v>2262</v>
      </c>
      <c r="I1721" s="48">
        <v>45251</v>
      </c>
      <c r="J1721" s="48" t="str">
        <f t="shared" si="606"/>
        <v>November</v>
      </c>
      <c r="K1721" s="18"/>
      <c r="L1721" s="18"/>
      <c r="M1721" s="62">
        <v>3330035075</v>
      </c>
      <c r="N1721" s="48">
        <v>45226</v>
      </c>
      <c r="O1721" s="18">
        <v>465.87</v>
      </c>
      <c r="P1721" s="5" t="s">
        <v>54</v>
      </c>
      <c r="Q1721" s="5">
        <v>965</v>
      </c>
      <c r="R1721" s="49">
        <f t="shared" si="609"/>
        <v>449564.55</v>
      </c>
      <c r="S1721" s="49">
        <f t="shared" si="610"/>
        <v>62939.036999999997</v>
      </c>
      <c r="T1721" s="49">
        <f t="shared" si="611"/>
        <v>18881.7111</v>
      </c>
      <c r="U1721" s="49">
        <f t="shared" si="612"/>
        <v>1258.7807399999999</v>
      </c>
      <c r="V1721" s="8">
        <f t="shared" si="608"/>
        <v>0</v>
      </c>
      <c r="W1721" s="171">
        <v>0</v>
      </c>
      <c r="X1721" s="50">
        <f t="shared" si="607"/>
        <v>1.0520102174426342</v>
      </c>
      <c r="Y1721" s="18">
        <v>490.1</v>
      </c>
      <c r="Z1721" s="5">
        <v>40</v>
      </c>
      <c r="AA1721" s="49">
        <f t="shared" si="613"/>
        <v>18634.8</v>
      </c>
      <c r="AB1721" s="49">
        <f t="shared" si="614"/>
        <v>5241.0375000000004</v>
      </c>
      <c r="AC1721" s="49">
        <f t="shared" si="615"/>
        <v>5241.0375000000004</v>
      </c>
      <c r="AD1721" s="5"/>
      <c r="AE1721" s="49">
        <f t="shared" si="616"/>
        <v>40530.69</v>
      </c>
      <c r="AF1721" s="49">
        <f t="shared" si="617"/>
        <v>27952.2</v>
      </c>
      <c r="AG1721" s="49">
        <f t="shared" si="618"/>
        <v>630733.94383999985</v>
      </c>
      <c r="AH1721" s="5"/>
      <c r="AI1721" s="7"/>
      <c r="AJ1721" s="49">
        <f t="shared" si="619"/>
        <v>31536.697191999992</v>
      </c>
      <c r="AK1721" s="5">
        <f t="shared" si="620"/>
        <v>186348</v>
      </c>
      <c r="AL1721" s="18"/>
      <c r="AM1721" s="18"/>
      <c r="AN1721" s="18"/>
      <c r="AO1721" s="7">
        <f>AG1721+AJ1721+AK1721-AN1721+AN13499+0.01</f>
        <v>848618.65103199985</v>
      </c>
      <c r="AP1721" s="11">
        <f t="shared" si="621"/>
        <v>1821.5782321935301</v>
      </c>
      <c r="AQ1721" s="18"/>
      <c r="AR1721" s="107"/>
      <c r="AS1721" s="18"/>
      <c r="AT1721" s="18"/>
      <c r="AU1721" s="18"/>
      <c r="AV1721" s="18"/>
    </row>
    <row r="1722" spans="1:48" ht="15" x14ac:dyDescent="0.25">
      <c r="A1722" s="48">
        <v>45257</v>
      </c>
      <c r="B1722" s="18"/>
      <c r="C1722" s="5" t="s">
        <v>66</v>
      </c>
      <c r="D1722" s="5">
        <v>1721</v>
      </c>
      <c r="E1722" s="18" t="s">
        <v>182</v>
      </c>
      <c r="F1722" s="18" t="s">
        <v>45</v>
      </c>
      <c r="G1722" s="18">
        <v>9800336804</v>
      </c>
      <c r="H1722" s="18" t="s">
        <v>2263</v>
      </c>
      <c r="I1722" s="48">
        <v>45251</v>
      </c>
      <c r="J1722" s="48" t="str">
        <f t="shared" si="606"/>
        <v>November</v>
      </c>
      <c r="K1722" s="18"/>
      <c r="L1722" s="18"/>
      <c r="M1722" s="62">
        <v>3330035074</v>
      </c>
      <c r="N1722" s="48">
        <v>45226</v>
      </c>
      <c r="O1722" s="18">
        <v>830.86</v>
      </c>
      <c r="P1722" s="5" t="s">
        <v>54</v>
      </c>
      <c r="Q1722" s="5">
        <v>965</v>
      </c>
      <c r="R1722" s="49">
        <f t="shared" si="609"/>
        <v>801779.9</v>
      </c>
      <c r="S1722" s="49">
        <f t="shared" si="610"/>
        <v>112249.186</v>
      </c>
      <c r="T1722" s="49">
        <f t="shared" si="611"/>
        <v>33674.755799999999</v>
      </c>
      <c r="U1722" s="49">
        <f t="shared" si="612"/>
        <v>2244.9837200000002</v>
      </c>
      <c r="V1722" s="8">
        <f t="shared" si="608"/>
        <v>0</v>
      </c>
      <c r="W1722" s="171">
        <v>0</v>
      </c>
      <c r="X1722" s="50">
        <f t="shared" si="607"/>
        <v>1.0519943191392052</v>
      </c>
      <c r="Y1722" s="18">
        <v>874.06</v>
      </c>
      <c r="Z1722" s="5">
        <v>40</v>
      </c>
      <c r="AA1722" s="49">
        <f t="shared" si="613"/>
        <v>33234.400000000001</v>
      </c>
      <c r="AB1722" s="49">
        <f t="shared" si="614"/>
        <v>9347.1749999999993</v>
      </c>
      <c r="AC1722" s="49">
        <f t="shared" si="615"/>
        <v>9347.1749999999993</v>
      </c>
      <c r="AD1722" s="5"/>
      <c r="AE1722" s="49">
        <f t="shared" si="616"/>
        <v>72284.820000000007</v>
      </c>
      <c r="AF1722" s="49">
        <f t="shared" si="617"/>
        <v>49851.6</v>
      </c>
      <c r="AG1722" s="49">
        <f t="shared" si="618"/>
        <v>1124888.0555200004</v>
      </c>
      <c r="AH1722" s="5"/>
      <c r="AI1722" s="7"/>
      <c r="AJ1722" s="49">
        <f t="shared" si="619"/>
        <v>56244.402776000017</v>
      </c>
      <c r="AK1722" s="5">
        <f t="shared" si="620"/>
        <v>332344</v>
      </c>
      <c r="AL1722" s="18"/>
      <c r="AM1722" s="18"/>
      <c r="AN1722" s="18"/>
      <c r="AO1722" s="7">
        <f>AG1722+AJ1722+AK1722-AN1722+AN13500+0.01</f>
        <v>1513476.4682960005</v>
      </c>
      <c r="AP1722" s="11">
        <f t="shared" si="621"/>
        <v>1821.5782060708189</v>
      </c>
      <c r="AQ1722" s="18"/>
      <c r="AR1722" s="107"/>
      <c r="AS1722" s="18"/>
      <c r="AT1722" s="18"/>
      <c r="AU1722" s="18"/>
      <c r="AV1722" s="18"/>
    </row>
    <row r="1723" spans="1:48" ht="15" x14ac:dyDescent="0.25">
      <c r="A1723" s="48">
        <v>45257</v>
      </c>
      <c r="B1723" s="18"/>
      <c r="C1723" s="5" t="s">
        <v>66</v>
      </c>
      <c r="D1723" s="5">
        <v>1722</v>
      </c>
      <c r="E1723" s="18" t="s">
        <v>182</v>
      </c>
      <c r="F1723" s="18" t="s">
        <v>45</v>
      </c>
      <c r="G1723" s="18">
        <v>9800336808</v>
      </c>
      <c r="H1723" s="18" t="s">
        <v>2264</v>
      </c>
      <c r="I1723" s="48">
        <v>45253</v>
      </c>
      <c r="J1723" s="48" t="str">
        <f t="shared" si="606"/>
        <v>November</v>
      </c>
      <c r="K1723" s="18"/>
      <c r="L1723" s="18"/>
      <c r="M1723" s="62">
        <v>3330035075</v>
      </c>
      <c r="N1723" s="48">
        <v>45226</v>
      </c>
      <c r="O1723" s="18">
        <v>481.81</v>
      </c>
      <c r="P1723" s="5" t="s">
        <v>54</v>
      </c>
      <c r="Q1723" s="5">
        <v>965</v>
      </c>
      <c r="R1723" s="49">
        <f t="shared" si="609"/>
        <v>464946.65</v>
      </c>
      <c r="S1723" s="49">
        <f t="shared" si="610"/>
        <v>65092.530999999995</v>
      </c>
      <c r="T1723" s="49">
        <f t="shared" si="611"/>
        <v>19527.759299999998</v>
      </c>
      <c r="U1723" s="49">
        <f t="shared" si="612"/>
        <v>1301.8506199999999</v>
      </c>
      <c r="V1723" s="8">
        <f t="shared" si="608"/>
        <v>0</v>
      </c>
      <c r="W1723" s="171">
        <v>0</v>
      </c>
      <c r="X1723" s="50">
        <f t="shared" si="607"/>
        <v>1.0519914489113966</v>
      </c>
      <c r="Y1723" s="18">
        <v>506.86</v>
      </c>
      <c r="Z1723" s="5">
        <v>40</v>
      </c>
      <c r="AA1723" s="49">
        <f t="shared" si="613"/>
        <v>19272.400000000001</v>
      </c>
      <c r="AB1723" s="49">
        <f t="shared" si="614"/>
        <v>5420.3625000000002</v>
      </c>
      <c r="AC1723" s="49">
        <f t="shared" si="615"/>
        <v>5420.3625000000002</v>
      </c>
      <c r="AD1723" s="5"/>
      <c r="AE1723" s="49">
        <f t="shared" si="616"/>
        <v>41917.47</v>
      </c>
      <c r="AF1723" s="49">
        <f t="shared" si="617"/>
        <v>28908.6</v>
      </c>
      <c r="AG1723" s="49">
        <f t="shared" si="618"/>
        <v>652314.84592000011</v>
      </c>
      <c r="AH1723" s="5"/>
      <c r="AI1723" s="7"/>
      <c r="AJ1723" s="49">
        <f t="shared" si="619"/>
        <v>32615.742296000008</v>
      </c>
      <c r="AK1723" s="5">
        <f t="shared" si="620"/>
        <v>192724</v>
      </c>
      <c r="AL1723" s="18"/>
      <c r="AM1723" s="18"/>
      <c r="AN1723" s="18"/>
      <c r="AO1723" s="7">
        <f>AG1723+AJ1723+AK1723-AN1723+AN13501</f>
        <v>877654.58821600012</v>
      </c>
      <c r="AP1723" s="11">
        <f t="shared" si="621"/>
        <v>1821.5781910213573</v>
      </c>
      <c r="AQ1723" s="18"/>
      <c r="AR1723" s="107"/>
      <c r="AS1723" s="18"/>
      <c r="AT1723" s="18"/>
      <c r="AU1723" s="18"/>
      <c r="AV1723" s="18"/>
    </row>
    <row r="1724" spans="1:48" ht="15" x14ac:dyDescent="0.25">
      <c r="A1724" s="48">
        <v>45257</v>
      </c>
      <c r="B1724" s="18"/>
      <c r="C1724" s="5" t="s">
        <v>66</v>
      </c>
      <c r="D1724" s="5">
        <v>1723</v>
      </c>
      <c r="E1724" s="18" t="s">
        <v>182</v>
      </c>
      <c r="F1724" s="18" t="s">
        <v>45</v>
      </c>
      <c r="G1724" s="18">
        <v>9800336826</v>
      </c>
      <c r="H1724" s="18" t="s">
        <v>2265</v>
      </c>
      <c r="I1724" s="48">
        <v>45253</v>
      </c>
      <c r="J1724" s="48" t="str">
        <f t="shared" si="606"/>
        <v>November</v>
      </c>
      <c r="K1724" s="18"/>
      <c r="L1724" s="18"/>
      <c r="M1724" s="62">
        <v>3330035567</v>
      </c>
      <c r="N1724" s="48">
        <v>45236</v>
      </c>
      <c r="O1724" s="18">
        <v>74.97</v>
      </c>
      <c r="P1724" s="5" t="s">
        <v>54</v>
      </c>
      <c r="Q1724" s="5">
        <v>965</v>
      </c>
      <c r="R1724" s="49">
        <f t="shared" si="609"/>
        <v>72346.05</v>
      </c>
      <c r="S1724" s="49">
        <f t="shared" si="610"/>
        <v>10128.447</v>
      </c>
      <c r="T1724" s="49">
        <f t="shared" si="611"/>
        <v>3038.5341000000003</v>
      </c>
      <c r="U1724" s="49">
        <f t="shared" si="612"/>
        <v>202.56894</v>
      </c>
      <c r="V1724" s="8">
        <f t="shared" si="608"/>
        <v>0</v>
      </c>
      <c r="W1724" s="171">
        <v>0</v>
      </c>
      <c r="X1724" s="50">
        <f t="shared" si="607"/>
        <v>1.0520208083233293</v>
      </c>
      <c r="Y1724" s="18">
        <v>78.87</v>
      </c>
      <c r="Z1724" s="5">
        <v>40</v>
      </c>
      <c r="AA1724" s="49">
        <f t="shared" si="613"/>
        <v>2998.8</v>
      </c>
      <c r="AB1724" s="49">
        <f t="shared" si="614"/>
        <v>843.41250000000002</v>
      </c>
      <c r="AC1724" s="49">
        <f t="shared" si="615"/>
        <v>843.41250000000002</v>
      </c>
      <c r="AD1724" s="5"/>
      <c r="AE1724" s="49">
        <f t="shared" si="616"/>
        <v>6522.39</v>
      </c>
      <c r="AF1724" s="49">
        <f t="shared" si="617"/>
        <v>4498.2</v>
      </c>
      <c r="AG1724" s="49">
        <f t="shared" si="618"/>
        <v>101500.68504000001</v>
      </c>
      <c r="AH1724" s="5"/>
      <c r="AI1724" s="7"/>
      <c r="AJ1724" s="49">
        <f t="shared" si="619"/>
        <v>5075.0342520000004</v>
      </c>
      <c r="AK1724" s="5">
        <f t="shared" si="620"/>
        <v>29988</v>
      </c>
      <c r="AL1724" s="18"/>
      <c r="AM1724" s="18"/>
      <c r="AN1724" s="18"/>
      <c r="AO1724" s="7">
        <f>AG1724+AJ1724+AK1724-AN1724+AN13502</f>
        <v>136563.71929199999</v>
      </c>
      <c r="AP1724" s="11">
        <f t="shared" si="621"/>
        <v>1821.5782218487395</v>
      </c>
      <c r="AQ1724" s="18"/>
      <c r="AR1724" s="107"/>
      <c r="AS1724" s="18"/>
      <c r="AT1724" s="18"/>
      <c r="AU1724" s="18"/>
      <c r="AV1724" s="18"/>
    </row>
    <row r="1725" spans="1:48" ht="15" x14ac:dyDescent="0.25">
      <c r="A1725" s="48">
        <v>45258</v>
      </c>
      <c r="B1725" s="18"/>
      <c r="C1725" s="5" t="s">
        <v>66</v>
      </c>
      <c r="D1725" s="5">
        <v>1724</v>
      </c>
      <c r="E1725" s="18" t="s">
        <v>1856</v>
      </c>
      <c r="F1725" s="18" t="s">
        <v>45</v>
      </c>
      <c r="G1725" s="18">
        <v>9800337237</v>
      </c>
      <c r="H1725" s="18" t="s">
        <v>2266</v>
      </c>
      <c r="I1725" s="48">
        <v>45254</v>
      </c>
      <c r="J1725" s="48" t="str">
        <f t="shared" si="606"/>
        <v>November</v>
      </c>
      <c r="K1725" s="18"/>
      <c r="L1725" s="18"/>
      <c r="M1725" s="62">
        <v>3330034171</v>
      </c>
      <c r="N1725" s="48">
        <v>45205</v>
      </c>
      <c r="O1725" s="18">
        <v>298.77</v>
      </c>
      <c r="P1725" s="5" t="s">
        <v>54</v>
      </c>
      <c r="Q1725" s="5">
        <v>965</v>
      </c>
      <c r="R1725" s="49">
        <f t="shared" si="609"/>
        <v>288313.05</v>
      </c>
      <c r="S1725" s="49">
        <f t="shared" si="610"/>
        <v>40363.826999999997</v>
      </c>
      <c r="T1725" s="49">
        <f t="shared" si="611"/>
        <v>12109.148099999999</v>
      </c>
      <c r="U1725" s="49">
        <f t="shared" si="612"/>
        <v>807.27653999999995</v>
      </c>
      <c r="V1725" s="8">
        <f t="shared" si="608"/>
        <v>0</v>
      </c>
      <c r="W1725" s="171">
        <v>0</v>
      </c>
      <c r="X1725" s="50">
        <f t="shared" si="607"/>
        <v>1.0520132543428056</v>
      </c>
      <c r="Y1725" s="18">
        <v>314.31</v>
      </c>
      <c r="Z1725" s="5">
        <v>40</v>
      </c>
      <c r="AA1725" s="49">
        <f t="shared" si="613"/>
        <v>11950.8</v>
      </c>
      <c r="AB1725" s="49">
        <f t="shared" si="614"/>
        <v>3361.1624999999999</v>
      </c>
      <c r="AC1725" s="49">
        <f t="shared" si="615"/>
        <v>3361.1624999999999</v>
      </c>
      <c r="AD1725" s="5"/>
      <c r="AE1725" s="49">
        <f t="shared" si="616"/>
        <v>25992.989999999998</v>
      </c>
      <c r="AF1725" s="49">
        <f t="shared" si="617"/>
        <v>17926.199999999997</v>
      </c>
      <c r="AG1725" s="49">
        <f t="shared" si="618"/>
        <v>404499.9266399999</v>
      </c>
      <c r="AH1725" s="5"/>
      <c r="AI1725" s="7"/>
      <c r="AJ1725" s="49">
        <f t="shared" si="619"/>
        <v>20224.996331999995</v>
      </c>
      <c r="AK1725" s="5">
        <f t="shared" si="620"/>
        <v>119508</v>
      </c>
      <c r="AL1725" s="18"/>
      <c r="AM1725" s="18"/>
      <c r="AN1725" s="18"/>
      <c r="AO1725" s="7">
        <f>AG1725+AJ1725+AK1725-AN1725+AN13503+0.01</f>
        <v>544232.93297199998</v>
      </c>
      <c r="AP1725" s="11">
        <f t="shared" si="621"/>
        <v>1821.5782473876227</v>
      </c>
      <c r="AQ1725" s="18"/>
      <c r="AR1725" s="107"/>
      <c r="AS1725" s="18"/>
      <c r="AT1725" s="18"/>
      <c r="AU1725" s="18"/>
      <c r="AV1725" s="18"/>
    </row>
    <row r="1726" spans="1:48" ht="15" x14ac:dyDescent="0.25">
      <c r="A1726" s="48">
        <v>45258</v>
      </c>
      <c r="B1726" s="18"/>
      <c r="C1726" s="5" t="s">
        <v>66</v>
      </c>
      <c r="D1726" s="5">
        <v>1725</v>
      </c>
      <c r="E1726" s="18" t="s">
        <v>44</v>
      </c>
      <c r="F1726" s="18" t="s">
        <v>45</v>
      </c>
      <c r="G1726" s="18">
        <v>9800337236</v>
      </c>
      <c r="H1726" s="18" t="s">
        <v>2267</v>
      </c>
      <c r="I1726" s="48">
        <v>45252</v>
      </c>
      <c r="J1726" s="48" t="str">
        <f t="shared" si="606"/>
        <v>November</v>
      </c>
      <c r="K1726" s="18"/>
      <c r="L1726" s="18"/>
      <c r="M1726" s="62">
        <v>3330034170</v>
      </c>
      <c r="N1726" s="48">
        <v>45205</v>
      </c>
      <c r="O1726" s="18">
        <v>1096.19</v>
      </c>
      <c r="P1726" s="5" t="s">
        <v>54</v>
      </c>
      <c r="Q1726" s="5">
        <v>965</v>
      </c>
      <c r="R1726" s="49">
        <f t="shared" si="609"/>
        <v>1057823.3500000001</v>
      </c>
      <c r="S1726" s="49">
        <f t="shared" si="610"/>
        <v>148095.269</v>
      </c>
      <c r="T1726" s="49">
        <f t="shared" si="611"/>
        <v>44428.580700000006</v>
      </c>
      <c r="U1726" s="49">
        <f t="shared" si="612"/>
        <v>2961.9053800000002</v>
      </c>
      <c r="V1726" s="8">
        <f t="shared" si="608"/>
        <v>0</v>
      </c>
      <c r="W1726" s="171">
        <v>0</v>
      </c>
      <c r="X1726" s="50">
        <f t="shared" si="607"/>
        <v>1.0519982849688467</v>
      </c>
      <c r="Y1726" s="18">
        <v>1153.19</v>
      </c>
      <c r="Z1726" s="5">
        <v>40</v>
      </c>
      <c r="AA1726" s="49">
        <f t="shared" si="613"/>
        <v>43847.600000000006</v>
      </c>
      <c r="AB1726" s="49">
        <f t="shared" si="614"/>
        <v>12332.137500000001</v>
      </c>
      <c r="AC1726" s="49">
        <f t="shared" si="615"/>
        <v>12332.137500000001</v>
      </c>
      <c r="AD1726" s="5"/>
      <c r="AE1726" s="49">
        <f t="shared" si="616"/>
        <v>95368.53</v>
      </c>
      <c r="AF1726" s="49">
        <f t="shared" si="617"/>
        <v>65771.400000000009</v>
      </c>
      <c r="AG1726" s="49">
        <f t="shared" si="618"/>
        <v>1484114.10008</v>
      </c>
      <c r="AH1726" s="5"/>
      <c r="AI1726" s="7"/>
      <c r="AJ1726" s="49">
        <f t="shared" si="619"/>
        <v>74205.705004000003</v>
      </c>
      <c r="AK1726" s="5">
        <f t="shared" si="620"/>
        <v>438476</v>
      </c>
      <c r="AL1726" s="18"/>
      <c r="AM1726" s="18"/>
      <c r="AN1726" s="18"/>
      <c r="AO1726" s="7">
        <f>AG1726+AJ1726+AK1726-AN1726+AN13504+0.01</f>
        <v>1996795.8150840001</v>
      </c>
      <c r="AP1726" s="11">
        <f t="shared" si="621"/>
        <v>1821.5782073217235</v>
      </c>
      <c r="AQ1726" s="18"/>
      <c r="AR1726" s="107"/>
      <c r="AS1726" s="18"/>
      <c r="AT1726" s="18"/>
      <c r="AU1726" s="18"/>
      <c r="AV1726" s="18"/>
    </row>
    <row r="1727" spans="1:48" ht="15" x14ac:dyDescent="0.25">
      <c r="A1727" s="48">
        <v>45258</v>
      </c>
      <c r="B1727" s="18"/>
      <c r="C1727" s="5" t="s">
        <v>66</v>
      </c>
      <c r="D1727" s="5">
        <v>1726</v>
      </c>
      <c r="E1727" s="18" t="s">
        <v>1856</v>
      </c>
      <c r="F1727" s="18" t="s">
        <v>45</v>
      </c>
      <c r="G1727" s="18">
        <v>9800337238</v>
      </c>
      <c r="H1727" s="18" t="s">
        <v>2268</v>
      </c>
      <c r="I1727" s="48">
        <v>45252</v>
      </c>
      <c r="J1727" s="48" t="str">
        <f t="shared" si="606"/>
        <v>November</v>
      </c>
      <c r="K1727" s="18"/>
      <c r="L1727" s="18"/>
      <c r="M1727" s="62">
        <v>3330034171</v>
      </c>
      <c r="N1727" s="48">
        <v>45205</v>
      </c>
      <c r="O1727" s="18">
        <v>782.68</v>
      </c>
      <c r="P1727" s="5" t="s">
        <v>54</v>
      </c>
      <c r="Q1727" s="5">
        <v>965</v>
      </c>
      <c r="R1727" s="49">
        <f t="shared" si="609"/>
        <v>755286.2</v>
      </c>
      <c r="S1727" s="49">
        <f t="shared" si="610"/>
        <v>105740.06799999998</v>
      </c>
      <c r="T1727" s="49">
        <f t="shared" si="611"/>
        <v>31722.020399999994</v>
      </c>
      <c r="U1727" s="49">
        <f t="shared" si="612"/>
        <v>2114.8013599999995</v>
      </c>
      <c r="V1727" s="8">
        <f t="shared" si="608"/>
        <v>0</v>
      </c>
      <c r="W1727" s="171">
        <v>0</v>
      </c>
      <c r="X1727" s="50">
        <f t="shared" si="607"/>
        <v>1.052000817703276</v>
      </c>
      <c r="Y1727" s="18">
        <v>823.38</v>
      </c>
      <c r="Z1727" s="5">
        <v>40</v>
      </c>
      <c r="AA1727" s="49">
        <f t="shared" si="613"/>
        <v>31307.199999999997</v>
      </c>
      <c r="AB1727" s="49">
        <f t="shared" si="614"/>
        <v>8805.15</v>
      </c>
      <c r="AC1727" s="49">
        <f t="shared" si="615"/>
        <v>8805.15</v>
      </c>
      <c r="AD1727" s="5"/>
      <c r="AE1727" s="49">
        <f t="shared" si="616"/>
        <v>68093.159999999989</v>
      </c>
      <c r="AF1727" s="49">
        <f t="shared" si="617"/>
        <v>46960.799999999996</v>
      </c>
      <c r="AG1727" s="49">
        <f t="shared" si="618"/>
        <v>1059657.92976</v>
      </c>
      <c r="AH1727" s="5"/>
      <c r="AI1727" s="7"/>
      <c r="AJ1727" s="49">
        <f t="shared" si="619"/>
        <v>52982.896487999998</v>
      </c>
      <c r="AK1727" s="5">
        <f t="shared" si="620"/>
        <v>313072</v>
      </c>
      <c r="AL1727" s="18"/>
      <c r="AM1727" s="18"/>
      <c r="AN1727" s="18"/>
      <c r="AO1727" s="7">
        <f>AG1727+AJ1727+AK1727-AN1727+AN13505</f>
        <v>1425712.8262479999</v>
      </c>
      <c r="AP1727" s="11">
        <f t="shared" si="621"/>
        <v>1821.5782008585884</v>
      </c>
      <c r="AQ1727" s="18"/>
      <c r="AR1727" s="107"/>
      <c r="AS1727" s="18"/>
      <c r="AT1727" s="18"/>
      <c r="AU1727" s="18"/>
      <c r="AV1727" s="18"/>
    </row>
    <row r="1728" spans="1:48" ht="15" x14ac:dyDescent="0.25">
      <c r="A1728" s="48">
        <v>45258</v>
      </c>
      <c r="B1728" s="18"/>
      <c r="C1728" s="5" t="s">
        <v>66</v>
      </c>
      <c r="D1728" s="5">
        <v>1727</v>
      </c>
      <c r="E1728" s="18" t="s">
        <v>182</v>
      </c>
      <c r="F1728" s="18" t="s">
        <v>45</v>
      </c>
      <c r="G1728" s="18">
        <v>9800337247</v>
      </c>
      <c r="H1728" s="18" t="s">
        <v>2269</v>
      </c>
      <c r="I1728" s="48">
        <v>45252</v>
      </c>
      <c r="J1728" s="48" t="str">
        <f t="shared" si="606"/>
        <v>November</v>
      </c>
      <c r="K1728" s="18"/>
      <c r="L1728" s="18"/>
      <c r="M1728" s="62">
        <v>3330034806</v>
      </c>
      <c r="N1728" s="48">
        <v>45213</v>
      </c>
      <c r="O1728" s="18">
        <v>4731.54</v>
      </c>
      <c r="P1728" s="5" t="s">
        <v>54</v>
      </c>
      <c r="Q1728" s="5">
        <v>965</v>
      </c>
      <c r="R1728" s="49">
        <f t="shared" si="609"/>
        <v>4565936.0999999996</v>
      </c>
      <c r="S1728" s="49">
        <f t="shared" si="610"/>
        <v>639231.054</v>
      </c>
      <c r="T1728" s="49">
        <f t="shared" si="611"/>
        <v>191769.3162</v>
      </c>
      <c r="U1728" s="49">
        <f t="shared" si="612"/>
        <v>12784.621080000001</v>
      </c>
      <c r="V1728" s="8">
        <f t="shared" si="608"/>
        <v>0</v>
      </c>
      <c r="W1728" s="171">
        <v>0</v>
      </c>
      <c r="X1728" s="50">
        <f t="shared" si="607"/>
        <v>1.0519999830921856</v>
      </c>
      <c r="Y1728" s="18">
        <v>4977.58</v>
      </c>
      <c r="Z1728" s="5">
        <v>40</v>
      </c>
      <c r="AA1728" s="49">
        <f t="shared" si="613"/>
        <v>189261.6</v>
      </c>
      <c r="AB1728" s="49">
        <f t="shared" si="614"/>
        <v>53229.824999999997</v>
      </c>
      <c r="AC1728" s="49">
        <f t="shared" si="615"/>
        <v>53229.824999999997</v>
      </c>
      <c r="AD1728" s="5"/>
      <c r="AE1728" s="49">
        <f t="shared" si="616"/>
        <v>411643.98</v>
      </c>
      <c r="AF1728" s="49">
        <f t="shared" si="617"/>
        <v>283892.40000000002</v>
      </c>
      <c r="AG1728" s="49">
        <f t="shared" si="618"/>
        <v>6405956.3012799993</v>
      </c>
      <c r="AH1728" s="5"/>
      <c r="AI1728" s="7"/>
      <c r="AJ1728" s="49">
        <f t="shared" si="619"/>
        <v>320297.81506399997</v>
      </c>
      <c r="AK1728" s="5">
        <f t="shared" si="620"/>
        <v>1892616</v>
      </c>
      <c r="AL1728" s="18"/>
      <c r="AM1728" s="18"/>
      <c r="AN1728" s="18"/>
      <c r="AO1728" s="7">
        <f>AG1728+AJ1728+AK1728-AN1728+AN13506+0.01</f>
        <v>8618870.1263439991</v>
      </c>
      <c r="AP1728" s="11">
        <f t="shared" si="621"/>
        <v>1821.5782020957233</v>
      </c>
      <c r="AQ1728" s="18"/>
      <c r="AR1728" s="107"/>
      <c r="AS1728" s="18"/>
      <c r="AT1728" s="18"/>
      <c r="AU1728" s="18"/>
      <c r="AV1728" s="18"/>
    </row>
    <row r="1729" spans="1:48" ht="15" x14ac:dyDescent="0.25">
      <c r="A1729" s="48">
        <v>45258</v>
      </c>
      <c r="B1729" s="18"/>
      <c r="C1729" s="5" t="s">
        <v>66</v>
      </c>
      <c r="D1729" s="5">
        <v>1728</v>
      </c>
      <c r="E1729" s="18" t="s">
        <v>182</v>
      </c>
      <c r="F1729" s="18" t="s">
        <v>45</v>
      </c>
      <c r="G1729" s="18">
        <v>9800337293</v>
      </c>
      <c r="H1729" s="18" t="s">
        <v>2270</v>
      </c>
      <c r="I1729" s="48">
        <v>45254</v>
      </c>
      <c r="J1729" s="48" t="str">
        <f t="shared" si="606"/>
        <v>November</v>
      </c>
      <c r="K1729" s="18"/>
      <c r="L1729" s="18"/>
      <c r="M1729" s="62">
        <v>3330035075</v>
      </c>
      <c r="N1729" s="48">
        <v>45226</v>
      </c>
      <c r="O1729" s="18">
        <v>528.95000000000005</v>
      </c>
      <c r="P1729" s="5" t="s">
        <v>54</v>
      </c>
      <c r="Q1729" s="5">
        <v>965</v>
      </c>
      <c r="R1729" s="49">
        <f t="shared" si="609"/>
        <v>510436.75000000006</v>
      </c>
      <c r="S1729" s="49">
        <f t="shared" si="610"/>
        <v>71461.145000000004</v>
      </c>
      <c r="T1729" s="49">
        <f t="shared" si="611"/>
        <v>21438.343500000003</v>
      </c>
      <c r="U1729" s="49">
        <f t="shared" si="612"/>
        <v>1429.2229</v>
      </c>
      <c r="V1729" s="8">
        <f t="shared" si="608"/>
        <v>0</v>
      </c>
      <c r="W1729" s="171">
        <v>0</v>
      </c>
      <c r="X1729" s="50">
        <f t="shared" si="607"/>
        <v>1.0520086964741469</v>
      </c>
      <c r="Y1729" s="18">
        <v>556.46</v>
      </c>
      <c r="Z1729" s="5">
        <v>40</v>
      </c>
      <c r="AA1729" s="49">
        <f t="shared" si="613"/>
        <v>21158</v>
      </c>
      <c r="AB1729" s="49">
        <f t="shared" si="614"/>
        <v>5950.6875000000009</v>
      </c>
      <c r="AC1729" s="49">
        <f t="shared" si="615"/>
        <v>5950.6875000000009</v>
      </c>
      <c r="AD1729" s="5"/>
      <c r="AE1729" s="49">
        <f t="shared" si="616"/>
        <v>46018.65</v>
      </c>
      <c r="AF1729" s="49">
        <f t="shared" si="617"/>
        <v>31737.000000000004</v>
      </c>
      <c r="AG1729" s="49">
        <f t="shared" si="618"/>
        <v>716136.94640000002</v>
      </c>
      <c r="AH1729" s="5"/>
      <c r="AI1729" s="7"/>
      <c r="AJ1729" s="49">
        <f t="shared" si="619"/>
        <v>35806.847320000001</v>
      </c>
      <c r="AK1729" s="5">
        <f t="shared" si="620"/>
        <v>211580.00000000003</v>
      </c>
      <c r="AL1729" s="18"/>
      <c r="AM1729" s="18"/>
      <c r="AN1729" s="18"/>
      <c r="AO1729" s="7">
        <f>AG1729+AJ1729+AK1729-AN1729+AN13507</f>
        <v>963523.79371999996</v>
      </c>
      <c r="AP1729" s="11">
        <f t="shared" si="621"/>
        <v>1821.5782091312976</v>
      </c>
      <c r="AQ1729" s="18"/>
      <c r="AR1729" s="107"/>
      <c r="AS1729" s="18"/>
      <c r="AT1729" s="18"/>
      <c r="AU1729" s="18"/>
      <c r="AV1729" s="18"/>
    </row>
    <row r="1730" spans="1:48" ht="15" x14ac:dyDescent="0.25">
      <c r="A1730" s="48">
        <v>45258</v>
      </c>
      <c r="B1730" s="18"/>
      <c r="C1730" s="5" t="s">
        <v>66</v>
      </c>
      <c r="D1730" s="5">
        <v>1729</v>
      </c>
      <c r="E1730" s="18" t="s">
        <v>182</v>
      </c>
      <c r="F1730" s="18" t="s">
        <v>45</v>
      </c>
      <c r="G1730" s="18">
        <v>9800337292</v>
      </c>
      <c r="H1730" s="18" t="s">
        <v>2271</v>
      </c>
      <c r="I1730" s="48">
        <v>45252</v>
      </c>
      <c r="J1730" s="48" t="str">
        <f t="shared" si="606"/>
        <v>November</v>
      </c>
      <c r="K1730" s="18"/>
      <c r="L1730" s="18"/>
      <c r="M1730" s="62">
        <v>3330035074</v>
      </c>
      <c r="N1730" s="48">
        <v>45226</v>
      </c>
      <c r="O1730" s="18">
        <v>531.99</v>
      </c>
      <c r="P1730" s="5" t="s">
        <v>54</v>
      </c>
      <c r="Q1730" s="5">
        <v>965</v>
      </c>
      <c r="R1730" s="49">
        <f t="shared" si="609"/>
        <v>513370.35000000003</v>
      </c>
      <c r="S1730" s="49">
        <f t="shared" si="610"/>
        <v>71871.849000000002</v>
      </c>
      <c r="T1730" s="49">
        <f t="shared" si="611"/>
        <v>21561.554700000001</v>
      </c>
      <c r="U1730" s="49">
        <f t="shared" si="612"/>
        <v>1437.4369799999999</v>
      </c>
      <c r="V1730" s="8">
        <f t="shared" si="608"/>
        <v>0</v>
      </c>
      <c r="W1730" s="171">
        <v>0</v>
      </c>
      <c r="X1730" s="50">
        <f t="shared" si="607"/>
        <v>1.0519934585236563</v>
      </c>
      <c r="Y1730" s="18">
        <v>559.65</v>
      </c>
      <c r="Z1730" s="5">
        <v>40</v>
      </c>
      <c r="AA1730" s="49">
        <f t="shared" si="613"/>
        <v>21279.599999999999</v>
      </c>
      <c r="AB1730" s="49">
        <f t="shared" si="614"/>
        <v>5984.8874999999998</v>
      </c>
      <c r="AC1730" s="49">
        <f t="shared" si="615"/>
        <v>5984.8874999999998</v>
      </c>
      <c r="AD1730" s="5"/>
      <c r="AE1730" s="49">
        <f t="shared" si="616"/>
        <v>46283.13</v>
      </c>
      <c r="AF1730" s="49">
        <f t="shared" si="617"/>
        <v>31919.4</v>
      </c>
      <c r="AG1730" s="49">
        <f t="shared" si="618"/>
        <v>720252.74567999993</v>
      </c>
      <c r="AH1730" s="5"/>
      <c r="AI1730" s="7"/>
      <c r="AJ1730" s="49">
        <f t="shared" si="619"/>
        <v>36012.637283999997</v>
      </c>
      <c r="AK1730" s="5">
        <f t="shared" si="620"/>
        <v>212796</v>
      </c>
      <c r="AL1730" s="18"/>
      <c r="AM1730" s="18"/>
      <c r="AN1730" s="18"/>
      <c r="AO1730" s="7">
        <f>AG1730+AJ1730+AK1730-AN1730+AN13508</f>
        <v>969061.38296399987</v>
      </c>
      <c r="AP1730" s="11">
        <f t="shared" si="621"/>
        <v>1821.5781931314496</v>
      </c>
      <c r="AQ1730" s="18"/>
      <c r="AR1730" s="107"/>
      <c r="AS1730" s="18"/>
      <c r="AT1730" s="18"/>
      <c r="AU1730" s="18"/>
      <c r="AV1730" s="18"/>
    </row>
    <row r="1731" spans="1:48" ht="15" x14ac:dyDescent="0.25">
      <c r="A1731" s="48">
        <v>45258</v>
      </c>
      <c r="B1731" s="18"/>
      <c r="C1731" s="5" t="s">
        <v>66</v>
      </c>
      <c r="D1731" s="5">
        <v>1730</v>
      </c>
      <c r="E1731" s="18" t="s">
        <v>182</v>
      </c>
      <c r="F1731" s="18" t="s">
        <v>45</v>
      </c>
      <c r="G1731" s="18">
        <v>9800337291</v>
      </c>
      <c r="H1731" s="18" t="s">
        <v>2272</v>
      </c>
      <c r="I1731" s="48">
        <v>45254</v>
      </c>
      <c r="J1731" s="48" t="str">
        <f t="shared" ref="J1731:J1794" si="622">TEXT(I1731,"mmmm")</f>
        <v>November</v>
      </c>
      <c r="K1731" s="18"/>
      <c r="L1731" s="18"/>
      <c r="M1731" s="62">
        <v>3330035074</v>
      </c>
      <c r="N1731" s="48">
        <v>45226</v>
      </c>
      <c r="O1731" s="18">
        <v>1087.58</v>
      </c>
      <c r="P1731" s="5" t="s">
        <v>54</v>
      </c>
      <c r="Q1731" s="5">
        <v>965</v>
      </c>
      <c r="R1731" s="49">
        <f t="shared" si="609"/>
        <v>1049514.7</v>
      </c>
      <c r="S1731" s="49">
        <f t="shared" si="610"/>
        <v>146932.05799999999</v>
      </c>
      <c r="T1731" s="49">
        <f t="shared" si="611"/>
        <v>44079.617399999996</v>
      </c>
      <c r="U1731" s="49">
        <f t="shared" si="612"/>
        <v>2938.6411599999997</v>
      </c>
      <c r="V1731" s="8">
        <f t="shared" si="608"/>
        <v>0</v>
      </c>
      <c r="W1731" s="171">
        <v>0</v>
      </c>
      <c r="X1731" s="50">
        <f t="shared" si="607"/>
        <v>1.0519961749940236</v>
      </c>
      <c r="Y1731" s="18">
        <v>1144.1300000000001</v>
      </c>
      <c r="Z1731" s="5">
        <v>40</v>
      </c>
      <c r="AA1731" s="49">
        <f t="shared" si="613"/>
        <v>43503.199999999997</v>
      </c>
      <c r="AB1731" s="49">
        <f t="shared" si="614"/>
        <v>12235.275</v>
      </c>
      <c r="AC1731" s="49">
        <f t="shared" si="615"/>
        <v>12235.275</v>
      </c>
      <c r="AD1731" s="5"/>
      <c r="AE1731" s="49">
        <f t="shared" si="616"/>
        <v>94619.459999999992</v>
      </c>
      <c r="AF1731" s="49">
        <f t="shared" si="617"/>
        <v>65254.799999999996</v>
      </c>
      <c r="AG1731" s="49">
        <f t="shared" si="618"/>
        <v>1472457.1565599998</v>
      </c>
      <c r="AH1731" s="5"/>
      <c r="AI1731" s="7"/>
      <c r="AJ1731" s="49">
        <f t="shared" si="619"/>
        <v>73622.857827999993</v>
      </c>
      <c r="AK1731" s="5">
        <f t="shared" si="620"/>
        <v>435032</v>
      </c>
      <c r="AL1731" s="18"/>
      <c r="AM1731" s="18"/>
      <c r="AN1731" s="18"/>
      <c r="AO1731" s="7">
        <f>AG1731+AJ1731+AK1731-AN1731+AN13509</f>
        <v>1981112.0143879999</v>
      </c>
      <c r="AP1731" s="11">
        <f t="shared" si="621"/>
        <v>1821.5781959837439</v>
      </c>
      <c r="AQ1731" s="18"/>
      <c r="AR1731" s="107"/>
      <c r="AS1731" s="18"/>
      <c r="AT1731" s="18"/>
      <c r="AU1731" s="18"/>
      <c r="AV1731" s="18"/>
    </row>
    <row r="1732" spans="1:48" ht="15" x14ac:dyDescent="0.25">
      <c r="A1732" s="48">
        <v>45258</v>
      </c>
      <c r="B1732" s="18"/>
      <c r="C1732" s="5" t="s">
        <v>66</v>
      </c>
      <c r="D1732" s="5">
        <v>1731</v>
      </c>
      <c r="E1732" s="18" t="s">
        <v>182</v>
      </c>
      <c r="F1732" s="18" t="s">
        <v>45</v>
      </c>
      <c r="G1732" s="18">
        <v>9800337294</v>
      </c>
      <c r="H1732" s="18" t="s">
        <v>2273</v>
      </c>
      <c r="I1732" s="48">
        <v>45252</v>
      </c>
      <c r="J1732" s="48" t="str">
        <f t="shared" si="622"/>
        <v>November</v>
      </c>
      <c r="K1732" s="18"/>
      <c r="L1732" s="18"/>
      <c r="M1732" s="62">
        <v>3330035075</v>
      </c>
      <c r="N1732" s="48">
        <v>45226</v>
      </c>
      <c r="O1732" s="18">
        <v>429.25</v>
      </c>
      <c r="P1732" s="5" t="s">
        <v>54</v>
      </c>
      <c r="Q1732" s="5">
        <v>965</v>
      </c>
      <c r="R1732" s="49">
        <f t="shared" si="609"/>
        <v>414226.25</v>
      </c>
      <c r="S1732" s="49">
        <f t="shared" si="610"/>
        <v>57991.674999999996</v>
      </c>
      <c r="T1732" s="49">
        <f t="shared" si="611"/>
        <v>17397.502499999999</v>
      </c>
      <c r="U1732" s="49">
        <f t="shared" si="612"/>
        <v>1159.8335</v>
      </c>
      <c r="V1732" s="8">
        <f t="shared" si="608"/>
        <v>0</v>
      </c>
      <c r="W1732" s="171">
        <v>0</v>
      </c>
      <c r="X1732" s="50">
        <f t="shared" si="607"/>
        <v>1.0519976703552707</v>
      </c>
      <c r="Y1732" s="18">
        <v>451.57</v>
      </c>
      <c r="Z1732" s="5">
        <v>40</v>
      </c>
      <c r="AA1732" s="49">
        <f t="shared" si="613"/>
        <v>17170</v>
      </c>
      <c r="AB1732" s="49">
        <f t="shared" si="614"/>
        <v>4829.0625</v>
      </c>
      <c r="AC1732" s="49">
        <f t="shared" si="615"/>
        <v>4829.0625</v>
      </c>
      <c r="AD1732" s="5"/>
      <c r="AE1732" s="49">
        <f t="shared" si="616"/>
        <v>37344.75</v>
      </c>
      <c r="AF1732" s="49">
        <f t="shared" si="617"/>
        <v>25755</v>
      </c>
      <c r="AG1732" s="49">
        <f t="shared" si="618"/>
        <v>581154.70600000001</v>
      </c>
      <c r="AH1732" s="5"/>
      <c r="AI1732" s="7"/>
      <c r="AJ1732" s="49">
        <f t="shared" si="619"/>
        <v>29057.735300000004</v>
      </c>
      <c r="AK1732" s="5">
        <f t="shared" si="620"/>
        <v>171700</v>
      </c>
      <c r="AL1732" s="18"/>
      <c r="AM1732" s="18"/>
      <c r="AN1732" s="18"/>
      <c r="AO1732" s="7">
        <f>AG1732+AJ1732+AK1732-AN1732+AN13510</f>
        <v>781912.44130000006</v>
      </c>
      <c r="AP1732" s="11">
        <f t="shared" si="621"/>
        <v>1821.5781975538732</v>
      </c>
      <c r="AQ1732" s="18"/>
      <c r="AR1732" s="107"/>
      <c r="AS1732" s="18"/>
      <c r="AT1732" s="18"/>
      <c r="AU1732" s="18"/>
      <c r="AV1732" s="18"/>
    </row>
    <row r="1733" spans="1:48" ht="15" x14ac:dyDescent="0.25">
      <c r="A1733" s="48">
        <v>45258</v>
      </c>
      <c r="B1733" s="18"/>
      <c r="C1733" s="5" t="s">
        <v>66</v>
      </c>
      <c r="D1733" s="5">
        <v>1732</v>
      </c>
      <c r="E1733" s="18" t="s">
        <v>182</v>
      </c>
      <c r="F1733" s="18" t="s">
        <v>45</v>
      </c>
      <c r="G1733" s="18">
        <v>9800337307</v>
      </c>
      <c r="H1733" s="18" t="s">
        <v>2274</v>
      </c>
      <c r="I1733" s="48">
        <v>45252</v>
      </c>
      <c r="J1733" s="48" t="str">
        <f t="shared" si="622"/>
        <v>November</v>
      </c>
      <c r="K1733" s="18"/>
      <c r="L1733" s="18"/>
      <c r="M1733" s="62">
        <v>3330035567</v>
      </c>
      <c r="N1733" s="48">
        <v>45236</v>
      </c>
      <c r="O1733" s="18">
        <v>588.6</v>
      </c>
      <c r="P1733" s="5" t="s">
        <v>54</v>
      </c>
      <c r="Q1733" s="5">
        <v>965</v>
      </c>
      <c r="R1733" s="49">
        <f t="shared" si="609"/>
        <v>567999</v>
      </c>
      <c r="S1733" s="49">
        <f t="shared" si="610"/>
        <v>79519.86</v>
      </c>
      <c r="T1733" s="49">
        <f t="shared" si="611"/>
        <v>23855.957999999999</v>
      </c>
      <c r="U1733" s="49">
        <f t="shared" si="612"/>
        <v>1590.3972000000001</v>
      </c>
      <c r="V1733" s="8">
        <f t="shared" si="608"/>
        <v>0</v>
      </c>
      <c r="W1733" s="171">
        <v>0</v>
      </c>
      <c r="X1733" s="50">
        <f t="shared" si="607"/>
        <v>1.0520047570506286</v>
      </c>
      <c r="Y1733" s="18">
        <v>619.21</v>
      </c>
      <c r="Z1733" s="5">
        <v>40</v>
      </c>
      <c r="AA1733" s="49">
        <f t="shared" si="613"/>
        <v>23544</v>
      </c>
      <c r="AB1733" s="49">
        <f t="shared" si="614"/>
        <v>6621.75</v>
      </c>
      <c r="AC1733" s="49">
        <f t="shared" si="615"/>
        <v>6621.75</v>
      </c>
      <c r="AD1733" s="5"/>
      <c r="AE1733" s="49">
        <f t="shared" si="616"/>
        <v>51208.200000000004</v>
      </c>
      <c r="AF1733" s="49">
        <f t="shared" si="617"/>
        <v>35316</v>
      </c>
      <c r="AG1733" s="49">
        <f t="shared" si="618"/>
        <v>796896.12519999989</v>
      </c>
      <c r="AH1733" s="5"/>
      <c r="AI1733" s="7"/>
      <c r="AJ1733" s="49">
        <f t="shared" si="619"/>
        <v>39844.80625999999</v>
      </c>
      <c r="AK1733" s="5">
        <f t="shared" si="620"/>
        <v>235440</v>
      </c>
      <c r="AL1733" s="18"/>
      <c r="AM1733" s="18"/>
      <c r="AN1733" s="18"/>
      <c r="AO1733" s="7">
        <f>AG1733+AJ1733+AK1733-AN1733+AN13511+0.01</f>
        <v>1072180.9414599999</v>
      </c>
      <c r="AP1733" s="11">
        <f t="shared" si="621"/>
        <v>1821.5782219843695</v>
      </c>
      <c r="AQ1733" s="18"/>
      <c r="AR1733" s="107"/>
      <c r="AS1733" s="18"/>
      <c r="AT1733" s="18"/>
      <c r="AU1733" s="18"/>
      <c r="AV1733" s="18"/>
    </row>
    <row r="1734" spans="1:48" ht="15" x14ac:dyDescent="0.25">
      <c r="A1734" s="48">
        <v>45258</v>
      </c>
      <c r="B1734" s="18"/>
      <c r="C1734" s="5" t="s">
        <v>66</v>
      </c>
      <c r="D1734" s="5">
        <v>1733</v>
      </c>
      <c r="E1734" s="18" t="s">
        <v>182</v>
      </c>
      <c r="F1734" s="18" t="s">
        <v>45</v>
      </c>
      <c r="G1734" s="18">
        <v>9800337305</v>
      </c>
      <c r="H1734" s="18" t="s">
        <v>2275</v>
      </c>
      <c r="I1734" s="48">
        <v>45254</v>
      </c>
      <c r="J1734" s="48" t="str">
        <f t="shared" si="622"/>
        <v>November</v>
      </c>
      <c r="K1734" s="18"/>
      <c r="L1734" s="18"/>
      <c r="M1734" s="62">
        <v>3330035565</v>
      </c>
      <c r="N1734" s="48">
        <v>45236</v>
      </c>
      <c r="O1734" s="18">
        <v>1637.41</v>
      </c>
      <c r="P1734" s="5" t="s">
        <v>54</v>
      </c>
      <c r="Q1734" s="5">
        <v>965</v>
      </c>
      <c r="R1734" s="49">
        <f t="shared" si="609"/>
        <v>1580100.6500000001</v>
      </c>
      <c r="S1734" s="49">
        <f t="shared" si="610"/>
        <v>221214.09100000001</v>
      </c>
      <c r="T1734" s="49">
        <f t="shared" si="611"/>
        <v>66364.227299999999</v>
      </c>
      <c r="U1734" s="49">
        <f t="shared" si="612"/>
        <v>4424.2818200000002</v>
      </c>
      <c r="V1734" s="8">
        <f t="shared" si="608"/>
        <v>0</v>
      </c>
      <c r="W1734" s="171">
        <v>0</v>
      </c>
      <c r="X1734" s="50">
        <f t="shared" si="607"/>
        <v>1.0520028581723575</v>
      </c>
      <c r="Y1734" s="18">
        <v>1722.56</v>
      </c>
      <c r="Z1734" s="5">
        <v>40</v>
      </c>
      <c r="AA1734" s="49">
        <f t="shared" si="613"/>
        <v>65496.4</v>
      </c>
      <c r="AB1734" s="49">
        <f t="shared" si="614"/>
        <v>18420.862499999999</v>
      </c>
      <c r="AC1734" s="49">
        <f t="shared" si="615"/>
        <v>18420.862499999999</v>
      </c>
      <c r="AD1734" s="5"/>
      <c r="AE1734" s="49">
        <f t="shared" si="616"/>
        <v>142454.67000000001</v>
      </c>
      <c r="AF1734" s="49">
        <f t="shared" si="617"/>
        <v>98244.6</v>
      </c>
      <c r="AG1734" s="49">
        <f t="shared" si="618"/>
        <v>2216863.2051200001</v>
      </c>
      <c r="AH1734" s="5"/>
      <c r="AI1734" s="7"/>
      <c r="AJ1734" s="49">
        <f t="shared" si="619"/>
        <v>110843.16025600002</v>
      </c>
      <c r="AK1734" s="5">
        <f t="shared" si="620"/>
        <v>654964</v>
      </c>
      <c r="AL1734" s="18"/>
      <c r="AM1734" s="18"/>
      <c r="AN1734" s="18"/>
      <c r="AO1734" s="7">
        <f>AG1734+AJ1734+AK1734-AN1734+AN13512</f>
        <v>2982670.3653760003</v>
      </c>
      <c r="AP1734" s="11">
        <f t="shared" si="621"/>
        <v>1821.578203001081</v>
      </c>
      <c r="AQ1734" s="18"/>
      <c r="AR1734" s="107"/>
      <c r="AS1734" s="18"/>
      <c r="AT1734" s="18"/>
      <c r="AU1734" s="18"/>
      <c r="AV1734" s="18"/>
    </row>
    <row r="1735" spans="1:48" ht="15" x14ac:dyDescent="0.25">
      <c r="A1735" s="48">
        <v>45258</v>
      </c>
      <c r="B1735" s="18"/>
      <c r="C1735" s="5" t="s">
        <v>66</v>
      </c>
      <c r="D1735" s="5">
        <v>1734</v>
      </c>
      <c r="E1735" s="18" t="s">
        <v>182</v>
      </c>
      <c r="F1735" s="18" t="s">
        <v>45</v>
      </c>
      <c r="G1735" s="18">
        <v>9800337306</v>
      </c>
      <c r="H1735" s="18" t="s">
        <v>2276</v>
      </c>
      <c r="I1735" s="48">
        <v>45254</v>
      </c>
      <c r="J1735" s="48" t="str">
        <f t="shared" si="622"/>
        <v>November</v>
      </c>
      <c r="K1735" s="18"/>
      <c r="L1735" s="18"/>
      <c r="M1735" s="62">
        <v>3330035567</v>
      </c>
      <c r="N1735" s="48">
        <v>45236</v>
      </c>
      <c r="O1735" s="18">
        <v>339.82</v>
      </c>
      <c r="P1735" s="5" t="s">
        <v>54</v>
      </c>
      <c r="Q1735" s="5">
        <v>965</v>
      </c>
      <c r="R1735" s="49">
        <f t="shared" si="609"/>
        <v>327926.3</v>
      </c>
      <c r="S1735" s="49">
        <f t="shared" si="610"/>
        <v>45909.682000000001</v>
      </c>
      <c r="T1735" s="49">
        <f t="shared" si="611"/>
        <v>13772.9046</v>
      </c>
      <c r="U1735" s="49">
        <f t="shared" si="612"/>
        <v>918.19363999999996</v>
      </c>
      <c r="V1735" s="8">
        <f t="shared" si="608"/>
        <v>0</v>
      </c>
      <c r="W1735" s="171">
        <v>0</v>
      </c>
      <c r="X1735" s="50">
        <f t="shared" si="607"/>
        <v>1.0519981166499912</v>
      </c>
      <c r="Y1735" s="18">
        <v>357.49</v>
      </c>
      <c r="Z1735" s="5">
        <v>40</v>
      </c>
      <c r="AA1735" s="49">
        <f t="shared" si="613"/>
        <v>13592.8</v>
      </c>
      <c r="AB1735" s="49">
        <f t="shared" si="614"/>
        <v>3822.9749999999999</v>
      </c>
      <c r="AC1735" s="49">
        <f t="shared" si="615"/>
        <v>3822.9749999999999</v>
      </c>
      <c r="AD1735" s="5"/>
      <c r="AE1735" s="49">
        <f t="shared" si="616"/>
        <v>29564.34</v>
      </c>
      <c r="AF1735" s="49">
        <f t="shared" si="617"/>
        <v>20389.2</v>
      </c>
      <c r="AG1735" s="49">
        <f t="shared" si="618"/>
        <v>460076.86023999995</v>
      </c>
      <c r="AH1735" s="5"/>
      <c r="AI1735" s="7"/>
      <c r="AJ1735" s="49">
        <f t="shared" si="619"/>
        <v>23003.843011999998</v>
      </c>
      <c r="AK1735" s="5">
        <f t="shared" si="620"/>
        <v>135928</v>
      </c>
      <c r="AL1735" s="18"/>
      <c r="AM1735" s="18"/>
      <c r="AN1735" s="18"/>
      <c r="AO1735" s="7">
        <f>AG1735+AJ1735+AK1735-AN1735+AN13513</f>
        <v>619008.70325199992</v>
      </c>
      <c r="AP1735" s="11">
        <f t="shared" si="621"/>
        <v>1821.5781980224822</v>
      </c>
      <c r="AQ1735" s="18"/>
      <c r="AR1735" s="107"/>
      <c r="AS1735" s="18"/>
      <c r="AT1735" s="18"/>
      <c r="AU1735" s="18"/>
      <c r="AV1735" s="18"/>
    </row>
    <row r="1736" spans="1:48" ht="15" x14ac:dyDescent="0.25">
      <c r="A1736" s="48">
        <v>45258</v>
      </c>
      <c r="B1736" s="18"/>
      <c r="C1736" s="5" t="s">
        <v>66</v>
      </c>
      <c r="D1736" s="5">
        <v>1735</v>
      </c>
      <c r="E1736" s="18" t="s">
        <v>182</v>
      </c>
      <c r="F1736" s="18" t="s">
        <v>67</v>
      </c>
      <c r="G1736" s="18">
        <v>9800336635</v>
      </c>
      <c r="H1736" s="18" t="s">
        <v>2277</v>
      </c>
      <c r="I1736" s="48">
        <v>45254</v>
      </c>
      <c r="J1736" s="48" t="str">
        <f t="shared" si="622"/>
        <v>November</v>
      </c>
      <c r="K1736" s="18"/>
      <c r="L1736" s="18"/>
      <c r="M1736" s="62">
        <v>3330035466</v>
      </c>
      <c r="N1736" s="48">
        <v>45233</v>
      </c>
      <c r="O1736" s="18">
        <v>2381.5500000000002</v>
      </c>
      <c r="P1736" s="5" t="s">
        <v>54</v>
      </c>
      <c r="Q1736" s="5">
        <v>965</v>
      </c>
      <c r="R1736" s="49">
        <f t="shared" si="609"/>
        <v>2298195.75</v>
      </c>
      <c r="S1736" s="49">
        <f t="shared" si="610"/>
        <v>321747.40500000003</v>
      </c>
      <c r="T1736" s="49">
        <f t="shared" si="611"/>
        <v>96524.2215</v>
      </c>
      <c r="U1736" s="49">
        <f t="shared" si="612"/>
        <v>6434.9481000000005</v>
      </c>
      <c r="V1736" s="8">
        <f t="shared" si="608"/>
        <v>22.799999999999997</v>
      </c>
      <c r="W1736" s="171">
        <v>54299.34</v>
      </c>
      <c r="X1736" s="50">
        <f t="shared" si="607"/>
        <v>1.0519997480632359</v>
      </c>
      <c r="Y1736" s="18">
        <v>2505.39</v>
      </c>
      <c r="Z1736" s="5">
        <v>50</v>
      </c>
      <c r="AA1736" s="49">
        <f t="shared" si="613"/>
        <v>119077.50000000001</v>
      </c>
      <c r="AB1736" s="49">
        <f t="shared" si="614"/>
        <v>26792.437500000004</v>
      </c>
      <c r="AC1736" s="49">
        <f t="shared" si="615"/>
        <v>26792.437500000004</v>
      </c>
      <c r="AD1736" s="5"/>
      <c r="AE1736" s="49">
        <f t="shared" si="616"/>
        <v>207194.85</v>
      </c>
      <c r="AF1736" s="49">
        <f t="shared" si="617"/>
        <v>142893</v>
      </c>
      <c r="AG1736" s="49">
        <f t="shared" si="618"/>
        <v>3302457.2796000005</v>
      </c>
      <c r="AH1736" s="5"/>
      <c r="AI1736" s="7"/>
      <c r="AJ1736" s="49">
        <f t="shared" si="619"/>
        <v>165122.86398000002</v>
      </c>
      <c r="AK1736" s="5">
        <f t="shared" si="620"/>
        <v>952620.00000000012</v>
      </c>
      <c r="AL1736" s="18"/>
      <c r="AM1736" s="18"/>
      <c r="AN1736" s="18"/>
      <c r="AO1736" s="7">
        <f>AG1736+AJ1736+AK1736-AN1736+AN13514+0.01</f>
        <v>4420200.1535800006</v>
      </c>
      <c r="AP1736" s="11">
        <f t="shared" si="621"/>
        <v>1856.0182039344127</v>
      </c>
      <c r="AQ1736" s="18"/>
      <c r="AR1736" s="107"/>
      <c r="AS1736" s="18"/>
      <c r="AT1736" s="18"/>
      <c r="AU1736" s="18"/>
      <c r="AV1736" s="18"/>
    </row>
    <row r="1737" spans="1:48" ht="15" x14ac:dyDescent="0.25">
      <c r="A1737" s="48">
        <v>45258</v>
      </c>
      <c r="B1737" s="18"/>
      <c r="C1737" s="5" t="s">
        <v>66</v>
      </c>
      <c r="D1737" s="5">
        <v>1736</v>
      </c>
      <c r="E1737" s="18" t="s">
        <v>182</v>
      </c>
      <c r="F1737" s="18" t="s">
        <v>67</v>
      </c>
      <c r="G1737" s="18">
        <v>9800336651</v>
      </c>
      <c r="H1737" s="18" t="s">
        <v>2278</v>
      </c>
      <c r="I1737" s="48">
        <v>45254</v>
      </c>
      <c r="J1737" s="48" t="str">
        <f t="shared" si="622"/>
        <v>November</v>
      </c>
      <c r="K1737" s="18"/>
      <c r="L1737" s="18"/>
      <c r="M1737" s="62">
        <v>3330035569</v>
      </c>
      <c r="N1737" s="48">
        <v>45236</v>
      </c>
      <c r="O1737" s="18">
        <v>175.96</v>
      </c>
      <c r="P1737" s="5" t="s">
        <v>54</v>
      </c>
      <c r="Q1737" s="5">
        <v>965</v>
      </c>
      <c r="R1737" s="49">
        <f t="shared" si="609"/>
        <v>169801.4</v>
      </c>
      <c r="S1737" s="49">
        <f t="shared" si="610"/>
        <v>23772.196</v>
      </c>
      <c r="T1737" s="49">
        <f t="shared" si="611"/>
        <v>7131.6588000000002</v>
      </c>
      <c r="U1737" s="49">
        <f t="shared" si="612"/>
        <v>475.44391999999999</v>
      </c>
      <c r="V1737" s="8">
        <f t="shared" si="608"/>
        <v>22.800011366219593</v>
      </c>
      <c r="W1737" s="171">
        <v>4011.89</v>
      </c>
      <c r="X1737" s="50">
        <f t="shared" si="607"/>
        <v>1.0520004546487838</v>
      </c>
      <c r="Y1737" s="18">
        <v>185.11</v>
      </c>
      <c r="Z1737" s="5">
        <v>50</v>
      </c>
      <c r="AA1737" s="49">
        <f t="shared" si="613"/>
        <v>8798</v>
      </c>
      <c r="AB1737" s="49">
        <f t="shared" si="614"/>
        <v>1979.5500000000002</v>
      </c>
      <c r="AC1737" s="49">
        <f t="shared" si="615"/>
        <v>1979.5500000000002</v>
      </c>
      <c r="AD1737" s="5"/>
      <c r="AE1737" s="49">
        <f t="shared" si="616"/>
        <v>15308.52</v>
      </c>
      <c r="AF1737" s="49">
        <f t="shared" si="617"/>
        <v>10557.6</v>
      </c>
      <c r="AG1737" s="49">
        <f t="shared" si="618"/>
        <v>244000.91871999996</v>
      </c>
      <c r="AH1737" s="5"/>
      <c r="AI1737" s="7"/>
      <c r="AJ1737" s="49">
        <f t="shared" si="619"/>
        <v>12200.045935999999</v>
      </c>
      <c r="AK1737" s="5">
        <f t="shared" si="620"/>
        <v>70384</v>
      </c>
      <c r="AL1737" s="18"/>
      <c r="AM1737" s="18"/>
      <c r="AN1737" s="18"/>
      <c r="AO1737" s="7">
        <f>AG1737+AJ1737+AK1737-AN1737+AN13515+0.01</f>
        <v>326584.97465599998</v>
      </c>
      <c r="AP1737" s="11">
        <f t="shared" si="621"/>
        <v>1856.0182692430096</v>
      </c>
      <c r="AQ1737" s="18"/>
      <c r="AR1737" s="107"/>
      <c r="AS1737" s="18"/>
      <c r="AT1737" s="18"/>
      <c r="AU1737" s="18"/>
      <c r="AV1737" s="18"/>
    </row>
    <row r="1738" spans="1:48" ht="15" x14ac:dyDescent="0.25">
      <c r="A1738" s="48">
        <v>45258</v>
      </c>
      <c r="B1738" s="18"/>
      <c r="C1738" s="5" t="s">
        <v>66</v>
      </c>
      <c r="D1738" s="5">
        <v>1737</v>
      </c>
      <c r="E1738" s="18" t="s">
        <v>1856</v>
      </c>
      <c r="F1738" s="18" t="s">
        <v>67</v>
      </c>
      <c r="G1738" s="18">
        <v>9800336661</v>
      </c>
      <c r="H1738" s="18" t="s">
        <v>2279</v>
      </c>
      <c r="I1738" s="48">
        <v>45254</v>
      </c>
      <c r="J1738" s="48" t="str">
        <f t="shared" si="622"/>
        <v>November</v>
      </c>
      <c r="K1738" s="18"/>
      <c r="L1738" s="18"/>
      <c r="M1738" s="62">
        <v>3330034202</v>
      </c>
      <c r="N1738" s="48">
        <v>45208</v>
      </c>
      <c r="O1738" s="18">
        <v>123.19</v>
      </c>
      <c r="P1738" s="5" t="s">
        <v>54</v>
      </c>
      <c r="Q1738" s="5">
        <v>965</v>
      </c>
      <c r="R1738" s="49">
        <f t="shared" si="609"/>
        <v>118878.34999999999</v>
      </c>
      <c r="S1738" s="49">
        <f t="shared" si="610"/>
        <v>16642.968999999997</v>
      </c>
      <c r="T1738" s="49">
        <f t="shared" si="611"/>
        <v>4992.8906999999999</v>
      </c>
      <c r="U1738" s="49">
        <f t="shared" si="612"/>
        <v>332.85937999999993</v>
      </c>
      <c r="V1738" s="8">
        <f t="shared" si="608"/>
        <v>22.799983764915986</v>
      </c>
      <c r="W1738" s="171">
        <v>2808.73</v>
      </c>
      <c r="X1738" s="50">
        <f t="shared" si="607"/>
        <v>1.0520334442730741</v>
      </c>
      <c r="Y1738" s="18">
        <v>129.6</v>
      </c>
      <c r="Z1738" s="5">
        <v>40</v>
      </c>
      <c r="AA1738" s="49">
        <f t="shared" si="613"/>
        <v>4927.6000000000004</v>
      </c>
      <c r="AB1738" s="49">
        <f t="shared" si="614"/>
        <v>1385.8875</v>
      </c>
      <c r="AC1738" s="49">
        <f t="shared" si="615"/>
        <v>1385.8875</v>
      </c>
      <c r="AD1738" s="5"/>
      <c r="AE1738" s="49">
        <f t="shared" si="616"/>
        <v>10717.53</v>
      </c>
      <c r="AF1738" s="49">
        <f t="shared" si="617"/>
        <v>7391.4</v>
      </c>
      <c r="AG1738" s="49">
        <f t="shared" si="618"/>
        <v>169593.70408000002</v>
      </c>
      <c r="AH1738" s="5"/>
      <c r="AI1738" s="7"/>
      <c r="AJ1738" s="49">
        <f t="shared" si="619"/>
        <v>8479.6852040000012</v>
      </c>
      <c r="AK1738" s="5">
        <f t="shared" si="620"/>
        <v>49276</v>
      </c>
      <c r="AL1738" s="18"/>
      <c r="AM1738" s="18"/>
      <c r="AN1738" s="18"/>
      <c r="AO1738" s="7">
        <f>AG1738+AJ1738+AK1738-AN1738+AN13516+0.01</f>
        <v>227349.39928400004</v>
      </c>
      <c r="AP1738" s="11">
        <f t="shared" si="621"/>
        <v>1845.5182992450689</v>
      </c>
      <c r="AQ1738" s="18"/>
      <c r="AR1738" s="107"/>
      <c r="AS1738" s="18"/>
      <c r="AT1738" s="18"/>
      <c r="AU1738" s="18"/>
      <c r="AV1738" s="18"/>
    </row>
    <row r="1739" spans="1:48" ht="15" x14ac:dyDescent="0.25">
      <c r="A1739" s="48">
        <v>45258</v>
      </c>
      <c r="B1739" s="18"/>
      <c r="C1739" s="5" t="s">
        <v>66</v>
      </c>
      <c r="D1739" s="5">
        <v>1738</v>
      </c>
      <c r="E1739" s="18" t="s">
        <v>1856</v>
      </c>
      <c r="F1739" s="18" t="s">
        <v>67</v>
      </c>
      <c r="G1739" s="18">
        <v>9800336986</v>
      </c>
      <c r="H1739" s="18" t="s">
        <v>2280</v>
      </c>
      <c r="I1739" s="48">
        <v>45255</v>
      </c>
      <c r="J1739" s="48" t="str">
        <f t="shared" si="622"/>
        <v>November</v>
      </c>
      <c r="K1739" s="18"/>
      <c r="L1739" s="18"/>
      <c r="M1739" s="62">
        <v>3330034202</v>
      </c>
      <c r="N1739" s="48">
        <v>45208</v>
      </c>
      <c r="O1739" s="18">
        <v>761.96</v>
      </c>
      <c r="P1739" s="5" t="s">
        <v>54</v>
      </c>
      <c r="Q1739" s="5">
        <v>965</v>
      </c>
      <c r="R1739" s="49">
        <f t="shared" si="609"/>
        <v>735291.4</v>
      </c>
      <c r="S1739" s="49">
        <f t="shared" si="610"/>
        <v>102940.796</v>
      </c>
      <c r="T1739" s="49">
        <f t="shared" si="611"/>
        <v>30882.238799999999</v>
      </c>
      <c r="U1739" s="49">
        <f t="shared" si="612"/>
        <v>2058.81592</v>
      </c>
      <c r="V1739" s="8">
        <f t="shared" si="608"/>
        <v>22.8000026248097</v>
      </c>
      <c r="W1739" s="171">
        <v>17372.689999999999</v>
      </c>
      <c r="X1739" s="50">
        <f t="shared" si="607"/>
        <v>1.0519974801826868</v>
      </c>
      <c r="Y1739" s="18">
        <v>801.58</v>
      </c>
      <c r="Z1739" s="5">
        <v>40</v>
      </c>
      <c r="AA1739" s="49">
        <f t="shared" si="613"/>
        <v>30478.400000000001</v>
      </c>
      <c r="AB1739" s="49">
        <f t="shared" si="614"/>
        <v>8572.0500000000011</v>
      </c>
      <c r="AC1739" s="49">
        <f t="shared" si="615"/>
        <v>8572.0500000000011</v>
      </c>
      <c r="AD1739" s="5"/>
      <c r="AE1739" s="49">
        <f t="shared" si="616"/>
        <v>66290.52</v>
      </c>
      <c r="AF1739" s="49">
        <f t="shared" si="617"/>
        <v>45717.600000000006</v>
      </c>
      <c r="AG1739" s="49">
        <f t="shared" si="618"/>
        <v>1048978.14072</v>
      </c>
      <c r="AH1739" s="5"/>
      <c r="AI1739" s="7"/>
      <c r="AJ1739" s="49">
        <f t="shared" si="619"/>
        <v>52448.907036000004</v>
      </c>
      <c r="AK1739" s="5">
        <f t="shared" si="620"/>
        <v>304784</v>
      </c>
      <c r="AL1739" s="18"/>
      <c r="AM1739" s="18"/>
      <c r="AN1739" s="18"/>
      <c r="AO1739" s="7">
        <f>AG1739+AJ1739+AK1739-AN1739+AN13517+0.01</f>
        <v>1406211.057756</v>
      </c>
      <c r="AP1739" s="11">
        <f t="shared" si="621"/>
        <v>1845.5182132342904</v>
      </c>
      <c r="AQ1739" s="18"/>
      <c r="AR1739" s="107"/>
      <c r="AS1739" s="18"/>
      <c r="AT1739" s="18"/>
      <c r="AU1739" s="18"/>
      <c r="AV1739" s="18"/>
    </row>
    <row r="1740" spans="1:48" ht="15" x14ac:dyDescent="0.25">
      <c r="A1740" s="48">
        <v>45258</v>
      </c>
      <c r="B1740" s="18"/>
      <c r="C1740" s="5" t="s">
        <v>66</v>
      </c>
      <c r="D1740" s="5">
        <v>1739</v>
      </c>
      <c r="E1740" s="18" t="s">
        <v>182</v>
      </c>
      <c r="F1740" s="18" t="s">
        <v>67</v>
      </c>
      <c r="G1740" s="18">
        <v>9800336670</v>
      </c>
      <c r="H1740" s="18" t="s">
        <v>2281</v>
      </c>
      <c r="I1740" s="48">
        <v>45254</v>
      </c>
      <c r="J1740" s="48" t="str">
        <f t="shared" si="622"/>
        <v>November</v>
      </c>
      <c r="K1740" s="18"/>
      <c r="L1740" s="18"/>
      <c r="M1740" s="62">
        <v>3330035082</v>
      </c>
      <c r="N1740" s="48">
        <v>45226</v>
      </c>
      <c r="O1740" s="18">
        <v>594.07000000000005</v>
      </c>
      <c r="P1740" s="5" t="s">
        <v>54</v>
      </c>
      <c r="Q1740" s="5">
        <v>965</v>
      </c>
      <c r="R1740" s="49">
        <f t="shared" si="609"/>
        <v>573277.55000000005</v>
      </c>
      <c r="S1740" s="49">
        <f t="shared" si="610"/>
        <v>80258.857000000004</v>
      </c>
      <c r="T1740" s="49">
        <f t="shared" si="611"/>
        <v>24077.6571</v>
      </c>
      <c r="U1740" s="49">
        <f t="shared" si="612"/>
        <v>1605.17714</v>
      </c>
      <c r="V1740" s="8">
        <f t="shared" si="608"/>
        <v>22.800006733213255</v>
      </c>
      <c r="W1740" s="171">
        <v>13544.8</v>
      </c>
      <c r="X1740" s="50">
        <f t="shared" si="607"/>
        <v>1.0519972393825643</v>
      </c>
      <c r="Y1740" s="18">
        <v>624.96</v>
      </c>
      <c r="Z1740" s="5">
        <v>40</v>
      </c>
      <c r="AA1740" s="49">
        <f t="shared" si="613"/>
        <v>23762.800000000003</v>
      </c>
      <c r="AB1740" s="49">
        <f t="shared" si="614"/>
        <v>6683.2875000000004</v>
      </c>
      <c r="AC1740" s="49">
        <f t="shared" si="615"/>
        <v>6683.2875000000004</v>
      </c>
      <c r="AD1740" s="5"/>
      <c r="AE1740" s="49">
        <f t="shared" si="616"/>
        <v>51684.090000000004</v>
      </c>
      <c r="AF1740" s="49">
        <f t="shared" si="617"/>
        <v>35644.200000000004</v>
      </c>
      <c r="AG1740" s="49">
        <f t="shared" si="618"/>
        <v>817846.66623999993</v>
      </c>
      <c r="AH1740" s="5"/>
      <c r="AI1740" s="7"/>
      <c r="AJ1740" s="49">
        <f t="shared" si="619"/>
        <v>40892.333312000002</v>
      </c>
      <c r="AK1740" s="5">
        <f t="shared" si="620"/>
        <v>237628.00000000003</v>
      </c>
      <c r="AL1740" s="18"/>
      <c r="AM1740" s="18"/>
      <c r="AN1740" s="18"/>
      <c r="AO1740" s="7">
        <f>AG1740+AJ1740+AK1740-AN1740+AN13518+0.01</f>
        <v>1096367.0095520001</v>
      </c>
      <c r="AP1740" s="11">
        <f t="shared" si="621"/>
        <v>1845.5182210042587</v>
      </c>
      <c r="AQ1740" s="18"/>
      <c r="AR1740" s="107"/>
      <c r="AS1740" s="18"/>
      <c r="AT1740" s="18"/>
      <c r="AU1740" s="18"/>
      <c r="AV1740" s="18"/>
    </row>
    <row r="1741" spans="1:48" ht="15" x14ac:dyDescent="0.25">
      <c r="A1741" s="48">
        <v>45258</v>
      </c>
      <c r="B1741" s="18"/>
      <c r="C1741" s="5" t="s">
        <v>66</v>
      </c>
      <c r="D1741" s="5">
        <v>1740</v>
      </c>
      <c r="E1741" s="18" t="s">
        <v>182</v>
      </c>
      <c r="F1741" s="18" t="s">
        <v>67</v>
      </c>
      <c r="G1741" s="18">
        <v>9800336992</v>
      </c>
      <c r="H1741" s="18" t="s">
        <v>2282</v>
      </c>
      <c r="I1741" s="48">
        <v>45255</v>
      </c>
      <c r="J1741" s="48" t="str">
        <f t="shared" si="622"/>
        <v>November</v>
      </c>
      <c r="K1741" s="18"/>
      <c r="L1741" s="18"/>
      <c r="M1741" s="62">
        <v>3330035082</v>
      </c>
      <c r="N1741" s="48">
        <v>45226</v>
      </c>
      <c r="O1741" s="18">
        <v>7345.17</v>
      </c>
      <c r="P1741" s="5" t="s">
        <v>54</v>
      </c>
      <c r="Q1741" s="5">
        <v>965</v>
      </c>
      <c r="R1741" s="49">
        <f t="shared" si="609"/>
        <v>7088089.0499999998</v>
      </c>
      <c r="S1741" s="49">
        <f t="shared" si="610"/>
        <v>992332.46699999995</v>
      </c>
      <c r="T1741" s="49">
        <f t="shared" si="611"/>
        <v>297699.7401</v>
      </c>
      <c r="U1741" s="49">
        <f t="shared" si="612"/>
        <v>19846.64934</v>
      </c>
      <c r="V1741" s="8">
        <f t="shared" si="608"/>
        <v>22.80000054457555</v>
      </c>
      <c r="W1741" s="171">
        <v>167469.88</v>
      </c>
      <c r="X1741" s="50">
        <f t="shared" si="607"/>
        <v>1.0520001579269098</v>
      </c>
      <c r="Y1741" s="18">
        <v>7727.12</v>
      </c>
      <c r="Z1741" s="5">
        <v>40</v>
      </c>
      <c r="AA1741" s="49">
        <f t="shared" si="613"/>
        <v>293806.8</v>
      </c>
      <c r="AB1741" s="49">
        <f t="shared" si="614"/>
        <v>82633.162500000006</v>
      </c>
      <c r="AC1741" s="49">
        <f t="shared" si="615"/>
        <v>82633.162500000006</v>
      </c>
      <c r="AD1741" s="5"/>
      <c r="AE1741" s="49">
        <f t="shared" si="616"/>
        <v>639029.79</v>
      </c>
      <c r="AF1741" s="49">
        <f t="shared" si="617"/>
        <v>440710.2</v>
      </c>
      <c r="AG1741" s="49">
        <f t="shared" si="618"/>
        <v>10111978.021439999</v>
      </c>
      <c r="AH1741" s="5"/>
      <c r="AI1741" s="7"/>
      <c r="AJ1741" s="49">
        <f t="shared" si="619"/>
        <v>505598.90107199998</v>
      </c>
      <c r="AK1741" s="5">
        <f t="shared" si="620"/>
        <v>2938068</v>
      </c>
      <c r="AL1741" s="18"/>
      <c r="AM1741" s="18"/>
      <c r="AN1741" s="18"/>
      <c r="AO1741" s="7">
        <f>AG1741+AJ1741+AK1741-AN1741+AN13519</f>
        <v>13555644.922511999</v>
      </c>
      <c r="AP1741" s="11">
        <f t="shared" si="621"/>
        <v>1845.5182007376275</v>
      </c>
      <c r="AQ1741" s="18"/>
      <c r="AR1741" s="107"/>
      <c r="AS1741" s="18"/>
      <c r="AT1741" s="18"/>
      <c r="AU1741" s="18"/>
      <c r="AV1741" s="18"/>
    </row>
    <row r="1742" spans="1:48" ht="15" x14ac:dyDescent="0.25">
      <c r="A1742" s="48">
        <v>45258</v>
      </c>
      <c r="B1742" s="18"/>
      <c r="C1742" s="5" t="s">
        <v>66</v>
      </c>
      <c r="D1742" s="5">
        <v>1741</v>
      </c>
      <c r="E1742" s="18" t="s">
        <v>182</v>
      </c>
      <c r="F1742" s="18" t="s">
        <v>67</v>
      </c>
      <c r="G1742" s="18">
        <v>9800336998</v>
      </c>
      <c r="H1742" s="18" t="s">
        <v>2283</v>
      </c>
      <c r="I1742" s="48">
        <v>45255</v>
      </c>
      <c r="J1742" s="48" t="str">
        <f t="shared" si="622"/>
        <v>November</v>
      </c>
      <c r="K1742" s="18"/>
      <c r="L1742" s="18"/>
      <c r="M1742" s="62">
        <v>3330035466</v>
      </c>
      <c r="N1742" s="48">
        <v>45233</v>
      </c>
      <c r="O1742" s="18">
        <v>1142.54</v>
      </c>
      <c r="P1742" s="5" t="s">
        <v>54</v>
      </c>
      <c r="Q1742" s="5">
        <v>965</v>
      </c>
      <c r="R1742" s="49">
        <f t="shared" si="609"/>
        <v>1102551.0999999999</v>
      </c>
      <c r="S1742" s="49">
        <f t="shared" si="610"/>
        <v>154357.15399999998</v>
      </c>
      <c r="T1742" s="49">
        <f t="shared" si="611"/>
        <v>46307.146199999988</v>
      </c>
      <c r="U1742" s="49">
        <f t="shared" si="612"/>
        <v>3087.1430799999998</v>
      </c>
      <c r="V1742" s="8">
        <f t="shared" si="608"/>
        <v>22.799998249514239</v>
      </c>
      <c r="W1742" s="171">
        <v>26049.91</v>
      </c>
      <c r="X1742" s="50">
        <f t="shared" si="607"/>
        <v>1.0519981794948099</v>
      </c>
      <c r="Y1742" s="18">
        <v>1201.95</v>
      </c>
      <c r="Z1742" s="5">
        <v>50</v>
      </c>
      <c r="AA1742" s="49">
        <f t="shared" si="613"/>
        <v>57127</v>
      </c>
      <c r="AB1742" s="49">
        <f t="shared" si="614"/>
        <v>12853.574999999999</v>
      </c>
      <c r="AC1742" s="49">
        <f t="shared" si="615"/>
        <v>12853.574999999999</v>
      </c>
      <c r="AD1742" s="5"/>
      <c r="AE1742" s="49">
        <f t="shared" si="616"/>
        <v>99400.98</v>
      </c>
      <c r="AF1742" s="49">
        <f t="shared" si="617"/>
        <v>68552.399999999994</v>
      </c>
      <c r="AG1742" s="49">
        <f t="shared" si="618"/>
        <v>1584341.9332799995</v>
      </c>
      <c r="AH1742" s="5"/>
      <c r="AI1742" s="7"/>
      <c r="AJ1742" s="49">
        <f t="shared" si="619"/>
        <v>79217.096663999982</v>
      </c>
      <c r="AK1742" s="5">
        <f t="shared" si="620"/>
        <v>457016</v>
      </c>
      <c r="AL1742" s="18"/>
      <c r="AM1742" s="18"/>
      <c r="AN1742" s="18"/>
      <c r="AO1742" s="7">
        <f>AG1742+AJ1742+AK1742-AN1742+AN13520+0.01</f>
        <v>2120575.0399439996</v>
      </c>
      <c r="AP1742" s="11">
        <f t="shared" si="621"/>
        <v>1856.018205002888</v>
      </c>
      <c r="AQ1742" s="18"/>
      <c r="AR1742" s="107"/>
      <c r="AS1742" s="18"/>
      <c r="AT1742" s="18"/>
      <c r="AU1742" s="18"/>
      <c r="AV1742" s="18"/>
    </row>
    <row r="1743" spans="1:48" ht="15" x14ac:dyDescent="0.25">
      <c r="A1743" s="48">
        <v>45258</v>
      </c>
      <c r="B1743" s="18"/>
      <c r="C1743" s="5" t="s">
        <v>66</v>
      </c>
      <c r="D1743" s="5">
        <v>1742</v>
      </c>
      <c r="E1743" s="18" t="s">
        <v>182</v>
      </c>
      <c r="F1743" s="18" t="s">
        <v>67</v>
      </c>
      <c r="G1743" s="18">
        <v>9800337054</v>
      </c>
      <c r="H1743" s="18" t="s">
        <v>2284</v>
      </c>
      <c r="I1743" s="48">
        <v>45255</v>
      </c>
      <c r="J1743" s="48" t="str">
        <f t="shared" si="622"/>
        <v>November</v>
      </c>
      <c r="K1743" s="18"/>
      <c r="L1743" s="18"/>
      <c r="M1743" s="62">
        <v>3330035569</v>
      </c>
      <c r="N1743" s="48">
        <v>45236</v>
      </c>
      <c r="O1743" s="18">
        <v>30.45</v>
      </c>
      <c r="P1743" s="5" t="s">
        <v>54</v>
      </c>
      <c r="Q1743" s="5">
        <v>965</v>
      </c>
      <c r="R1743" s="49">
        <f t="shared" si="609"/>
        <v>29384.25</v>
      </c>
      <c r="S1743" s="49">
        <f t="shared" si="610"/>
        <v>4113.7950000000001</v>
      </c>
      <c r="T1743" s="49">
        <f t="shared" si="611"/>
        <v>1234.1385</v>
      </c>
      <c r="U1743" s="49">
        <f t="shared" si="612"/>
        <v>82.275900000000007</v>
      </c>
      <c r="V1743" s="8">
        <f t="shared" si="608"/>
        <v>22.8</v>
      </c>
      <c r="W1743" s="171">
        <v>694.26</v>
      </c>
      <c r="X1743" s="50">
        <f t="shared" si="607"/>
        <v>1.0518883415435141</v>
      </c>
      <c r="Y1743" s="18">
        <v>32.03</v>
      </c>
      <c r="Z1743" s="5">
        <v>50</v>
      </c>
      <c r="AA1743" s="49">
        <f t="shared" si="613"/>
        <v>1522.5</v>
      </c>
      <c r="AB1743" s="49">
        <f t="shared" si="614"/>
        <v>342.5625</v>
      </c>
      <c r="AC1743" s="49">
        <f t="shared" si="615"/>
        <v>342.5625</v>
      </c>
      <c r="AD1743" s="5"/>
      <c r="AE1743" s="49">
        <f t="shared" si="616"/>
        <v>2649.15</v>
      </c>
      <c r="AF1743" s="49">
        <f t="shared" si="617"/>
        <v>1827</v>
      </c>
      <c r="AG1743" s="49">
        <f t="shared" si="618"/>
        <v>42224.524400000002</v>
      </c>
      <c r="AH1743" s="5"/>
      <c r="AI1743" s="7"/>
      <c r="AJ1743" s="49">
        <f t="shared" si="619"/>
        <v>2111.22622</v>
      </c>
      <c r="AK1743" s="5">
        <f t="shared" si="620"/>
        <v>12180</v>
      </c>
      <c r="AL1743" s="18"/>
      <c r="AM1743" s="18"/>
      <c r="AN1743" s="18"/>
      <c r="AO1743" s="7">
        <f>AG1743+AJ1743+AK1743-AN1743+AN13521+0.01</f>
        <v>56515.760620000001</v>
      </c>
      <c r="AP1743" s="11">
        <f t="shared" si="621"/>
        <v>1856.0184111658457</v>
      </c>
      <c r="AQ1743" s="18"/>
      <c r="AR1743" s="107"/>
      <c r="AS1743" s="18"/>
      <c r="AT1743" s="18"/>
      <c r="AU1743" s="18"/>
      <c r="AV1743" s="18"/>
    </row>
    <row r="1744" spans="1:48" ht="15" x14ac:dyDescent="0.25">
      <c r="A1744" s="48">
        <v>45258</v>
      </c>
      <c r="B1744" s="18"/>
      <c r="C1744" s="5" t="s">
        <v>66</v>
      </c>
      <c r="D1744" s="5">
        <v>1743</v>
      </c>
      <c r="E1744" s="18" t="s">
        <v>182</v>
      </c>
      <c r="F1744" s="18" t="s">
        <v>67</v>
      </c>
      <c r="G1744" s="18">
        <v>9800337085</v>
      </c>
      <c r="H1744" s="18" t="s">
        <v>2285</v>
      </c>
      <c r="I1744" s="48">
        <v>45255</v>
      </c>
      <c r="J1744" s="48" t="str">
        <f t="shared" si="622"/>
        <v>November</v>
      </c>
      <c r="K1744" s="18"/>
      <c r="L1744" s="18"/>
      <c r="M1744" s="62">
        <v>3330035112</v>
      </c>
      <c r="N1744" s="48">
        <v>45226</v>
      </c>
      <c r="O1744" s="18">
        <v>121.66</v>
      </c>
      <c r="P1744" s="5" t="s">
        <v>54</v>
      </c>
      <c r="Q1744" s="5">
        <v>965</v>
      </c>
      <c r="R1744" s="49">
        <f t="shared" si="609"/>
        <v>117401.9</v>
      </c>
      <c r="S1744" s="49">
        <f t="shared" si="610"/>
        <v>16436.266</v>
      </c>
      <c r="T1744" s="49">
        <f t="shared" si="611"/>
        <v>4930.8797999999997</v>
      </c>
      <c r="U1744" s="49">
        <f t="shared" si="612"/>
        <v>328.72532000000001</v>
      </c>
      <c r="V1744" s="8">
        <f t="shared" si="608"/>
        <v>22.800016439256947</v>
      </c>
      <c r="W1744" s="171">
        <v>2773.85</v>
      </c>
      <c r="X1744" s="50">
        <f t="shared" si="607"/>
        <v>1.0520302482327799</v>
      </c>
      <c r="Y1744" s="18">
        <v>127.99</v>
      </c>
      <c r="Z1744" s="5">
        <v>50</v>
      </c>
      <c r="AA1744" s="49">
        <f t="shared" si="613"/>
        <v>6083</v>
      </c>
      <c r="AB1744" s="49">
        <f t="shared" si="614"/>
        <v>1368.675</v>
      </c>
      <c r="AC1744" s="49">
        <f t="shared" si="615"/>
        <v>1368.675</v>
      </c>
      <c r="AD1744" s="5"/>
      <c r="AE1744" s="49">
        <f t="shared" si="616"/>
        <v>10584.42</v>
      </c>
      <c r="AF1744" s="49">
        <f t="shared" si="617"/>
        <v>7299.5999999999995</v>
      </c>
      <c r="AG1744" s="49">
        <f t="shared" si="618"/>
        <v>168703.98111999998</v>
      </c>
      <c r="AH1744" s="5"/>
      <c r="AI1744" s="7"/>
      <c r="AJ1744" s="49">
        <f t="shared" si="619"/>
        <v>8435.1990559999995</v>
      </c>
      <c r="AK1744" s="5">
        <f t="shared" si="620"/>
        <v>48664</v>
      </c>
      <c r="AL1744" s="18"/>
      <c r="AM1744" s="18"/>
      <c r="AN1744" s="18"/>
      <c r="AO1744" s="7">
        <f>AG1744+AJ1744+AK1744-AN1744+AN13522+0.02</f>
        <v>225803.20017599998</v>
      </c>
      <c r="AP1744" s="11">
        <f t="shared" si="621"/>
        <v>1856.0184134144336</v>
      </c>
      <c r="AQ1744" s="18"/>
      <c r="AR1744" s="107"/>
      <c r="AS1744" s="18"/>
      <c r="AT1744" s="18"/>
      <c r="AU1744" s="18"/>
      <c r="AV1744" s="18"/>
    </row>
    <row r="1745" spans="1:48" ht="15" x14ac:dyDescent="0.25">
      <c r="A1745" s="48">
        <v>45259</v>
      </c>
      <c r="B1745" s="18"/>
      <c r="C1745" s="5" t="s">
        <v>66</v>
      </c>
      <c r="D1745" s="5">
        <v>1744</v>
      </c>
      <c r="E1745" s="18" t="s">
        <v>1856</v>
      </c>
      <c r="F1745" s="18" t="s">
        <v>67</v>
      </c>
      <c r="G1745" s="18">
        <v>9800337635</v>
      </c>
      <c r="H1745" s="18" t="s">
        <v>2286</v>
      </c>
      <c r="I1745" s="48">
        <v>45256</v>
      </c>
      <c r="J1745" s="48" t="str">
        <f t="shared" si="622"/>
        <v>November</v>
      </c>
      <c r="K1745" s="18"/>
      <c r="L1745" s="18"/>
      <c r="M1745" s="62">
        <v>3330034202</v>
      </c>
      <c r="N1745" s="48">
        <v>45208</v>
      </c>
      <c r="O1745" s="18">
        <v>675.5</v>
      </c>
      <c r="P1745" s="5" t="s">
        <v>54</v>
      </c>
      <c r="Q1745" s="5">
        <v>965</v>
      </c>
      <c r="R1745" s="49">
        <f t="shared" si="609"/>
        <v>651857.5</v>
      </c>
      <c r="S1745" s="49">
        <f t="shared" si="610"/>
        <v>91260.05</v>
      </c>
      <c r="T1745" s="49">
        <f t="shared" si="611"/>
        <v>27378.014999999999</v>
      </c>
      <c r="U1745" s="49">
        <f t="shared" si="612"/>
        <v>1825.201</v>
      </c>
      <c r="V1745" s="8">
        <f t="shared" si="608"/>
        <v>22.8</v>
      </c>
      <c r="W1745" s="171">
        <v>15401.4</v>
      </c>
      <c r="X1745" s="50">
        <f t="shared" si="607"/>
        <v>1.0520059215396003</v>
      </c>
      <c r="Y1745" s="18">
        <v>710.63</v>
      </c>
      <c r="Z1745" s="5">
        <v>40</v>
      </c>
      <c r="AA1745" s="49">
        <f t="shared" si="613"/>
        <v>27020</v>
      </c>
      <c r="AB1745" s="49">
        <f t="shared" si="614"/>
        <v>7599.375</v>
      </c>
      <c r="AC1745" s="49">
        <f t="shared" si="615"/>
        <v>7599.375</v>
      </c>
      <c r="AD1745" s="5"/>
      <c r="AE1745" s="49">
        <f t="shared" si="616"/>
        <v>58768.5</v>
      </c>
      <c r="AF1745" s="49">
        <f t="shared" si="617"/>
        <v>40530</v>
      </c>
      <c r="AG1745" s="49">
        <f t="shared" si="618"/>
        <v>929950.04600000009</v>
      </c>
      <c r="AH1745" s="5"/>
      <c r="AI1745" s="7"/>
      <c r="AJ1745" s="49">
        <f t="shared" si="619"/>
        <v>46497.502300000007</v>
      </c>
      <c r="AK1745" s="5">
        <f t="shared" si="620"/>
        <v>270200</v>
      </c>
      <c r="AL1745" s="18"/>
      <c r="AM1745" s="18"/>
      <c r="AN1745" s="18"/>
      <c r="AO1745" s="7">
        <f>AG1745+AJ1745+AK1745-AN1745+AN13523+0.01</f>
        <v>1246647.5583000001</v>
      </c>
      <c r="AP1745" s="11">
        <f t="shared" si="621"/>
        <v>1845.5182210214657</v>
      </c>
      <c r="AQ1745" s="18"/>
      <c r="AR1745" s="107"/>
      <c r="AS1745" s="18"/>
      <c r="AT1745" s="18"/>
      <c r="AU1745" s="18"/>
      <c r="AV1745" s="18"/>
    </row>
    <row r="1746" spans="1:48" ht="15" x14ac:dyDescent="0.25">
      <c r="A1746" s="48">
        <v>45259</v>
      </c>
      <c r="B1746" s="18"/>
      <c r="C1746" s="5" t="s">
        <v>66</v>
      </c>
      <c r="D1746" s="5">
        <v>1745</v>
      </c>
      <c r="E1746" s="18" t="s">
        <v>44</v>
      </c>
      <c r="F1746" s="18" t="s">
        <v>45</v>
      </c>
      <c r="G1746" s="18">
        <v>9800337956</v>
      </c>
      <c r="H1746" s="18" t="s">
        <v>2287</v>
      </c>
      <c r="I1746" s="48">
        <v>45257</v>
      </c>
      <c r="J1746" s="48" t="str">
        <f t="shared" si="622"/>
        <v>November</v>
      </c>
      <c r="K1746" s="18"/>
      <c r="L1746" s="18"/>
      <c r="M1746" s="62">
        <v>3330034170</v>
      </c>
      <c r="N1746" s="48">
        <v>45205</v>
      </c>
      <c r="O1746" s="18">
        <v>1052.47</v>
      </c>
      <c r="P1746" s="5" t="s">
        <v>54</v>
      </c>
      <c r="Q1746" s="5">
        <v>965</v>
      </c>
      <c r="R1746" s="49">
        <f t="shared" si="609"/>
        <v>1015633.55</v>
      </c>
      <c r="S1746" s="49">
        <f t="shared" si="610"/>
        <v>142188.69699999999</v>
      </c>
      <c r="T1746" s="49">
        <f t="shared" si="611"/>
        <v>42656.609099999994</v>
      </c>
      <c r="U1746" s="49">
        <f t="shared" si="612"/>
        <v>2843.7739399999996</v>
      </c>
      <c r="V1746" s="8">
        <f t="shared" si="608"/>
        <v>0</v>
      </c>
      <c r="W1746" s="171">
        <v>0</v>
      </c>
      <c r="X1746" s="50">
        <f t="shared" si="607"/>
        <v>1.0520014822275219</v>
      </c>
      <c r="Y1746" s="18">
        <v>1107.2</v>
      </c>
      <c r="Z1746" s="5">
        <v>40</v>
      </c>
      <c r="AA1746" s="49">
        <f t="shared" si="613"/>
        <v>42098.8</v>
      </c>
      <c r="AB1746" s="49">
        <f t="shared" si="614"/>
        <v>11840.2875</v>
      </c>
      <c r="AC1746" s="49">
        <f t="shared" si="615"/>
        <v>11840.2875</v>
      </c>
      <c r="AD1746" s="5"/>
      <c r="AE1746" s="49">
        <f t="shared" si="616"/>
        <v>91564.89</v>
      </c>
      <c r="AF1746" s="49">
        <f t="shared" si="617"/>
        <v>63148.200000000004</v>
      </c>
      <c r="AG1746" s="49">
        <f t="shared" si="618"/>
        <v>1424922.29504</v>
      </c>
      <c r="AH1746" s="5"/>
      <c r="AI1746" s="7"/>
      <c r="AJ1746" s="49">
        <f t="shared" si="619"/>
        <v>71246.114752000009</v>
      </c>
      <c r="AK1746" s="5">
        <f t="shared" si="620"/>
        <v>420988</v>
      </c>
      <c r="AL1746" s="18"/>
      <c r="AM1746" s="18"/>
      <c r="AN1746" s="18"/>
      <c r="AO1746" s="7">
        <f>AG1746+AJ1746+AK1746-AN1746+AN13524+0.01</f>
        <v>1917156.419792</v>
      </c>
      <c r="AP1746" s="11">
        <f t="shared" si="621"/>
        <v>1821.5782110577973</v>
      </c>
      <c r="AQ1746" s="18"/>
      <c r="AR1746" s="107"/>
      <c r="AS1746" s="18"/>
      <c r="AT1746" s="18"/>
      <c r="AU1746" s="18"/>
      <c r="AV1746" s="18"/>
    </row>
    <row r="1747" spans="1:48" ht="15" x14ac:dyDescent="0.25">
      <c r="A1747" s="48">
        <v>45259</v>
      </c>
      <c r="B1747" s="18"/>
      <c r="C1747" s="5" t="s">
        <v>66</v>
      </c>
      <c r="D1747" s="5">
        <v>1746</v>
      </c>
      <c r="E1747" s="18" t="s">
        <v>44</v>
      </c>
      <c r="F1747" s="18" t="s">
        <v>45</v>
      </c>
      <c r="G1747" s="18">
        <v>9800337954</v>
      </c>
      <c r="H1747" s="18" t="s">
        <v>2288</v>
      </c>
      <c r="I1747" s="48">
        <v>45255</v>
      </c>
      <c r="J1747" s="48" t="str">
        <f t="shared" si="622"/>
        <v>November</v>
      </c>
      <c r="K1747" s="18"/>
      <c r="L1747" s="18"/>
      <c r="M1747" s="62">
        <v>3330034170</v>
      </c>
      <c r="N1747" s="48">
        <v>45205</v>
      </c>
      <c r="O1747" s="18">
        <v>1157.5999999999999</v>
      </c>
      <c r="P1747" s="5" t="s">
        <v>54</v>
      </c>
      <c r="Q1747" s="5">
        <v>965</v>
      </c>
      <c r="R1747" s="49">
        <f t="shared" si="609"/>
        <v>1117084</v>
      </c>
      <c r="S1747" s="49">
        <f t="shared" si="610"/>
        <v>156391.75999999998</v>
      </c>
      <c r="T1747" s="49">
        <f t="shared" si="611"/>
        <v>46917.527999999998</v>
      </c>
      <c r="U1747" s="49">
        <f t="shared" si="612"/>
        <v>3127.8351999999995</v>
      </c>
      <c r="V1747" s="8">
        <f t="shared" si="608"/>
        <v>0</v>
      </c>
      <c r="W1747" s="171">
        <v>0</v>
      </c>
      <c r="X1747" s="50">
        <f t="shared" si="607"/>
        <v>1.0520041465100207</v>
      </c>
      <c r="Y1747" s="18">
        <v>1217.8</v>
      </c>
      <c r="Z1747" s="5">
        <v>40</v>
      </c>
      <c r="AA1747" s="49">
        <f t="shared" si="613"/>
        <v>46304</v>
      </c>
      <c r="AB1747" s="49">
        <f t="shared" si="614"/>
        <v>13022.999999999998</v>
      </c>
      <c r="AC1747" s="49">
        <f t="shared" si="615"/>
        <v>13022.999999999998</v>
      </c>
      <c r="AD1747" s="5"/>
      <c r="AE1747" s="49">
        <f t="shared" si="616"/>
        <v>100711.2</v>
      </c>
      <c r="AF1747" s="49">
        <f t="shared" si="617"/>
        <v>69456</v>
      </c>
      <c r="AG1747" s="49">
        <f t="shared" si="618"/>
        <v>1567256.1232</v>
      </c>
      <c r="AH1747" s="5"/>
      <c r="AI1747" s="7"/>
      <c r="AJ1747" s="49">
        <f t="shared" si="619"/>
        <v>78362.806160000007</v>
      </c>
      <c r="AK1747" s="5">
        <f t="shared" si="620"/>
        <v>463039.99999999994</v>
      </c>
      <c r="AL1747" s="18"/>
      <c r="AM1747" s="18"/>
      <c r="AN1747" s="18"/>
      <c r="AO1747" s="7">
        <f>AG1747+AJ1747+AK1747-AN1747+AN13525+0.01</f>
        <v>2108658.9393599997</v>
      </c>
      <c r="AP1747" s="11">
        <f t="shared" si="621"/>
        <v>1821.578212992398</v>
      </c>
      <c r="AQ1747" s="18"/>
      <c r="AR1747" s="107"/>
      <c r="AS1747" s="18"/>
      <c r="AT1747" s="18"/>
      <c r="AU1747" s="18"/>
      <c r="AV1747" s="18"/>
    </row>
    <row r="1748" spans="1:48" ht="15" x14ac:dyDescent="0.25">
      <c r="A1748" s="48">
        <v>45259</v>
      </c>
      <c r="B1748" s="18"/>
      <c r="C1748" s="5" t="s">
        <v>66</v>
      </c>
      <c r="D1748" s="5">
        <v>1747</v>
      </c>
      <c r="E1748" s="18" t="s">
        <v>44</v>
      </c>
      <c r="F1748" s="18" t="s">
        <v>45</v>
      </c>
      <c r="G1748" s="18">
        <v>9800337955</v>
      </c>
      <c r="H1748" s="18" t="s">
        <v>2289</v>
      </c>
      <c r="I1748" s="48">
        <v>45256</v>
      </c>
      <c r="J1748" s="48" t="str">
        <f t="shared" si="622"/>
        <v>November</v>
      </c>
      <c r="K1748" s="18"/>
      <c r="L1748" s="18"/>
      <c r="M1748" s="62">
        <v>3330034170</v>
      </c>
      <c r="N1748" s="48">
        <v>45205</v>
      </c>
      <c r="O1748" s="18">
        <v>1291.47</v>
      </c>
      <c r="P1748" s="5" t="s">
        <v>54</v>
      </c>
      <c r="Q1748" s="5">
        <v>965</v>
      </c>
      <c r="R1748" s="49">
        <f t="shared" si="609"/>
        <v>1246268.55</v>
      </c>
      <c r="S1748" s="49">
        <f t="shared" si="610"/>
        <v>174477.59700000001</v>
      </c>
      <c r="T1748" s="49">
        <f t="shared" si="611"/>
        <v>52343.2791</v>
      </c>
      <c r="U1748" s="49">
        <f t="shared" si="612"/>
        <v>3489.5519400000003</v>
      </c>
      <c r="V1748" s="8">
        <f t="shared" si="608"/>
        <v>0</v>
      </c>
      <c r="W1748" s="171">
        <v>0</v>
      </c>
      <c r="X1748" s="50">
        <f t="shared" si="607"/>
        <v>1.0520027565487391</v>
      </c>
      <c r="Y1748" s="18">
        <v>1358.63</v>
      </c>
      <c r="Z1748" s="5">
        <v>40</v>
      </c>
      <c r="AA1748" s="49">
        <f t="shared" si="613"/>
        <v>51658.8</v>
      </c>
      <c r="AB1748" s="49">
        <f t="shared" si="614"/>
        <v>14529.0375</v>
      </c>
      <c r="AC1748" s="49">
        <f t="shared" si="615"/>
        <v>14529.0375</v>
      </c>
      <c r="AD1748" s="5"/>
      <c r="AE1748" s="49">
        <f t="shared" si="616"/>
        <v>112357.89</v>
      </c>
      <c r="AF1748" s="49">
        <f t="shared" si="617"/>
        <v>77488.2</v>
      </c>
      <c r="AG1748" s="49">
        <f t="shared" si="618"/>
        <v>1748500.5730399999</v>
      </c>
      <c r="AH1748" s="5"/>
      <c r="AI1748" s="7"/>
      <c r="AJ1748" s="49">
        <f t="shared" si="619"/>
        <v>87425.028651999994</v>
      </c>
      <c r="AK1748" s="5">
        <f t="shared" si="620"/>
        <v>516588</v>
      </c>
      <c r="AL1748" s="18"/>
      <c r="AM1748" s="18"/>
      <c r="AN1748" s="18"/>
      <c r="AO1748" s="7">
        <f>AG1748+AJ1748+AK1748-AN1748+AN13526+0.01</f>
        <v>2352513.6116919997</v>
      </c>
      <c r="AP1748" s="11">
        <f t="shared" si="621"/>
        <v>1821.5782106374904</v>
      </c>
      <c r="AQ1748" s="18"/>
      <c r="AR1748" s="107"/>
      <c r="AS1748" s="18"/>
      <c r="AT1748" s="18"/>
      <c r="AU1748" s="18"/>
      <c r="AV1748" s="18"/>
    </row>
    <row r="1749" spans="1:48" ht="15" x14ac:dyDescent="0.25">
      <c r="A1749" s="48">
        <v>45259</v>
      </c>
      <c r="B1749" s="18"/>
      <c r="C1749" s="5" t="s">
        <v>66</v>
      </c>
      <c r="D1749" s="5">
        <v>1748</v>
      </c>
      <c r="E1749" s="18" t="s">
        <v>182</v>
      </c>
      <c r="F1749" s="18" t="s">
        <v>45</v>
      </c>
      <c r="G1749" s="18">
        <v>9800337246</v>
      </c>
      <c r="H1749" s="18" t="s">
        <v>2290</v>
      </c>
      <c r="I1749" s="48">
        <v>45254</v>
      </c>
      <c r="J1749" s="48" t="str">
        <f t="shared" si="622"/>
        <v>November</v>
      </c>
      <c r="K1749" s="18"/>
      <c r="L1749" s="18"/>
      <c r="M1749" s="62">
        <v>3330034806</v>
      </c>
      <c r="N1749" s="48">
        <v>45244</v>
      </c>
      <c r="O1749" s="18">
        <v>330.62</v>
      </c>
      <c r="P1749" s="5" t="s">
        <v>54</v>
      </c>
      <c r="Q1749" s="5">
        <v>965</v>
      </c>
      <c r="R1749" s="49">
        <f t="shared" si="609"/>
        <v>319048.3</v>
      </c>
      <c r="S1749" s="49">
        <f t="shared" si="610"/>
        <v>44666.761999999995</v>
      </c>
      <c r="T1749" s="49">
        <f t="shared" si="611"/>
        <v>13400.028599999998</v>
      </c>
      <c r="U1749" s="49">
        <f t="shared" si="612"/>
        <v>893.33523999999989</v>
      </c>
      <c r="V1749" s="8">
        <f t="shared" si="608"/>
        <v>0</v>
      </c>
      <c r="W1749" s="171">
        <v>0</v>
      </c>
      <c r="X1749" s="50">
        <f t="shared" si="607"/>
        <v>1.0519932248502812</v>
      </c>
      <c r="Y1749" s="18">
        <v>347.81</v>
      </c>
      <c r="Z1749" s="5">
        <v>40</v>
      </c>
      <c r="AA1749" s="49">
        <f t="shared" si="613"/>
        <v>13224.8</v>
      </c>
      <c r="AB1749" s="49">
        <f t="shared" si="614"/>
        <v>3719.4749999999999</v>
      </c>
      <c r="AC1749" s="49">
        <f t="shared" si="615"/>
        <v>3719.4749999999999</v>
      </c>
      <c r="AD1749" s="5"/>
      <c r="AE1749" s="49">
        <f t="shared" si="616"/>
        <v>28763.94</v>
      </c>
      <c r="AF1749" s="49">
        <f t="shared" si="617"/>
        <v>19837.2</v>
      </c>
      <c r="AG1749" s="49">
        <f t="shared" si="618"/>
        <v>447621.12583999994</v>
      </c>
      <c r="AH1749" s="5"/>
      <c r="AI1749" s="7"/>
      <c r="AJ1749" s="49">
        <f t="shared" si="619"/>
        <v>22381.056291999997</v>
      </c>
      <c r="AK1749" s="5">
        <f t="shared" si="620"/>
        <v>132248</v>
      </c>
      <c r="AL1749" s="18"/>
      <c r="AM1749" s="18"/>
      <c r="AN1749" s="18"/>
      <c r="AO1749" s="7">
        <f>AG1749+AJ1749+AK1749-AN1749+AN13527+0.02</f>
        <v>602250.20213199989</v>
      </c>
      <c r="AP1749" s="11">
        <f t="shared" si="621"/>
        <v>1821.5782533785007</v>
      </c>
      <c r="AQ1749" s="18"/>
      <c r="AR1749" s="107"/>
      <c r="AS1749" s="18"/>
      <c r="AT1749" s="18"/>
      <c r="AU1749" s="18"/>
      <c r="AV1749" s="18"/>
    </row>
    <row r="1750" spans="1:48" ht="15" x14ac:dyDescent="0.25">
      <c r="A1750" s="48">
        <v>45259</v>
      </c>
      <c r="B1750" s="18"/>
      <c r="C1750" s="5" t="s">
        <v>66</v>
      </c>
      <c r="D1750" s="5">
        <v>1749</v>
      </c>
      <c r="E1750" s="18" t="s">
        <v>182</v>
      </c>
      <c r="F1750" s="18" t="s">
        <v>67</v>
      </c>
      <c r="G1750" s="18">
        <v>9800337595</v>
      </c>
      <c r="H1750" s="18" t="s">
        <v>2291</v>
      </c>
      <c r="I1750" s="48">
        <v>45256</v>
      </c>
      <c r="J1750" s="48" t="str">
        <f t="shared" si="622"/>
        <v>November</v>
      </c>
      <c r="K1750" s="18"/>
      <c r="L1750" s="18"/>
      <c r="M1750" s="62">
        <v>3330035082</v>
      </c>
      <c r="N1750" s="48">
        <v>45226</v>
      </c>
      <c r="O1750" s="18">
        <v>9694.23</v>
      </c>
      <c r="P1750" s="5" t="s">
        <v>54</v>
      </c>
      <c r="Q1750" s="5">
        <v>965</v>
      </c>
      <c r="R1750" s="49">
        <f t="shared" si="609"/>
        <v>9354931.9499999993</v>
      </c>
      <c r="S1750" s="49">
        <f t="shared" si="610"/>
        <v>1309690.473</v>
      </c>
      <c r="T1750" s="49">
        <f t="shared" si="611"/>
        <v>392907.14189999999</v>
      </c>
      <c r="U1750" s="49">
        <f t="shared" si="612"/>
        <v>26193.80946</v>
      </c>
      <c r="V1750" s="8">
        <f t="shared" si="608"/>
        <v>22.799999587383425</v>
      </c>
      <c r="W1750" s="171">
        <v>221028.44</v>
      </c>
      <c r="X1750" s="50">
        <f t="shared" si="607"/>
        <v>1.0520000041261659</v>
      </c>
      <c r="Y1750" s="18">
        <v>10198.33</v>
      </c>
      <c r="Z1750" s="5">
        <v>40</v>
      </c>
      <c r="AA1750" s="49">
        <f t="shared" si="613"/>
        <v>387769.19999999995</v>
      </c>
      <c r="AB1750" s="49">
        <f t="shared" si="614"/>
        <v>109060.08749999999</v>
      </c>
      <c r="AC1750" s="49">
        <f t="shared" si="615"/>
        <v>109060.08749999999</v>
      </c>
      <c r="AD1750" s="5"/>
      <c r="AE1750" s="49">
        <f t="shared" si="616"/>
        <v>843398.01</v>
      </c>
      <c r="AF1750" s="49">
        <f t="shared" si="617"/>
        <v>581653.79999999993</v>
      </c>
      <c r="AG1750" s="49">
        <f t="shared" si="618"/>
        <v>13345891.329359997</v>
      </c>
      <c r="AH1750" s="5"/>
      <c r="AI1750" s="7"/>
      <c r="AJ1750" s="49">
        <f t="shared" si="619"/>
        <v>667294.56646799983</v>
      </c>
      <c r="AK1750" s="5">
        <f t="shared" si="620"/>
        <v>3877692</v>
      </c>
      <c r="AL1750" s="18"/>
      <c r="AM1750" s="18"/>
      <c r="AN1750" s="18"/>
      <c r="AO1750" s="7">
        <f>AG1750+AJ1750+AK1750-AN1750+AN13528</f>
        <v>17890877.895827997</v>
      </c>
      <c r="AP1750" s="11">
        <f t="shared" si="621"/>
        <v>1845.5181995710848</v>
      </c>
      <c r="AQ1750" s="18"/>
      <c r="AR1750" s="107"/>
      <c r="AS1750" s="18"/>
      <c r="AT1750" s="18"/>
      <c r="AU1750" s="18"/>
      <c r="AV1750" s="18"/>
    </row>
    <row r="1751" spans="1:48" ht="15" x14ac:dyDescent="0.25">
      <c r="A1751" s="48">
        <v>45259</v>
      </c>
      <c r="B1751" s="18"/>
      <c r="C1751" s="5" t="s">
        <v>66</v>
      </c>
      <c r="D1751" s="5">
        <v>1750</v>
      </c>
      <c r="E1751" s="18" t="s">
        <v>182</v>
      </c>
      <c r="F1751" s="18" t="s">
        <v>45</v>
      </c>
      <c r="G1751" s="18">
        <v>9800337969</v>
      </c>
      <c r="H1751" s="18" t="s">
        <v>2292</v>
      </c>
      <c r="I1751" s="48">
        <v>45257</v>
      </c>
      <c r="J1751" s="48" t="str">
        <f t="shared" si="622"/>
        <v>November</v>
      </c>
      <c r="K1751" s="18"/>
      <c r="L1751" s="18"/>
      <c r="M1751" s="62">
        <v>3330034806</v>
      </c>
      <c r="N1751" s="48">
        <v>45244</v>
      </c>
      <c r="O1751" s="18">
        <v>229.14</v>
      </c>
      <c r="P1751" s="5" t="s">
        <v>54</v>
      </c>
      <c r="Q1751" s="5">
        <v>965</v>
      </c>
      <c r="R1751" s="49">
        <f t="shared" si="609"/>
        <v>221120.09999999998</v>
      </c>
      <c r="S1751" s="49">
        <f t="shared" si="610"/>
        <v>30956.813999999998</v>
      </c>
      <c r="T1751" s="49">
        <f t="shared" si="611"/>
        <v>9287.0441999999985</v>
      </c>
      <c r="U1751" s="49">
        <f t="shared" si="612"/>
        <v>619.13627999999994</v>
      </c>
      <c r="V1751" s="8">
        <f t="shared" si="608"/>
        <v>0</v>
      </c>
      <c r="W1751" s="171">
        <v>0</v>
      </c>
      <c r="X1751" s="50">
        <f t="shared" si="607"/>
        <v>1.0520205987605831</v>
      </c>
      <c r="Y1751" s="18">
        <v>241.06</v>
      </c>
      <c r="Z1751" s="5">
        <v>40</v>
      </c>
      <c r="AA1751" s="49">
        <f t="shared" si="613"/>
        <v>9165.5999999999985</v>
      </c>
      <c r="AB1751" s="49">
        <f t="shared" si="614"/>
        <v>2577.8249999999998</v>
      </c>
      <c r="AC1751" s="49">
        <f t="shared" si="615"/>
        <v>2577.8249999999998</v>
      </c>
      <c r="AD1751" s="5"/>
      <c r="AE1751" s="49">
        <f t="shared" si="616"/>
        <v>19935.18</v>
      </c>
      <c r="AF1751" s="49">
        <f t="shared" si="617"/>
        <v>13748.4</v>
      </c>
      <c r="AG1751" s="49">
        <f t="shared" si="618"/>
        <v>310228.98448000004</v>
      </c>
      <c r="AH1751" s="5"/>
      <c r="AI1751" s="7"/>
      <c r="AJ1751" s="49">
        <f t="shared" si="619"/>
        <v>15511.449224000004</v>
      </c>
      <c r="AK1751" s="5">
        <f t="shared" si="620"/>
        <v>91656</v>
      </c>
      <c r="AL1751" s="18"/>
      <c r="AM1751" s="18"/>
      <c r="AN1751" s="18"/>
      <c r="AO1751" s="7">
        <f>AG1751+AJ1751+AK1751-AN1751+AN13529+0.01</f>
        <v>417396.44370400003</v>
      </c>
      <c r="AP1751" s="11">
        <f t="shared" si="621"/>
        <v>1821.5782652701407</v>
      </c>
      <c r="AQ1751" s="18"/>
      <c r="AR1751" s="107"/>
      <c r="AS1751" s="18"/>
      <c r="AT1751" s="18"/>
      <c r="AU1751" s="18"/>
      <c r="AV1751" s="18"/>
    </row>
    <row r="1752" spans="1:48" ht="15" x14ac:dyDescent="0.25">
      <c r="A1752" s="48">
        <v>45259</v>
      </c>
      <c r="B1752" s="18"/>
      <c r="C1752" s="5" t="s">
        <v>66</v>
      </c>
      <c r="D1752" s="5">
        <v>1751</v>
      </c>
      <c r="E1752" s="18" t="s">
        <v>182</v>
      </c>
      <c r="F1752" s="18" t="s">
        <v>45</v>
      </c>
      <c r="G1752" s="18">
        <v>9800338035</v>
      </c>
      <c r="H1752" s="18" t="s">
        <v>2293</v>
      </c>
      <c r="I1752" s="48">
        <v>45255</v>
      </c>
      <c r="J1752" s="48" t="str">
        <f t="shared" si="622"/>
        <v>November</v>
      </c>
      <c r="K1752" s="18"/>
      <c r="L1752" s="18"/>
      <c r="M1752" s="62">
        <v>3330035074</v>
      </c>
      <c r="N1752" s="48">
        <v>45226</v>
      </c>
      <c r="O1752" s="18">
        <v>781.57</v>
      </c>
      <c r="P1752" s="5" t="s">
        <v>54</v>
      </c>
      <c r="Q1752" s="5">
        <v>965</v>
      </c>
      <c r="R1752" s="49">
        <f t="shared" si="609"/>
        <v>754215.05</v>
      </c>
      <c r="S1752" s="49">
        <f t="shared" si="610"/>
        <v>105590.107</v>
      </c>
      <c r="T1752" s="49">
        <f t="shared" si="611"/>
        <v>31677.0321</v>
      </c>
      <c r="U1752" s="49">
        <f t="shared" si="612"/>
        <v>2111.8021400000002</v>
      </c>
      <c r="V1752" s="8">
        <f t="shared" si="608"/>
        <v>0</v>
      </c>
      <c r="W1752" s="171">
        <v>0</v>
      </c>
      <c r="X1752" s="50">
        <f t="shared" si="607"/>
        <v>1.0519979016594803</v>
      </c>
      <c r="Y1752" s="18">
        <v>822.21</v>
      </c>
      <c r="Z1752" s="5">
        <v>40</v>
      </c>
      <c r="AA1752" s="49">
        <f t="shared" si="613"/>
        <v>31262.800000000003</v>
      </c>
      <c r="AB1752" s="49">
        <f t="shared" si="614"/>
        <v>8792.6625000000004</v>
      </c>
      <c r="AC1752" s="49">
        <f t="shared" si="615"/>
        <v>8792.6625000000004</v>
      </c>
      <c r="AD1752" s="5"/>
      <c r="AE1752" s="49">
        <f t="shared" si="616"/>
        <v>67996.590000000011</v>
      </c>
      <c r="AF1752" s="49">
        <f t="shared" si="617"/>
        <v>46894.200000000004</v>
      </c>
      <c r="AG1752" s="49">
        <f t="shared" si="618"/>
        <v>1058155.1162399999</v>
      </c>
      <c r="AH1752" s="5"/>
      <c r="AI1752" s="7"/>
      <c r="AJ1752" s="49">
        <f t="shared" si="619"/>
        <v>52907.755811999996</v>
      </c>
      <c r="AK1752" s="5">
        <f t="shared" si="620"/>
        <v>312628</v>
      </c>
      <c r="AL1752" s="18"/>
      <c r="AM1752" s="18"/>
      <c r="AN1752" s="18"/>
      <c r="AO1752" s="7">
        <f>AG1752+AJ1752+AK1752-AN1752+AN13530</f>
        <v>1423690.8720519999</v>
      </c>
      <c r="AP1752" s="11">
        <f t="shared" si="621"/>
        <v>1821.5781977967422</v>
      </c>
      <c r="AQ1752" s="18"/>
      <c r="AR1752" s="107"/>
      <c r="AS1752" s="18"/>
      <c r="AT1752" s="18"/>
      <c r="AU1752" s="18"/>
      <c r="AV1752" s="18"/>
    </row>
    <row r="1753" spans="1:48" ht="15" x14ac:dyDescent="0.25">
      <c r="A1753" s="48">
        <v>45259</v>
      </c>
      <c r="B1753" s="18"/>
      <c r="C1753" s="5" t="s">
        <v>66</v>
      </c>
      <c r="D1753" s="5">
        <v>1752</v>
      </c>
      <c r="E1753" s="18" t="s">
        <v>182</v>
      </c>
      <c r="F1753" s="18" t="s">
        <v>45</v>
      </c>
      <c r="G1753" s="18">
        <v>9800338036</v>
      </c>
      <c r="H1753" s="18" t="s">
        <v>2294</v>
      </c>
      <c r="I1753" s="48">
        <v>45256</v>
      </c>
      <c r="J1753" s="48" t="str">
        <f t="shared" si="622"/>
        <v>November</v>
      </c>
      <c r="K1753" s="18"/>
      <c r="L1753" s="18"/>
      <c r="M1753" s="62">
        <v>3330035074</v>
      </c>
      <c r="N1753" s="48">
        <v>45226</v>
      </c>
      <c r="O1753" s="18">
        <v>1381.8</v>
      </c>
      <c r="P1753" s="5" t="s">
        <v>54</v>
      </c>
      <c r="Q1753" s="5">
        <v>965</v>
      </c>
      <c r="R1753" s="49">
        <f t="shared" si="609"/>
        <v>1333437</v>
      </c>
      <c r="S1753" s="49">
        <f t="shared" si="610"/>
        <v>186681.18</v>
      </c>
      <c r="T1753" s="49">
        <f t="shared" si="611"/>
        <v>56004.353999999992</v>
      </c>
      <c r="U1753" s="49">
        <f t="shared" si="612"/>
        <v>3733.6235999999999</v>
      </c>
      <c r="V1753" s="8">
        <f t="shared" si="608"/>
        <v>0</v>
      </c>
      <c r="W1753" s="171">
        <v>0</v>
      </c>
      <c r="X1753" s="50">
        <f t="shared" si="607"/>
        <v>1.051997394702562</v>
      </c>
      <c r="Y1753" s="18">
        <v>1453.65</v>
      </c>
      <c r="Z1753" s="5">
        <v>40</v>
      </c>
      <c r="AA1753" s="49">
        <f t="shared" si="613"/>
        <v>55272</v>
      </c>
      <c r="AB1753" s="49">
        <f t="shared" si="614"/>
        <v>15545.25</v>
      </c>
      <c r="AC1753" s="49">
        <f t="shared" si="615"/>
        <v>15545.25</v>
      </c>
      <c r="AD1753" s="5"/>
      <c r="AE1753" s="49">
        <f t="shared" si="616"/>
        <v>120216.59999999999</v>
      </c>
      <c r="AF1753" s="49">
        <f t="shared" si="617"/>
        <v>82908</v>
      </c>
      <c r="AG1753" s="49">
        <f t="shared" si="618"/>
        <v>1870796.9076</v>
      </c>
      <c r="AH1753" s="5"/>
      <c r="AI1753" s="7"/>
      <c r="AJ1753" s="49">
        <f t="shared" si="619"/>
        <v>93539.845380000013</v>
      </c>
      <c r="AK1753" s="5">
        <f t="shared" si="620"/>
        <v>552720</v>
      </c>
      <c r="AL1753" s="18"/>
      <c r="AM1753" s="18"/>
      <c r="AN1753" s="18"/>
      <c r="AO1753" s="7">
        <f>AG1753+AJ1753+AK1753-AN1753+AN13531</f>
        <v>2517056.7529800003</v>
      </c>
      <c r="AP1753" s="11">
        <f t="shared" si="621"/>
        <v>1821.5781972644379</v>
      </c>
      <c r="AQ1753" s="18"/>
      <c r="AR1753" s="107"/>
      <c r="AS1753" s="18"/>
      <c r="AT1753" s="18"/>
      <c r="AU1753" s="18"/>
      <c r="AV1753" s="18"/>
    </row>
    <row r="1754" spans="1:48" ht="15" x14ac:dyDescent="0.25">
      <c r="A1754" s="48">
        <v>45259</v>
      </c>
      <c r="B1754" s="18"/>
      <c r="C1754" s="5" t="s">
        <v>66</v>
      </c>
      <c r="D1754" s="5">
        <v>1753</v>
      </c>
      <c r="E1754" s="18" t="s">
        <v>182</v>
      </c>
      <c r="F1754" s="18" t="s">
        <v>45</v>
      </c>
      <c r="G1754" s="18">
        <v>9800338037</v>
      </c>
      <c r="H1754" s="18" t="s">
        <v>2295</v>
      </c>
      <c r="I1754" s="48">
        <v>45257</v>
      </c>
      <c r="J1754" s="48" t="str">
        <f t="shared" si="622"/>
        <v>November</v>
      </c>
      <c r="K1754" s="18"/>
      <c r="L1754" s="18"/>
      <c r="M1754" s="62">
        <v>3330035074</v>
      </c>
      <c r="N1754" s="48">
        <v>45226</v>
      </c>
      <c r="O1754" s="18">
        <v>929.82</v>
      </c>
      <c r="P1754" s="5" t="s">
        <v>54</v>
      </c>
      <c r="Q1754" s="5">
        <v>965</v>
      </c>
      <c r="R1754" s="49">
        <f t="shared" si="609"/>
        <v>897276.3</v>
      </c>
      <c r="S1754" s="49">
        <f t="shared" si="610"/>
        <v>125618.682</v>
      </c>
      <c r="T1754" s="49">
        <f t="shared" si="611"/>
        <v>37685.604599999999</v>
      </c>
      <c r="U1754" s="49">
        <f t="shared" si="612"/>
        <v>2512.3736399999998</v>
      </c>
      <c r="V1754" s="8">
        <f t="shared" si="608"/>
        <v>0</v>
      </c>
      <c r="W1754" s="171">
        <v>0</v>
      </c>
      <c r="X1754" s="50">
        <f t="shared" si="607"/>
        <v>1.0519993116947366</v>
      </c>
      <c r="Y1754" s="18">
        <v>978.17</v>
      </c>
      <c r="Z1754" s="5">
        <v>40</v>
      </c>
      <c r="AA1754" s="49">
        <f t="shared" si="613"/>
        <v>37192.800000000003</v>
      </c>
      <c r="AB1754" s="49">
        <f t="shared" si="614"/>
        <v>10460.475</v>
      </c>
      <c r="AC1754" s="49">
        <f t="shared" si="615"/>
        <v>10460.475</v>
      </c>
      <c r="AD1754" s="5"/>
      <c r="AE1754" s="49">
        <f t="shared" si="616"/>
        <v>80894.340000000011</v>
      </c>
      <c r="AF1754" s="49">
        <f t="shared" si="617"/>
        <v>55789.200000000004</v>
      </c>
      <c r="AG1754" s="49">
        <f t="shared" si="618"/>
        <v>1258868.4202400001</v>
      </c>
      <c r="AH1754" s="5"/>
      <c r="AI1754" s="7"/>
      <c r="AJ1754" s="49">
        <f t="shared" si="619"/>
        <v>62943.421012000006</v>
      </c>
      <c r="AK1754" s="5">
        <f t="shared" si="620"/>
        <v>371928</v>
      </c>
      <c r="AL1754" s="18"/>
      <c r="AM1754" s="18"/>
      <c r="AN1754" s="18"/>
      <c r="AO1754" s="7">
        <f>AG1754+AJ1754+AK1754-AN1754+AN13532</f>
        <v>1693739.8412520001</v>
      </c>
      <c r="AP1754" s="11">
        <f t="shared" si="621"/>
        <v>1821.5781992772795</v>
      </c>
      <c r="AQ1754" s="18"/>
      <c r="AR1754" s="107"/>
      <c r="AS1754" s="18"/>
      <c r="AT1754" s="18"/>
      <c r="AU1754" s="18"/>
      <c r="AV1754" s="18"/>
    </row>
    <row r="1755" spans="1:48" ht="15" x14ac:dyDescent="0.25">
      <c r="A1755" s="48">
        <v>45259</v>
      </c>
      <c r="B1755" s="18"/>
      <c r="C1755" s="5" t="s">
        <v>66</v>
      </c>
      <c r="D1755" s="5">
        <v>1754</v>
      </c>
      <c r="E1755" s="18" t="s">
        <v>182</v>
      </c>
      <c r="F1755" s="18" t="s">
        <v>45</v>
      </c>
      <c r="G1755" s="18">
        <v>9800338038</v>
      </c>
      <c r="H1755" s="18" t="s">
        <v>2296</v>
      </c>
      <c r="I1755" s="48">
        <v>45255</v>
      </c>
      <c r="J1755" s="48" t="str">
        <f t="shared" si="622"/>
        <v>November</v>
      </c>
      <c r="K1755" s="18"/>
      <c r="L1755" s="18"/>
      <c r="M1755" s="62">
        <v>3330035075</v>
      </c>
      <c r="N1755" s="48">
        <v>45226</v>
      </c>
      <c r="O1755" s="18">
        <v>339.32</v>
      </c>
      <c r="P1755" s="5" t="s">
        <v>54</v>
      </c>
      <c r="Q1755" s="5">
        <v>965</v>
      </c>
      <c r="R1755" s="49">
        <f t="shared" si="609"/>
        <v>327443.8</v>
      </c>
      <c r="S1755" s="49">
        <f t="shared" si="610"/>
        <v>45842.131999999998</v>
      </c>
      <c r="T1755" s="49">
        <f t="shared" si="611"/>
        <v>13752.6396</v>
      </c>
      <c r="U1755" s="49">
        <f t="shared" si="612"/>
        <v>916.84263999999996</v>
      </c>
      <c r="V1755" s="8">
        <f t="shared" si="608"/>
        <v>0</v>
      </c>
      <c r="W1755" s="171">
        <v>0</v>
      </c>
      <c r="X1755" s="50">
        <f t="shared" si="607"/>
        <v>1.0519863255923612</v>
      </c>
      <c r="Y1755" s="18">
        <v>356.96</v>
      </c>
      <c r="Z1755" s="5">
        <v>40</v>
      </c>
      <c r="AA1755" s="49">
        <f t="shared" si="613"/>
        <v>13572.8</v>
      </c>
      <c r="AB1755" s="49">
        <f t="shared" si="614"/>
        <v>3817.35</v>
      </c>
      <c r="AC1755" s="49">
        <f t="shared" si="615"/>
        <v>3817.35</v>
      </c>
      <c r="AD1755" s="5"/>
      <c r="AE1755" s="49">
        <f t="shared" si="616"/>
        <v>29520.84</v>
      </c>
      <c r="AF1755" s="49">
        <f t="shared" si="617"/>
        <v>20359.2</v>
      </c>
      <c r="AG1755" s="49">
        <f t="shared" si="618"/>
        <v>459399.91423999995</v>
      </c>
      <c r="AH1755" s="5"/>
      <c r="AI1755" s="7"/>
      <c r="AJ1755" s="49">
        <f t="shared" si="619"/>
        <v>22969.995711999996</v>
      </c>
      <c r="AK1755" s="5">
        <f t="shared" si="620"/>
        <v>135728</v>
      </c>
      <c r="AL1755" s="18"/>
      <c r="AM1755" s="18"/>
      <c r="AN1755" s="18"/>
      <c r="AO1755" s="7">
        <f>AG1755+AJ1755+AK1755-AN1755+AN13533</f>
        <v>618097.90995200002</v>
      </c>
      <c r="AP1755" s="11">
        <f t="shared" si="621"/>
        <v>1821.5781856418721</v>
      </c>
      <c r="AQ1755" s="18"/>
      <c r="AR1755" s="107"/>
      <c r="AS1755" s="18"/>
      <c r="AT1755" s="18"/>
      <c r="AU1755" s="18"/>
      <c r="AV1755" s="18"/>
    </row>
    <row r="1756" spans="1:48" ht="15" x14ac:dyDescent="0.25">
      <c r="A1756" s="48">
        <v>45259</v>
      </c>
      <c r="B1756" s="18"/>
      <c r="C1756" s="5" t="s">
        <v>66</v>
      </c>
      <c r="D1756" s="5">
        <v>1755</v>
      </c>
      <c r="E1756" s="18" t="s">
        <v>182</v>
      </c>
      <c r="F1756" s="18" t="s">
        <v>45</v>
      </c>
      <c r="G1756" s="18">
        <v>9800338039</v>
      </c>
      <c r="H1756" s="18" t="s">
        <v>2297</v>
      </c>
      <c r="I1756" s="48">
        <v>45256</v>
      </c>
      <c r="J1756" s="48" t="str">
        <f t="shared" si="622"/>
        <v>November</v>
      </c>
      <c r="K1756" s="18"/>
      <c r="L1756" s="18"/>
      <c r="M1756" s="62">
        <v>3330035075</v>
      </c>
      <c r="N1756" s="48">
        <v>45226</v>
      </c>
      <c r="O1756" s="18">
        <v>436.49</v>
      </c>
      <c r="P1756" s="5" t="s">
        <v>54</v>
      </c>
      <c r="Q1756" s="5">
        <v>965</v>
      </c>
      <c r="R1756" s="49">
        <f t="shared" si="609"/>
        <v>421212.85000000003</v>
      </c>
      <c r="S1756" s="49">
        <f t="shared" si="610"/>
        <v>58969.798999999999</v>
      </c>
      <c r="T1756" s="49">
        <f t="shared" si="611"/>
        <v>17690.939699999999</v>
      </c>
      <c r="U1756" s="49">
        <f t="shared" si="612"/>
        <v>1179.39598</v>
      </c>
      <c r="V1756" s="8">
        <f t="shared" si="608"/>
        <v>0</v>
      </c>
      <c r="W1756" s="171">
        <v>0</v>
      </c>
      <c r="X1756" s="50">
        <f t="shared" si="607"/>
        <v>1.0520057733281403</v>
      </c>
      <c r="Y1756" s="18">
        <v>459.19</v>
      </c>
      <c r="Z1756" s="5">
        <v>40</v>
      </c>
      <c r="AA1756" s="49">
        <f t="shared" si="613"/>
        <v>17459.599999999999</v>
      </c>
      <c r="AB1756" s="49">
        <f t="shared" si="614"/>
        <v>4910.5124999999998</v>
      </c>
      <c r="AC1756" s="49">
        <f t="shared" si="615"/>
        <v>4910.5124999999998</v>
      </c>
      <c r="AD1756" s="5"/>
      <c r="AE1756" s="49">
        <f t="shared" si="616"/>
        <v>37974.629999999997</v>
      </c>
      <c r="AF1756" s="49">
        <f t="shared" si="617"/>
        <v>26189.4</v>
      </c>
      <c r="AG1756" s="49">
        <f t="shared" si="618"/>
        <v>590956.82967999997</v>
      </c>
      <c r="AH1756" s="5"/>
      <c r="AI1756" s="7"/>
      <c r="AJ1756" s="49">
        <f t="shared" si="619"/>
        <v>29547.841483999997</v>
      </c>
      <c r="AK1756" s="5">
        <f t="shared" si="620"/>
        <v>174596</v>
      </c>
      <c r="AL1756" s="18"/>
      <c r="AM1756" s="18"/>
      <c r="AN1756" s="18"/>
      <c r="AO1756" s="7">
        <f>AG1756+AJ1756+AK1756-AN1756+AN13534</f>
        <v>795100.67116399994</v>
      </c>
      <c r="AP1756" s="11">
        <f t="shared" si="621"/>
        <v>1821.5782060619945</v>
      </c>
      <c r="AQ1756" s="18"/>
      <c r="AR1756" s="107"/>
      <c r="AS1756" s="18"/>
      <c r="AT1756" s="18"/>
      <c r="AU1756" s="18"/>
      <c r="AV1756" s="18"/>
    </row>
    <row r="1757" spans="1:48" ht="15" x14ac:dyDescent="0.25">
      <c r="A1757" s="48">
        <v>45259</v>
      </c>
      <c r="B1757" s="18"/>
      <c r="C1757" s="5" t="s">
        <v>66</v>
      </c>
      <c r="D1757" s="5">
        <v>1756</v>
      </c>
      <c r="E1757" s="18" t="s">
        <v>182</v>
      </c>
      <c r="F1757" s="18" t="s">
        <v>45</v>
      </c>
      <c r="G1757" s="18">
        <v>9800338040</v>
      </c>
      <c r="H1757" s="18" t="s">
        <v>2298</v>
      </c>
      <c r="I1757" s="48">
        <v>45257</v>
      </c>
      <c r="J1757" s="48" t="str">
        <f t="shared" si="622"/>
        <v>November</v>
      </c>
      <c r="K1757" s="18"/>
      <c r="L1757" s="18"/>
      <c r="M1757" s="62">
        <v>3330035075</v>
      </c>
      <c r="N1757" s="48">
        <v>45226</v>
      </c>
      <c r="O1757" s="18">
        <v>376.65</v>
      </c>
      <c r="P1757" s="5" t="s">
        <v>54</v>
      </c>
      <c r="Q1757" s="5">
        <v>965</v>
      </c>
      <c r="R1757" s="49">
        <f t="shared" si="609"/>
        <v>363467.25</v>
      </c>
      <c r="S1757" s="49">
        <f t="shared" si="610"/>
        <v>50885.414999999994</v>
      </c>
      <c r="T1757" s="49">
        <f t="shared" si="611"/>
        <v>15265.624499999998</v>
      </c>
      <c r="U1757" s="49">
        <f t="shared" si="612"/>
        <v>1017.7082999999999</v>
      </c>
      <c r="V1757" s="8">
        <f t="shared" si="608"/>
        <v>0</v>
      </c>
      <c r="W1757" s="171">
        <v>0</v>
      </c>
      <c r="X1757" s="50">
        <f t="shared" si="607"/>
        <v>1.0520111509358823</v>
      </c>
      <c r="Y1757" s="18">
        <v>396.24</v>
      </c>
      <c r="Z1757" s="5">
        <v>40</v>
      </c>
      <c r="AA1757" s="49">
        <f t="shared" si="613"/>
        <v>15066</v>
      </c>
      <c r="AB1757" s="49">
        <f t="shared" si="614"/>
        <v>4237.3125</v>
      </c>
      <c r="AC1757" s="49">
        <f t="shared" si="615"/>
        <v>4237.3125</v>
      </c>
      <c r="AD1757" s="5"/>
      <c r="AE1757" s="49">
        <f t="shared" si="616"/>
        <v>32768.549999999996</v>
      </c>
      <c r="AF1757" s="49">
        <f t="shared" si="617"/>
        <v>22599</v>
      </c>
      <c r="AG1757" s="49">
        <f t="shared" si="618"/>
        <v>509940.41279999993</v>
      </c>
      <c r="AH1757" s="5"/>
      <c r="AI1757" s="7"/>
      <c r="AJ1757" s="49">
        <f t="shared" si="619"/>
        <v>25497.020639999999</v>
      </c>
      <c r="AK1757" s="5">
        <f t="shared" si="620"/>
        <v>150660</v>
      </c>
      <c r="AL1757" s="18"/>
      <c r="AM1757" s="18"/>
      <c r="AN1757" s="18"/>
      <c r="AO1757" s="7">
        <f>AG1757+AJ1757+AK1757-AN1757+AN13535+0.01</f>
        <v>686097.44343999994</v>
      </c>
      <c r="AP1757" s="11">
        <f t="shared" si="621"/>
        <v>1821.57823825833</v>
      </c>
      <c r="AQ1757" s="18"/>
      <c r="AR1757" s="107"/>
      <c r="AS1757" s="18"/>
      <c r="AT1757" s="18"/>
      <c r="AU1757" s="18"/>
      <c r="AV1757" s="18"/>
    </row>
    <row r="1758" spans="1:48" ht="15" x14ac:dyDescent="0.25">
      <c r="A1758" s="48">
        <v>45259</v>
      </c>
      <c r="B1758" s="18"/>
      <c r="C1758" s="5" t="s">
        <v>66</v>
      </c>
      <c r="D1758" s="5">
        <v>1757</v>
      </c>
      <c r="E1758" s="18" t="s">
        <v>182</v>
      </c>
      <c r="F1758" s="18" t="s">
        <v>45</v>
      </c>
      <c r="G1758" s="18">
        <v>9800338068</v>
      </c>
      <c r="H1758" s="18" t="s">
        <v>2299</v>
      </c>
      <c r="I1758" s="48">
        <v>45255</v>
      </c>
      <c r="J1758" s="48" t="str">
        <f t="shared" si="622"/>
        <v>November</v>
      </c>
      <c r="K1758" s="18"/>
      <c r="L1758" s="18"/>
      <c r="M1758" s="62">
        <v>3330035565</v>
      </c>
      <c r="N1758" s="48">
        <v>45236</v>
      </c>
      <c r="O1758" s="18">
        <v>1815.59</v>
      </c>
      <c r="P1758" s="5" t="s">
        <v>54</v>
      </c>
      <c r="Q1758" s="5">
        <v>965</v>
      </c>
      <c r="R1758" s="49">
        <f t="shared" si="609"/>
        <v>1752044.3499999999</v>
      </c>
      <c r="S1758" s="49">
        <f t="shared" si="610"/>
        <v>245286.20899999997</v>
      </c>
      <c r="T1758" s="49">
        <f t="shared" si="611"/>
        <v>73585.862699999998</v>
      </c>
      <c r="U1758" s="49">
        <f t="shared" si="612"/>
        <v>4905.7241799999993</v>
      </c>
      <c r="V1758" s="8">
        <f t="shared" si="608"/>
        <v>0</v>
      </c>
      <c r="W1758" s="171">
        <v>0</v>
      </c>
      <c r="X1758" s="50">
        <f t="shared" ref="X1758:X1821" si="623">Y1758/O1758</f>
        <v>1.0519996254661019</v>
      </c>
      <c r="Y1758" s="18">
        <v>1910</v>
      </c>
      <c r="Z1758" s="5">
        <v>40</v>
      </c>
      <c r="AA1758" s="49">
        <f t="shared" si="613"/>
        <v>72623.599999999991</v>
      </c>
      <c r="AB1758" s="49">
        <f t="shared" si="614"/>
        <v>20425.387500000001</v>
      </c>
      <c r="AC1758" s="49">
        <f t="shared" si="615"/>
        <v>20425.387500000001</v>
      </c>
      <c r="AD1758" s="5"/>
      <c r="AE1758" s="49">
        <f t="shared" si="616"/>
        <v>157956.32999999999</v>
      </c>
      <c r="AF1758" s="49">
        <f t="shared" si="617"/>
        <v>108935.4</v>
      </c>
      <c r="AG1758" s="49">
        <f t="shared" si="618"/>
        <v>2458098.2508800002</v>
      </c>
      <c r="AH1758" s="5"/>
      <c r="AI1758" s="7"/>
      <c r="AJ1758" s="49">
        <f t="shared" si="619"/>
        <v>122904.91254400001</v>
      </c>
      <c r="AK1758" s="5">
        <f t="shared" si="620"/>
        <v>726236</v>
      </c>
      <c r="AL1758" s="18"/>
      <c r="AM1758" s="18"/>
      <c r="AN1758" s="18"/>
      <c r="AO1758" s="7">
        <f>AG1758+AJ1758+AK1758-AN1758+AN13536</f>
        <v>3307239.1634240001</v>
      </c>
      <c r="AP1758" s="11">
        <f t="shared" si="621"/>
        <v>1821.5781996067396</v>
      </c>
      <c r="AQ1758" s="18"/>
      <c r="AR1758" s="107"/>
      <c r="AS1758" s="18"/>
      <c r="AT1758" s="18"/>
      <c r="AU1758" s="18"/>
      <c r="AV1758" s="18"/>
    </row>
    <row r="1759" spans="1:48" ht="15" x14ac:dyDescent="0.25">
      <c r="A1759" s="48">
        <v>45259</v>
      </c>
      <c r="B1759" s="18"/>
      <c r="C1759" s="5" t="s">
        <v>66</v>
      </c>
      <c r="D1759" s="5">
        <v>1758</v>
      </c>
      <c r="E1759" s="18" t="s">
        <v>182</v>
      </c>
      <c r="F1759" s="18" t="s">
        <v>45</v>
      </c>
      <c r="G1759" s="18">
        <v>9800338069</v>
      </c>
      <c r="H1759" s="18" t="s">
        <v>2300</v>
      </c>
      <c r="I1759" s="48">
        <v>45256</v>
      </c>
      <c r="J1759" s="48" t="str">
        <f t="shared" si="622"/>
        <v>November</v>
      </c>
      <c r="K1759" s="18"/>
      <c r="L1759" s="18"/>
      <c r="M1759" s="62">
        <v>3330035565</v>
      </c>
      <c r="N1759" s="48">
        <v>45236</v>
      </c>
      <c r="O1759" s="18">
        <v>1684.83</v>
      </c>
      <c r="P1759" s="5" t="s">
        <v>54</v>
      </c>
      <c r="Q1759" s="5">
        <v>965</v>
      </c>
      <c r="R1759" s="49">
        <f t="shared" si="609"/>
        <v>1625860.95</v>
      </c>
      <c r="S1759" s="49">
        <f t="shared" si="610"/>
        <v>227620.53299999997</v>
      </c>
      <c r="T1759" s="49">
        <f t="shared" si="611"/>
        <v>68286.159899999999</v>
      </c>
      <c r="U1759" s="49">
        <f t="shared" si="612"/>
        <v>4552.4106599999996</v>
      </c>
      <c r="V1759" s="8">
        <f t="shared" si="608"/>
        <v>0</v>
      </c>
      <c r="W1759" s="171">
        <v>0</v>
      </c>
      <c r="X1759" s="50">
        <f t="shared" si="623"/>
        <v>1.0519993115032378</v>
      </c>
      <c r="Y1759" s="18">
        <v>1772.44</v>
      </c>
      <c r="Z1759" s="5">
        <v>40</v>
      </c>
      <c r="AA1759" s="49">
        <f t="shared" si="613"/>
        <v>67393.2</v>
      </c>
      <c r="AB1759" s="49">
        <f t="shared" si="614"/>
        <v>18954.337499999998</v>
      </c>
      <c r="AC1759" s="49">
        <f t="shared" si="615"/>
        <v>18954.337499999998</v>
      </c>
      <c r="AD1759" s="5"/>
      <c r="AE1759" s="49">
        <f t="shared" si="616"/>
        <v>146580.21</v>
      </c>
      <c r="AF1759" s="49">
        <f t="shared" si="617"/>
        <v>101089.79999999999</v>
      </c>
      <c r="AG1759" s="49">
        <f t="shared" si="618"/>
        <v>2281064.3785599996</v>
      </c>
      <c r="AH1759" s="5"/>
      <c r="AI1759" s="7"/>
      <c r="AJ1759" s="49">
        <f t="shared" si="619"/>
        <v>114053.21892799997</v>
      </c>
      <c r="AK1759" s="5">
        <f t="shared" si="620"/>
        <v>673932</v>
      </c>
      <c r="AL1759" s="18"/>
      <c r="AM1759" s="18"/>
      <c r="AN1759" s="18"/>
      <c r="AO1759" s="7">
        <f>AG1759+AJ1759+AK1759-AN1759+AN13537</f>
        <v>3069049.5974879996</v>
      </c>
      <c r="AP1759" s="11">
        <f t="shared" si="621"/>
        <v>1821.5781992770783</v>
      </c>
      <c r="AQ1759" s="18"/>
      <c r="AR1759" s="107"/>
      <c r="AS1759" s="18"/>
      <c r="AT1759" s="18"/>
      <c r="AU1759" s="18"/>
      <c r="AV1759" s="18"/>
    </row>
    <row r="1760" spans="1:48" ht="15" x14ac:dyDescent="0.25">
      <c r="A1760" s="48">
        <v>45259</v>
      </c>
      <c r="B1760" s="18"/>
      <c r="C1760" s="5" t="s">
        <v>66</v>
      </c>
      <c r="D1760" s="5">
        <v>1759</v>
      </c>
      <c r="E1760" s="18" t="s">
        <v>182</v>
      </c>
      <c r="F1760" s="18" t="s">
        <v>45</v>
      </c>
      <c r="G1760" s="18">
        <v>9800338070</v>
      </c>
      <c r="H1760" s="18" t="s">
        <v>2301</v>
      </c>
      <c r="I1760" s="48">
        <v>45257</v>
      </c>
      <c r="J1760" s="48" t="str">
        <f t="shared" si="622"/>
        <v>November</v>
      </c>
      <c r="K1760" s="18"/>
      <c r="L1760" s="18"/>
      <c r="M1760" s="62">
        <v>3330035565</v>
      </c>
      <c r="N1760" s="48">
        <v>45236</v>
      </c>
      <c r="O1760" s="18">
        <v>1949.74</v>
      </c>
      <c r="P1760" s="5" t="s">
        <v>54</v>
      </c>
      <c r="Q1760" s="5">
        <v>965</v>
      </c>
      <c r="R1760" s="49">
        <f t="shared" si="609"/>
        <v>1881499.1</v>
      </c>
      <c r="S1760" s="49">
        <f t="shared" si="610"/>
        <v>263409.87400000001</v>
      </c>
      <c r="T1760" s="49">
        <f t="shared" si="611"/>
        <v>79022.962200000009</v>
      </c>
      <c r="U1760" s="49">
        <f t="shared" si="612"/>
        <v>5268.1974799999998</v>
      </c>
      <c r="V1760" s="8">
        <f t="shared" si="608"/>
        <v>0</v>
      </c>
      <c r="W1760" s="171">
        <v>0</v>
      </c>
      <c r="X1760" s="50">
        <f t="shared" si="623"/>
        <v>1.0520018053689211</v>
      </c>
      <c r="Y1760" s="18">
        <v>2051.13</v>
      </c>
      <c r="Z1760" s="5">
        <v>40</v>
      </c>
      <c r="AA1760" s="49">
        <f t="shared" si="613"/>
        <v>77989.600000000006</v>
      </c>
      <c r="AB1760" s="49">
        <f t="shared" si="614"/>
        <v>21934.575000000001</v>
      </c>
      <c r="AC1760" s="49">
        <f t="shared" si="615"/>
        <v>21934.575000000001</v>
      </c>
      <c r="AD1760" s="5"/>
      <c r="AE1760" s="49">
        <f t="shared" si="616"/>
        <v>169627.38</v>
      </c>
      <c r="AF1760" s="49">
        <f t="shared" si="617"/>
        <v>116984.4</v>
      </c>
      <c r="AG1760" s="49">
        <f t="shared" si="618"/>
        <v>2639721.7936800001</v>
      </c>
      <c r="AH1760" s="5"/>
      <c r="AI1760" s="7"/>
      <c r="AJ1760" s="49">
        <f t="shared" si="619"/>
        <v>131986.08968400001</v>
      </c>
      <c r="AK1760" s="5">
        <f t="shared" si="620"/>
        <v>779896</v>
      </c>
      <c r="AL1760" s="18"/>
      <c r="AM1760" s="18"/>
      <c r="AN1760" s="18"/>
      <c r="AO1760" s="7">
        <f>AG1760+AJ1760+AK1760-AN1760+AN13538+0.01</f>
        <v>3551603.8933640001</v>
      </c>
      <c r="AP1760" s="11">
        <f t="shared" si="621"/>
        <v>1821.5782070245264</v>
      </c>
      <c r="AQ1760" s="18"/>
      <c r="AR1760" s="107"/>
      <c r="AS1760" s="18"/>
      <c r="AT1760" s="18"/>
      <c r="AU1760" s="18"/>
      <c r="AV1760" s="18"/>
    </row>
    <row r="1761" spans="1:48" ht="15" x14ac:dyDescent="0.25">
      <c r="A1761" s="48">
        <v>45259</v>
      </c>
      <c r="B1761" s="18"/>
      <c r="C1761" s="5" t="s">
        <v>66</v>
      </c>
      <c r="D1761" s="5">
        <v>1760</v>
      </c>
      <c r="E1761" s="18" t="s">
        <v>182</v>
      </c>
      <c r="F1761" s="18" t="s">
        <v>45</v>
      </c>
      <c r="G1761" s="18">
        <v>9800338071</v>
      </c>
      <c r="H1761" s="18" t="s">
        <v>2302</v>
      </c>
      <c r="I1761" s="48">
        <v>45255</v>
      </c>
      <c r="J1761" s="48" t="str">
        <f t="shared" si="622"/>
        <v>November</v>
      </c>
      <c r="K1761" s="18"/>
      <c r="L1761" s="18"/>
      <c r="M1761" s="62">
        <v>3330035567</v>
      </c>
      <c r="N1761" s="48">
        <v>45236</v>
      </c>
      <c r="O1761" s="18">
        <v>253.7</v>
      </c>
      <c r="P1761" s="5" t="s">
        <v>54</v>
      </c>
      <c r="Q1761" s="5">
        <v>965</v>
      </c>
      <c r="R1761" s="49">
        <f t="shared" si="609"/>
        <v>244820.5</v>
      </c>
      <c r="S1761" s="49">
        <f t="shared" si="610"/>
        <v>34274.869999999995</v>
      </c>
      <c r="T1761" s="49">
        <f t="shared" si="611"/>
        <v>10282.460999999999</v>
      </c>
      <c r="U1761" s="49">
        <f t="shared" si="612"/>
        <v>685.49739999999986</v>
      </c>
      <c r="V1761" s="8">
        <f t="shared" si="608"/>
        <v>0</v>
      </c>
      <c r="W1761" s="171">
        <v>0</v>
      </c>
      <c r="X1761" s="50">
        <f t="shared" si="623"/>
        <v>1.0519905400078833</v>
      </c>
      <c r="Y1761" s="18">
        <v>266.89</v>
      </c>
      <c r="Z1761" s="5">
        <v>40</v>
      </c>
      <c r="AA1761" s="49">
        <f t="shared" si="613"/>
        <v>10148</v>
      </c>
      <c r="AB1761" s="49">
        <f t="shared" si="614"/>
        <v>2854.125</v>
      </c>
      <c r="AC1761" s="49">
        <f t="shared" si="615"/>
        <v>2854.125</v>
      </c>
      <c r="AD1761" s="5"/>
      <c r="AE1761" s="49">
        <f t="shared" si="616"/>
        <v>22071.899999999998</v>
      </c>
      <c r="AF1761" s="49">
        <f t="shared" si="617"/>
        <v>15222</v>
      </c>
      <c r="AG1761" s="49">
        <f t="shared" si="618"/>
        <v>343480.36840000004</v>
      </c>
      <c r="AH1761" s="5"/>
      <c r="AI1761" s="7"/>
      <c r="AJ1761" s="49">
        <f t="shared" si="619"/>
        <v>17174.01842</v>
      </c>
      <c r="AK1761" s="5">
        <f t="shared" si="620"/>
        <v>101480</v>
      </c>
      <c r="AL1761" s="18"/>
      <c r="AM1761" s="18"/>
      <c r="AN1761" s="18"/>
      <c r="AO1761" s="7">
        <f>AG1761+AJ1761+AK1761-AN1761+AN13539+0.01</f>
        <v>462134.39682000002</v>
      </c>
      <c r="AP1761" s="11">
        <f t="shared" si="621"/>
        <v>1821.5782294836422</v>
      </c>
      <c r="AQ1761" s="18"/>
      <c r="AR1761" s="107"/>
      <c r="AS1761" s="18"/>
      <c r="AT1761" s="18"/>
      <c r="AU1761" s="18"/>
      <c r="AV1761" s="18"/>
    </row>
    <row r="1762" spans="1:48" ht="15" x14ac:dyDescent="0.25">
      <c r="A1762" s="48">
        <v>45259</v>
      </c>
      <c r="B1762" s="18"/>
      <c r="C1762" s="5" t="s">
        <v>66</v>
      </c>
      <c r="D1762" s="5">
        <v>1761</v>
      </c>
      <c r="E1762" s="18" t="s">
        <v>182</v>
      </c>
      <c r="F1762" s="18" t="s">
        <v>45</v>
      </c>
      <c r="G1762" s="18">
        <v>9800338072</v>
      </c>
      <c r="H1762" s="18" t="s">
        <v>2303</v>
      </c>
      <c r="I1762" s="48">
        <v>45256</v>
      </c>
      <c r="J1762" s="48" t="str">
        <f t="shared" si="622"/>
        <v>November</v>
      </c>
      <c r="K1762" s="18"/>
      <c r="L1762" s="18"/>
      <c r="M1762" s="62">
        <v>3330035567</v>
      </c>
      <c r="N1762" s="48">
        <v>45236</v>
      </c>
      <c r="O1762" s="18">
        <v>513.67999999999995</v>
      </c>
      <c r="P1762" s="5" t="s">
        <v>54</v>
      </c>
      <c r="Q1762" s="5">
        <v>965</v>
      </c>
      <c r="R1762" s="49">
        <f t="shared" si="609"/>
        <v>495701.19999999995</v>
      </c>
      <c r="S1762" s="49">
        <f t="shared" si="610"/>
        <v>69398.167999999991</v>
      </c>
      <c r="T1762" s="49">
        <f t="shared" si="611"/>
        <v>20819.450399999998</v>
      </c>
      <c r="U1762" s="49">
        <f t="shared" si="612"/>
        <v>1387.9633599999997</v>
      </c>
      <c r="V1762" s="8">
        <f t="shared" si="608"/>
        <v>0</v>
      </c>
      <c r="W1762" s="171">
        <v>0</v>
      </c>
      <c r="X1762" s="50">
        <f t="shared" si="623"/>
        <v>1.0519973524373152</v>
      </c>
      <c r="Y1762" s="18">
        <v>540.39</v>
      </c>
      <c r="Z1762" s="5">
        <v>40</v>
      </c>
      <c r="AA1762" s="49">
        <f t="shared" si="613"/>
        <v>20547.199999999997</v>
      </c>
      <c r="AB1762" s="49">
        <f t="shared" si="614"/>
        <v>5778.9</v>
      </c>
      <c r="AC1762" s="49">
        <f t="shared" si="615"/>
        <v>5778.9</v>
      </c>
      <c r="AD1762" s="5"/>
      <c r="AE1762" s="49">
        <f t="shared" si="616"/>
        <v>44690.159999999996</v>
      </c>
      <c r="AF1762" s="49">
        <f t="shared" si="617"/>
        <v>30820.799999999996</v>
      </c>
      <c r="AG1762" s="49">
        <f t="shared" si="618"/>
        <v>695463.13176000002</v>
      </c>
      <c r="AH1762" s="5"/>
      <c r="AI1762" s="7"/>
      <c r="AJ1762" s="49">
        <f t="shared" si="619"/>
        <v>34773.156588000005</v>
      </c>
      <c r="AK1762" s="5">
        <f t="shared" si="620"/>
        <v>205471.99999999997</v>
      </c>
      <c r="AL1762" s="18"/>
      <c r="AM1762" s="18"/>
      <c r="AN1762" s="18"/>
      <c r="AO1762" s="7">
        <f>AG1762+AJ1762+AK1762-AN1762+AN13540</f>
        <v>935708.28834800003</v>
      </c>
      <c r="AP1762" s="11">
        <f t="shared" si="621"/>
        <v>1821.5781972200593</v>
      </c>
      <c r="AQ1762" s="18"/>
      <c r="AR1762" s="107"/>
      <c r="AS1762" s="18"/>
      <c r="AT1762" s="18"/>
      <c r="AU1762" s="18"/>
      <c r="AV1762" s="18"/>
    </row>
    <row r="1763" spans="1:48" ht="15" x14ac:dyDescent="0.25">
      <c r="A1763" s="48">
        <v>45259</v>
      </c>
      <c r="B1763" s="18"/>
      <c r="C1763" s="5" t="s">
        <v>66</v>
      </c>
      <c r="D1763" s="5">
        <v>1762</v>
      </c>
      <c r="E1763" s="18" t="s">
        <v>182</v>
      </c>
      <c r="F1763" s="18" t="s">
        <v>45</v>
      </c>
      <c r="G1763" s="18">
        <v>9800338073</v>
      </c>
      <c r="H1763" s="18" t="s">
        <v>2304</v>
      </c>
      <c r="I1763" s="48">
        <v>45257</v>
      </c>
      <c r="J1763" s="48" t="str">
        <f t="shared" si="622"/>
        <v>November</v>
      </c>
      <c r="K1763" s="18"/>
      <c r="L1763" s="18"/>
      <c r="M1763" s="62">
        <v>3330035567</v>
      </c>
      <c r="N1763" s="48">
        <v>45236</v>
      </c>
      <c r="O1763" s="18">
        <v>205.62</v>
      </c>
      <c r="P1763" s="5" t="s">
        <v>54</v>
      </c>
      <c r="Q1763" s="5">
        <v>965</v>
      </c>
      <c r="R1763" s="49">
        <f t="shared" si="609"/>
        <v>198423.30000000002</v>
      </c>
      <c r="S1763" s="49">
        <f t="shared" si="610"/>
        <v>27779.261999999999</v>
      </c>
      <c r="T1763" s="49">
        <f t="shared" si="611"/>
        <v>8333.7785999999996</v>
      </c>
      <c r="U1763" s="49">
        <f t="shared" si="612"/>
        <v>555.58524</v>
      </c>
      <c r="V1763" s="8">
        <f t="shared" si="608"/>
        <v>0</v>
      </c>
      <c r="W1763" s="171"/>
      <c r="X1763" s="50">
        <f t="shared" si="623"/>
        <v>1.0519891061180819</v>
      </c>
      <c r="Y1763" s="18">
        <v>216.31</v>
      </c>
      <c r="Z1763" s="5">
        <v>40</v>
      </c>
      <c r="AA1763" s="49">
        <f t="shared" si="613"/>
        <v>8224.7999999999993</v>
      </c>
      <c r="AB1763" s="49">
        <f t="shared" si="614"/>
        <v>2313.2249999999999</v>
      </c>
      <c r="AC1763" s="49">
        <f t="shared" si="615"/>
        <v>2313.2249999999999</v>
      </c>
      <c r="AD1763" s="5"/>
      <c r="AE1763" s="49">
        <f t="shared" si="616"/>
        <v>17888.939999999999</v>
      </c>
      <c r="AF1763" s="49">
        <f t="shared" si="617"/>
        <v>12337.2</v>
      </c>
      <c r="AG1763" s="49">
        <f t="shared" si="618"/>
        <v>278385.62583999999</v>
      </c>
      <c r="AH1763" s="5"/>
      <c r="AI1763" s="7"/>
      <c r="AJ1763" s="49">
        <f t="shared" si="619"/>
        <v>13919.281291999998</v>
      </c>
      <c r="AK1763" s="5">
        <f t="shared" si="620"/>
        <v>82248</v>
      </c>
      <c r="AL1763" s="18"/>
      <c r="AM1763" s="18"/>
      <c r="AN1763" s="18"/>
      <c r="AO1763" s="7">
        <f>AG1763+AJ1763+AK1763-AN1763+AN13541+0.01</f>
        <v>374552.91713199997</v>
      </c>
      <c r="AP1763" s="11">
        <f t="shared" si="621"/>
        <v>1821.5782371948253</v>
      </c>
      <c r="AQ1763" s="18"/>
      <c r="AR1763" s="107"/>
      <c r="AS1763" s="18"/>
      <c r="AT1763" s="18"/>
      <c r="AU1763" s="18"/>
      <c r="AV1763" s="18"/>
    </row>
    <row r="1764" spans="1:48" ht="15" x14ac:dyDescent="0.25">
      <c r="A1764" s="48">
        <v>45260</v>
      </c>
      <c r="B1764" s="18"/>
      <c r="C1764" s="5" t="s">
        <v>66</v>
      </c>
      <c r="D1764" s="5">
        <v>1763</v>
      </c>
      <c r="E1764" s="18" t="s">
        <v>182</v>
      </c>
      <c r="F1764" s="18" t="s">
        <v>72</v>
      </c>
      <c r="G1764" s="18">
        <v>9800336840</v>
      </c>
      <c r="H1764" s="18" t="s">
        <v>2352</v>
      </c>
      <c r="I1764" s="48">
        <v>45253</v>
      </c>
      <c r="J1764" s="48" t="str">
        <f t="shared" si="622"/>
        <v>November</v>
      </c>
      <c r="K1764" s="18"/>
      <c r="L1764" s="18"/>
      <c r="M1764" s="62">
        <v>3330035568</v>
      </c>
      <c r="N1764" s="48">
        <v>45236</v>
      </c>
      <c r="O1764" s="18">
        <v>370.81</v>
      </c>
      <c r="P1764" s="5" t="s">
        <v>54</v>
      </c>
      <c r="Q1764" s="5">
        <v>965</v>
      </c>
      <c r="R1764" s="49">
        <f t="shared" si="609"/>
        <v>357831.65</v>
      </c>
      <c r="S1764" s="49">
        <f t="shared" si="610"/>
        <v>50096.430999999997</v>
      </c>
      <c r="T1764" s="49">
        <f t="shared" si="611"/>
        <v>15028.9293</v>
      </c>
      <c r="U1764" s="49">
        <f t="shared" si="612"/>
        <v>1001.9286199999999</v>
      </c>
      <c r="V1764" s="8">
        <f t="shared" si="608"/>
        <v>0</v>
      </c>
      <c r="W1764" s="171">
        <v>0</v>
      </c>
      <c r="X1764" s="50">
        <f t="shared" si="623"/>
        <v>2.1039885655726649</v>
      </c>
      <c r="Y1764" s="18">
        <v>780.18</v>
      </c>
      <c r="Z1764" s="5">
        <v>50</v>
      </c>
      <c r="AA1764" s="49">
        <f t="shared" si="613"/>
        <v>18540.5</v>
      </c>
      <c r="AB1764" s="49">
        <f t="shared" si="614"/>
        <v>4171.6125000000002</v>
      </c>
      <c r="AC1764" s="49">
        <f t="shared" si="615"/>
        <v>4171.6125000000002</v>
      </c>
      <c r="AD1764" s="5"/>
      <c r="AE1764" s="49">
        <f t="shared" si="616"/>
        <v>32260.47</v>
      </c>
      <c r="AF1764" s="49">
        <f t="shared" si="617"/>
        <v>22248.6</v>
      </c>
      <c r="AG1764" s="49">
        <f t="shared" si="618"/>
        <v>506131.91391999996</v>
      </c>
      <c r="AH1764" s="5"/>
      <c r="AI1764" s="7"/>
      <c r="AJ1764" s="49">
        <f t="shared" si="619"/>
        <v>25306.595696</v>
      </c>
      <c r="AK1764" s="5">
        <f t="shared" si="620"/>
        <v>148324</v>
      </c>
      <c r="AL1764" s="18"/>
      <c r="AM1764" s="18"/>
      <c r="AN1764" s="18"/>
      <c r="AO1764" s="7">
        <f>AG1764+AJ1764+AK1764-AN1764+AN13529</f>
        <v>679762.509616</v>
      </c>
      <c r="AP1764" s="11">
        <f t="shared" si="621"/>
        <v>1833.1827879938512</v>
      </c>
      <c r="AQ1764" s="18"/>
      <c r="AR1764" s="107"/>
      <c r="AS1764" s="18"/>
      <c r="AT1764" s="18"/>
      <c r="AU1764" s="18"/>
      <c r="AV1764" s="18"/>
    </row>
    <row r="1765" spans="1:48" ht="15" x14ac:dyDescent="0.25">
      <c r="A1765" s="48">
        <v>45260</v>
      </c>
      <c r="B1765" s="18"/>
      <c r="C1765" s="5" t="s">
        <v>66</v>
      </c>
      <c r="D1765" s="5">
        <v>1764</v>
      </c>
      <c r="E1765" s="18" t="s">
        <v>182</v>
      </c>
      <c r="F1765" s="18" t="s">
        <v>72</v>
      </c>
      <c r="G1765" s="18">
        <v>9800336976</v>
      </c>
      <c r="H1765" s="18" t="s">
        <v>2353</v>
      </c>
      <c r="I1765" s="48">
        <v>45254</v>
      </c>
      <c r="J1765" s="48" t="str">
        <f t="shared" si="622"/>
        <v>November</v>
      </c>
      <c r="K1765" s="18"/>
      <c r="L1765" s="18"/>
      <c r="M1765" s="62">
        <v>3330035568</v>
      </c>
      <c r="N1765" s="48">
        <v>45236</v>
      </c>
      <c r="O1765" s="18">
        <v>405.47</v>
      </c>
      <c r="P1765" s="5" t="s">
        <v>54</v>
      </c>
      <c r="Q1765" s="5">
        <v>965</v>
      </c>
      <c r="R1765" s="49">
        <f t="shared" si="609"/>
        <v>391278.55000000005</v>
      </c>
      <c r="S1765" s="49">
        <f t="shared" si="610"/>
        <v>54778.997000000003</v>
      </c>
      <c r="T1765" s="49">
        <f t="shared" si="611"/>
        <v>16433.699100000002</v>
      </c>
      <c r="U1765" s="49">
        <f t="shared" si="612"/>
        <v>1095.5799400000001</v>
      </c>
      <c r="V1765" s="8">
        <f t="shared" si="608"/>
        <v>0</v>
      </c>
      <c r="W1765" s="171">
        <v>0</v>
      </c>
      <c r="X1765" s="50">
        <f t="shared" si="623"/>
        <v>2.1040027622265516</v>
      </c>
      <c r="Y1765" s="18">
        <v>853.11</v>
      </c>
      <c r="Z1765" s="5">
        <v>50</v>
      </c>
      <c r="AA1765" s="49">
        <f t="shared" si="613"/>
        <v>20273.5</v>
      </c>
      <c r="AB1765" s="49">
        <f t="shared" si="614"/>
        <v>4561.5375000000004</v>
      </c>
      <c r="AC1765" s="49">
        <f t="shared" si="615"/>
        <v>4561.5375000000004</v>
      </c>
      <c r="AD1765" s="5"/>
      <c r="AE1765" s="49">
        <f t="shared" si="616"/>
        <v>35275.89</v>
      </c>
      <c r="AF1765" s="49">
        <f t="shared" si="617"/>
        <v>24328.2</v>
      </c>
      <c r="AG1765" s="49">
        <f t="shared" si="618"/>
        <v>553440.60103999998</v>
      </c>
      <c r="AH1765" s="5"/>
      <c r="AI1765" s="7"/>
      <c r="AJ1765" s="49">
        <f t="shared" si="619"/>
        <v>27672.030052000002</v>
      </c>
      <c r="AK1765" s="5">
        <f t="shared" si="620"/>
        <v>162188</v>
      </c>
      <c r="AL1765" s="18"/>
      <c r="AM1765" s="18"/>
      <c r="AN1765" s="18"/>
      <c r="AO1765" s="7">
        <f>AG1765+AJ1765+AK1765-AN1765+AN13530+0.01</f>
        <v>743300.64109199995</v>
      </c>
      <c r="AP1765" s="11">
        <f t="shared" si="621"/>
        <v>1833.1828275630746</v>
      </c>
      <c r="AQ1765" s="18"/>
      <c r="AR1765" s="107"/>
      <c r="AS1765" s="18"/>
      <c r="AT1765" s="18"/>
      <c r="AU1765" s="18"/>
      <c r="AV1765" s="18"/>
    </row>
    <row r="1766" spans="1:48" ht="15" x14ac:dyDescent="0.25">
      <c r="A1766" s="48">
        <v>45260</v>
      </c>
      <c r="B1766" s="18"/>
      <c r="C1766" s="5" t="s">
        <v>66</v>
      </c>
      <c r="D1766" s="5">
        <v>1765</v>
      </c>
      <c r="E1766" s="18" t="s">
        <v>182</v>
      </c>
      <c r="F1766" s="18" t="s">
        <v>72</v>
      </c>
      <c r="G1766" s="18">
        <v>9800338755</v>
      </c>
      <c r="H1766" s="18" t="s">
        <v>2354</v>
      </c>
      <c r="I1766" s="48">
        <v>45255</v>
      </c>
      <c r="J1766" s="48" t="str">
        <f t="shared" si="622"/>
        <v>November</v>
      </c>
      <c r="K1766" s="18"/>
      <c r="L1766" s="18"/>
      <c r="M1766" s="62">
        <v>3330035568</v>
      </c>
      <c r="N1766" s="48">
        <v>45236</v>
      </c>
      <c r="O1766" s="18">
        <v>330.16</v>
      </c>
      <c r="P1766" s="5" t="s">
        <v>54</v>
      </c>
      <c r="Q1766" s="5">
        <v>965</v>
      </c>
      <c r="R1766" s="49">
        <f t="shared" si="609"/>
        <v>318604.40000000002</v>
      </c>
      <c r="S1766" s="49">
        <f t="shared" si="610"/>
        <v>44604.616000000002</v>
      </c>
      <c r="T1766" s="49">
        <f t="shared" si="611"/>
        <v>13381.3848</v>
      </c>
      <c r="U1766" s="49">
        <f t="shared" si="612"/>
        <v>892.09232000000009</v>
      </c>
      <c r="V1766" s="8">
        <f t="shared" si="608"/>
        <v>0</v>
      </c>
      <c r="W1766" s="171">
        <v>0</v>
      </c>
      <c r="X1766" s="50">
        <f t="shared" si="623"/>
        <v>2.1040101768839348</v>
      </c>
      <c r="Y1766" s="18">
        <v>694.66</v>
      </c>
      <c r="Z1766" s="5">
        <v>50</v>
      </c>
      <c r="AA1766" s="49">
        <f t="shared" si="613"/>
        <v>16508</v>
      </c>
      <c r="AB1766" s="49">
        <f t="shared" si="614"/>
        <v>3714.3</v>
      </c>
      <c r="AC1766" s="49">
        <f t="shared" si="615"/>
        <v>3714.3</v>
      </c>
      <c r="AD1766" s="5"/>
      <c r="AE1766" s="49">
        <f t="shared" si="616"/>
        <v>28723.920000000002</v>
      </c>
      <c r="AF1766" s="49">
        <f t="shared" si="617"/>
        <v>19809.600000000002</v>
      </c>
      <c r="AG1766" s="49">
        <f t="shared" si="618"/>
        <v>450647.27311999991</v>
      </c>
      <c r="AH1766" s="5"/>
      <c r="AI1766" s="7"/>
      <c r="AJ1766" s="49">
        <f t="shared" si="619"/>
        <v>22532.363655999998</v>
      </c>
      <c r="AK1766" s="5">
        <f t="shared" si="620"/>
        <v>132064</v>
      </c>
      <c r="AL1766" s="18"/>
      <c r="AM1766" s="18"/>
      <c r="AN1766" s="18"/>
      <c r="AO1766" s="7">
        <f>AG1766+AJ1766+AK1766-AN1766+AN13531</f>
        <v>605243.63677599991</v>
      </c>
      <c r="AP1766" s="11">
        <f t="shared" si="621"/>
        <v>1833.1828106857276</v>
      </c>
      <c r="AQ1766" s="18"/>
      <c r="AR1766" s="107"/>
      <c r="AS1766" s="18"/>
      <c r="AT1766" s="18"/>
      <c r="AU1766" s="18"/>
      <c r="AV1766" s="18"/>
    </row>
    <row r="1767" spans="1:48" ht="15" x14ac:dyDescent="0.25">
      <c r="A1767" s="48">
        <v>45260</v>
      </c>
      <c r="B1767" s="18"/>
      <c r="C1767" s="5" t="s">
        <v>66</v>
      </c>
      <c r="D1767" s="5">
        <v>1766</v>
      </c>
      <c r="E1767" s="18" t="s">
        <v>182</v>
      </c>
      <c r="F1767" s="18" t="s">
        <v>72</v>
      </c>
      <c r="G1767" s="18">
        <v>9800338819</v>
      </c>
      <c r="H1767" s="18" t="s">
        <v>2355</v>
      </c>
      <c r="I1767" s="48">
        <v>45256</v>
      </c>
      <c r="J1767" s="48" t="str">
        <f t="shared" si="622"/>
        <v>November</v>
      </c>
      <c r="K1767" s="18"/>
      <c r="L1767" s="18"/>
      <c r="M1767" s="62">
        <v>3330035568</v>
      </c>
      <c r="N1767" s="48">
        <v>45236</v>
      </c>
      <c r="O1767" s="18">
        <v>251.75</v>
      </c>
      <c r="P1767" s="5" t="s">
        <v>54</v>
      </c>
      <c r="Q1767" s="5">
        <v>965</v>
      </c>
      <c r="R1767" s="49">
        <f t="shared" si="609"/>
        <v>242938.75</v>
      </c>
      <c r="S1767" s="49">
        <f t="shared" si="610"/>
        <v>34011.424999999996</v>
      </c>
      <c r="T1767" s="49">
        <f t="shared" si="611"/>
        <v>10203.427499999998</v>
      </c>
      <c r="U1767" s="49">
        <f t="shared" si="612"/>
        <v>680.22849999999994</v>
      </c>
      <c r="V1767" s="8">
        <f t="shared" si="608"/>
        <v>0</v>
      </c>
      <c r="W1767" s="171">
        <v>0</v>
      </c>
      <c r="X1767" s="50">
        <f t="shared" si="623"/>
        <v>2.1039920556107248</v>
      </c>
      <c r="Y1767" s="18">
        <v>529.67999999999995</v>
      </c>
      <c r="Z1767" s="5">
        <v>50</v>
      </c>
      <c r="AA1767" s="49">
        <f t="shared" si="613"/>
        <v>12587.5</v>
      </c>
      <c r="AB1767" s="49">
        <f t="shared" si="614"/>
        <v>2832.1875</v>
      </c>
      <c r="AC1767" s="49">
        <f t="shared" si="615"/>
        <v>2832.1875</v>
      </c>
      <c r="AD1767" s="5"/>
      <c r="AE1767" s="49">
        <f t="shared" si="616"/>
        <v>21902.25</v>
      </c>
      <c r="AF1767" s="49">
        <f t="shared" si="617"/>
        <v>15105</v>
      </c>
      <c r="AG1767" s="49">
        <f t="shared" si="618"/>
        <v>343622.636</v>
      </c>
      <c r="AH1767" s="5"/>
      <c r="AI1767" s="7"/>
      <c r="AJ1767" s="49">
        <f t="shared" si="619"/>
        <v>17181.131799999999</v>
      </c>
      <c r="AK1767" s="5">
        <f t="shared" si="620"/>
        <v>100700</v>
      </c>
      <c r="AL1767" s="18"/>
      <c r="AM1767" s="18"/>
      <c r="AN1767" s="18"/>
      <c r="AO1767" s="7">
        <f>AG1767+AJ1767+AK1767-AN1767+AN13532+0.01</f>
        <v>461503.77779999998</v>
      </c>
      <c r="AP1767" s="11">
        <f t="shared" si="621"/>
        <v>1833.1828313803376</v>
      </c>
      <c r="AQ1767" s="18"/>
      <c r="AR1767" s="107"/>
      <c r="AS1767" s="18"/>
      <c r="AT1767" s="18"/>
      <c r="AU1767" s="18"/>
      <c r="AV1767" s="18"/>
    </row>
    <row r="1768" spans="1:48" ht="15" x14ac:dyDescent="0.25">
      <c r="A1768" s="48">
        <v>45260</v>
      </c>
      <c r="B1768" s="18"/>
      <c r="C1768" s="5" t="s">
        <v>66</v>
      </c>
      <c r="D1768" s="5">
        <v>1767</v>
      </c>
      <c r="E1768" s="18" t="s">
        <v>182</v>
      </c>
      <c r="F1768" s="18" t="s">
        <v>72</v>
      </c>
      <c r="G1768" s="18">
        <v>9800339309</v>
      </c>
      <c r="H1768" s="18" t="s">
        <v>2356</v>
      </c>
      <c r="I1768" s="48">
        <v>45257</v>
      </c>
      <c r="J1768" s="48" t="str">
        <f t="shared" si="622"/>
        <v>November</v>
      </c>
      <c r="K1768" s="18"/>
      <c r="L1768" s="18"/>
      <c r="M1768" s="62">
        <v>3330035568</v>
      </c>
      <c r="N1768" s="48">
        <v>45236</v>
      </c>
      <c r="O1768" s="18">
        <v>244.26</v>
      </c>
      <c r="P1768" s="5" t="s">
        <v>54</v>
      </c>
      <c r="Q1768" s="5">
        <v>965</v>
      </c>
      <c r="R1768" s="49">
        <f t="shared" si="609"/>
        <v>235710.9</v>
      </c>
      <c r="S1768" s="49">
        <f t="shared" si="610"/>
        <v>32999.525999999998</v>
      </c>
      <c r="T1768" s="49">
        <f t="shared" si="611"/>
        <v>9899.8577999999998</v>
      </c>
      <c r="U1768" s="49">
        <f t="shared" si="612"/>
        <v>659.99051999999995</v>
      </c>
      <c r="V1768" s="8">
        <f t="shared" ref="V1768:V1831" si="624">W1768/O1768</f>
        <v>0</v>
      </c>
      <c r="W1768" s="171">
        <v>0</v>
      </c>
      <c r="X1768" s="50">
        <f t="shared" si="623"/>
        <v>2.1039875542454762</v>
      </c>
      <c r="Y1768" s="18">
        <v>513.91999999999996</v>
      </c>
      <c r="Z1768" s="5">
        <v>50</v>
      </c>
      <c r="AA1768" s="49">
        <f t="shared" si="613"/>
        <v>12213</v>
      </c>
      <c r="AB1768" s="49">
        <f t="shared" si="614"/>
        <v>2747.9249999999997</v>
      </c>
      <c r="AC1768" s="49">
        <f t="shared" si="615"/>
        <v>2747.9249999999997</v>
      </c>
      <c r="AD1768" s="5"/>
      <c r="AE1768" s="49">
        <f t="shared" si="616"/>
        <v>21250.62</v>
      </c>
      <c r="AF1768" s="49">
        <f t="shared" si="617"/>
        <v>14655.599999999999</v>
      </c>
      <c r="AG1768" s="49">
        <f t="shared" si="618"/>
        <v>333399.2643199999</v>
      </c>
      <c r="AH1768" s="5"/>
      <c r="AI1768" s="7"/>
      <c r="AJ1768" s="49">
        <f t="shared" si="619"/>
        <v>16669.963215999993</v>
      </c>
      <c r="AK1768" s="5">
        <f t="shared" si="620"/>
        <v>97704</v>
      </c>
      <c r="AL1768" s="18"/>
      <c r="AM1768" s="18"/>
      <c r="AN1768" s="18"/>
      <c r="AO1768" s="7">
        <f>AG1768+AJ1768+AK1768-AN1768+AN13533+0.01</f>
        <v>447773.23753599991</v>
      </c>
      <c r="AP1768" s="11">
        <f t="shared" si="621"/>
        <v>1833.1828278719395</v>
      </c>
      <c r="AQ1768" s="18"/>
      <c r="AR1768" s="107"/>
      <c r="AS1768" s="18"/>
      <c r="AT1768" s="18"/>
      <c r="AU1768" s="18"/>
      <c r="AV1768" s="18"/>
    </row>
    <row r="1769" spans="1:48" ht="15" x14ac:dyDescent="0.25">
      <c r="A1769" s="48">
        <v>45264</v>
      </c>
      <c r="B1769" s="18"/>
      <c r="C1769" s="5" t="s">
        <v>66</v>
      </c>
      <c r="D1769" s="5">
        <v>1768</v>
      </c>
      <c r="E1769" s="18" t="s">
        <v>1856</v>
      </c>
      <c r="F1769" s="18" t="s">
        <v>67</v>
      </c>
      <c r="G1769" s="18">
        <v>9800337714</v>
      </c>
      <c r="H1769" s="18" t="s">
        <v>2357</v>
      </c>
      <c r="I1769" s="48">
        <v>45257</v>
      </c>
      <c r="J1769" s="48" t="str">
        <f t="shared" si="622"/>
        <v>November</v>
      </c>
      <c r="K1769" s="18"/>
      <c r="L1769" s="18"/>
      <c r="M1769" s="245">
        <v>3330034202</v>
      </c>
      <c r="N1769" s="48">
        <v>45208</v>
      </c>
      <c r="O1769" s="18">
        <v>693.02</v>
      </c>
      <c r="P1769" s="5" t="s">
        <v>54</v>
      </c>
      <c r="Q1769" s="5">
        <v>965</v>
      </c>
      <c r="R1769" s="49">
        <f t="shared" si="609"/>
        <v>668764.29999999993</v>
      </c>
      <c r="S1769" s="49">
        <f t="shared" si="610"/>
        <v>93627.001999999993</v>
      </c>
      <c r="T1769" s="49">
        <f t="shared" si="611"/>
        <v>28088.100599999994</v>
      </c>
      <c r="U1769" s="49">
        <f t="shared" si="612"/>
        <v>1872.5400399999999</v>
      </c>
      <c r="V1769" s="8">
        <f t="shared" si="624"/>
        <v>22.800005771839199</v>
      </c>
      <c r="W1769" s="171">
        <v>15800.86</v>
      </c>
      <c r="X1769" s="50">
        <f t="shared" si="623"/>
        <v>1.0520042711610054</v>
      </c>
      <c r="Y1769" s="18">
        <v>729.06</v>
      </c>
      <c r="Z1769" s="5">
        <v>40</v>
      </c>
      <c r="AA1769" s="49">
        <f t="shared" si="613"/>
        <v>27720.799999999999</v>
      </c>
      <c r="AB1769" s="49">
        <f t="shared" si="614"/>
        <v>7796.4749999999995</v>
      </c>
      <c r="AC1769" s="49">
        <f t="shared" si="615"/>
        <v>7796.4749999999995</v>
      </c>
      <c r="AD1769" s="5"/>
      <c r="AE1769" s="49">
        <f t="shared" si="616"/>
        <v>60292.74</v>
      </c>
      <c r="AF1769" s="49">
        <f t="shared" si="617"/>
        <v>41581.199999999997</v>
      </c>
      <c r="AG1769" s="49">
        <f t="shared" si="618"/>
        <v>954069.55263999989</v>
      </c>
      <c r="AH1769" s="5"/>
      <c r="AI1769" s="7"/>
      <c r="AJ1769" s="49">
        <f t="shared" si="619"/>
        <v>47703.477632000002</v>
      </c>
      <c r="AK1769" s="5">
        <f t="shared" si="620"/>
        <v>277208</v>
      </c>
      <c r="AL1769" s="18"/>
      <c r="AM1769" s="18"/>
      <c r="AN1769" s="18"/>
      <c r="AO1769" s="7">
        <f>AG1769+AJ1769+AK1769-AN1769+AN13547+0.01</f>
        <v>1278981.040272</v>
      </c>
      <c r="AP1769" s="11">
        <f t="shared" si="621"/>
        <v>1845.5182249747484</v>
      </c>
      <c r="AQ1769" s="18"/>
      <c r="AR1769" s="107"/>
      <c r="AS1769" s="18"/>
      <c r="AT1769" s="18"/>
      <c r="AU1769" s="18"/>
      <c r="AV1769" s="18"/>
    </row>
    <row r="1770" spans="1:48" ht="15" x14ac:dyDescent="0.25">
      <c r="A1770" s="48">
        <v>45264</v>
      </c>
      <c r="B1770" s="18"/>
      <c r="C1770" s="5" t="s">
        <v>66</v>
      </c>
      <c r="D1770" s="5">
        <v>1769</v>
      </c>
      <c r="E1770" s="18" t="s">
        <v>1856</v>
      </c>
      <c r="F1770" s="18" t="s">
        <v>67</v>
      </c>
      <c r="G1770" s="18">
        <v>9800338359</v>
      </c>
      <c r="H1770" s="18" t="s">
        <v>2358</v>
      </c>
      <c r="I1770" s="48">
        <v>45258</v>
      </c>
      <c r="J1770" s="48" t="str">
        <f t="shared" si="622"/>
        <v>November</v>
      </c>
      <c r="K1770" s="18"/>
      <c r="L1770" s="18"/>
      <c r="M1770" s="245">
        <v>3330034202</v>
      </c>
      <c r="N1770" s="48">
        <v>45208</v>
      </c>
      <c r="O1770" s="18">
        <v>537.16999999999996</v>
      </c>
      <c r="P1770" s="5" t="s">
        <v>54</v>
      </c>
      <c r="Q1770" s="5">
        <v>965</v>
      </c>
      <c r="R1770" s="49">
        <f t="shared" si="609"/>
        <v>518369.05</v>
      </c>
      <c r="S1770" s="49">
        <f t="shared" si="610"/>
        <v>72571.666999999987</v>
      </c>
      <c r="T1770" s="49">
        <f t="shared" si="611"/>
        <v>21771.500099999997</v>
      </c>
      <c r="U1770" s="49">
        <f t="shared" si="612"/>
        <v>1451.4333399999998</v>
      </c>
      <c r="V1770" s="8">
        <f t="shared" si="624"/>
        <v>22.800007446432229</v>
      </c>
      <c r="W1770" s="171">
        <v>12247.48</v>
      </c>
      <c r="X1770" s="50">
        <f t="shared" si="623"/>
        <v>1.0519947130331182</v>
      </c>
      <c r="Y1770" s="18">
        <v>565.1</v>
      </c>
      <c r="Z1770" s="5">
        <v>40</v>
      </c>
      <c r="AA1770" s="49">
        <f t="shared" si="613"/>
        <v>21486.799999999999</v>
      </c>
      <c r="AB1770" s="49">
        <f t="shared" si="614"/>
        <v>6043.1624999999995</v>
      </c>
      <c r="AC1770" s="49">
        <f t="shared" si="615"/>
        <v>6043.1624999999995</v>
      </c>
      <c r="AD1770" s="5"/>
      <c r="AE1770" s="49">
        <f t="shared" si="616"/>
        <v>46733.789999999994</v>
      </c>
      <c r="AF1770" s="49">
        <f t="shared" si="617"/>
        <v>32230.199999999997</v>
      </c>
      <c r="AG1770" s="49">
        <f t="shared" si="618"/>
        <v>739513.34543999983</v>
      </c>
      <c r="AH1770" s="5"/>
      <c r="AI1770" s="7"/>
      <c r="AJ1770" s="49">
        <f t="shared" si="619"/>
        <v>36975.667271999991</v>
      </c>
      <c r="AK1770" s="5">
        <f t="shared" si="620"/>
        <v>214867.99999999997</v>
      </c>
      <c r="AL1770" s="18"/>
      <c r="AM1770" s="18"/>
      <c r="AN1770" s="18"/>
      <c r="AO1770" s="7">
        <f>AG1770+AJ1770+AK1770-AN1770+AN13548+0.01</f>
        <v>991357.02271199983</v>
      </c>
      <c r="AP1770" s="11">
        <f t="shared" si="621"/>
        <v>1845.518220883519</v>
      </c>
      <c r="AQ1770" s="18"/>
      <c r="AR1770" s="107"/>
      <c r="AS1770" s="18"/>
      <c r="AT1770" s="18"/>
      <c r="AU1770" s="18"/>
      <c r="AV1770" s="18"/>
    </row>
    <row r="1771" spans="1:48" ht="15" x14ac:dyDescent="0.25">
      <c r="A1771" s="48">
        <v>45264</v>
      </c>
      <c r="B1771" s="18"/>
      <c r="C1771" s="5" t="s">
        <v>66</v>
      </c>
      <c r="D1771" s="5">
        <v>1770</v>
      </c>
      <c r="E1771" s="18" t="s">
        <v>1856</v>
      </c>
      <c r="F1771" s="18" t="s">
        <v>67</v>
      </c>
      <c r="G1771" s="18">
        <v>9800339170</v>
      </c>
      <c r="H1771" s="18" t="s">
        <v>2359</v>
      </c>
      <c r="I1771" s="48">
        <v>45259</v>
      </c>
      <c r="J1771" s="48" t="str">
        <f t="shared" si="622"/>
        <v>November</v>
      </c>
      <c r="K1771" s="18"/>
      <c r="L1771" s="18"/>
      <c r="M1771" s="245">
        <v>3330034202</v>
      </c>
      <c r="N1771" s="48">
        <v>45208</v>
      </c>
      <c r="O1771" s="18">
        <v>374.46</v>
      </c>
      <c r="P1771" s="5" t="s">
        <v>54</v>
      </c>
      <c r="Q1771" s="5">
        <v>965</v>
      </c>
      <c r="R1771" s="49">
        <f t="shared" si="609"/>
        <v>361353.89999999997</v>
      </c>
      <c r="S1771" s="49">
        <f t="shared" si="610"/>
        <v>50589.545999999995</v>
      </c>
      <c r="T1771" s="49">
        <f t="shared" si="611"/>
        <v>15176.863799999999</v>
      </c>
      <c r="U1771" s="49">
        <f t="shared" si="612"/>
        <v>1011.7909199999999</v>
      </c>
      <c r="V1771" s="8">
        <f t="shared" si="624"/>
        <v>22.800005341024413</v>
      </c>
      <c r="W1771" s="171">
        <v>8537.69</v>
      </c>
      <c r="X1771" s="50">
        <f t="shared" si="623"/>
        <v>1.051994872616568</v>
      </c>
      <c r="Y1771" s="18">
        <v>393.93</v>
      </c>
      <c r="Z1771" s="5">
        <v>40</v>
      </c>
      <c r="AA1771" s="49">
        <f t="shared" si="613"/>
        <v>14978.4</v>
      </c>
      <c r="AB1771" s="49">
        <f t="shared" si="614"/>
        <v>4212.6750000000002</v>
      </c>
      <c r="AC1771" s="49">
        <f t="shared" si="615"/>
        <v>4212.6750000000002</v>
      </c>
      <c r="AD1771" s="5"/>
      <c r="AE1771" s="49">
        <f t="shared" si="616"/>
        <v>32578.019999999997</v>
      </c>
      <c r="AF1771" s="49">
        <f t="shared" si="617"/>
        <v>22467.599999999999</v>
      </c>
      <c r="AG1771" s="49">
        <f t="shared" si="618"/>
        <v>515513.09071999992</v>
      </c>
      <c r="AH1771" s="5"/>
      <c r="AI1771" s="7"/>
      <c r="AJ1771" s="49">
        <f t="shared" si="619"/>
        <v>25775.654535999998</v>
      </c>
      <c r="AK1771" s="5">
        <f t="shared" si="620"/>
        <v>149784</v>
      </c>
      <c r="AL1771" s="18"/>
      <c r="AM1771" s="18"/>
      <c r="AN1771" s="18"/>
      <c r="AO1771" s="7">
        <f>AG1771+AJ1771+AK1771-AN1771+AN13549+0.01</f>
        <v>691072.75525599997</v>
      </c>
      <c r="AP1771" s="11">
        <f t="shared" si="621"/>
        <v>1845.5182269294451</v>
      </c>
      <c r="AQ1771" s="18"/>
      <c r="AR1771" s="107"/>
      <c r="AS1771" s="18"/>
      <c r="AT1771" s="18"/>
      <c r="AU1771" s="18"/>
      <c r="AV1771" s="18"/>
    </row>
    <row r="1772" spans="1:48" ht="15" x14ac:dyDescent="0.25">
      <c r="A1772" s="48">
        <v>45264</v>
      </c>
      <c r="B1772" s="18"/>
      <c r="C1772" s="5" t="s">
        <v>66</v>
      </c>
      <c r="D1772" s="5">
        <v>1771</v>
      </c>
      <c r="E1772" s="18" t="s">
        <v>1856</v>
      </c>
      <c r="F1772" s="18" t="s">
        <v>67</v>
      </c>
      <c r="G1772" s="18">
        <v>9800339202</v>
      </c>
      <c r="H1772" s="18" t="s">
        <v>2360</v>
      </c>
      <c r="I1772" s="48">
        <v>45259</v>
      </c>
      <c r="J1772" s="48" t="str">
        <f t="shared" si="622"/>
        <v>November</v>
      </c>
      <c r="K1772" s="18"/>
      <c r="L1772" s="18"/>
      <c r="M1772" s="245">
        <v>3330035468</v>
      </c>
      <c r="N1772" s="48">
        <v>45236</v>
      </c>
      <c r="O1772" s="18">
        <v>249.73</v>
      </c>
      <c r="P1772" s="5" t="s">
        <v>54</v>
      </c>
      <c r="Q1772" s="5">
        <v>965</v>
      </c>
      <c r="R1772" s="49">
        <f t="shared" si="609"/>
        <v>240989.44999999998</v>
      </c>
      <c r="S1772" s="49">
        <f t="shared" si="610"/>
        <v>33738.522999999994</v>
      </c>
      <c r="T1772" s="49">
        <f t="shared" si="611"/>
        <v>10121.556899999998</v>
      </c>
      <c r="U1772" s="49">
        <f t="shared" si="612"/>
        <v>674.77045999999984</v>
      </c>
      <c r="V1772" s="8">
        <f t="shared" si="624"/>
        <v>22.79998398270132</v>
      </c>
      <c r="W1772" s="171">
        <v>5693.84</v>
      </c>
      <c r="X1772" s="50">
        <f t="shared" si="623"/>
        <v>1.0520161774716696</v>
      </c>
      <c r="Y1772" s="18">
        <v>262.72000000000003</v>
      </c>
      <c r="Z1772" s="5">
        <v>50</v>
      </c>
      <c r="AA1772" s="49">
        <f t="shared" si="613"/>
        <v>12486.5</v>
      </c>
      <c r="AB1772" s="49">
        <f t="shared" si="614"/>
        <v>2809.4625000000001</v>
      </c>
      <c r="AC1772" s="49">
        <f t="shared" si="615"/>
        <v>2809.4625000000001</v>
      </c>
      <c r="AD1772" s="5"/>
      <c r="AE1772" s="49">
        <f t="shared" si="616"/>
        <v>21726.51</v>
      </c>
      <c r="AF1772" s="49">
        <f t="shared" si="617"/>
        <v>14983.8</v>
      </c>
      <c r="AG1772" s="49">
        <f t="shared" si="618"/>
        <v>346296.59536000009</v>
      </c>
      <c r="AH1772" s="5"/>
      <c r="AI1772" s="7"/>
      <c r="AJ1772" s="49">
        <f t="shared" si="619"/>
        <v>17314.829768000007</v>
      </c>
      <c r="AK1772" s="5">
        <f t="shared" si="620"/>
        <v>99892</v>
      </c>
      <c r="AL1772" s="18"/>
      <c r="AM1772" s="18"/>
      <c r="AN1772" s="18"/>
      <c r="AO1772" s="7">
        <f>AG1772+AJ1772+AK1772-AN1772+AN13550+0.01</f>
        <v>463503.4351280001</v>
      </c>
      <c r="AP1772" s="11">
        <f t="shared" si="621"/>
        <v>1856.0182402114287</v>
      </c>
      <c r="AQ1772" s="18"/>
      <c r="AR1772" s="107"/>
      <c r="AS1772" s="18"/>
      <c r="AT1772" s="18"/>
      <c r="AU1772" s="18"/>
      <c r="AV1772" s="18"/>
    </row>
    <row r="1773" spans="1:48" ht="15" x14ac:dyDescent="0.25">
      <c r="A1773" s="48">
        <v>45264</v>
      </c>
      <c r="B1773" s="18"/>
      <c r="C1773" s="5" t="s">
        <v>66</v>
      </c>
      <c r="D1773" s="5">
        <v>1772</v>
      </c>
      <c r="E1773" s="18" t="s">
        <v>1856</v>
      </c>
      <c r="F1773" s="18" t="s">
        <v>67</v>
      </c>
      <c r="G1773" s="18">
        <v>9800339881</v>
      </c>
      <c r="H1773" s="18" t="s">
        <v>2361</v>
      </c>
      <c r="I1773" s="48">
        <v>45259</v>
      </c>
      <c r="J1773" s="48" t="str">
        <f t="shared" si="622"/>
        <v>November</v>
      </c>
      <c r="K1773" s="18"/>
      <c r="L1773" s="18"/>
      <c r="M1773" s="245">
        <v>3330034202</v>
      </c>
      <c r="N1773" s="48">
        <v>45208</v>
      </c>
      <c r="O1773" s="18">
        <v>99.77</v>
      </c>
      <c r="P1773" s="5" t="s">
        <v>54</v>
      </c>
      <c r="Q1773" s="5">
        <v>965</v>
      </c>
      <c r="R1773" s="49">
        <f t="shared" si="609"/>
        <v>96278.05</v>
      </c>
      <c r="S1773" s="49">
        <f t="shared" si="610"/>
        <v>13478.927</v>
      </c>
      <c r="T1773" s="49">
        <f t="shared" si="611"/>
        <v>4043.6781000000001</v>
      </c>
      <c r="U1773" s="49">
        <f t="shared" si="612"/>
        <v>269.57853999999998</v>
      </c>
      <c r="V1773" s="8">
        <f t="shared" si="624"/>
        <v>22.80004009221209</v>
      </c>
      <c r="W1773" s="171">
        <v>2274.7600000000002</v>
      </c>
      <c r="X1773" s="50">
        <f t="shared" si="623"/>
        <v>1.052019645183923</v>
      </c>
      <c r="Y1773" s="18">
        <v>104.96</v>
      </c>
      <c r="Z1773" s="5">
        <v>40</v>
      </c>
      <c r="AA1773" s="49">
        <f t="shared" si="613"/>
        <v>3990.7999999999997</v>
      </c>
      <c r="AB1773" s="49">
        <f t="shared" si="614"/>
        <v>1122.4124999999999</v>
      </c>
      <c r="AC1773" s="49">
        <f t="shared" si="615"/>
        <v>1122.4124999999999</v>
      </c>
      <c r="AD1773" s="5"/>
      <c r="AE1773" s="49">
        <f t="shared" si="616"/>
        <v>8679.99</v>
      </c>
      <c r="AF1773" s="49">
        <f t="shared" si="617"/>
        <v>5986.2</v>
      </c>
      <c r="AG1773" s="49">
        <f t="shared" si="618"/>
        <v>137351.76864000002</v>
      </c>
      <c r="AH1773" s="5"/>
      <c r="AI1773" s="7"/>
      <c r="AJ1773" s="49">
        <f t="shared" si="619"/>
        <v>6867.5884320000014</v>
      </c>
      <c r="AK1773" s="5">
        <f t="shared" si="620"/>
        <v>39908</v>
      </c>
      <c r="AL1773" s="18"/>
      <c r="AM1773" s="18"/>
      <c r="AN1773" s="18"/>
      <c r="AO1773" s="7">
        <f>AG1773+AJ1773+AK1773-AN1773+AN13551+0.01</f>
        <v>184127.36707200002</v>
      </c>
      <c r="AP1773" s="11">
        <f t="shared" si="621"/>
        <v>1845.5183629547964</v>
      </c>
      <c r="AQ1773" s="18"/>
      <c r="AR1773" s="107"/>
      <c r="AS1773" s="18"/>
      <c r="AT1773" s="18"/>
      <c r="AU1773" s="18"/>
      <c r="AV1773" s="18"/>
    </row>
    <row r="1774" spans="1:48" ht="15" x14ac:dyDescent="0.25">
      <c r="A1774" s="48">
        <v>45264</v>
      </c>
      <c r="B1774" s="18"/>
      <c r="C1774" s="5" t="s">
        <v>66</v>
      </c>
      <c r="D1774" s="5">
        <v>1773</v>
      </c>
      <c r="E1774" s="18" t="s">
        <v>44</v>
      </c>
      <c r="F1774" s="18" t="s">
        <v>45</v>
      </c>
      <c r="G1774" s="16">
        <v>9800339897</v>
      </c>
      <c r="H1774" s="18" t="s">
        <v>2362</v>
      </c>
      <c r="I1774" s="48">
        <v>45254</v>
      </c>
      <c r="J1774" s="48" t="str">
        <f t="shared" si="622"/>
        <v>November</v>
      </c>
      <c r="K1774" s="18"/>
      <c r="L1774" s="18"/>
      <c r="M1774" s="245">
        <v>3330034170</v>
      </c>
      <c r="N1774" s="48">
        <v>45236</v>
      </c>
      <c r="O1774" s="18">
        <v>1285.26</v>
      </c>
      <c r="P1774" s="5" t="s">
        <v>54</v>
      </c>
      <c r="Q1774" s="5">
        <v>965</v>
      </c>
      <c r="R1774" s="49">
        <f t="shared" si="609"/>
        <v>1240275.8999999999</v>
      </c>
      <c r="S1774" s="49">
        <f t="shared" si="610"/>
        <v>173638.62599999999</v>
      </c>
      <c r="T1774" s="49">
        <f t="shared" si="611"/>
        <v>52091.587799999994</v>
      </c>
      <c r="U1774" s="49">
        <f t="shared" si="612"/>
        <v>3472.77252</v>
      </c>
      <c r="V1774" s="8">
        <f t="shared" si="624"/>
        <v>0</v>
      </c>
      <c r="W1774" s="171">
        <v>0</v>
      </c>
      <c r="X1774" s="50">
        <f t="shared" si="623"/>
        <v>1.0519972612545321</v>
      </c>
      <c r="Y1774" s="18">
        <v>1352.09</v>
      </c>
      <c r="Z1774" s="5">
        <v>40</v>
      </c>
      <c r="AA1774" s="49">
        <f t="shared" si="613"/>
        <v>51410.400000000001</v>
      </c>
      <c r="AB1774" s="49">
        <f t="shared" si="614"/>
        <v>14459.174999999999</v>
      </c>
      <c r="AC1774" s="49">
        <f t="shared" si="615"/>
        <v>14459.174999999999</v>
      </c>
      <c r="AD1774" s="5"/>
      <c r="AE1774" s="49">
        <f t="shared" si="616"/>
        <v>111817.62</v>
      </c>
      <c r="AF1774" s="49">
        <f t="shared" si="617"/>
        <v>77115.600000000006</v>
      </c>
      <c r="AG1774" s="49">
        <f t="shared" si="618"/>
        <v>1740092.9463200001</v>
      </c>
      <c r="AH1774" s="5"/>
      <c r="AI1774" s="7"/>
      <c r="AJ1774" s="49">
        <f t="shared" si="619"/>
        <v>87004.647316000017</v>
      </c>
      <c r="AK1774" s="5">
        <f t="shared" si="620"/>
        <v>514104</v>
      </c>
      <c r="AL1774" s="18"/>
      <c r="AM1774" s="18"/>
      <c r="AN1774" s="18"/>
      <c r="AO1774" s="7">
        <f>AG1774+AJ1774+AK1774-AN1774+AN13552+0.01</f>
        <v>2341201.6036359998</v>
      </c>
      <c r="AP1774" s="11">
        <f t="shared" si="621"/>
        <v>1821.5782049048441</v>
      </c>
      <c r="AQ1774" s="18"/>
      <c r="AR1774" s="107"/>
      <c r="AS1774" s="18"/>
      <c r="AT1774" s="18"/>
      <c r="AU1774" s="18"/>
      <c r="AV1774" s="18"/>
    </row>
    <row r="1775" spans="1:48" ht="15" x14ac:dyDescent="0.25">
      <c r="A1775" s="48">
        <v>45264</v>
      </c>
      <c r="B1775" s="18"/>
      <c r="C1775" s="5" t="s">
        <v>66</v>
      </c>
      <c r="D1775" s="5">
        <v>1774</v>
      </c>
      <c r="E1775" s="18" t="s">
        <v>44</v>
      </c>
      <c r="F1775" s="18" t="s">
        <v>45</v>
      </c>
      <c r="G1775" s="18">
        <v>9800339914</v>
      </c>
      <c r="H1775" s="18" t="s">
        <v>2363</v>
      </c>
      <c r="I1775" s="48">
        <v>45258</v>
      </c>
      <c r="J1775" s="48" t="str">
        <f t="shared" si="622"/>
        <v>November</v>
      </c>
      <c r="K1775" s="18"/>
      <c r="L1775" s="18"/>
      <c r="M1775" s="245">
        <v>3330034170</v>
      </c>
      <c r="N1775" s="48">
        <v>45236</v>
      </c>
      <c r="O1775" s="18">
        <v>782</v>
      </c>
      <c r="P1775" s="5" t="s">
        <v>54</v>
      </c>
      <c r="Q1775" s="5">
        <v>965</v>
      </c>
      <c r="R1775" s="49">
        <f t="shared" si="609"/>
        <v>754630</v>
      </c>
      <c r="S1775" s="49">
        <f t="shared" si="610"/>
        <v>105648.2</v>
      </c>
      <c r="T1775" s="49">
        <f t="shared" si="611"/>
        <v>31694.46</v>
      </c>
      <c r="U1775" s="49">
        <f t="shared" si="612"/>
        <v>2112.9639999999999</v>
      </c>
      <c r="V1775" s="8">
        <f t="shared" si="624"/>
        <v>0</v>
      </c>
      <c r="W1775" s="171">
        <v>0</v>
      </c>
      <c r="X1775" s="50">
        <f t="shared" si="623"/>
        <v>1.0519948849104859</v>
      </c>
      <c r="Y1775" s="18">
        <v>822.66</v>
      </c>
      <c r="Z1775" s="5">
        <v>40</v>
      </c>
      <c r="AA1775" s="49">
        <f t="shared" si="613"/>
        <v>31280</v>
      </c>
      <c r="AB1775" s="49">
        <f t="shared" si="614"/>
        <v>8797.5</v>
      </c>
      <c r="AC1775" s="49">
        <f t="shared" si="615"/>
        <v>8797.5</v>
      </c>
      <c r="AD1775" s="5"/>
      <c r="AE1775" s="49">
        <f t="shared" si="616"/>
        <v>68034</v>
      </c>
      <c r="AF1775" s="49">
        <f t="shared" si="617"/>
        <v>46920</v>
      </c>
      <c r="AG1775" s="49">
        <f t="shared" si="618"/>
        <v>1058737.284</v>
      </c>
      <c r="AH1775" s="18"/>
      <c r="AI1775" s="18"/>
      <c r="AJ1775" s="49">
        <f t="shared" si="619"/>
        <v>52936.864199999996</v>
      </c>
      <c r="AK1775" s="5">
        <f t="shared" si="620"/>
        <v>312800</v>
      </c>
      <c r="AL1775" s="18"/>
      <c r="AM1775" s="18"/>
      <c r="AN1775" s="18"/>
      <c r="AO1775" s="7">
        <f>AG1775+AJ1775+AK1775-AN1775+AN13553+0.01</f>
        <v>1424474.1581999999</v>
      </c>
      <c r="AP1775" s="11">
        <f t="shared" si="621"/>
        <v>1821.5782074168796</v>
      </c>
      <c r="AQ1775" s="18"/>
      <c r="AR1775" s="107"/>
      <c r="AS1775" s="18"/>
      <c r="AT1775" s="18"/>
      <c r="AU1775" s="18"/>
      <c r="AV1775" s="18"/>
    </row>
    <row r="1776" spans="1:48" ht="15" x14ac:dyDescent="0.25">
      <c r="A1776" s="48">
        <v>45264</v>
      </c>
      <c r="B1776" s="18"/>
      <c r="C1776" s="5" t="s">
        <v>66</v>
      </c>
      <c r="D1776" s="5">
        <v>1775</v>
      </c>
      <c r="E1776" s="18" t="s">
        <v>44</v>
      </c>
      <c r="F1776" s="18" t="s">
        <v>45</v>
      </c>
      <c r="G1776" s="18">
        <v>9800340153</v>
      </c>
      <c r="H1776" s="18" t="s">
        <v>2364</v>
      </c>
      <c r="I1776" s="48">
        <v>45259</v>
      </c>
      <c r="J1776" s="48" t="str">
        <f t="shared" si="622"/>
        <v>November</v>
      </c>
      <c r="K1776" s="18"/>
      <c r="L1776" s="18"/>
      <c r="M1776" s="245">
        <v>3330034170</v>
      </c>
      <c r="N1776" s="48">
        <v>45236</v>
      </c>
      <c r="O1776" s="18">
        <v>806.75</v>
      </c>
      <c r="P1776" s="5" t="s">
        <v>54</v>
      </c>
      <c r="Q1776" s="5">
        <v>965</v>
      </c>
      <c r="R1776" s="49">
        <f t="shared" si="609"/>
        <v>778513.75</v>
      </c>
      <c r="S1776" s="49">
        <f t="shared" si="610"/>
        <v>108991.92499999999</v>
      </c>
      <c r="T1776" s="49">
        <f t="shared" si="611"/>
        <v>32697.577499999996</v>
      </c>
      <c r="U1776" s="49">
        <f t="shared" si="612"/>
        <v>2179.8384999999998</v>
      </c>
      <c r="V1776" s="8">
        <f t="shared" si="624"/>
        <v>0</v>
      </c>
      <c r="W1776" s="171">
        <v>0</v>
      </c>
      <c r="X1776" s="50">
        <f t="shared" si="623"/>
        <v>1.0519987604586303</v>
      </c>
      <c r="Y1776" s="18">
        <v>848.7</v>
      </c>
      <c r="Z1776" s="5">
        <v>40</v>
      </c>
      <c r="AA1776" s="49">
        <f t="shared" si="613"/>
        <v>32270</v>
      </c>
      <c r="AB1776" s="49">
        <f t="shared" si="614"/>
        <v>9075.9375</v>
      </c>
      <c r="AC1776" s="49">
        <f t="shared" si="615"/>
        <v>9075.9375</v>
      </c>
      <c r="AD1776" s="5"/>
      <c r="AE1776" s="49">
        <f t="shared" si="616"/>
        <v>70187.25</v>
      </c>
      <c r="AF1776" s="49">
        <f t="shared" si="617"/>
        <v>48405</v>
      </c>
      <c r="AG1776" s="49">
        <f t="shared" si="618"/>
        <v>1092245.916</v>
      </c>
      <c r="AH1776" s="18"/>
      <c r="AI1776" s="18"/>
      <c r="AJ1776" s="49">
        <f t="shared" si="619"/>
        <v>54612.2958</v>
      </c>
      <c r="AK1776" s="5">
        <f t="shared" si="620"/>
        <v>322700</v>
      </c>
      <c r="AL1776" s="18"/>
      <c r="AM1776" s="18"/>
      <c r="AN1776" s="18"/>
      <c r="AO1776" s="7">
        <f>AG1776+AJ1776+AK1776-AN1776+AN13554+0.01</f>
        <v>1469558.2217999999</v>
      </c>
      <c r="AP1776" s="11">
        <f t="shared" si="621"/>
        <v>1821.5782110938951</v>
      </c>
      <c r="AQ1776" s="18"/>
      <c r="AR1776" s="107"/>
      <c r="AS1776" s="18"/>
      <c r="AT1776" s="18"/>
      <c r="AU1776" s="18"/>
      <c r="AV1776" s="18"/>
    </row>
    <row r="1777" spans="1:48" ht="15" x14ac:dyDescent="0.25">
      <c r="A1777" s="48">
        <v>45264</v>
      </c>
      <c r="B1777" s="18"/>
      <c r="C1777" s="5" t="s">
        <v>66</v>
      </c>
      <c r="D1777" s="5">
        <v>1776</v>
      </c>
      <c r="E1777" s="18" t="s">
        <v>182</v>
      </c>
      <c r="F1777" s="18" t="s">
        <v>45</v>
      </c>
      <c r="G1777" s="156">
        <v>9800340183</v>
      </c>
      <c r="H1777" s="18" t="s">
        <v>2365</v>
      </c>
      <c r="I1777" s="48">
        <v>45259</v>
      </c>
      <c r="J1777" s="48" t="str">
        <f t="shared" si="622"/>
        <v>November</v>
      </c>
      <c r="K1777" s="18"/>
      <c r="L1777" s="18"/>
      <c r="M1777" s="253">
        <v>3330035074</v>
      </c>
      <c r="N1777" s="48">
        <v>45257</v>
      </c>
      <c r="O1777" s="18">
        <v>1261.54</v>
      </c>
      <c r="P1777" s="5" t="s">
        <v>54</v>
      </c>
      <c r="Q1777" s="5">
        <v>965</v>
      </c>
      <c r="R1777" s="49">
        <f t="shared" si="609"/>
        <v>1217386.0999999999</v>
      </c>
      <c r="S1777" s="49">
        <f t="shared" si="610"/>
        <v>170434.05399999997</v>
      </c>
      <c r="T1777" s="49">
        <f t="shared" si="611"/>
        <v>51130.216199999995</v>
      </c>
      <c r="U1777" s="49">
        <f t="shared" si="612"/>
        <v>3408.6810799999994</v>
      </c>
      <c r="V1777" s="8">
        <f t="shared" si="624"/>
        <v>0</v>
      </c>
      <c r="W1777" s="171">
        <v>0</v>
      </c>
      <c r="X1777" s="50">
        <f t="shared" si="623"/>
        <v>1.0519999365854433</v>
      </c>
      <c r="Y1777" s="18">
        <v>1327.14</v>
      </c>
      <c r="Z1777" s="5">
        <v>40</v>
      </c>
      <c r="AA1777" s="49">
        <f t="shared" si="613"/>
        <v>50461.599999999999</v>
      </c>
      <c r="AB1777" s="49">
        <f t="shared" si="614"/>
        <v>14192.324999999999</v>
      </c>
      <c r="AC1777" s="49">
        <f t="shared" si="615"/>
        <v>14192.324999999999</v>
      </c>
      <c r="AD1777" s="5"/>
      <c r="AE1777" s="49">
        <f t="shared" si="616"/>
        <v>109753.98</v>
      </c>
      <c r="AF1777" s="49">
        <f t="shared" si="617"/>
        <v>75692.399999999994</v>
      </c>
      <c r="AG1777" s="49">
        <f t="shared" si="618"/>
        <v>1707978.8212799996</v>
      </c>
      <c r="AH1777" s="18"/>
      <c r="AI1777" s="18"/>
      <c r="AJ1777" s="49">
        <f t="shared" si="619"/>
        <v>85398.941063999984</v>
      </c>
      <c r="AK1777" s="5">
        <f t="shared" si="620"/>
        <v>504616</v>
      </c>
      <c r="AL1777" s="18"/>
      <c r="AM1777" s="18"/>
      <c r="AN1777" s="18"/>
      <c r="AO1777" s="7">
        <f>AG1777+AJ1777+AK1777-AN1777+AN13555+0.01</f>
        <v>2297993.7723439992</v>
      </c>
      <c r="AP1777" s="11">
        <f t="shared" si="621"/>
        <v>1821.5782078602338</v>
      </c>
      <c r="AQ1777" s="18"/>
      <c r="AR1777" s="107"/>
      <c r="AS1777" s="18"/>
      <c r="AT1777" s="18"/>
      <c r="AU1777" s="18"/>
      <c r="AV1777" s="18"/>
    </row>
    <row r="1778" spans="1:48" ht="15" x14ac:dyDescent="0.25">
      <c r="A1778" s="48">
        <v>45264</v>
      </c>
      <c r="B1778" s="18"/>
      <c r="C1778" s="5" t="s">
        <v>66</v>
      </c>
      <c r="D1778" s="5">
        <v>1777</v>
      </c>
      <c r="E1778" s="18" t="s">
        <v>182</v>
      </c>
      <c r="F1778" s="18" t="s">
        <v>45</v>
      </c>
      <c r="G1778" s="18">
        <v>9800340184</v>
      </c>
      <c r="H1778" s="18" t="s">
        <v>2366</v>
      </c>
      <c r="I1778" s="48">
        <v>45259</v>
      </c>
      <c r="J1778" s="48" t="str">
        <f t="shared" si="622"/>
        <v>November</v>
      </c>
      <c r="K1778" s="18"/>
      <c r="L1778" s="18"/>
      <c r="M1778" s="245">
        <v>3330035075</v>
      </c>
      <c r="N1778" s="48">
        <v>45257</v>
      </c>
      <c r="O1778" s="18">
        <v>91.53</v>
      </c>
      <c r="P1778" s="5" t="s">
        <v>54</v>
      </c>
      <c r="Q1778" s="5">
        <v>965</v>
      </c>
      <c r="R1778" s="49">
        <f t="shared" si="609"/>
        <v>88326.45</v>
      </c>
      <c r="S1778" s="49">
        <f t="shared" si="610"/>
        <v>12365.703</v>
      </c>
      <c r="T1778" s="49">
        <f t="shared" si="611"/>
        <v>3709.7108999999996</v>
      </c>
      <c r="U1778" s="49">
        <f t="shared" si="612"/>
        <v>247.31405999999998</v>
      </c>
      <c r="V1778" s="8">
        <f t="shared" si="624"/>
        <v>0</v>
      </c>
      <c r="W1778" s="171">
        <v>0</v>
      </c>
      <c r="X1778" s="50">
        <f t="shared" si="623"/>
        <v>1.0520048071670491</v>
      </c>
      <c r="Y1778" s="18">
        <v>96.29</v>
      </c>
      <c r="Z1778" s="5">
        <v>40</v>
      </c>
      <c r="AA1778" s="49">
        <f t="shared" si="613"/>
        <v>3661.2</v>
      </c>
      <c r="AB1778" s="49">
        <f t="shared" si="614"/>
        <v>1029.7125000000001</v>
      </c>
      <c r="AC1778" s="49">
        <f t="shared" si="615"/>
        <v>1029.7125000000001</v>
      </c>
      <c r="AD1778" s="5"/>
      <c r="AE1778" s="49">
        <f t="shared" si="616"/>
        <v>7963.11</v>
      </c>
      <c r="AF1778" s="49">
        <f t="shared" si="617"/>
        <v>5491.8</v>
      </c>
      <c r="AG1778" s="49">
        <f t="shared" si="618"/>
        <v>123921.00295999998</v>
      </c>
      <c r="AH1778" s="18"/>
      <c r="AI1778" s="18"/>
      <c r="AJ1778" s="49">
        <f t="shared" si="619"/>
        <v>6196.0501479999984</v>
      </c>
      <c r="AK1778" s="5">
        <f t="shared" si="620"/>
        <v>36612</v>
      </c>
      <c r="AL1778" s="18"/>
      <c r="AM1778" s="18"/>
      <c r="AN1778" s="18"/>
      <c r="AO1778" s="7">
        <f>AG1778+AJ1778+AK1778-AN1778+AN13556+0.01</f>
        <v>166729.06310799997</v>
      </c>
      <c r="AP1778" s="11">
        <f t="shared" si="621"/>
        <v>1821.5783143013216</v>
      </c>
      <c r="AQ1778" s="18"/>
      <c r="AR1778" s="107"/>
      <c r="AS1778" s="18"/>
      <c r="AT1778" s="18"/>
      <c r="AU1778" s="18"/>
      <c r="AV1778" s="18"/>
    </row>
    <row r="1779" spans="1:48" ht="15" x14ac:dyDescent="0.25">
      <c r="A1779" s="48">
        <v>45264</v>
      </c>
      <c r="B1779" s="18"/>
      <c r="C1779" s="5" t="s">
        <v>66</v>
      </c>
      <c r="D1779" s="5">
        <v>1778</v>
      </c>
      <c r="E1779" s="18" t="s">
        <v>182</v>
      </c>
      <c r="F1779" s="18" t="s">
        <v>45</v>
      </c>
      <c r="G1779" s="18">
        <v>9800340196</v>
      </c>
      <c r="H1779" s="18" t="s">
        <v>2367</v>
      </c>
      <c r="I1779" s="48">
        <v>45259</v>
      </c>
      <c r="J1779" s="48" t="str">
        <f t="shared" si="622"/>
        <v>November</v>
      </c>
      <c r="K1779" s="18"/>
      <c r="L1779" s="18"/>
      <c r="M1779" s="245">
        <v>3330035565</v>
      </c>
      <c r="N1779" s="48">
        <v>45259</v>
      </c>
      <c r="O1779" s="18">
        <v>1221.43</v>
      </c>
      <c r="P1779" s="5" t="s">
        <v>54</v>
      </c>
      <c r="Q1779" s="5">
        <v>965</v>
      </c>
      <c r="R1779" s="49">
        <f t="shared" ref="R1779:R1842" si="625">+O1779*Q1779</f>
        <v>1178679.95</v>
      </c>
      <c r="S1779" s="49">
        <f t="shared" ref="S1779:S1842" si="626">Q1779*14/100*O1779</f>
        <v>165015.193</v>
      </c>
      <c r="T1779" s="49">
        <f t="shared" ref="T1779:T1842" si="627">S1779*30/100</f>
        <v>49504.5579</v>
      </c>
      <c r="U1779" s="49">
        <f t="shared" ref="U1779:U1842" si="628">S1779*2/100</f>
        <v>3300.30386</v>
      </c>
      <c r="V1779" s="8">
        <f t="shared" si="624"/>
        <v>0</v>
      </c>
      <c r="W1779" s="171">
        <v>0</v>
      </c>
      <c r="X1779" s="50">
        <f t="shared" si="623"/>
        <v>1.0519964304135316</v>
      </c>
      <c r="Y1779" s="18">
        <v>1284.94</v>
      </c>
      <c r="Z1779" s="5">
        <v>40</v>
      </c>
      <c r="AA1779" s="49">
        <f t="shared" ref="AA1779:AA1842" si="629">O1779*Z1779</f>
        <v>48857.200000000004</v>
      </c>
      <c r="AB1779" s="49">
        <f t="shared" ref="AB1779:AB1842" si="630">O1779*11.25</f>
        <v>13741.087500000001</v>
      </c>
      <c r="AC1779" s="49">
        <f t="shared" ref="AC1779:AC1842" si="631">O1779*11.25</f>
        <v>13741.087500000001</v>
      </c>
      <c r="AD1779" s="5"/>
      <c r="AE1779" s="49">
        <f t="shared" ref="AE1779:AE1842" si="632">O1779*87</f>
        <v>106264.41</v>
      </c>
      <c r="AF1779" s="49">
        <f t="shared" ref="AF1779:AF1842" si="633">O1779*60</f>
        <v>73285.8</v>
      </c>
      <c r="AG1779" s="49">
        <f t="shared" ref="AG1779:AG1842" si="634">R1779+S1779+T1779+U1779+W1779+Y1779+AA1779+AB1779+AC1779+AE1779+AF1779</f>
        <v>1653674.5297599996</v>
      </c>
      <c r="AH1779" s="18"/>
      <c r="AI1779" s="18"/>
      <c r="AJ1779" s="49">
        <f t="shared" ref="AJ1779:AJ1842" si="635">AG1779*5/100</f>
        <v>82683.726487999971</v>
      </c>
      <c r="AK1779" s="5">
        <f t="shared" ref="AK1779:AK1842" si="636">O1779*400</f>
        <v>488572</v>
      </c>
      <c r="AL1779" s="18"/>
      <c r="AM1779" s="18"/>
      <c r="AN1779" s="18"/>
      <c r="AO1779" s="7">
        <f>AG1779+AJ1779+AK1779-AN1779+AN13557+0.01</f>
        <v>2224930.2662479994</v>
      </c>
      <c r="AP1779" s="11">
        <f t="shared" si="621"/>
        <v>1821.5782044390585</v>
      </c>
      <c r="AQ1779" s="18"/>
      <c r="AR1779" s="107"/>
      <c r="AS1779" s="18"/>
      <c r="AT1779" s="18"/>
      <c r="AU1779" s="18"/>
      <c r="AV1779" s="18"/>
    </row>
    <row r="1780" spans="1:48" ht="15" x14ac:dyDescent="0.25">
      <c r="A1780" s="48">
        <v>45265</v>
      </c>
      <c r="B1780" s="18"/>
      <c r="C1780" s="5" t="s">
        <v>66</v>
      </c>
      <c r="D1780" s="5">
        <v>1779</v>
      </c>
      <c r="E1780" s="18" t="s">
        <v>182</v>
      </c>
      <c r="F1780" s="18" t="s">
        <v>72</v>
      </c>
      <c r="G1780" s="18">
        <v>9800340667</v>
      </c>
      <c r="H1780" s="18" t="s">
        <v>2384</v>
      </c>
      <c r="I1780" s="48">
        <v>45260</v>
      </c>
      <c r="J1780" s="48" t="str">
        <f t="shared" si="622"/>
        <v>November</v>
      </c>
      <c r="K1780" s="18"/>
      <c r="L1780" s="18"/>
      <c r="M1780" s="245">
        <v>3330035568</v>
      </c>
      <c r="N1780" s="48">
        <v>45236</v>
      </c>
      <c r="O1780" s="18">
        <v>803.24</v>
      </c>
      <c r="P1780" s="5" t="s">
        <v>54</v>
      </c>
      <c r="Q1780" s="5">
        <v>965</v>
      </c>
      <c r="R1780" s="49">
        <f t="shared" si="625"/>
        <v>775126.6</v>
      </c>
      <c r="S1780" s="49">
        <f t="shared" si="626"/>
        <v>108517.724</v>
      </c>
      <c r="T1780" s="49">
        <f t="shared" si="627"/>
        <v>32555.317200000001</v>
      </c>
      <c r="U1780" s="49">
        <f t="shared" si="628"/>
        <v>2170.35448</v>
      </c>
      <c r="V1780" s="8">
        <f t="shared" si="624"/>
        <v>0</v>
      </c>
      <c r="W1780" s="171">
        <v>0</v>
      </c>
      <c r="X1780" s="50">
        <f t="shared" si="623"/>
        <v>2.104003784672078</v>
      </c>
      <c r="Y1780" s="18">
        <v>1690.02</v>
      </c>
      <c r="Z1780" s="5">
        <v>50</v>
      </c>
      <c r="AA1780" s="49">
        <f t="shared" si="629"/>
        <v>40162</v>
      </c>
      <c r="AB1780" s="49">
        <f t="shared" si="630"/>
        <v>9036.4500000000007</v>
      </c>
      <c r="AC1780" s="49">
        <f t="shared" si="631"/>
        <v>9036.4500000000007</v>
      </c>
      <c r="AD1780" s="5"/>
      <c r="AE1780" s="49">
        <f t="shared" si="632"/>
        <v>69881.88</v>
      </c>
      <c r="AF1780" s="49">
        <f t="shared" si="633"/>
        <v>48194.400000000001</v>
      </c>
      <c r="AG1780" s="49">
        <f t="shared" si="634"/>
        <v>1096371.1956799999</v>
      </c>
      <c r="AH1780" s="18"/>
      <c r="AI1780" s="18"/>
      <c r="AJ1780" s="49">
        <f t="shared" si="635"/>
        <v>54818.559783999997</v>
      </c>
      <c r="AK1780" s="5">
        <f t="shared" si="636"/>
        <v>321296</v>
      </c>
      <c r="AL1780" s="18"/>
      <c r="AM1780" s="18"/>
      <c r="AN1780" s="18"/>
      <c r="AO1780" s="7">
        <f>AG1780+AJ1780+AK1780-AN1780+AN13558</f>
        <v>1472485.7554639999</v>
      </c>
      <c r="AP1780" s="11">
        <f t="shared" si="621"/>
        <v>1833.1828039739055</v>
      </c>
      <c r="AQ1780" s="18"/>
      <c r="AR1780" s="107"/>
      <c r="AS1780" s="18"/>
      <c r="AT1780" s="18"/>
      <c r="AU1780" s="18"/>
      <c r="AV1780" s="18"/>
    </row>
    <row r="1781" spans="1:48" ht="15" x14ac:dyDescent="0.25">
      <c r="A1781" s="48">
        <v>45265</v>
      </c>
      <c r="B1781" s="18"/>
      <c r="C1781" s="5" t="s">
        <v>66</v>
      </c>
      <c r="D1781" s="5">
        <v>1780</v>
      </c>
      <c r="E1781" s="18" t="s">
        <v>182</v>
      </c>
      <c r="F1781" s="18" t="s">
        <v>72</v>
      </c>
      <c r="G1781" s="18">
        <v>9800341078</v>
      </c>
      <c r="H1781" s="18" t="s">
        <v>2385</v>
      </c>
      <c r="I1781" s="48">
        <v>45261</v>
      </c>
      <c r="J1781" s="48" t="str">
        <f t="shared" si="622"/>
        <v>December</v>
      </c>
      <c r="K1781" s="18"/>
      <c r="L1781" s="18"/>
      <c r="M1781" s="245">
        <v>3330035568</v>
      </c>
      <c r="N1781" s="48">
        <v>45236</v>
      </c>
      <c r="O1781" s="18">
        <v>976.66</v>
      </c>
      <c r="P1781" s="5" t="s">
        <v>54</v>
      </c>
      <c r="Q1781" s="5">
        <v>965</v>
      </c>
      <c r="R1781" s="49">
        <f t="shared" si="625"/>
        <v>942476.9</v>
      </c>
      <c r="S1781" s="49">
        <f t="shared" si="626"/>
        <v>131946.766</v>
      </c>
      <c r="T1781" s="49">
        <f t="shared" si="627"/>
        <v>39584.029799999997</v>
      </c>
      <c r="U1781" s="49">
        <f t="shared" si="628"/>
        <v>2638.93532</v>
      </c>
      <c r="V1781" s="8">
        <f t="shared" si="624"/>
        <v>0</v>
      </c>
      <c r="W1781" s="171">
        <v>0</v>
      </c>
      <c r="X1781" s="50">
        <f t="shared" si="623"/>
        <v>2.1039972969098764</v>
      </c>
      <c r="Y1781" s="18">
        <v>2054.89</v>
      </c>
      <c r="Z1781" s="5">
        <v>50</v>
      </c>
      <c r="AA1781" s="49">
        <f t="shared" si="629"/>
        <v>48833</v>
      </c>
      <c r="AB1781" s="49">
        <f t="shared" si="630"/>
        <v>10987.424999999999</v>
      </c>
      <c r="AC1781" s="49">
        <f t="shared" si="631"/>
        <v>10987.424999999999</v>
      </c>
      <c r="AD1781" s="5"/>
      <c r="AE1781" s="49">
        <f t="shared" si="632"/>
        <v>84969.42</v>
      </c>
      <c r="AF1781" s="49">
        <f t="shared" si="633"/>
        <v>58599.6</v>
      </c>
      <c r="AG1781" s="49">
        <f t="shared" si="634"/>
        <v>1333078.3911199998</v>
      </c>
      <c r="AH1781" s="18"/>
      <c r="AI1781" s="18"/>
      <c r="AJ1781" s="49">
        <f t="shared" si="635"/>
        <v>66653.919555999993</v>
      </c>
      <c r="AK1781" s="5">
        <f t="shared" si="636"/>
        <v>390664</v>
      </c>
      <c r="AL1781" s="18"/>
      <c r="AM1781" s="18"/>
      <c r="AN1781" s="18"/>
      <c r="AO1781" s="7">
        <f>AG1781+AJ1781+AK1781-AN1781+AN13559</f>
        <v>1790396.3106759998</v>
      </c>
      <c r="AP1781" s="11">
        <f t="shared" si="621"/>
        <v>1833.1827971617552</v>
      </c>
      <c r="AQ1781" s="18"/>
      <c r="AR1781" s="107"/>
      <c r="AS1781" s="18"/>
      <c r="AT1781" s="18"/>
      <c r="AU1781" s="18"/>
      <c r="AV1781" s="18"/>
    </row>
    <row r="1782" spans="1:48" ht="15" x14ac:dyDescent="0.25">
      <c r="A1782" s="48">
        <v>45266</v>
      </c>
      <c r="B1782" s="18"/>
      <c r="C1782" s="5" t="s">
        <v>66</v>
      </c>
      <c r="D1782" s="5">
        <v>1781</v>
      </c>
      <c r="E1782" s="18" t="s">
        <v>1856</v>
      </c>
      <c r="F1782" s="18" t="s">
        <v>67</v>
      </c>
      <c r="G1782" s="18">
        <v>9800341206</v>
      </c>
      <c r="H1782" s="18" t="s">
        <v>2386</v>
      </c>
      <c r="I1782" s="48">
        <v>45261</v>
      </c>
      <c r="J1782" s="48" t="str">
        <f t="shared" si="622"/>
        <v>December</v>
      </c>
      <c r="K1782" s="18"/>
      <c r="L1782" s="18"/>
      <c r="M1782" s="245">
        <v>3330034202</v>
      </c>
      <c r="N1782" s="48">
        <v>45208</v>
      </c>
      <c r="O1782" s="18">
        <v>72.91</v>
      </c>
      <c r="P1782" s="5" t="s">
        <v>54</v>
      </c>
      <c r="Q1782" s="5">
        <v>965</v>
      </c>
      <c r="R1782" s="49">
        <f t="shared" si="625"/>
        <v>70358.149999999994</v>
      </c>
      <c r="S1782" s="49">
        <f t="shared" si="626"/>
        <v>9850.1409999999996</v>
      </c>
      <c r="T1782" s="49">
        <f t="shared" si="627"/>
        <v>2955.0422999999996</v>
      </c>
      <c r="U1782" s="49">
        <f t="shared" si="628"/>
        <v>197.00281999999999</v>
      </c>
      <c r="V1782" s="8">
        <f t="shared" si="624"/>
        <v>22.800027431079414</v>
      </c>
      <c r="W1782" s="171">
        <v>1662.35</v>
      </c>
      <c r="X1782" s="50">
        <f t="shared" si="623"/>
        <v>1.0519818954875875</v>
      </c>
      <c r="Y1782" s="18">
        <v>76.7</v>
      </c>
      <c r="Z1782" s="5">
        <v>40</v>
      </c>
      <c r="AA1782" s="49">
        <f t="shared" si="629"/>
        <v>2916.3999999999996</v>
      </c>
      <c r="AB1782" s="49">
        <f t="shared" si="630"/>
        <v>820.23749999999995</v>
      </c>
      <c r="AC1782" s="49">
        <f t="shared" si="631"/>
        <v>820.23749999999995</v>
      </c>
      <c r="AD1782" s="5"/>
      <c r="AE1782" s="49">
        <f t="shared" si="632"/>
        <v>6343.17</v>
      </c>
      <c r="AF1782" s="49">
        <f t="shared" si="633"/>
        <v>4374.5999999999995</v>
      </c>
      <c r="AG1782" s="49">
        <f t="shared" si="634"/>
        <v>100374.03112</v>
      </c>
      <c r="AH1782" s="18"/>
      <c r="AI1782" s="18"/>
      <c r="AJ1782" s="49">
        <f t="shared" si="635"/>
        <v>5018.701556</v>
      </c>
      <c r="AK1782" s="5">
        <f t="shared" si="636"/>
        <v>29164</v>
      </c>
      <c r="AL1782" s="18"/>
      <c r="AM1782" s="18"/>
      <c r="AN1782" s="18"/>
      <c r="AO1782" s="7">
        <f>AG1782+AJ1782+AK1782-AN1782+AN13560</f>
        <v>134556.73267599999</v>
      </c>
      <c r="AP1782" s="11">
        <f t="shared" si="621"/>
        <v>1845.5182097928953</v>
      </c>
      <c r="AQ1782" s="18"/>
      <c r="AR1782" s="107"/>
      <c r="AS1782" s="18"/>
      <c r="AT1782" s="18"/>
      <c r="AU1782" s="18"/>
      <c r="AV1782" s="18"/>
    </row>
    <row r="1783" spans="1:48" ht="15" x14ac:dyDescent="0.25">
      <c r="A1783" s="48">
        <v>45266</v>
      </c>
      <c r="B1783" s="18"/>
      <c r="C1783" s="5" t="s">
        <v>66</v>
      </c>
      <c r="D1783" s="5">
        <v>1782</v>
      </c>
      <c r="E1783" s="18" t="s">
        <v>1856</v>
      </c>
      <c r="F1783" s="18" t="s">
        <v>67</v>
      </c>
      <c r="G1783" s="18">
        <v>9800341372</v>
      </c>
      <c r="H1783" s="18" t="s">
        <v>2387</v>
      </c>
      <c r="I1783" s="48">
        <v>45262</v>
      </c>
      <c r="J1783" s="48" t="str">
        <f t="shared" si="622"/>
        <v>December</v>
      </c>
      <c r="K1783" s="18"/>
      <c r="L1783" s="18"/>
      <c r="M1783" s="245">
        <v>3330034202</v>
      </c>
      <c r="N1783" s="48">
        <v>45208</v>
      </c>
      <c r="O1783" s="18">
        <v>255.06</v>
      </c>
      <c r="P1783" s="5" t="s">
        <v>54</v>
      </c>
      <c r="Q1783" s="5">
        <v>965</v>
      </c>
      <c r="R1783" s="49">
        <f t="shared" si="625"/>
        <v>246132.9</v>
      </c>
      <c r="S1783" s="49">
        <f t="shared" si="626"/>
        <v>34458.606</v>
      </c>
      <c r="T1783" s="49">
        <f t="shared" si="627"/>
        <v>10337.5818</v>
      </c>
      <c r="U1783" s="49">
        <f t="shared" si="628"/>
        <v>689.17211999999995</v>
      </c>
      <c r="V1783" s="8">
        <f t="shared" si="624"/>
        <v>22.800007841292246</v>
      </c>
      <c r="W1783" s="171">
        <v>5815.37</v>
      </c>
      <c r="X1783" s="50">
        <f t="shared" si="623"/>
        <v>1.0519877675840978</v>
      </c>
      <c r="Y1783" s="18">
        <v>268.32</v>
      </c>
      <c r="Z1783" s="5">
        <v>40</v>
      </c>
      <c r="AA1783" s="49">
        <f t="shared" si="629"/>
        <v>10202.4</v>
      </c>
      <c r="AB1783" s="49">
        <f t="shared" si="630"/>
        <v>2869.4250000000002</v>
      </c>
      <c r="AC1783" s="49">
        <f t="shared" si="631"/>
        <v>2869.4250000000002</v>
      </c>
      <c r="AD1783" s="5"/>
      <c r="AE1783" s="49">
        <f t="shared" si="632"/>
        <v>22190.22</v>
      </c>
      <c r="AF1783" s="49">
        <f t="shared" si="633"/>
        <v>15303.6</v>
      </c>
      <c r="AG1783" s="49">
        <f t="shared" si="634"/>
        <v>351137.01991999999</v>
      </c>
      <c r="AH1783" s="18"/>
      <c r="AI1783" s="18"/>
      <c r="AJ1783" s="49">
        <f t="shared" si="635"/>
        <v>17556.850995999997</v>
      </c>
      <c r="AK1783" s="5">
        <f t="shared" si="636"/>
        <v>102024</v>
      </c>
      <c r="AL1783" s="18"/>
      <c r="AM1783" s="18"/>
      <c r="AN1783" s="18"/>
      <c r="AO1783" s="7">
        <f>AG1783+AJ1783+AK1783-AN1783+AN13561</f>
        <v>470717.87091599999</v>
      </c>
      <c r="AP1783" s="11">
        <f t="shared" ref="AP1783:AP1846" si="637">AO1783/O1783</f>
        <v>1845.51819538932</v>
      </c>
      <c r="AQ1783" s="18"/>
      <c r="AR1783" s="107"/>
      <c r="AS1783" s="18"/>
      <c r="AT1783" s="18"/>
      <c r="AU1783" s="18"/>
      <c r="AV1783" s="18"/>
    </row>
    <row r="1784" spans="1:48" ht="15" x14ac:dyDescent="0.25">
      <c r="A1784" s="48">
        <v>45266</v>
      </c>
      <c r="B1784" s="18"/>
      <c r="C1784" s="5" t="s">
        <v>66</v>
      </c>
      <c r="D1784" s="5">
        <v>1783</v>
      </c>
      <c r="E1784" s="18" t="s">
        <v>1856</v>
      </c>
      <c r="F1784" s="18" t="s">
        <v>67</v>
      </c>
      <c r="G1784" s="18">
        <v>9800341579</v>
      </c>
      <c r="H1784" s="18" t="s">
        <v>2388</v>
      </c>
      <c r="I1784" s="48">
        <v>45263</v>
      </c>
      <c r="J1784" s="48" t="str">
        <f t="shared" si="622"/>
        <v>December</v>
      </c>
      <c r="K1784" s="18"/>
      <c r="L1784" s="18"/>
      <c r="M1784" s="245">
        <v>3330034202</v>
      </c>
      <c r="N1784" s="48">
        <v>45208</v>
      </c>
      <c r="O1784" s="18">
        <v>313.02</v>
      </c>
      <c r="P1784" s="5" t="s">
        <v>54</v>
      </c>
      <c r="Q1784" s="5">
        <v>965</v>
      </c>
      <c r="R1784" s="49">
        <f t="shared" si="625"/>
        <v>302064.3</v>
      </c>
      <c r="S1784" s="49">
        <f t="shared" si="626"/>
        <v>42289.001999999993</v>
      </c>
      <c r="T1784" s="49">
        <f t="shared" si="627"/>
        <v>12686.700599999998</v>
      </c>
      <c r="U1784" s="49">
        <f t="shared" si="628"/>
        <v>845.78003999999987</v>
      </c>
      <c r="V1784" s="8">
        <f t="shared" si="624"/>
        <v>22.800012778736182</v>
      </c>
      <c r="W1784" s="171">
        <v>7136.86</v>
      </c>
      <c r="X1784" s="50">
        <f t="shared" si="623"/>
        <v>1.0520094562647755</v>
      </c>
      <c r="Y1784" s="18">
        <v>329.3</v>
      </c>
      <c r="Z1784" s="5">
        <v>40</v>
      </c>
      <c r="AA1784" s="49">
        <f t="shared" si="629"/>
        <v>12520.8</v>
      </c>
      <c r="AB1784" s="49">
        <f t="shared" si="630"/>
        <v>3521.4749999999999</v>
      </c>
      <c r="AC1784" s="49">
        <f t="shared" si="631"/>
        <v>3521.4749999999999</v>
      </c>
      <c r="AD1784" s="5"/>
      <c r="AE1784" s="49">
        <f t="shared" si="632"/>
        <v>27232.739999999998</v>
      </c>
      <c r="AF1784" s="49">
        <f t="shared" si="633"/>
        <v>18781.199999999997</v>
      </c>
      <c r="AG1784" s="49">
        <f t="shared" si="634"/>
        <v>430929.63263999985</v>
      </c>
      <c r="AH1784" s="18"/>
      <c r="AI1784" s="18"/>
      <c r="AJ1784" s="49">
        <f t="shared" si="635"/>
        <v>21546.481631999995</v>
      </c>
      <c r="AK1784" s="5">
        <f t="shared" si="636"/>
        <v>125208</v>
      </c>
      <c r="AL1784" s="18"/>
      <c r="AM1784" s="18"/>
      <c r="AN1784" s="18"/>
      <c r="AO1784" s="7">
        <f>AG1784+AJ1784+AK1784-AN1784+AN13562</f>
        <v>577684.1142719998</v>
      </c>
      <c r="AP1784" s="11">
        <f t="shared" si="637"/>
        <v>1845.5182233467506</v>
      </c>
      <c r="AQ1784" s="18"/>
      <c r="AR1784" s="107"/>
      <c r="AS1784" s="18"/>
      <c r="AT1784" s="18"/>
      <c r="AU1784" s="18"/>
      <c r="AV1784" s="18"/>
    </row>
    <row r="1785" spans="1:48" ht="15" x14ac:dyDescent="0.25">
      <c r="A1785" s="48">
        <v>45266</v>
      </c>
      <c r="B1785" s="18"/>
      <c r="C1785" s="5" t="s">
        <v>66</v>
      </c>
      <c r="D1785" s="5">
        <v>1784</v>
      </c>
      <c r="E1785" s="18" t="s">
        <v>44</v>
      </c>
      <c r="F1785" s="18" t="s">
        <v>67</v>
      </c>
      <c r="G1785" s="18">
        <v>9800341362</v>
      </c>
      <c r="H1785" s="18" t="s">
        <v>2389</v>
      </c>
      <c r="I1785" s="48">
        <v>45262</v>
      </c>
      <c r="J1785" s="48" t="str">
        <f t="shared" si="622"/>
        <v>December</v>
      </c>
      <c r="K1785" s="18"/>
      <c r="L1785" s="18"/>
      <c r="M1785" s="245">
        <v>3330034201</v>
      </c>
      <c r="N1785" s="48">
        <v>45208</v>
      </c>
      <c r="O1785" s="18">
        <v>358.66</v>
      </c>
      <c r="P1785" s="5" t="s">
        <v>54</v>
      </c>
      <c r="Q1785" s="5">
        <v>965</v>
      </c>
      <c r="R1785" s="49">
        <f t="shared" si="625"/>
        <v>346106.9</v>
      </c>
      <c r="S1785" s="49">
        <f t="shared" si="626"/>
        <v>48454.966</v>
      </c>
      <c r="T1785" s="49">
        <f t="shared" si="627"/>
        <v>14536.489799999999</v>
      </c>
      <c r="U1785" s="49">
        <f t="shared" si="628"/>
        <v>969.09932000000003</v>
      </c>
      <c r="V1785" s="8">
        <f t="shared" si="624"/>
        <v>22.800005576311825</v>
      </c>
      <c r="W1785" s="171">
        <v>8177.45</v>
      </c>
      <c r="X1785" s="50">
        <f t="shared" si="623"/>
        <v>1.0519991077901076</v>
      </c>
      <c r="Y1785" s="18">
        <v>377.31</v>
      </c>
      <c r="Z1785" s="5">
        <v>40</v>
      </c>
      <c r="AA1785" s="49">
        <f t="shared" si="629"/>
        <v>14346.400000000001</v>
      </c>
      <c r="AB1785" s="49">
        <f t="shared" si="630"/>
        <v>4034.9250000000002</v>
      </c>
      <c r="AC1785" s="49">
        <f t="shared" si="631"/>
        <v>4034.9250000000002</v>
      </c>
      <c r="AD1785" s="5"/>
      <c r="AE1785" s="49">
        <f t="shared" si="632"/>
        <v>31203.420000000002</v>
      </c>
      <c r="AF1785" s="49">
        <f t="shared" si="633"/>
        <v>21519.600000000002</v>
      </c>
      <c r="AG1785" s="49">
        <f t="shared" si="634"/>
        <v>493761.48511999997</v>
      </c>
      <c r="AH1785" s="18"/>
      <c r="AI1785" s="18"/>
      <c r="AJ1785" s="49">
        <f t="shared" si="635"/>
        <v>24688.074255999996</v>
      </c>
      <c r="AK1785" s="5">
        <f t="shared" si="636"/>
        <v>143464</v>
      </c>
      <c r="AL1785" s="18"/>
      <c r="AM1785" s="18"/>
      <c r="AN1785" s="18"/>
      <c r="AO1785" s="7">
        <f>AG1785+AJ1785+AK1785-AN1785+AN13563</f>
        <v>661913.55937599996</v>
      </c>
      <c r="AP1785" s="11">
        <f t="shared" si="637"/>
        <v>1845.5182049183068</v>
      </c>
      <c r="AQ1785" s="18"/>
      <c r="AR1785" s="107"/>
      <c r="AS1785" s="18"/>
      <c r="AT1785" s="18"/>
      <c r="AU1785" s="18"/>
      <c r="AV1785" s="18"/>
    </row>
    <row r="1786" spans="1:48" ht="15" x14ac:dyDescent="0.25">
      <c r="A1786" s="48">
        <v>45266</v>
      </c>
      <c r="B1786" s="18"/>
      <c r="C1786" s="5" t="s">
        <v>66</v>
      </c>
      <c r="D1786" s="5">
        <v>1785</v>
      </c>
      <c r="E1786" s="18" t="s">
        <v>44</v>
      </c>
      <c r="F1786" s="18" t="s">
        <v>67</v>
      </c>
      <c r="G1786" s="18">
        <v>9800341577</v>
      </c>
      <c r="H1786" s="18" t="s">
        <v>2390</v>
      </c>
      <c r="I1786" s="48">
        <v>45263</v>
      </c>
      <c r="J1786" s="48" t="str">
        <f t="shared" si="622"/>
        <v>December</v>
      </c>
      <c r="K1786" s="18"/>
      <c r="L1786" s="18"/>
      <c r="M1786" s="245">
        <v>3330034201</v>
      </c>
      <c r="N1786" s="48">
        <v>45208</v>
      </c>
      <c r="O1786" s="18">
        <v>338.26</v>
      </c>
      <c r="P1786" s="5" t="s">
        <v>54</v>
      </c>
      <c r="Q1786" s="5">
        <v>965</v>
      </c>
      <c r="R1786" s="49">
        <f t="shared" si="625"/>
        <v>326420.89999999997</v>
      </c>
      <c r="S1786" s="49">
        <f t="shared" si="626"/>
        <v>45698.925999999999</v>
      </c>
      <c r="T1786" s="49">
        <f t="shared" si="627"/>
        <v>13709.677799999999</v>
      </c>
      <c r="U1786" s="49">
        <f t="shared" si="628"/>
        <v>913.97852</v>
      </c>
      <c r="V1786" s="8">
        <f t="shared" si="624"/>
        <v>22.800005912611599</v>
      </c>
      <c r="W1786" s="171">
        <v>7712.33</v>
      </c>
      <c r="X1786" s="50">
        <f t="shared" si="623"/>
        <v>1.0520014190267841</v>
      </c>
      <c r="Y1786" s="18">
        <v>355.85</v>
      </c>
      <c r="Z1786" s="5">
        <v>40</v>
      </c>
      <c r="AA1786" s="49">
        <f t="shared" si="629"/>
        <v>13530.4</v>
      </c>
      <c r="AB1786" s="49">
        <f t="shared" si="630"/>
        <v>3805.4249999999997</v>
      </c>
      <c r="AC1786" s="49">
        <f t="shared" si="631"/>
        <v>3805.4249999999997</v>
      </c>
      <c r="AD1786" s="5"/>
      <c r="AE1786" s="49">
        <f t="shared" si="632"/>
        <v>29428.62</v>
      </c>
      <c r="AF1786" s="49">
        <f t="shared" si="633"/>
        <v>20295.599999999999</v>
      </c>
      <c r="AG1786" s="49">
        <f t="shared" si="634"/>
        <v>465677.13231999992</v>
      </c>
      <c r="AH1786" s="18"/>
      <c r="AI1786" s="18"/>
      <c r="AJ1786" s="49">
        <f t="shared" si="635"/>
        <v>23283.856615999997</v>
      </c>
      <c r="AK1786" s="5">
        <f t="shared" si="636"/>
        <v>135304</v>
      </c>
      <c r="AL1786" s="18"/>
      <c r="AM1786" s="18"/>
      <c r="AN1786" s="18"/>
      <c r="AO1786" s="7">
        <f>AG1786+AJ1786+AK1786-AN1786+AN13564</f>
        <v>624264.98893599992</v>
      </c>
      <c r="AP1786" s="11">
        <f t="shared" si="637"/>
        <v>1845.5182076982201</v>
      </c>
      <c r="AQ1786" s="18"/>
      <c r="AR1786" s="107"/>
      <c r="AS1786" s="18"/>
      <c r="AT1786" s="18"/>
      <c r="AU1786" s="18"/>
      <c r="AV1786" s="18"/>
    </row>
    <row r="1787" spans="1:48" ht="15" x14ac:dyDescent="0.25">
      <c r="A1787" s="48">
        <v>45266</v>
      </c>
      <c r="B1787" s="18"/>
      <c r="C1787" s="5" t="s">
        <v>66</v>
      </c>
      <c r="D1787" s="5">
        <v>1786</v>
      </c>
      <c r="E1787" s="18" t="s">
        <v>44</v>
      </c>
      <c r="F1787" s="18" t="s">
        <v>45</v>
      </c>
      <c r="G1787" s="18">
        <v>9800341706</v>
      </c>
      <c r="H1787" s="18" t="s">
        <v>2391</v>
      </c>
      <c r="I1787" s="48">
        <v>45260</v>
      </c>
      <c r="J1787" s="48" t="str">
        <f t="shared" si="622"/>
        <v>November</v>
      </c>
      <c r="K1787" s="18"/>
      <c r="L1787" s="18"/>
      <c r="M1787" s="245">
        <v>3330034170</v>
      </c>
      <c r="N1787" s="48">
        <v>45205</v>
      </c>
      <c r="O1787" s="18">
        <v>724.31</v>
      </c>
      <c r="P1787" s="5" t="s">
        <v>54</v>
      </c>
      <c r="Q1787" s="5">
        <v>965</v>
      </c>
      <c r="R1787" s="49">
        <f t="shared" si="625"/>
        <v>698959.14999999991</v>
      </c>
      <c r="S1787" s="49">
        <f t="shared" si="626"/>
        <v>97854.280999999988</v>
      </c>
      <c r="T1787" s="49">
        <f t="shared" si="627"/>
        <v>29356.284299999996</v>
      </c>
      <c r="U1787" s="49">
        <f t="shared" si="628"/>
        <v>1957.0856199999998</v>
      </c>
      <c r="V1787" s="8">
        <f t="shared" si="624"/>
        <v>0</v>
      </c>
      <c r="W1787" s="171">
        <v>0</v>
      </c>
      <c r="X1787" s="50">
        <f t="shared" si="623"/>
        <v>1.0519943118278086</v>
      </c>
      <c r="Y1787" s="18">
        <v>761.97</v>
      </c>
      <c r="Z1787" s="5">
        <v>40</v>
      </c>
      <c r="AA1787" s="49">
        <f t="shared" si="629"/>
        <v>28972.399999999998</v>
      </c>
      <c r="AB1787" s="49">
        <f t="shared" si="630"/>
        <v>8148.4874999999993</v>
      </c>
      <c r="AC1787" s="49">
        <f t="shared" si="631"/>
        <v>8148.4874999999993</v>
      </c>
      <c r="AD1787" s="5"/>
      <c r="AE1787" s="49">
        <f t="shared" si="632"/>
        <v>63014.969999999994</v>
      </c>
      <c r="AF1787" s="49">
        <f t="shared" si="633"/>
        <v>43458.6</v>
      </c>
      <c r="AG1787" s="49">
        <f t="shared" si="634"/>
        <v>980631.71591999987</v>
      </c>
      <c r="AH1787" s="18"/>
      <c r="AI1787" s="18"/>
      <c r="AJ1787" s="49">
        <f t="shared" si="635"/>
        <v>49031.585795999992</v>
      </c>
      <c r="AK1787" s="5">
        <f t="shared" si="636"/>
        <v>289724</v>
      </c>
      <c r="AL1787" s="18"/>
      <c r="AM1787" s="18"/>
      <c r="AN1787" s="18"/>
      <c r="AO1787" s="7">
        <f>AG1787+AJ1787+AK1787-AN1787+AN13565</f>
        <v>1319387.3017159998</v>
      </c>
      <c r="AP1787" s="11">
        <f t="shared" si="637"/>
        <v>1821.5781940274192</v>
      </c>
      <c r="AQ1787" s="18"/>
      <c r="AR1787" s="107"/>
      <c r="AS1787" s="18"/>
      <c r="AT1787" s="18"/>
      <c r="AU1787" s="18"/>
      <c r="AV1787" s="18"/>
    </row>
    <row r="1788" spans="1:48" ht="15" x14ac:dyDescent="0.25">
      <c r="A1788" s="48">
        <v>45266</v>
      </c>
      <c r="B1788" s="18"/>
      <c r="C1788" s="5" t="s">
        <v>66</v>
      </c>
      <c r="D1788" s="5">
        <v>1787</v>
      </c>
      <c r="E1788" s="18" t="s">
        <v>182</v>
      </c>
      <c r="F1788" s="18" t="s">
        <v>67</v>
      </c>
      <c r="G1788" s="18">
        <v>9800341171</v>
      </c>
      <c r="H1788" s="18" t="s">
        <v>2392</v>
      </c>
      <c r="I1788" s="48">
        <v>45261</v>
      </c>
      <c r="J1788" s="48" t="str">
        <f t="shared" si="622"/>
        <v>December</v>
      </c>
      <c r="K1788" s="18"/>
      <c r="L1788" s="18"/>
      <c r="M1788" s="245">
        <v>3330035468</v>
      </c>
      <c r="N1788" s="48">
        <v>45233</v>
      </c>
      <c r="O1788" s="18">
        <v>175</v>
      </c>
      <c r="P1788" s="5" t="s">
        <v>54</v>
      </c>
      <c r="Q1788" s="5">
        <v>965</v>
      </c>
      <c r="R1788" s="49">
        <f t="shared" si="625"/>
        <v>168875</v>
      </c>
      <c r="S1788" s="49">
        <f t="shared" si="626"/>
        <v>23642.5</v>
      </c>
      <c r="T1788" s="49">
        <f t="shared" si="627"/>
        <v>7092.75</v>
      </c>
      <c r="U1788" s="49">
        <f t="shared" si="628"/>
        <v>472.85</v>
      </c>
      <c r="V1788" s="8">
        <f t="shared" si="624"/>
        <v>22.8</v>
      </c>
      <c r="W1788" s="171">
        <v>3990</v>
      </c>
      <c r="X1788" s="50">
        <f t="shared" si="623"/>
        <v>1.052</v>
      </c>
      <c r="Y1788" s="18">
        <v>184.1</v>
      </c>
      <c r="Z1788" s="5">
        <v>50</v>
      </c>
      <c r="AA1788" s="49">
        <f t="shared" si="629"/>
        <v>8750</v>
      </c>
      <c r="AB1788" s="49">
        <f t="shared" si="630"/>
        <v>1968.75</v>
      </c>
      <c r="AC1788" s="49">
        <f t="shared" si="631"/>
        <v>1968.75</v>
      </c>
      <c r="AD1788" s="5"/>
      <c r="AE1788" s="49">
        <f t="shared" si="632"/>
        <v>15225</v>
      </c>
      <c r="AF1788" s="49">
        <f t="shared" si="633"/>
        <v>10500</v>
      </c>
      <c r="AG1788" s="49">
        <f t="shared" si="634"/>
        <v>242669.7</v>
      </c>
      <c r="AH1788" s="18"/>
      <c r="AI1788" s="18"/>
      <c r="AJ1788" s="49">
        <f t="shared" si="635"/>
        <v>12133.485000000001</v>
      </c>
      <c r="AK1788" s="5">
        <f t="shared" si="636"/>
        <v>70000</v>
      </c>
      <c r="AL1788" s="18"/>
      <c r="AM1788" s="18"/>
      <c r="AN1788" s="18"/>
      <c r="AO1788" s="7">
        <f>AG1788+AJ1788+AK1788-AN1788+AN13566</f>
        <v>324803.185</v>
      </c>
      <c r="AP1788" s="11">
        <f t="shared" si="637"/>
        <v>1856.0182</v>
      </c>
      <c r="AQ1788" s="18"/>
      <c r="AR1788" s="107"/>
      <c r="AS1788" s="18"/>
      <c r="AT1788" s="18"/>
      <c r="AU1788" s="18"/>
      <c r="AV1788" s="18"/>
    </row>
    <row r="1789" spans="1:48" ht="15" x14ac:dyDescent="0.25">
      <c r="A1789" s="48">
        <v>45266</v>
      </c>
      <c r="B1789" s="18"/>
      <c r="C1789" s="5" t="s">
        <v>66</v>
      </c>
      <c r="D1789" s="5">
        <v>1788</v>
      </c>
      <c r="E1789" s="18" t="s">
        <v>182</v>
      </c>
      <c r="F1789" s="18" t="s">
        <v>67</v>
      </c>
      <c r="G1789" s="18">
        <v>9800341203</v>
      </c>
      <c r="H1789" s="18" t="s">
        <v>2393</v>
      </c>
      <c r="I1789" s="48">
        <v>45261</v>
      </c>
      <c r="J1789" s="48" t="str">
        <f t="shared" si="622"/>
        <v>December</v>
      </c>
      <c r="K1789" s="18"/>
      <c r="L1789" s="18"/>
      <c r="M1789" s="245">
        <v>3330035569</v>
      </c>
      <c r="N1789" s="48">
        <v>45236</v>
      </c>
      <c r="O1789" s="18">
        <v>657.43</v>
      </c>
      <c r="P1789" s="5" t="s">
        <v>54</v>
      </c>
      <c r="Q1789" s="5">
        <v>965</v>
      </c>
      <c r="R1789" s="49">
        <f t="shared" si="625"/>
        <v>634419.94999999995</v>
      </c>
      <c r="S1789" s="49">
        <f t="shared" si="626"/>
        <v>88818.792999999991</v>
      </c>
      <c r="T1789" s="49">
        <f t="shared" si="627"/>
        <v>26645.637899999994</v>
      </c>
      <c r="U1789" s="49">
        <f t="shared" si="628"/>
        <v>1776.3758599999999</v>
      </c>
      <c r="V1789" s="8">
        <f t="shared" si="624"/>
        <v>22.799993915702053</v>
      </c>
      <c r="W1789" s="171">
        <v>14989.4</v>
      </c>
      <c r="X1789" s="50">
        <f t="shared" si="623"/>
        <v>1.0520055367111327</v>
      </c>
      <c r="Y1789" s="18">
        <v>691.62</v>
      </c>
      <c r="Z1789" s="5">
        <v>50</v>
      </c>
      <c r="AA1789" s="49">
        <f t="shared" si="629"/>
        <v>32871.5</v>
      </c>
      <c r="AB1789" s="49">
        <f t="shared" si="630"/>
        <v>7396.0874999999996</v>
      </c>
      <c r="AC1789" s="49">
        <f t="shared" si="631"/>
        <v>7396.0874999999996</v>
      </c>
      <c r="AD1789" s="5"/>
      <c r="AE1789" s="49">
        <f t="shared" si="632"/>
        <v>57196.409999999996</v>
      </c>
      <c r="AF1789" s="49">
        <f t="shared" si="633"/>
        <v>39445.799999999996</v>
      </c>
      <c r="AG1789" s="49">
        <f t="shared" si="634"/>
        <v>911647.66176000005</v>
      </c>
      <c r="AH1789" s="18"/>
      <c r="AI1789" s="18"/>
      <c r="AJ1789" s="49">
        <f t="shared" si="635"/>
        <v>45582.38308800001</v>
      </c>
      <c r="AK1789" s="5">
        <f t="shared" si="636"/>
        <v>262972</v>
      </c>
      <c r="AL1789" s="18"/>
      <c r="AM1789" s="18"/>
      <c r="AN1789" s="18"/>
      <c r="AO1789" s="7">
        <f>AG1789+AJ1789+AK1789-AN1789+AN13567</f>
        <v>1220202.0448480002</v>
      </c>
      <c r="AP1789" s="11">
        <f t="shared" si="637"/>
        <v>1856.0181994250343</v>
      </c>
      <c r="AQ1789" s="18"/>
      <c r="AR1789" s="107"/>
      <c r="AS1789" s="18"/>
      <c r="AT1789" s="18"/>
      <c r="AU1789" s="18"/>
      <c r="AV1789" s="18"/>
    </row>
    <row r="1790" spans="1:48" ht="15" x14ac:dyDescent="0.25">
      <c r="A1790" s="48">
        <v>45266</v>
      </c>
      <c r="B1790" s="18"/>
      <c r="C1790" s="5" t="s">
        <v>66</v>
      </c>
      <c r="D1790" s="5">
        <v>1789</v>
      </c>
      <c r="E1790" s="18" t="s">
        <v>182</v>
      </c>
      <c r="F1790" s="18" t="s">
        <v>67</v>
      </c>
      <c r="G1790" s="18">
        <v>9800341323</v>
      </c>
      <c r="H1790" s="18" t="s">
        <v>2394</v>
      </c>
      <c r="I1790" s="48">
        <v>45262</v>
      </c>
      <c r="J1790" s="48" t="str">
        <f t="shared" si="622"/>
        <v>December</v>
      </c>
      <c r="K1790" s="18"/>
      <c r="L1790" s="18"/>
      <c r="M1790" s="245">
        <v>3330035468</v>
      </c>
      <c r="N1790" s="48">
        <v>45233</v>
      </c>
      <c r="O1790" s="18">
        <v>365.88</v>
      </c>
      <c r="P1790" s="5" t="s">
        <v>54</v>
      </c>
      <c r="Q1790" s="5">
        <v>965</v>
      </c>
      <c r="R1790" s="49">
        <f t="shared" si="625"/>
        <v>353074.2</v>
      </c>
      <c r="S1790" s="49">
        <f t="shared" si="626"/>
        <v>49430.387999999999</v>
      </c>
      <c r="T1790" s="49">
        <f t="shared" si="627"/>
        <v>14829.116399999999</v>
      </c>
      <c r="U1790" s="49">
        <f t="shared" si="628"/>
        <v>988.60775999999998</v>
      </c>
      <c r="V1790" s="8">
        <f t="shared" si="624"/>
        <v>22.799989067453808</v>
      </c>
      <c r="W1790" s="171">
        <v>8342.06</v>
      </c>
      <c r="X1790" s="50">
        <f t="shared" si="623"/>
        <v>1.0520115884989616</v>
      </c>
      <c r="Y1790" s="18">
        <v>384.91</v>
      </c>
      <c r="Z1790" s="5">
        <v>50</v>
      </c>
      <c r="AA1790" s="49">
        <f t="shared" si="629"/>
        <v>18294</v>
      </c>
      <c r="AB1790" s="49">
        <f t="shared" si="630"/>
        <v>4116.1499999999996</v>
      </c>
      <c r="AC1790" s="49">
        <f t="shared" si="631"/>
        <v>4116.1499999999996</v>
      </c>
      <c r="AD1790" s="5"/>
      <c r="AE1790" s="49">
        <f t="shared" si="632"/>
        <v>31831.56</v>
      </c>
      <c r="AF1790" s="49">
        <f t="shared" si="633"/>
        <v>21952.799999999999</v>
      </c>
      <c r="AG1790" s="49">
        <f t="shared" si="634"/>
        <v>507359.94215999998</v>
      </c>
      <c r="AH1790" s="18"/>
      <c r="AI1790" s="18"/>
      <c r="AJ1790" s="49">
        <f t="shared" si="635"/>
        <v>25367.997108</v>
      </c>
      <c r="AK1790" s="5">
        <f t="shared" si="636"/>
        <v>146352</v>
      </c>
      <c r="AL1790" s="18"/>
      <c r="AM1790" s="18"/>
      <c r="AN1790" s="18"/>
      <c r="AO1790" s="7">
        <f>AG1790+AJ1790+AK1790-AN1790+AN13568</f>
        <v>679079.93926799996</v>
      </c>
      <c r="AP1790" s="11">
        <f t="shared" si="637"/>
        <v>1856.0182006887503</v>
      </c>
      <c r="AQ1790" s="18"/>
      <c r="AR1790" s="107"/>
      <c r="AS1790" s="18"/>
      <c r="AT1790" s="18"/>
      <c r="AU1790" s="18"/>
      <c r="AV1790" s="18"/>
    </row>
    <row r="1791" spans="1:48" ht="15" x14ac:dyDescent="0.25">
      <c r="A1791" s="48">
        <v>45266</v>
      </c>
      <c r="B1791" s="18"/>
      <c r="C1791" s="5" t="s">
        <v>66</v>
      </c>
      <c r="D1791" s="5">
        <v>1790</v>
      </c>
      <c r="E1791" s="18" t="s">
        <v>182</v>
      </c>
      <c r="F1791" s="18" t="s">
        <v>67</v>
      </c>
      <c r="G1791" s="18">
        <v>9800341346</v>
      </c>
      <c r="H1791" s="18" t="s">
        <v>2395</v>
      </c>
      <c r="I1791" s="48">
        <v>45262</v>
      </c>
      <c r="J1791" s="48" t="str">
        <f t="shared" si="622"/>
        <v>December</v>
      </c>
      <c r="K1791" s="18"/>
      <c r="L1791" s="18"/>
      <c r="M1791" s="245">
        <v>3330035569</v>
      </c>
      <c r="N1791" s="48">
        <v>45236</v>
      </c>
      <c r="O1791" s="18">
        <v>172.84</v>
      </c>
      <c r="P1791" s="5" t="s">
        <v>54</v>
      </c>
      <c r="Q1791" s="5">
        <v>965</v>
      </c>
      <c r="R1791" s="49">
        <f t="shared" si="625"/>
        <v>166790.6</v>
      </c>
      <c r="S1791" s="49">
        <f t="shared" si="626"/>
        <v>23350.684000000001</v>
      </c>
      <c r="T1791" s="49">
        <f t="shared" si="627"/>
        <v>7005.2052000000003</v>
      </c>
      <c r="U1791" s="49">
        <f t="shared" si="628"/>
        <v>467.01368000000002</v>
      </c>
      <c r="V1791" s="8">
        <f t="shared" si="624"/>
        <v>22.79998842860449</v>
      </c>
      <c r="W1791" s="171">
        <v>3940.75</v>
      </c>
      <c r="X1791" s="50">
        <f t="shared" si="623"/>
        <v>1.0520134228187921</v>
      </c>
      <c r="Y1791" s="18">
        <v>181.83</v>
      </c>
      <c r="Z1791" s="5">
        <v>50</v>
      </c>
      <c r="AA1791" s="49">
        <f t="shared" si="629"/>
        <v>8642</v>
      </c>
      <c r="AB1791" s="49">
        <f t="shared" si="630"/>
        <v>1944.45</v>
      </c>
      <c r="AC1791" s="49">
        <f t="shared" si="631"/>
        <v>1944.45</v>
      </c>
      <c r="AD1791" s="5"/>
      <c r="AE1791" s="49">
        <f t="shared" si="632"/>
        <v>15037.08</v>
      </c>
      <c r="AF1791" s="49">
        <f t="shared" si="633"/>
        <v>10370.4</v>
      </c>
      <c r="AG1791" s="49">
        <f t="shared" si="634"/>
        <v>239674.46288000001</v>
      </c>
      <c r="AH1791" s="18"/>
      <c r="AI1791" s="18"/>
      <c r="AJ1791" s="49">
        <f t="shared" si="635"/>
        <v>11983.723144</v>
      </c>
      <c r="AK1791" s="5">
        <f t="shared" si="636"/>
        <v>69136</v>
      </c>
      <c r="AL1791" s="18"/>
      <c r="AM1791" s="18"/>
      <c r="AN1791" s="18"/>
      <c r="AO1791" s="7">
        <f>AG1791+AJ1791+AK1791-AN1791+AN13569</f>
        <v>320794.186024</v>
      </c>
      <c r="AP1791" s="11">
        <f t="shared" si="637"/>
        <v>1856.0182019439944</v>
      </c>
      <c r="AQ1791" s="18"/>
      <c r="AR1791" s="107"/>
      <c r="AS1791" s="18"/>
      <c r="AT1791" s="18"/>
      <c r="AU1791" s="18"/>
      <c r="AV1791" s="18"/>
    </row>
    <row r="1792" spans="1:48" ht="15" x14ac:dyDescent="0.25">
      <c r="A1792" s="48">
        <v>45266</v>
      </c>
      <c r="B1792" s="18"/>
      <c r="C1792" s="5" t="s">
        <v>66</v>
      </c>
      <c r="D1792" s="5">
        <v>1791</v>
      </c>
      <c r="E1792" s="18" t="s">
        <v>182</v>
      </c>
      <c r="F1792" s="18" t="s">
        <v>67</v>
      </c>
      <c r="G1792" s="18">
        <v>9800341427</v>
      </c>
      <c r="H1792" s="18" t="s">
        <v>2396</v>
      </c>
      <c r="I1792" s="48">
        <v>45262</v>
      </c>
      <c r="J1792" s="48" t="str">
        <f t="shared" si="622"/>
        <v>December</v>
      </c>
      <c r="K1792" s="18"/>
      <c r="L1792" s="18"/>
      <c r="M1792" s="245">
        <v>3330035112</v>
      </c>
      <c r="N1792" s="48">
        <v>45226</v>
      </c>
      <c r="O1792" s="18">
        <v>31.03</v>
      </c>
      <c r="P1792" s="5" t="s">
        <v>54</v>
      </c>
      <c r="Q1792" s="5">
        <v>965</v>
      </c>
      <c r="R1792" s="49">
        <f t="shared" si="625"/>
        <v>29943.95</v>
      </c>
      <c r="S1792" s="49">
        <f t="shared" si="626"/>
        <v>4192.1530000000002</v>
      </c>
      <c r="T1792" s="49">
        <f t="shared" si="627"/>
        <v>1257.6459000000002</v>
      </c>
      <c r="U1792" s="49">
        <f t="shared" si="628"/>
        <v>83.843060000000008</v>
      </c>
      <c r="V1792" s="8">
        <f t="shared" si="624"/>
        <v>22.799871092491138</v>
      </c>
      <c r="W1792" s="171">
        <v>707.48</v>
      </c>
      <c r="X1792" s="50">
        <f t="shared" si="623"/>
        <v>1.0518852723171124</v>
      </c>
      <c r="Y1792" s="18">
        <v>32.64</v>
      </c>
      <c r="Z1792" s="5">
        <v>50</v>
      </c>
      <c r="AA1792" s="49">
        <f t="shared" si="629"/>
        <v>1551.5</v>
      </c>
      <c r="AB1792" s="49">
        <f t="shared" si="630"/>
        <v>349.08750000000003</v>
      </c>
      <c r="AC1792" s="49">
        <f t="shared" si="631"/>
        <v>349.08750000000003</v>
      </c>
      <c r="AD1792" s="5"/>
      <c r="AE1792" s="49">
        <f t="shared" si="632"/>
        <v>2699.61</v>
      </c>
      <c r="AF1792" s="49">
        <f t="shared" si="633"/>
        <v>1861.8000000000002</v>
      </c>
      <c r="AG1792" s="49">
        <f t="shared" si="634"/>
        <v>43028.796960000014</v>
      </c>
      <c r="AH1792" s="18"/>
      <c r="AI1792" s="18"/>
      <c r="AJ1792" s="49">
        <f t="shared" si="635"/>
        <v>2151.4398480000004</v>
      </c>
      <c r="AK1792" s="5">
        <f t="shared" si="636"/>
        <v>12412</v>
      </c>
      <c r="AL1792" s="18"/>
      <c r="AM1792" s="18"/>
      <c r="AN1792" s="18"/>
      <c r="AO1792" s="7">
        <f>AG1792+AJ1792+AK1792-AN1792+AN13570</f>
        <v>57592.236808000016</v>
      </c>
      <c r="AP1792" s="11">
        <f t="shared" si="637"/>
        <v>1856.0179441830492</v>
      </c>
      <c r="AQ1792" s="18"/>
      <c r="AR1792" s="107"/>
      <c r="AS1792" s="18"/>
      <c r="AT1792" s="18"/>
      <c r="AU1792" s="18"/>
      <c r="AV1792" s="18"/>
    </row>
    <row r="1793" spans="1:48" ht="15" x14ac:dyDescent="0.25">
      <c r="A1793" s="48">
        <v>45266</v>
      </c>
      <c r="B1793" s="18"/>
      <c r="C1793" s="5" t="s">
        <v>66</v>
      </c>
      <c r="D1793" s="5">
        <v>1792</v>
      </c>
      <c r="E1793" s="18" t="s">
        <v>182</v>
      </c>
      <c r="F1793" s="18" t="s">
        <v>67</v>
      </c>
      <c r="G1793" s="18">
        <v>9800341576</v>
      </c>
      <c r="H1793" s="18" t="s">
        <v>2397</v>
      </c>
      <c r="I1793" s="48">
        <v>45263</v>
      </c>
      <c r="J1793" s="48" t="str">
        <f t="shared" si="622"/>
        <v>December</v>
      </c>
      <c r="K1793" s="18"/>
      <c r="L1793" s="18"/>
      <c r="M1793" s="245">
        <v>3330035112</v>
      </c>
      <c r="N1793" s="48">
        <v>45226</v>
      </c>
      <c r="O1793" s="18">
        <v>1037</v>
      </c>
      <c r="P1793" s="5" t="s">
        <v>54</v>
      </c>
      <c r="Q1793" s="5">
        <v>965</v>
      </c>
      <c r="R1793" s="49">
        <f t="shared" si="625"/>
        <v>1000705</v>
      </c>
      <c r="S1793" s="49">
        <f t="shared" si="626"/>
        <v>140098.69999999998</v>
      </c>
      <c r="T1793" s="49">
        <f t="shared" si="627"/>
        <v>42029.609999999993</v>
      </c>
      <c r="U1793" s="49">
        <f t="shared" si="628"/>
        <v>2801.9739999999997</v>
      </c>
      <c r="V1793" s="8">
        <f t="shared" si="624"/>
        <v>22.799999999999997</v>
      </c>
      <c r="W1793" s="171">
        <v>23643.599999999999</v>
      </c>
      <c r="X1793" s="50">
        <f t="shared" si="623"/>
        <v>1.0519961427193829</v>
      </c>
      <c r="Y1793" s="18">
        <v>1090.92</v>
      </c>
      <c r="Z1793" s="5">
        <v>50</v>
      </c>
      <c r="AA1793" s="49">
        <f t="shared" si="629"/>
        <v>51850</v>
      </c>
      <c r="AB1793" s="49">
        <f t="shared" si="630"/>
        <v>11666.25</v>
      </c>
      <c r="AC1793" s="49">
        <f t="shared" si="631"/>
        <v>11666.25</v>
      </c>
      <c r="AD1793" s="5"/>
      <c r="AE1793" s="49">
        <f t="shared" si="632"/>
        <v>90219</v>
      </c>
      <c r="AF1793" s="49">
        <f t="shared" si="633"/>
        <v>62220</v>
      </c>
      <c r="AG1793" s="49">
        <f t="shared" si="634"/>
        <v>1437991.304</v>
      </c>
      <c r="AH1793" s="18"/>
      <c r="AI1793" s="18"/>
      <c r="AJ1793" s="49">
        <f t="shared" si="635"/>
        <v>71899.565199999997</v>
      </c>
      <c r="AK1793" s="5">
        <f t="shared" si="636"/>
        <v>414800</v>
      </c>
      <c r="AL1793" s="18"/>
      <c r="AM1793" s="18"/>
      <c r="AN1793" s="18"/>
      <c r="AO1793" s="7">
        <f>AG1793+AJ1793+AK1793-AN1793+AN13571</f>
        <v>1924690.8692000001</v>
      </c>
      <c r="AP1793" s="11">
        <f t="shared" si="637"/>
        <v>1856.0181959498555</v>
      </c>
      <c r="AQ1793" s="18"/>
      <c r="AR1793" s="107"/>
      <c r="AS1793" s="18"/>
      <c r="AT1793" s="18"/>
      <c r="AU1793" s="18"/>
      <c r="AV1793" s="18"/>
    </row>
    <row r="1794" spans="1:48" ht="15" x14ac:dyDescent="0.25">
      <c r="A1794" s="48">
        <v>45266</v>
      </c>
      <c r="B1794" s="18"/>
      <c r="C1794" s="5" t="s">
        <v>66</v>
      </c>
      <c r="D1794" s="5">
        <v>1793</v>
      </c>
      <c r="E1794" s="18" t="s">
        <v>182</v>
      </c>
      <c r="F1794" s="18" t="s">
        <v>67</v>
      </c>
      <c r="G1794" s="18">
        <v>9800341589</v>
      </c>
      <c r="H1794" s="18" t="s">
        <v>2398</v>
      </c>
      <c r="I1794" s="48">
        <v>45263</v>
      </c>
      <c r="J1794" s="48" t="str">
        <f t="shared" si="622"/>
        <v>December</v>
      </c>
      <c r="K1794" s="18"/>
      <c r="L1794" s="18"/>
      <c r="M1794" s="245">
        <v>3330035569</v>
      </c>
      <c r="N1794" s="48">
        <v>45236</v>
      </c>
      <c r="O1794" s="18">
        <v>303.86</v>
      </c>
      <c r="P1794" s="5" t="s">
        <v>54</v>
      </c>
      <c r="Q1794" s="5">
        <v>965</v>
      </c>
      <c r="R1794" s="49">
        <f t="shared" si="625"/>
        <v>293224.90000000002</v>
      </c>
      <c r="S1794" s="49">
        <f t="shared" si="626"/>
        <v>41051.485999999997</v>
      </c>
      <c r="T1794" s="49">
        <f t="shared" si="627"/>
        <v>12315.445799999998</v>
      </c>
      <c r="U1794" s="49">
        <f t="shared" si="628"/>
        <v>821.02972</v>
      </c>
      <c r="V1794" s="8">
        <f t="shared" si="624"/>
        <v>22.800006581978543</v>
      </c>
      <c r="W1794" s="171">
        <v>6928.01</v>
      </c>
      <c r="X1794" s="50">
        <f t="shared" si="623"/>
        <v>1.0519976304877245</v>
      </c>
      <c r="Y1794" s="18">
        <v>319.66000000000003</v>
      </c>
      <c r="Z1794" s="5">
        <v>50</v>
      </c>
      <c r="AA1794" s="49">
        <f t="shared" si="629"/>
        <v>15193</v>
      </c>
      <c r="AB1794" s="49">
        <f t="shared" si="630"/>
        <v>3418.4250000000002</v>
      </c>
      <c r="AC1794" s="49">
        <f t="shared" si="631"/>
        <v>3418.4250000000002</v>
      </c>
      <c r="AD1794" s="5"/>
      <c r="AE1794" s="49">
        <f t="shared" si="632"/>
        <v>26435.82</v>
      </c>
      <c r="AF1794" s="49">
        <f t="shared" si="633"/>
        <v>18231.600000000002</v>
      </c>
      <c r="AG1794" s="49">
        <f t="shared" si="634"/>
        <v>421357.80151999992</v>
      </c>
      <c r="AH1794" s="18"/>
      <c r="AI1794" s="18"/>
      <c r="AJ1794" s="49">
        <f t="shared" si="635"/>
        <v>21067.890075999996</v>
      </c>
      <c r="AK1794" s="5">
        <f t="shared" si="636"/>
        <v>121544</v>
      </c>
      <c r="AL1794" s="18"/>
      <c r="AM1794" s="18"/>
      <c r="AN1794" s="18"/>
      <c r="AO1794" s="7">
        <f>AG1794+AJ1794+AK1794-AN1794+AN13572</f>
        <v>563969.69159599999</v>
      </c>
      <c r="AP1794" s="11">
        <f t="shared" si="637"/>
        <v>1856.0182044230894</v>
      </c>
      <c r="AQ1794" s="18"/>
      <c r="AR1794" s="107"/>
      <c r="AS1794" s="18"/>
      <c r="AT1794" s="18"/>
      <c r="AU1794" s="18"/>
      <c r="AV1794" s="18"/>
    </row>
    <row r="1795" spans="1:48" ht="15" x14ac:dyDescent="0.25">
      <c r="A1795" s="48">
        <v>45266</v>
      </c>
      <c r="B1795" s="18"/>
      <c r="C1795" s="5" t="s">
        <v>66</v>
      </c>
      <c r="D1795" s="5">
        <v>1794</v>
      </c>
      <c r="E1795" s="18" t="s">
        <v>182</v>
      </c>
      <c r="F1795" s="18" t="s">
        <v>72</v>
      </c>
      <c r="G1795" s="18">
        <v>9800341613</v>
      </c>
      <c r="H1795" s="18" t="s">
        <v>2399</v>
      </c>
      <c r="I1795" s="48">
        <v>45262</v>
      </c>
      <c r="J1795" s="48" t="str">
        <f t="shared" ref="J1795:J1858" si="638">TEXT(I1795,"mmmm")</f>
        <v>December</v>
      </c>
      <c r="K1795" s="18"/>
      <c r="L1795" s="18"/>
      <c r="M1795" s="245">
        <v>3330035568</v>
      </c>
      <c r="N1795" s="48">
        <v>45236</v>
      </c>
      <c r="O1795" s="18">
        <v>911.04</v>
      </c>
      <c r="P1795" s="5" t="s">
        <v>54</v>
      </c>
      <c r="Q1795" s="5">
        <v>965</v>
      </c>
      <c r="R1795" s="49">
        <f t="shared" si="625"/>
        <v>879153.6</v>
      </c>
      <c r="S1795" s="49">
        <f t="shared" si="626"/>
        <v>123081.50399999999</v>
      </c>
      <c r="T1795" s="49">
        <f t="shared" si="627"/>
        <v>36924.451199999996</v>
      </c>
      <c r="U1795" s="49">
        <f t="shared" si="628"/>
        <v>2461.6300799999999</v>
      </c>
      <c r="V1795" s="8">
        <f t="shared" si="624"/>
        <v>0</v>
      </c>
      <c r="W1795" s="171">
        <v>0</v>
      </c>
      <c r="X1795" s="50">
        <f t="shared" si="623"/>
        <v>2.1040020196698279</v>
      </c>
      <c r="Y1795" s="18">
        <v>1916.83</v>
      </c>
      <c r="Z1795" s="5">
        <v>50</v>
      </c>
      <c r="AA1795" s="49">
        <f t="shared" si="629"/>
        <v>45552</v>
      </c>
      <c r="AB1795" s="49">
        <f t="shared" si="630"/>
        <v>10249.199999999999</v>
      </c>
      <c r="AC1795" s="49">
        <f t="shared" si="631"/>
        <v>10249.199999999999</v>
      </c>
      <c r="AD1795" s="5"/>
      <c r="AE1795" s="49">
        <f t="shared" si="632"/>
        <v>79260.479999999996</v>
      </c>
      <c r="AF1795" s="49">
        <f t="shared" si="633"/>
        <v>54662.399999999994</v>
      </c>
      <c r="AG1795" s="49">
        <f t="shared" si="634"/>
        <v>1243511.2952799997</v>
      </c>
      <c r="AH1795" s="18"/>
      <c r="AI1795" s="18"/>
      <c r="AJ1795" s="49">
        <f t="shared" si="635"/>
        <v>62175.564763999988</v>
      </c>
      <c r="AK1795" s="5">
        <f t="shared" si="636"/>
        <v>364416</v>
      </c>
      <c r="AL1795" s="18"/>
      <c r="AM1795" s="18"/>
      <c r="AN1795" s="18"/>
      <c r="AO1795" s="7">
        <f>AG1795+AJ1795+AK1795-AN1795+AN13573</f>
        <v>1670102.8600439997</v>
      </c>
      <c r="AP1795" s="11">
        <f t="shared" si="637"/>
        <v>1833.1828021206532</v>
      </c>
      <c r="AQ1795" s="18"/>
      <c r="AR1795" s="107"/>
      <c r="AS1795" s="18"/>
      <c r="AT1795" s="18"/>
      <c r="AU1795" s="18"/>
      <c r="AV1795" s="18"/>
    </row>
    <row r="1796" spans="1:48" ht="15" x14ac:dyDescent="0.25">
      <c r="A1796" s="48">
        <v>45266</v>
      </c>
      <c r="B1796" s="18"/>
      <c r="C1796" s="5" t="s">
        <v>66</v>
      </c>
      <c r="D1796" s="5">
        <v>1795</v>
      </c>
      <c r="E1796" s="18" t="s">
        <v>182</v>
      </c>
      <c r="F1796" s="18" t="s">
        <v>67</v>
      </c>
      <c r="G1796" s="18">
        <v>9800341630</v>
      </c>
      <c r="H1796" s="18" t="s">
        <v>2400</v>
      </c>
      <c r="I1796" s="48">
        <v>45263</v>
      </c>
      <c r="J1796" s="48" t="str">
        <f t="shared" si="638"/>
        <v>December</v>
      </c>
      <c r="K1796" s="18"/>
      <c r="L1796" s="18"/>
      <c r="M1796" s="245">
        <v>3330035568</v>
      </c>
      <c r="N1796" s="48">
        <v>45236</v>
      </c>
      <c r="O1796" s="18">
        <v>61.96</v>
      </c>
      <c r="P1796" s="5" t="s">
        <v>54</v>
      </c>
      <c r="Q1796" s="5">
        <v>965</v>
      </c>
      <c r="R1796" s="49">
        <f t="shared" si="625"/>
        <v>59791.4</v>
      </c>
      <c r="S1796" s="49">
        <f t="shared" si="626"/>
        <v>8370.7960000000003</v>
      </c>
      <c r="T1796" s="49">
        <f t="shared" si="627"/>
        <v>2511.2388000000001</v>
      </c>
      <c r="U1796" s="49">
        <f t="shared" si="628"/>
        <v>167.41592</v>
      </c>
      <c r="V1796" s="8">
        <f t="shared" si="624"/>
        <v>22.800032278889606</v>
      </c>
      <c r="W1796" s="171">
        <v>1412.69</v>
      </c>
      <c r="X1796" s="50">
        <f t="shared" si="623"/>
        <v>1.0519690122659782</v>
      </c>
      <c r="Y1796" s="18">
        <v>65.180000000000007</v>
      </c>
      <c r="Z1796" s="5">
        <v>50</v>
      </c>
      <c r="AA1796" s="49">
        <f t="shared" si="629"/>
        <v>3098</v>
      </c>
      <c r="AB1796" s="49">
        <f t="shared" si="630"/>
        <v>697.05</v>
      </c>
      <c r="AC1796" s="49">
        <f t="shared" si="631"/>
        <v>697.05</v>
      </c>
      <c r="AD1796" s="5"/>
      <c r="AE1796" s="49">
        <f t="shared" si="632"/>
        <v>5390.52</v>
      </c>
      <c r="AF1796" s="49">
        <f t="shared" si="633"/>
        <v>3717.6</v>
      </c>
      <c r="AG1796" s="49">
        <f t="shared" si="634"/>
        <v>85918.940720000013</v>
      </c>
      <c r="AH1796" s="18"/>
      <c r="AI1796" s="18"/>
      <c r="AJ1796" s="49">
        <f t="shared" si="635"/>
        <v>4295.9470360000005</v>
      </c>
      <c r="AK1796" s="5">
        <f t="shared" si="636"/>
        <v>24784</v>
      </c>
      <c r="AL1796" s="18"/>
      <c r="AM1796" s="18"/>
      <c r="AN1796" s="18"/>
      <c r="AO1796" s="7">
        <f>AG1796+AJ1796+AK1796-AN1796+AN13574</f>
        <v>114998.88775600001</v>
      </c>
      <c r="AP1796" s="11">
        <f t="shared" si="637"/>
        <v>1856.0182013557135</v>
      </c>
      <c r="AQ1796" s="18"/>
      <c r="AR1796" s="107"/>
      <c r="AS1796" s="18"/>
      <c r="AT1796" s="18"/>
      <c r="AU1796" s="18"/>
      <c r="AV1796" s="18"/>
    </row>
    <row r="1797" spans="1:48" ht="15" x14ac:dyDescent="0.25">
      <c r="A1797" s="48">
        <v>45266</v>
      </c>
      <c r="B1797" s="18"/>
      <c r="C1797" s="5" t="s">
        <v>66</v>
      </c>
      <c r="D1797" s="5">
        <v>1796</v>
      </c>
      <c r="E1797" s="18" t="s">
        <v>182</v>
      </c>
      <c r="F1797" s="18" t="s">
        <v>45</v>
      </c>
      <c r="G1797" s="18">
        <v>9800341728</v>
      </c>
      <c r="H1797" s="18" t="s">
        <v>2401</v>
      </c>
      <c r="I1797" s="48">
        <v>45260</v>
      </c>
      <c r="J1797" s="48" t="str">
        <f t="shared" si="638"/>
        <v>November</v>
      </c>
      <c r="K1797" s="18"/>
      <c r="L1797" s="18"/>
      <c r="M1797" s="245">
        <v>3330035074</v>
      </c>
      <c r="N1797" s="48">
        <v>45226</v>
      </c>
      <c r="O1797" s="18">
        <v>1277.3499999999999</v>
      </c>
      <c r="P1797" s="5" t="s">
        <v>54</v>
      </c>
      <c r="Q1797" s="5">
        <v>965</v>
      </c>
      <c r="R1797" s="49">
        <f t="shared" si="625"/>
        <v>1232642.75</v>
      </c>
      <c r="S1797" s="49">
        <f t="shared" si="626"/>
        <v>172569.98499999999</v>
      </c>
      <c r="T1797" s="49">
        <f t="shared" si="627"/>
        <v>51770.995499999997</v>
      </c>
      <c r="U1797" s="49">
        <f t="shared" si="628"/>
        <v>3451.3996999999999</v>
      </c>
      <c r="V1797" s="8">
        <f t="shared" si="624"/>
        <v>0</v>
      </c>
      <c r="W1797" s="171">
        <v>0</v>
      </c>
      <c r="X1797" s="50">
        <f t="shared" si="623"/>
        <v>1.0519982776842682</v>
      </c>
      <c r="Y1797" s="18">
        <v>1343.77</v>
      </c>
      <c r="Z1797" s="5">
        <v>40</v>
      </c>
      <c r="AA1797" s="49">
        <f t="shared" si="629"/>
        <v>51094</v>
      </c>
      <c r="AB1797" s="49">
        <f t="shared" si="630"/>
        <v>14370.187499999998</v>
      </c>
      <c r="AC1797" s="49">
        <f t="shared" si="631"/>
        <v>14370.187499999998</v>
      </c>
      <c r="AD1797" s="5"/>
      <c r="AE1797" s="49">
        <f t="shared" si="632"/>
        <v>111129.45</v>
      </c>
      <c r="AF1797" s="49">
        <f t="shared" si="633"/>
        <v>76641</v>
      </c>
      <c r="AG1797" s="49">
        <f t="shared" si="634"/>
        <v>1729383.7251999998</v>
      </c>
      <c r="AH1797" s="18"/>
      <c r="AI1797" s="18"/>
      <c r="AJ1797" s="49">
        <f t="shared" si="635"/>
        <v>86469.186259999988</v>
      </c>
      <c r="AK1797" s="5">
        <f t="shared" si="636"/>
        <v>510939.99999999994</v>
      </c>
      <c r="AL1797" s="18"/>
      <c r="AM1797" s="18"/>
      <c r="AN1797" s="18"/>
      <c r="AO1797" s="7">
        <f>AG1797+AJ1797+AK1797-AN1797+AN13575</f>
        <v>2326792.9114599996</v>
      </c>
      <c r="AP1797" s="11">
        <f t="shared" si="637"/>
        <v>1821.5781981915684</v>
      </c>
      <c r="AQ1797" s="18"/>
      <c r="AR1797" s="107"/>
      <c r="AS1797" s="18"/>
      <c r="AT1797" s="18"/>
      <c r="AU1797" s="18"/>
      <c r="AV1797" s="18"/>
    </row>
    <row r="1798" spans="1:48" ht="15" x14ac:dyDescent="0.25">
      <c r="A1798" s="48">
        <v>45266</v>
      </c>
      <c r="B1798" s="18"/>
      <c r="C1798" s="5" t="s">
        <v>66</v>
      </c>
      <c r="D1798" s="5">
        <v>1797</v>
      </c>
      <c r="E1798" s="18" t="s">
        <v>182</v>
      </c>
      <c r="F1798" s="18" t="s">
        <v>45</v>
      </c>
      <c r="G1798" s="18">
        <v>9800341729</v>
      </c>
      <c r="H1798" s="18" t="s">
        <v>2402</v>
      </c>
      <c r="I1798" s="48">
        <v>45260</v>
      </c>
      <c r="J1798" s="48" t="str">
        <f t="shared" si="638"/>
        <v>November</v>
      </c>
      <c r="K1798" s="18"/>
      <c r="L1798" s="18"/>
      <c r="M1798" s="245">
        <v>3330035075</v>
      </c>
      <c r="N1798" s="48">
        <v>45226</v>
      </c>
      <c r="O1798" s="18">
        <v>159.33000000000001</v>
      </c>
      <c r="P1798" s="5" t="s">
        <v>54</v>
      </c>
      <c r="Q1798" s="5">
        <v>965</v>
      </c>
      <c r="R1798" s="49">
        <f t="shared" si="625"/>
        <v>153753.45000000001</v>
      </c>
      <c r="S1798" s="49">
        <f t="shared" si="626"/>
        <v>21525.483</v>
      </c>
      <c r="T1798" s="49">
        <f t="shared" si="627"/>
        <v>6457.6449000000002</v>
      </c>
      <c r="U1798" s="49">
        <f t="shared" si="628"/>
        <v>430.50966</v>
      </c>
      <c r="V1798" s="8">
        <f t="shared" si="624"/>
        <v>0</v>
      </c>
      <c r="W1798" s="171">
        <v>0</v>
      </c>
      <c r="X1798" s="50">
        <f t="shared" si="623"/>
        <v>1.0520303772045441</v>
      </c>
      <c r="Y1798" s="18">
        <v>167.62</v>
      </c>
      <c r="Z1798" s="5">
        <v>40</v>
      </c>
      <c r="AA1798" s="49">
        <f t="shared" si="629"/>
        <v>6373.2000000000007</v>
      </c>
      <c r="AB1798" s="49">
        <f t="shared" si="630"/>
        <v>1792.4625000000001</v>
      </c>
      <c r="AC1798" s="49">
        <f t="shared" si="631"/>
        <v>1792.4625000000001</v>
      </c>
      <c r="AD1798" s="5"/>
      <c r="AE1798" s="49">
        <f t="shared" si="632"/>
        <v>13861.710000000001</v>
      </c>
      <c r="AF1798" s="49">
        <f t="shared" si="633"/>
        <v>9559.8000000000011</v>
      </c>
      <c r="AG1798" s="49">
        <f t="shared" si="634"/>
        <v>215714.34256000002</v>
      </c>
      <c r="AH1798" s="18"/>
      <c r="AI1798" s="18"/>
      <c r="AJ1798" s="49">
        <f t="shared" si="635"/>
        <v>10785.717128</v>
      </c>
      <c r="AK1798" s="5">
        <f t="shared" si="636"/>
        <v>63732.000000000007</v>
      </c>
      <c r="AL1798" s="18"/>
      <c r="AM1798" s="18"/>
      <c r="AN1798" s="18"/>
      <c r="AO1798" s="7">
        <f>AG1798+AJ1798+AK1798-AN1798+AN13576</f>
        <v>290232.05968800001</v>
      </c>
      <c r="AP1798" s="11">
        <f t="shared" si="637"/>
        <v>1821.5782318960646</v>
      </c>
      <c r="AQ1798" s="18"/>
      <c r="AR1798" s="107"/>
      <c r="AS1798" s="18"/>
      <c r="AT1798" s="18"/>
      <c r="AU1798" s="18"/>
      <c r="AV1798" s="18"/>
    </row>
    <row r="1799" spans="1:48" ht="15" x14ac:dyDescent="0.25">
      <c r="A1799" s="48">
        <v>45266</v>
      </c>
      <c r="B1799" s="18"/>
      <c r="C1799" s="5" t="s">
        <v>66</v>
      </c>
      <c r="D1799" s="5">
        <v>1798</v>
      </c>
      <c r="E1799" s="18" t="s">
        <v>182</v>
      </c>
      <c r="F1799" s="18" t="s">
        <v>45</v>
      </c>
      <c r="G1799" s="18">
        <v>9800341739</v>
      </c>
      <c r="H1799" s="18" t="s">
        <v>2403</v>
      </c>
      <c r="I1799" s="48">
        <v>45260</v>
      </c>
      <c r="J1799" s="48" t="str">
        <f t="shared" si="638"/>
        <v>November</v>
      </c>
      <c r="K1799" s="18"/>
      <c r="L1799" s="18"/>
      <c r="M1799" s="245">
        <v>3330035565</v>
      </c>
      <c r="N1799" s="48">
        <v>45236</v>
      </c>
      <c r="O1799" s="18">
        <v>1829.54</v>
      </c>
      <c r="P1799" s="5" t="s">
        <v>54</v>
      </c>
      <c r="Q1799" s="5">
        <v>965</v>
      </c>
      <c r="R1799" s="49">
        <f t="shared" si="625"/>
        <v>1765506.0999999999</v>
      </c>
      <c r="S1799" s="49">
        <f t="shared" si="626"/>
        <v>247170.85399999999</v>
      </c>
      <c r="T1799" s="49">
        <f t="shared" si="627"/>
        <v>74151.256200000003</v>
      </c>
      <c r="U1799" s="49">
        <f t="shared" si="628"/>
        <v>4943.4170800000002</v>
      </c>
      <c r="V1799" s="8">
        <f t="shared" si="624"/>
        <v>0</v>
      </c>
      <c r="W1799" s="171">
        <v>0</v>
      </c>
      <c r="X1799" s="50">
        <f t="shared" si="623"/>
        <v>1.0520021426150836</v>
      </c>
      <c r="Y1799" s="18">
        <v>1924.68</v>
      </c>
      <c r="Z1799" s="5">
        <v>40</v>
      </c>
      <c r="AA1799" s="49">
        <f t="shared" si="629"/>
        <v>73181.600000000006</v>
      </c>
      <c r="AB1799" s="49">
        <f t="shared" si="630"/>
        <v>20582.325000000001</v>
      </c>
      <c r="AC1799" s="49">
        <f t="shared" si="631"/>
        <v>20582.325000000001</v>
      </c>
      <c r="AD1799" s="5"/>
      <c r="AE1799" s="49">
        <f t="shared" si="632"/>
        <v>159169.98000000001</v>
      </c>
      <c r="AF1799" s="49">
        <f t="shared" si="633"/>
        <v>109772.4</v>
      </c>
      <c r="AG1799" s="49">
        <f t="shared" si="634"/>
        <v>2476984.9372800002</v>
      </c>
      <c r="AH1799" s="18"/>
      <c r="AI1799" s="18"/>
      <c r="AJ1799" s="49">
        <f t="shared" si="635"/>
        <v>123849.246864</v>
      </c>
      <c r="AK1799" s="5">
        <f t="shared" si="636"/>
        <v>731816</v>
      </c>
      <c r="AL1799" s="18"/>
      <c r="AM1799" s="18"/>
      <c r="AN1799" s="18"/>
      <c r="AO1799" s="7">
        <f>AG1799+AJ1799+AK1799-AN1799+AN13577</f>
        <v>3332650.1841440001</v>
      </c>
      <c r="AP1799" s="11">
        <f t="shared" si="637"/>
        <v>1821.5782022497458</v>
      </c>
      <c r="AQ1799" s="18"/>
      <c r="AR1799" s="107"/>
      <c r="AS1799" s="18"/>
      <c r="AT1799" s="18"/>
      <c r="AU1799" s="18"/>
      <c r="AV1799" s="18"/>
    </row>
    <row r="1800" spans="1:48" ht="15" x14ac:dyDescent="0.25">
      <c r="A1800" s="48">
        <v>45266</v>
      </c>
      <c r="B1800" s="18"/>
      <c r="C1800" s="5" t="s">
        <v>66</v>
      </c>
      <c r="D1800" s="5">
        <v>1799</v>
      </c>
      <c r="E1800" s="18" t="s">
        <v>182</v>
      </c>
      <c r="F1800" s="18" t="s">
        <v>45</v>
      </c>
      <c r="G1800" s="18">
        <v>9800341741</v>
      </c>
      <c r="H1800" s="18" t="s">
        <v>2404</v>
      </c>
      <c r="I1800" s="48">
        <v>45260</v>
      </c>
      <c r="J1800" s="48" t="str">
        <f t="shared" si="638"/>
        <v>November</v>
      </c>
      <c r="K1800" s="18"/>
      <c r="L1800" s="18"/>
      <c r="M1800" s="245">
        <v>3330035701</v>
      </c>
      <c r="N1800" s="48">
        <v>45238</v>
      </c>
      <c r="O1800" s="18">
        <v>2391.1799999999998</v>
      </c>
      <c r="P1800" s="5" t="s">
        <v>54</v>
      </c>
      <c r="Q1800" s="5">
        <v>965</v>
      </c>
      <c r="R1800" s="49">
        <f t="shared" si="625"/>
        <v>2307488.6999999997</v>
      </c>
      <c r="S1800" s="49">
        <f t="shared" si="626"/>
        <v>323048.41799999995</v>
      </c>
      <c r="T1800" s="49">
        <f t="shared" si="627"/>
        <v>96914.525399999984</v>
      </c>
      <c r="U1800" s="49">
        <f t="shared" si="628"/>
        <v>6460.9683599999989</v>
      </c>
      <c r="V1800" s="8">
        <f t="shared" si="624"/>
        <v>0</v>
      </c>
      <c r="W1800" s="171">
        <v>0</v>
      </c>
      <c r="X1800" s="50">
        <f t="shared" si="623"/>
        <v>1.051999431243152</v>
      </c>
      <c r="Y1800" s="18">
        <v>2515.52</v>
      </c>
      <c r="Z1800" s="5">
        <v>40</v>
      </c>
      <c r="AA1800" s="49">
        <f t="shared" si="629"/>
        <v>95647.2</v>
      </c>
      <c r="AB1800" s="49">
        <f t="shared" si="630"/>
        <v>26900.774999999998</v>
      </c>
      <c r="AC1800" s="49">
        <f t="shared" si="631"/>
        <v>26900.774999999998</v>
      </c>
      <c r="AD1800" s="5"/>
      <c r="AE1800" s="49">
        <f t="shared" si="632"/>
        <v>208032.65999999997</v>
      </c>
      <c r="AF1800" s="49">
        <f t="shared" si="633"/>
        <v>143470.79999999999</v>
      </c>
      <c r="AG1800" s="49">
        <f t="shared" si="634"/>
        <v>3237380.3417599997</v>
      </c>
      <c r="AH1800" s="18"/>
      <c r="AI1800" s="18"/>
      <c r="AJ1800" s="49">
        <f t="shared" si="635"/>
        <v>161869.01708799999</v>
      </c>
      <c r="AK1800" s="5">
        <f t="shared" si="636"/>
        <v>956471.99999999988</v>
      </c>
      <c r="AL1800" s="18"/>
      <c r="AM1800" s="18"/>
      <c r="AN1800" s="18"/>
      <c r="AO1800" s="7">
        <f>AG1800+AJ1800+AK1800-AN1800+AN13578</f>
        <v>4355721.3588479999</v>
      </c>
      <c r="AP1800" s="11">
        <f t="shared" si="637"/>
        <v>1821.5781994028055</v>
      </c>
      <c r="AQ1800" s="18"/>
      <c r="AR1800" s="107"/>
      <c r="AS1800" s="18"/>
      <c r="AT1800" s="18"/>
      <c r="AU1800" s="18"/>
      <c r="AV1800" s="18"/>
    </row>
    <row r="1801" spans="1:48" ht="15" x14ac:dyDescent="0.25">
      <c r="A1801" s="48">
        <v>45266</v>
      </c>
      <c r="B1801" s="18"/>
      <c r="C1801" s="5" t="s">
        <v>66</v>
      </c>
      <c r="D1801" s="5">
        <v>1800</v>
      </c>
      <c r="E1801" s="18" t="s">
        <v>182</v>
      </c>
      <c r="F1801" s="18" t="s">
        <v>72</v>
      </c>
      <c r="G1801" s="18">
        <v>9800341749</v>
      </c>
      <c r="H1801" s="18" t="s">
        <v>2405</v>
      </c>
      <c r="I1801" s="48">
        <v>45263</v>
      </c>
      <c r="J1801" s="48" t="str">
        <f t="shared" si="638"/>
        <v>December</v>
      </c>
      <c r="K1801" s="18"/>
      <c r="L1801" s="18"/>
      <c r="M1801" s="245">
        <v>3330035568</v>
      </c>
      <c r="N1801" s="48">
        <v>45236</v>
      </c>
      <c r="O1801" s="18">
        <v>866.38</v>
      </c>
      <c r="P1801" s="5" t="s">
        <v>54</v>
      </c>
      <c r="Q1801" s="5">
        <v>965</v>
      </c>
      <c r="R1801" s="49">
        <f t="shared" si="625"/>
        <v>836056.7</v>
      </c>
      <c r="S1801" s="49">
        <f t="shared" si="626"/>
        <v>117047.93799999999</v>
      </c>
      <c r="T1801" s="49">
        <f t="shared" si="627"/>
        <v>35114.381399999998</v>
      </c>
      <c r="U1801" s="49">
        <f t="shared" si="628"/>
        <v>2340.95876</v>
      </c>
      <c r="V1801" s="8">
        <f t="shared" si="624"/>
        <v>0</v>
      </c>
      <c r="W1801" s="171">
        <v>0</v>
      </c>
      <c r="X1801" s="50">
        <f t="shared" si="623"/>
        <v>2.103995937117662</v>
      </c>
      <c r="Y1801" s="18">
        <v>1822.86</v>
      </c>
      <c r="Z1801" s="18">
        <v>50</v>
      </c>
      <c r="AA1801" s="76">
        <f t="shared" si="629"/>
        <v>43319</v>
      </c>
      <c r="AB1801" s="49">
        <f t="shared" si="630"/>
        <v>9746.7749999999996</v>
      </c>
      <c r="AC1801" s="49">
        <f t="shared" si="631"/>
        <v>9746.7749999999996</v>
      </c>
      <c r="AD1801" s="5"/>
      <c r="AE1801" s="49">
        <f t="shared" si="632"/>
        <v>75375.06</v>
      </c>
      <c r="AF1801" s="49">
        <f t="shared" si="633"/>
        <v>51982.8</v>
      </c>
      <c r="AG1801" s="49">
        <f t="shared" si="634"/>
        <v>1182553.24816</v>
      </c>
      <c r="AH1801" s="18"/>
      <c r="AI1801" s="18"/>
      <c r="AJ1801" s="49">
        <f t="shared" si="635"/>
        <v>59127.662407999997</v>
      </c>
      <c r="AK1801" s="5">
        <f t="shared" si="636"/>
        <v>346552</v>
      </c>
      <c r="AL1801" s="18"/>
      <c r="AM1801" s="18"/>
      <c r="AN1801" s="18"/>
      <c r="AO1801" s="7">
        <f>AG1801+AJ1801+AK1801-AN1801+AN13579</f>
        <v>1588232.9105680001</v>
      </c>
      <c r="AP1801" s="11">
        <f t="shared" si="637"/>
        <v>1833.1827957339735</v>
      </c>
      <c r="AQ1801" s="18"/>
      <c r="AR1801" s="107"/>
      <c r="AS1801" s="18"/>
      <c r="AT1801" s="18"/>
      <c r="AU1801" s="18"/>
      <c r="AV1801" s="18"/>
    </row>
    <row r="1802" spans="1:48" ht="15" x14ac:dyDescent="0.25">
      <c r="A1802" s="48">
        <v>45267</v>
      </c>
      <c r="B1802" s="18"/>
      <c r="C1802" s="5" t="s">
        <v>66</v>
      </c>
      <c r="D1802" s="5">
        <v>1801</v>
      </c>
      <c r="E1802" s="18" t="s">
        <v>182</v>
      </c>
      <c r="F1802" s="18" t="s">
        <v>72</v>
      </c>
      <c r="G1802" s="18">
        <v>9800341942</v>
      </c>
      <c r="H1802" s="18" t="s">
        <v>2406</v>
      </c>
      <c r="I1802" s="48">
        <v>45264</v>
      </c>
      <c r="J1802" s="48" t="str">
        <f t="shared" si="638"/>
        <v>December</v>
      </c>
      <c r="K1802" s="18"/>
      <c r="L1802" s="18"/>
      <c r="M1802" s="245">
        <v>3330035568</v>
      </c>
      <c r="N1802" s="48">
        <v>45236</v>
      </c>
      <c r="O1802" s="18">
        <v>249.42</v>
      </c>
      <c r="P1802" s="5" t="s">
        <v>54</v>
      </c>
      <c r="Q1802" s="5">
        <v>965</v>
      </c>
      <c r="R1802" s="49">
        <f t="shared" si="625"/>
        <v>240690.3</v>
      </c>
      <c r="S1802" s="49">
        <f t="shared" si="626"/>
        <v>33696.642</v>
      </c>
      <c r="T1802" s="49">
        <f t="shared" si="627"/>
        <v>10108.9926</v>
      </c>
      <c r="U1802" s="49">
        <f t="shared" si="628"/>
        <v>673.93283999999994</v>
      </c>
      <c r="V1802" s="8">
        <f t="shared" si="624"/>
        <v>0</v>
      </c>
      <c r="W1802" s="171">
        <v>0</v>
      </c>
      <c r="X1802" s="50">
        <f t="shared" si="623"/>
        <v>2.1040012829765056</v>
      </c>
      <c r="Y1802" s="18">
        <v>524.78</v>
      </c>
      <c r="Z1802" s="18">
        <v>50</v>
      </c>
      <c r="AA1802" s="76">
        <f t="shared" si="629"/>
        <v>12471</v>
      </c>
      <c r="AB1802" s="49">
        <f t="shared" si="630"/>
        <v>2805.9749999999999</v>
      </c>
      <c r="AC1802" s="49">
        <f t="shared" si="631"/>
        <v>2805.9749999999999</v>
      </c>
      <c r="AD1802" s="5"/>
      <c r="AE1802" s="49">
        <f t="shared" si="632"/>
        <v>21699.539999999997</v>
      </c>
      <c r="AF1802" s="49">
        <f t="shared" si="633"/>
        <v>14965.199999999999</v>
      </c>
      <c r="AG1802" s="49">
        <f t="shared" si="634"/>
        <v>340442.33743999997</v>
      </c>
      <c r="AH1802" s="18"/>
      <c r="AI1802" s="18"/>
      <c r="AJ1802" s="49">
        <f t="shared" si="635"/>
        <v>17022.116871999999</v>
      </c>
      <c r="AK1802" s="5">
        <f t="shared" si="636"/>
        <v>99768</v>
      </c>
      <c r="AL1802" s="18"/>
      <c r="AM1802" s="18"/>
      <c r="AN1802" s="18"/>
      <c r="AO1802" s="7">
        <f>AG1802+AJ1802+AK1802-AN1802+AN13580</f>
        <v>457232.45431199996</v>
      </c>
      <c r="AP1802" s="11">
        <f t="shared" si="637"/>
        <v>1833.1828013471252</v>
      </c>
      <c r="AQ1802" s="18"/>
      <c r="AR1802" s="107"/>
      <c r="AS1802" s="18"/>
      <c r="AT1802" s="18"/>
      <c r="AU1802" s="18"/>
      <c r="AV1802" s="18"/>
    </row>
    <row r="1803" spans="1:48" ht="15" x14ac:dyDescent="0.25">
      <c r="A1803" s="111">
        <v>45264</v>
      </c>
      <c r="B1803" s="18"/>
      <c r="C1803" s="5" t="s">
        <v>66</v>
      </c>
      <c r="D1803" s="5">
        <v>1802</v>
      </c>
      <c r="E1803" s="18" t="s">
        <v>182</v>
      </c>
      <c r="F1803" s="18" t="s">
        <v>67</v>
      </c>
      <c r="G1803" s="18">
        <v>9800337690</v>
      </c>
      <c r="H1803" s="18" t="s">
        <v>2407</v>
      </c>
      <c r="I1803" s="48">
        <v>45257</v>
      </c>
      <c r="J1803" s="48" t="str">
        <f t="shared" si="638"/>
        <v>November</v>
      </c>
      <c r="K1803" s="18"/>
      <c r="L1803" s="18"/>
      <c r="M1803" s="245">
        <v>3330035082</v>
      </c>
      <c r="N1803" s="48">
        <v>45226</v>
      </c>
      <c r="O1803" s="18">
        <v>7259.56</v>
      </c>
      <c r="P1803" s="5" t="s">
        <v>54</v>
      </c>
      <c r="Q1803" s="5">
        <v>965</v>
      </c>
      <c r="R1803" s="49">
        <f t="shared" si="625"/>
        <v>7005475.4000000004</v>
      </c>
      <c r="S1803" s="49">
        <f t="shared" si="626"/>
        <v>980766.55599999998</v>
      </c>
      <c r="T1803" s="49">
        <f t="shared" si="627"/>
        <v>294229.96679999999</v>
      </c>
      <c r="U1803" s="49">
        <f t="shared" si="628"/>
        <v>19615.331119999999</v>
      </c>
      <c r="V1803" s="8">
        <f t="shared" si="624"/>
        <v>22.800000275498789</v>
      </c>
      <c r="W1803" s="171">
        <v>165517.97</v>
      </c>
      <c r="X1803" s="50">
        <f t="shared" si="623"/>
        <v>1.0520003967182585</v>
      </c>
      <c r="Y1803" s="18">
        <v>7637.06</v>
      </c>
      <c r="Z1803" s="18">
        <v>40</v>
      </c>
      <c r="AA1803" s="76">
        <f t="shared" si="629"/>
        <v>290382.40000000002</v>
      </c>
      <c r="AB1803" s="49">
        <f t="shared" si="630"/>
        <v>81670.05</v>
      </c>
      <c r="AC1803" s="49">
        <f t="shared" si="631"/>
        <v>81670.05</v>
      </c>
      <c r="AD1803" s="5"/>
      <c r="AE1803" s="49">
        <f t="shared" si="632"/>
        <v>631581.72000000009</v>
      </c>
      <c r="AF1803" s="49">
        <f t="shared" si="633"/>
        <v>435573.60000000003</v>
      </c>
      <c r="AG1803" s="49">
        <f t="shared" si="634"/>
        <v>9994120.1039200034</v>
      </c>
      <c r="AH1803" s="18"/>
      <c r="AI1803" s="18"/>
      <c r="AJ1803" s="49">
        <f t="shared" si="635"/>
        <v>499706.00519600022</v>
      </c>
      <c r="AK1803" s="5">
        <f t="shared" si="636"/>
        <v>2903824</v>
      </c>
      <c r="AL1803" s="18"/>
      <c r="AM1803" s="18"/>
      <c r="AN1803" s="18"/>
      <c r="AO1803" s="7">
        <f>AG1803+AJ1803+AK1803-AN1803+AN13581</f>
        <v>13397650.109116003</v>
      </c>
      <c r="AP1803" s="11">
        <f t="shared" si="637"/>
        <v>1845.5182007058281</v>
      </c>
      <c r="AQ1803" s="18"/>
      <c r="AR1803" s="107"/>
      <c r="AS1803" s="18"/>
      <c r="AT1803" s="18"/>
      <c r="AU1803" s="18"/>
      <c r="AV1803" s="18"/>
    </row>
    <row r="1804" spans="1:48" ht="15" x14ac:dyDescent="0.25">
      <c r="A1804" s="111">
        <v>45264</v>
      </c>
      <c r="B1804" s="18"/>
      <c r="C1804" s="5" t="s">
        <v>66</v>
      </c>
      <c r="D1804" s="5">
        <v>1803</v>
      </c>
      <c r="E1804" s="18" t="s">
        <v>182</v>
      </c>
      <c r="F1804" s="18" t="s">
        <v>67</v>
      </c>
      <c r="G1804" s="18">
        <v>9800337713</v>
      </c>
      <c r="H1804" s="18" t="s">
        <v>2408</v>
      </c>
      <c r="I1804" s="48">
        <v>45257</v>
      </c>
      <c r="J1804" s="48" t="str">
        <f t="shared" si="638"/>
        <v>November</v>
      </c>
      <c r="K1804" s="18"/>
      <c r="L1804" s="18"/>
      <c r="M1804" s="245">
        <v>3330035569</v>
      </c>
      <c r="N1804" s="48">
        <v>45236</v>
      </c>
      <c r="O1804" s="18">
        <v>184.68</v>
      </c>
      <c r="P1804" s="5" t="s">
        <v>54</v>
      </c>
      <c r="Q1804" s="5">
        <v>965</v>
      </c>
      <c r="R1804" s="49">
        <f t="shared" si="625"/>
        <v>178216.2</v>
      </c>
      <c r="S1804" s="49">
        <f t="shared" si="626"/>
        <v>24950.268</v>
      </c>
      <c r="T1804" s="49">
        <f t="shared" si="627"/>
        <v>7485.0804000000007</v>
      </c>
      <c r="U1804" s="49">
        <f t="shared" si="628"/>
        <v>499.00536</v>
      </c>
      <c r="V1804" s="8">
        <f t="shared" si="624"/>
        <v>22.799978340914013</v>
      </c>
      <c r="W1804" s="171">
        <v>4210.7</v>
      </c>
      <c r="X1804" s="50">
        <f t="shared" si="623"/>
        <v>1.0519818063677713</v>
      </c>
      <c r="Y1804" s="18">
        <v>194.28</v>
      </c>
      <c r="Z1804" s="18">
        <v>50</v>
      </c>
      <c r="AA1804" s="76">
        <f t="shared" si="629"/>
        <v>9234</v>
      </c>
      <c r="AB1804" s="49">
        <f t="shared" si="630"/>
        <v>2077.65</v>
      </c>
      <c r="AC1804" s="49">
        <f t="shared" si="631"/>
        <v>2077.65</v>
      </c>
      <c r="AD1804" s="5"/>
      <c r="AE1804" s="49">
        <f t="shared" si="632"/>
        <v>16067.16</v>
      </c>
      <c r="AF1804" s="49">
        <f t="shared" si="633"/>
        <v>11080.800000000001</v>
      </c>
      <c r="AG1804" s="49">
        <f t="shared" si="634"/>
        <v>256092.79376000003</v>
      </c>
      <c r="AH1804" s="18"/>
      <c r="AI1804" s="18"/>
      <c r="AJ1804" s="49">
        <f t="shared" si="635"/>
        <v>12804.639688000001</v>
      </c>
      <c r="AK1804" s="5">
        <f t="shared" si="636"/>
        <v>73872</v>
      </c>
      <c r="AL1804" s="18"/>
      <c r="AM1804" s="18"/>
      <c r="AN1804" s="18"/>
      <c r="AO1804" s="7">
        <f>AG1804+AJ1804+AK1804-AN1804+AN13582</f>
        <v>342769.43344800005</v>
      </c>
      <c r="AP1804" s="11">
        <f t="shared" si="637"/>
        <v>1856.018158154646</v>
      </c>
      <c r="AQ1804" s="18"/>
      <c r="AR1804" s="107"/>
      <c r="AS1804" s="18"/>
      <c r="AT1804" s="18"/>
      <c r="AU1804" s="18"/>
      <c r="AV1804" s="18"/>
    </row>
    <row r="1805" spans="1:48" ht="15" x14ac:dyDescent="0.25">
      <c r="A1805" s="111">
        <v>45264</v>
      </c>
      <c r="B1805" s="18"/>
      <c r="C1805" s="5" t="s">
        <v>66</v>
      </c>
      <c r="D1805" s="5">
        <v>1804</v>
      </c>
      <c r="E1805" s="18" t="s">
        <v>182</v>
      </c>
      <c r="F1805" s="18" t="s">
        <v>67</v>
      </c>
      <c r="G1805" s="18">
        <v>9800337738</v>
      </c>
      <c r="H1805" s="18" t="s">
        <v>2409</v>
      </c>
      <c r="I1805" s="48">
        <v>45257</v>
      </c>
      <c r="J1805" s="48" t="str">
        <f t="shared" si="638"/>
        <v>November</v>
      </c>
      <c r="K1805" s="18"/>
      <c r="L1805" s="18"/>
      <c r="M1805" s="245">
        <v>3330035466</v>
      </c>
      <c r="N1805" s="48">
        <v>45233</v>
      </c>
      <c r="O1805" s="18">
        <v>360.16</v>
      </c>
      <c r="P1805" s="5" t="s">
        <v>54</v>
      </c>
      <c r="Q1805" s="5">
        <v>965</v>
      </c>
      <c r="R1805" s="49">
        <f t="shared" si="625"/>
        <v>347554.4</v>
      </c>
      <c r="S1805" s="49">
        <f t="shared" si="626"/>
        <v>48657.616000000002</v>
      </c>
      <c r="T1805" s="49">
        <f t="shared" si="627"/>
        <v>14597.284799999999</v>
      </c>
      <c r="U1805" s="49">
        <f t="shared" si="628"/>
        <v>973.15232000000003</v>
      </c>
      <c r="V1805" s="8">
        <f t="shared" si="624"/>
        <v>22.800005553087512</v>
      </c>
      <c r="W1805" s="171">
        <v>8211.65</v>
      </c>
      <c r="X1805" s="50">
        <f t="shared" si="623"/>
        <v>1.0520046645935139</v>
      </c>
      <c r="Y1805" s="18">
        <v>378.89</v>
      </c>
      <c r="Z1805" s="18">
        <v>50</v>
      </c>
      <c r="AA1805" s="76">
        <f t="shared" si="629"/>
        <v>18008</v>
      </c>
      <c r="AB1805" s="49">
        <f t="shared" si="630"/>
        <v>4051.8</v>
      </c>
      <c r="AC1805" s="49">
        <f t="shared" si="631"/>
        <v>4051.8</v>
      </c>
      <c r="AD1805" s="5"/>
      <c r="AE1805" s="49">
        <f t="shared" si="632"/>
        <v>31333.920000000002</v>
      </c>
      <c r="AF1805" s="49">
        <f t="shared" si="633"/>
        <v>21609.600000000002</v>
      </c>
      <c r="AG1805" s="49">
        <f t="shared" si="634"/>
        <v>499428.11311999999</v>
      </c>
      <c r="AH1805" s="18"/>
      <c r="AI1805" s="18"/>
      <c r="AJ1805" s="49">
        <f t="shared" si="635"/>
        <v>24971.405655999999</v>
      </c>
      <c r="AK1805" s="5">
        <f t="shared" si="636"/>
        <v>144064</v>
      </c>
      <c r="AL1805" s="18"/>
      <c r="AM1805" s="18"/>
      <c r="AN1805" s="18"/>
      <c r="AO1805" s="7">
        <f>AG1805+AJ1805+AK1805-AN1805+AN13583</f>
        <v>668463.51877600001</v>
      </c>
      <c r="AP1805" s="11">
        <f t="shared" si="637"/>
        <v>1856.018210728565</v>
      </c>
      <c r="AQ1805" s="18"/>
      <c r="AR1805" s="107"/>
      <c r="AS1805" s="18"/>
      <c r="AT1805" s="18"/>
      <c r="AU1805" s="18"/>
      <c r="AV1805" s="18"/>
    </row>
    <row r="1806" spans="1:48" ht="15" x14ac:dyDescent="0.25">
      <c r="A1806" s="111">
        <v>45264</v>
      </c>
      <c r="B1806" s="18"/>
      <c r="C1806" s="5" t="s">
        <v>66</v>
      </c>
      <c r="D1806" s="5">
        <v>1805</v>
      </c>
      <c r="E1806" s="18" t="s">
        <v>182</v>
      </c>
      <c r="F1806" s="18" t="s">
        <v>67</v>
      </c>
      <c r="G1806" s="18">
        <v>9800338265</v>
      </c>
      <c r="H1806" s="18" t="s">
        <v>2410</v>
      </c>
      <c r="I1806" s="48">
        <v>45258</v>
      </c>
      <c r="J1806" s="48" t="str">
        <f t="shared" si="638"/>
        <v>November</v>
      </c>
      <c r="K1806" s="18"/>
      <c r="L1806" s="18"/>
      <c r="M1806" s="245">
        <v>3330035082</v>
      </c>
      <c r="N1806" s="48">
        <v>45226</v>
      </c>
      <c r="O1806" s="18">
        <v>4372.68</v>
      </c>
      <c r="P1806" s="5" t="s">
        <v>54</v>
      </c>
      <c r="Q1806" s="5">
        <v>965</v>
      </c>
      <c r="R1806" s="49">
        <f t="shared" si="625"/>
        <v>4219636.2</v>
      </c>
      <c r="S1806" s="49">
        <f t="shared" si="626"/>
        <v>590749.06799999997</v>
      </c>
      <c r="T1806" s="49">
        <f t="shared" si="627"/>
        <v>177224.72039999999</v>
      </c>
      <c r="U1806" s="49">
        <f t="shared" si="628"/>
        <v>11814.98136</v>
      </c>
      <c r="V1806" s="8">
        <f t="shared" si="624"/>
        <v>22.799999085229196</v>
      </c>
      <c r="W1806" s="171">
        <v>99697.1</v>
      </c>
      <c r="X1806" s="50">
        <f t="shared" si="623"/>
        <v>1.0520001463633286</v>
      </c>
      <c r="Y1806" s="18">
        <v>4600.0600000000004</v>
      </c>
      <c r="Z1806" s="18">
        <v>40</v>
      </c>
      <c r="AA1806" s="76">
        <f t="shared" si="629"/>
        <v>174907.2</v>
      </c>
      <c r="AB1806" s="49">
        <f t="shared" si="630"/>
        <v>49192.65</v>
      </c>
      <c r="AC1806" s="49">
        <f t="shared" si="631"/>
        <v>49192.65</v>
      </c>
      <c r="AD1806" s="5"/>
      <c r="AE1806" s="49">
        <f t="shared" si="632"/>
        <v>380423.16000000003</v>
      </c>
      <c r="AF1806" s="49">
        <f t="shared" si="633"/>
        <v>262360.80000000005</v>
      </c>
      <c r="AG1806" s="49">
        <f t="shared" si="634"/>
        <v>6019798.5897599999</v>
      </c>
      <c r="AH1806" s="18"/>
      <c r="AI1806" s="18"/>
      <c r="AJ1806" s="49">
        <f t="shared" si="635"/>
        <v>300989.92948799999</v>
      </c>
      <c r="AK1806" s="5">
        <f t="shared" si="636"/>
        <v>1749072</v>
      </c>
      <c r="AL1806" s="18"/>
      <c r="AM1806" s="18"/>
      <c r="AN1806" s="18"/>
      <c r="AO1806" s="7">
        <f>AG1806+AJ1806+AK1806-AN1806+AN13584</f>
        <v>8069860.5192479994</v>
      </c>
      <c r="AP1806" s="11">
        <f t="shared" si="637"/>
        <v>1845.518199193172</v>
      </c>
      <c r="AQ1806" s="18"/>
      <c r="AR1806" s="107"/>
      <c r="AS1806" s="18"/>
      <c r="AT1806" s="18"/>
      <c r="AU1806" s="18"/>
      <c r="AV1806" s="18"/>
    </row>
    <row r="1807" spans="1:48" ht="15" x14ac:dyDescent="0.25">
      <c r="A1807" s="111">
        <v>45264</v>
      </c>
      <c r="B1807" s="18"/>
      <c r="C1807" s="5" t="s">
        <v>66</v>
      </c>
      <c r="D1807" s="5">
        <v>1806</v>
      </c>
      <c r="E1807" s="18" t="s">
        <v>182</v>
      </c>
      <c r="F1807" s="18" t="s">
        <v>67</v>
      </c>
      <c r="G1807" s="18">
        <v>9800338347</v>
      </c>
      <c r="H1807" s="18" t="s">
        <v>2411</v>
      </c>
      <c r="I1807" s="48">
        <v>45258</v>
      </c>
      <c r="J1807" s="48" t="str">
        <f t="shared" si="638"/>
        <v>November</v>
      </c>
      <c r="K1807" s="18"/>
      <c r="L1807" s="18"/>
      <c r="M1807" s="245">
        <v>3330035569</v>
      </c>
      <c r="N1807" s="48">
        <v>45236</v>
      </c>
      <c r="O1807" s="18">
        <v>123.07</v>
      </c>
      <c r="P1807" s="5" t="s">
        <v>54</v>
      </c>
      <c r="Q1807" s="5">
        <v>965</v>
      </c>
      <c r="R1807" s="49">
        <f t="shared" si="625"/>
        <v>118762.54999999999</v>
      </c>
      <c r="S1807" s="49">
        <f t="shared" si="626"/>
        <v>16626.756999999998</v>
      </c>
      <c r="T1807" s="49">
        <f t="shared" si="627"/>
        <v>4988.0270999999993</v>
      </c>
      <c r="U1807" s="49">
        <f t="shared" si="628"/>
        <v>332.53513999999996</v>
      </c>
      <c r="V1807" s="8">
        <f t="shared" si="624"/>
        <v>22.80003250182823</v>
      </c>
      <c r="W1807" s="171">
        <v>2806</v>
      </c>
      <c r="X1807" s="50">
        <f t="shared" si="623"/>
        <v>1.0520029251645406</v>
      </c>
      <c r="Y1807" s="18">
        <v>129.47</v>
      </c>
      <c r="Z1807" s="18">
        <v>50</v>
      </c>
      <c r="AA1807" s="76">
        <f t="shared" si="629"/>
        <v>6153.5</v>
      </c>
      <c r="AB1807" s="49">
        <f t="shared" si="630"/>
        <v>1384.5374999999999</v>
      </c>
      <c r="AC1807" s="49">
        <f t="shared" si="631"/>
        <v>1384.5374999999999</v>
      </c>
      <c r="AD1807" s="5"/>
      <c r="AE1807" s="49">
        <f t="shared" si="632"/>
        <v>10707.09</v>
      </c>
      <c r="AF1807" s="49">
        <f t="shared" si="633"/>
        <v>7384.2</v>
      </c>
      <c r="AG1807" s="49">
        <f t="shared" si="634"/>
        <v>170659.20423999999</v>
      </c>
      <c r="AH1807" s="18"/>
      <c r="AI1807" s="18"/>
      <c r="AJ1807" s="49">
        <f t="shared" si="635"/>
        <v>8532.960212</v>
      </c>
      <c r="AK1807" s="5">
        <f t="shared" si="636"/>
        <v>49228</v>
      </c>
      <c r="AL1807" s="18"/>
      <c r="AM1807" s="18"/>
      <c r="AN1807" s="18"/>
      <c r="AO1807" s="7">
        <f>AG1807+AJ1807+AK1807-AN1807+AN13585</f>
        <v>228420.164452</v>
      </c>
      <c r="AP1807" s="11">
        <f t="shared" si="637"/>
        <v>1856.0182371983424</v>
      </c>
      <c r="AQ1807" s="18"/>
      <c r="AR1807" s="107"/>
      <c r="AS1807" s="18"/>
      <c r="AT1807" s="18"/>
      <c r="AU1807" s="18"/>
      <c r="AV1807" s="18"/>
    </row>
    <row r="1808" spans="1:48" ht="15" x14ac:dyDescent="0.25">
      <c r="A1808" s="111">
        <v>45264</v>
      </c>
      <c r="B1808" s="18"/>
      <c r="C1808" s="5" t="s">
        <v>66</v>
      </c>
      <c r="D1808" s="5">
        <v>1807</v>
      </c>
      <c r="E1808" s="18" t="s">
        <v>182</v>
      </c>
      <c r="F1808" s="18" t="s">
        <v>67</v>
      </c>
      <c r="G1808" s="18">
        <v>9800338348</v>
      </c>
      <c r="H1808" s="18" t="s">
        <v>2412</v>
      </c>
      <c r="I1808" s="48">
        <v>45258</v>
      </c>
      <c r="J1808" s="48" t="str">
        <f t="shared" si="638"/>
        <v>November</v>
      </c>
      <c r="K1808" s="18"/>
      <c r="L1808" s="18"/>
      <c r="M1808" s="245">
        <v>3330035112</v>
      </c>
      <c r="N1808" s="48">
        <v>45226</v>
      </c>
      <c r="O1808" s="18">
        <v>1332.37</v>
      </c>
      <c r="P1808" s="5" t="s">
        <v>54</v>
      </c>
      <c r="Q1808" s="5">
        <v>965</v>
      </c>
      <c r="R1808" s="49">
        <f t="shared" si="625"/>
        <v>1285737.0499999998</v>
      </c>
      <c r="S1808" s="49">
        <f t="shared" si="626"/>
        <v>180003.18699999998</v>
      </c>
      <c r="T1808" s="49">
        <f t="shared" si="627"/>
        <v>54000.956099999996</v>
      </c>
      <c r="U1808" s="49">
        <f t="shared" si="628"/>
        <v>3600.0637399999996</v>
      </c>
      <c r="V1808" s="8">
        <f t="shared" si="624"/>
        <v>22.80000300216907</v>
      </c>
      <c r="W1808" s="171">
        <v>30378.04</v>
      </c>
      <c r="X1808" s="50">
        <f t="shared" si="623"/>
        <v>1.0519975682430558</v>
      </c>
      <c r="Y1808" s="18">
        <v>1401.65</v>
      </c>
      <c r="Z1808" s="18">
        <v>50</v>
      </c>
      <c r="AA1808" s="76">
        <f t="shared" si="629"/>
        <v>66618.5</v>
      </c>
      <c r="AB1808" s="49">
        <f t="shared" si="630"/>
        <v>14989.162499999999</v>
      </c>
      <c r="AC1808" s="49">
        <f t="shared" si="631"/>
        <v>14989.162499999999</v>
      </c>
      <c r="AD1808" s="5"/>
      <c r="AE1808" s="49">
        <f t="shared" si="632"/>
        <v>115916.18999999999</v>
      </c>
      <c r="AF1808" s="49">
        <f t="shared" si="633"/>
        <v>79942.2</v>
      </c>
      <c r="AG1808" s="49">
        <f t="shared" si="634"/>
        <v>1847576.1618399997</v>
      </c>
      <c r="AH1808" s="18"/>
      <c r="AI1808" s="18"/>
      <c r="AJ1808" s="49">
        <f t="shared" si="635"/>
        <v>92378.808091999977</v>
      </c>
      <c r="AK1808" s="5">
        <f t="shared" si="636"/>
        <v>532948</v>
      </c>
      <c r="AL1808" s="18"/>
      <c r="AM1808" s="18"/>
      <c r="AN1808" s="18"/>
      <c r="AO1808" s="7">
        <f>AG1808+AJ1808+AK1808-AN1808+AN13586</f>
        <v>2472902.9699319997</v>
      </c>
      <c r="AP1808" s="11">
        <f t="shared" si="637"/>
        <v>1856.0182005989327</v>
      </c>
      <c r="AQ1808" s="18"/>
      <c r="AR1808" s="107"/>
      <c r="AS1808" s="18"/>
      <c r="AT1808" s="18"/>
      <c r="AU1808" s="18"/>
      <c r="AV1808" s="18"/>
    </row>
    <row r="1809" spans="1:48" ht="15" x14ac:dyDescent="0.25">
      <c r="A1809" s="111">
        <v>45264</v>
      </c>
      <c r="B1809" s="18"/>
      <c r="C1809" s="5" t="s">
        <v>66</v>
      </c>
      <c r="D1809" s="5">
        <v>1808</v>
      </c>
      <c r="E1809" s="18" t="s">
        <v>182</v>
      </c>
      <c r="F1809" s="18" t="s">
        <v>67</v>
      </c>
      <c r="G1809" s="18">
        <v>9800338520</v>
      </c>
      <c r="H1809" s="18" t="s">
        <v>2413</v>
      </c>
      <c r="I1809" s="48">
        <v>45258</v>
      </c>
      <c r="J1809" s="48" t="str">
        <f t="shared" si="638"/>
        <v>November</v>
      </c>
      <c r="K1809" s="18"/>
      <c r="L1809" s="18"/>
      <c r="M1809" s="245">
        <v>3330035466</v>
      </c>
      <c r="N1809" s="48">
        <v>45233</v>
      </c>
      <c r="O1809" s="18">
        <v>28.88</v>
      </c>
      <c r="P1809" s="5" t="s">
        <v>54</v>
      </c>
      <c r="Q1809" s="5">
        <v>965</v>
      </c>
      <c r="R1809" s="49">
        <f t="shared" si="625"/>
        <v>27869.200000000001</v>
      </c>
      <c r="S1809" s="49">
        <f t="shared" si="626"/>
        <v>3901.6879999999996</v>
      </c>
      <c r="T1809" s="49">
        <f t="shared" si="627"/>
        <v>1170.5063999999998</v>
      </c>
      <c r="U1809" s="49">
        <f t="shared" si="628"/>
        <v>78.033759999999987</v>
      </c>
      <c r="V1809" s="8">
        <f t="shared" si="624"/>
        <v>22.799861495844876</v>
      </c>
      <c r="W1809" s="171">
        <v>658.46</v>
      </c>
      <c r="X1809" s="50">
        <f t="shared" si="623"/>
        <v>1.0519390581717452</v>
      </c>
      <c r="Y1809" s="18">
        <v>30.38</v>
      </c>
      <c r="Z1809" s="18">
        <v>50</v>
      </c>
      <c r="AA1809" s="76">
        <f t="shared" si="629"/>
        <v>1444</v>
      </c>
      <c r="AB1809" s="49">
        <f t="shared" si="630"/>
        <v>324.89999999999998</v>
      </c>
      <c r="AC1809" s="49">
        <f t="shared" si="631"/>
        <v>324.89999999999998</v>
      </c>
      <c r="AD1809" s="5"/>
      <c r="AE1809" s="49">
        <f t="shared" si="632"/>
        <v>2512.56</v>
      </c>
      <c r="AF1809" s="49">
        <f t="shared" si="633"/>
        <v>1732.8</v>
      </c>
      <c r="AG1809" s="49">
        <f t="shared" si="634"/>
        <v>40047.428159999996</v>
      </c>
      <c r="AH1809" s="18"/>
      <c r="AI1809" s="18"/>
      <c r="AJ1809" s="49">
        <f t="shared" si="635"/>
        <v>2002.371408</v>
      </c>
      <c r="AK1809" s="5">
        <f t="shared" si="636"/>
        <v>11552</v>
      </c>
      <c r="AL1809" s="18"/>
      <c r="AM1809" s="18"/>
      <c r="AN1809" s="18"/>
      <c r="AO1809" s="7">
        <f>AG1809+AJ1809+AK1809-AN1809+AN13587</f>
        <v>53601.799567999995</v>
      </c>
      <c r="AP1809" s="11">
        <f t="shared" si="637"/>
        <v>1856.0179905817174</v>
      </c>
      <c r="AQ1809" s="18"/>
      <c r="AR1809" s="107"/>
      <c r="AS1809" s="18"/>
      <c r="AT1809" s="18"/>
      <c r="AU1809" s="18"/>
      <c r="AV1809" s="18"/>
    </row>
    <row r="1810" spans="1:48" ht="15" x14ac:dyDescent="0.25">
      <c r="A1810" s="111">
        <v>45264</v>
      </c>
      <c r="B1810" s="18"/>
      <c r="C1810" s="5" t="s">
        <v>66</v>
      </c>
      <c r="D1810" s="5">
        <v>1809</v>
      </c>
      <c r="E1810" s="18" t="s">
        <v>182</v>
      </c>
      <c r="F1810" s="18" t="s">
        <v>67</v>
      </c>
      <c r="G1810" s="18">
        <v>9800339145</v>
      </c>
      <c r="H1810" s="18" t="s">
        <v>2414</v>
      </c>
      <c r="I1810" s="48">
        <v>45259</v>
      </c>
      <c r="J1810" s="48" t="str">
        <f t="shared" si="638"/>
        <v>November</v>
      </c>
      <c r="K1810" s="18"/>
      <c r="L1810" s="18"/>
      <c r="M1810" s="245">
        <v>3330035112</v>
      </c>
      <c r="N1810" s="48">
        <v>45226</v>
      </c>
      <c r="O1810" s="18">
        <v>287.64</v>
      </c>
      <c r="P1810" s="5" t="s">
        <v>54</v>
      </c>
      <c r="Q1810" s="5">
        <v>965</v>
      </c>
      <c r="R1810" s="49">
        <f t="shared" si="625"/>
        <v>277572.59999999998</v>
      </c>
      <c r="S1810" s="49">
        <f t="shared" si="626"/>
        <v>38860.163999999997</v>
      </c>
      <c r="T1810" s="49">
        <f t="shared" si="627"/>
        <v>11658.049199999999</v>
      </c>
      <c r="U1810" s="49">
        <f t="shared" si="628"/>
        <v>777.20327999999995</v>
      </c>
      <c r="V1810" s="8">
        <f t="shared" si="624"/>
        <v>22.799993046864135</v>
      </c>
      <c r="W1810" s="171">
        <v>6558.19</v>
      </c>
      <c r="X1810" s="50">
        <f t="shared" si="623"/>
        <v>1.0520094562647755</v>
      </c>
      <c r="Y1810" s="18">
        <v>302.60000000000002</v>
      </c>
      <c r="Z1810" s="18">
        <v>50</v>
      </c>
      <c r="AA1810" s="76">
        <f t="shared" si="629"/>
        <v>14382</v>
      </c>
      <c r="AB1810" s="49">
        <f t="shared" si="630"/>
        <v>3235.95</v>
      </c>
      <c r="AC1810" s="49">
        <f t="shared" si="631"/>
        <v>3235.95</v>
      </c>
      <c r="AD1810" s="5"/>
      <c r="AE1810" s="49">
        <f t="shared" si="632"/>
        <v>25024.68</v>
      </c>
      <c r="AF1810" s="49">
        <f t="shared" si="633"/>
        <v>17258.399999999998</v>
      </c>
      <c r="AG1810" s="49">
        <f t="shared" si="634"/>
        <v>398865.78648000001</v>
      </c>
      <c r="AH1810" s="18"/>
      <c r="AI1810" s="18"/>
      <c r="AJ1810" s="49">
        <f t="shared" si="635"/>
        <v>19943.289324000001</v>
      </c>
      <c r="AK1810" s="5">
        <f t="shared" si="636"/>
        <v>115056</v>
      </c>
      <c r="AL1810" s="18"/>
      <c r="AM1810" s="18"/>
      <c r="AN1810" s="18"/>
      <c r="AO1810" s="7">
        <f>AG1810+AJ1810+AK1810-AN1810+AN13588</f>
        <v>533865.07580400002</v>
      </c>
      <c r="AP1810" s="11">
        <f t="shared" si="637"/>
        <v>1856.0182026282855</v>
      </c>
      <c r="AQ1810" s="18"/>
      <c r="AR1810" s="107"/>
      <c r="AS1810" s="18"/>
      <c r="AT1810" s="18"/>
      <c r="AU1810" s="18"/>
      <c r="AV1810" s="18"/>
    </row>
    <row r="1811" spans="1:48" ht="15" x14ac:dyDescent="0.25">
      <c r="A1811" s="111">
        <v>45264</v>
      </c>
      <c r="B1811" s="18"/>
      <c r="C1811" s="5" t="s">
        <v>66</v>
      </c>
      <c r="D1811" s="5">
        <v>1810</v>
      </c>
      <c r="E1811" s="18" t="s">
        <v>182</v>
      </c>
      <c r="F1811" s="18" t="s">
        <v>67</v>
      </c>
      <c r="G1811" s="18">
        <v>9800339147</v>
      </c>
      <c r="H1811" s="18" t="s">
        <v>2415</v>
      </c>
      <c r="I1811" s="48">
        <v>45259</v>
      </c>
      <c r="J1811" s="48" t="str">
        <f t="shared" si="638"/>
        <v>November</v>
      </c>
      <c r="K1811" s="18"/>
      <c r="L1811" s="18"/>
      <c r="M1811" s="245">
        <v>3330035082</v>
      </c>
      <c r="N1811" s="48">
        <v>45226</v>
      </c>
      <c r="O1811" s="18">
        <v>369.66</v>
      </c>
      <c r="P1811" s="5" t="s">
        <v>54</v>
      </c>
      <c r="Q1811" s="5">
        <v>965</v>
      </c>
      <c r="R1811" s="49">
        <f t="shared" si="625"/>
        <v>356721.9</v>
      </c>
      <c r="S1811" s="49">
        <f t="shared" si="626"/>
        <v>49941.065999999999</v>
      </c>
      <c r="T1811" s="49">
        <f t="shared" si="627"/>
        <v>14982.319799999999</v>
      </c>
      <c r="U1811" s="49">
        <f t="shared" si="628"/>
        <v>998.82132000000001</v>
      </c>
      <c r="V1811" s="8">
        <f t="shared" si="624"/>
        <v>22.800005410377103</v>
      </c>
      <c r="W1811" s="171">
        <v>8428.25</v>
      </c>
      <c r="X1811" s="50">
        <f t="shared" si="623"/>
        <v>1.0519937239625601</v>
      </c>
      <c r="Y1811" s="18">
        <v>388.88</v>
      </c>
      <c r="Z1811" s="18">
        <v>40</v>
      </c>
      <c r="AA1811" s="76">
        <f t="shared" si="629"/>
        <v>14786.400000000001</v>
      </c>
      <c r="AB1811" s="49">
        <f t="shared" si="630"/>
        <v>4158.6750000000002</v>
      </c>
      <c r="AC1811" s="49">
        <f t="shared" si="631"/>
        <v>4158.6750000000002</v>
      </c>
      <c r="AD1811" s="5"/>
      <c r="AE1811" s="49">
        <f t="shared" si="632"/>
        <v>32160.420000000002</v>
      </c>
      <c r="AF1811" s="49">
        <f t="shared" si="633"/>
        <v>22179.600000000002</v>
      </c>
      <c r="AG1811" s="49">
        <f t="shared" si="634"/>
        <v>508905.00711999997</v>
      </c>
      <c r="AH1811" s="18"/>
      <c r="AI1811" s="18"/>
      <c r="AJ1811" s="49">
        <f t="shared" si="635"/>
        <v>25445.250356</v>
      </c>
      <c r="AK1811" s="5">
        <f t="shared" si="636"/>
        <v>147864</v>
      </c>
      <c r="AL1811" s="18"/>
      <c r="AM1811" s="18"/>
      <c r="AN1811" s="18"/>
      <c r="AO1811" s="7">
        <f>AG1811+AJ1811+AK1811-AN1811+AN13589</f>
        <v>682214.257476</v>
      </c>
      <c r="AP1811" s="11">
        <f t="shared" si="637"/>
        <v>1845.5181990910564</v>
      </c>
      <c r="AQ1811" s="18"/>
      <c r="AR1811" s="107"/>
      <c r="AS1811" s="18"/>
      <c r="AT1811" s="18"/>
      <c r="AU1811" s="18"/>
      <c r="AV1811" s="18"/>
    </row>
    <row r="1812" spans="1:48" ht="15" x14ac:dyDescent="0.25">
      <c r="A1812" s="111">
        <v>45264</v>
      </c>
      <c r="B1812" s="18"/>
      <c r="C1812" s="5" t="s">
        <v>66</v>
      </c>
      <c r="D1812" s="5">
        <v>1811</v>
      </c>
      <c r="E1812" s="18" t="s">
        <v>182</v>
      </c>
      <c r="F1812" s="18" t="s">
        <v>67</v>
      </c>
      <c r="G1812" s="18">
        <v>9800339164</v>
      </c>
      <c r="H1812" s="18" t="s">
        <v>2416</v>
      </c>
      <c r="I1812" s="48">
        <v>45259</v>
      </c>
      <c r="J1812" s="48" t="str">
        <f t="shared" si="638"/>
        <v>November</v>
      </c>
      <c r="K1812" s="18"/>
      <c r="L1812" s="18"/>
      <c r="M1812" s="245">
        <v>3330035569</v>
      </c>
      <c r="N1812" s="48">
        <v>45236</v>
      </c>
      <c r="O1812" s="18">
        <v>62.6</v>
      </c>
      <c r="P1812" s="5" t="s">
        <v>54</v>
      </c>
      <c r="Q1812" s="5">
        <v>965</v>
      </c>
      <c r="R1812" s="49">
        <f t="shared" si="625"/>
        <v>60409</v>
      </c>
      <c r="S1812" s="49">
        <f t="shared" si="626"/>
        <v>8457.26</v>
      </c>
      <c r="T1812" s="49">
        <f t="shared" si="627"/>
        <v>2537.1780000000003</v>
      </c>
      <c r="U1812" s="49">
        <f t="shared" si="628"/>
        <v>169.14520000000002</v>
      </c>
      <c r="V1812" s="8">
        <f t="shared" si="624"/>
        <v>22.8</v>
      </c>
      <c r="W1812" s="171">
        <v>1427.28</v>
      </c>
      <c r="X1812" s="50">
        <f t="shared" si="623"/>
        <v>1.052076677316294</v>
      </c>
      <c r="Y1812" s="18">
        <v>65.86</v>
      </c>
      <c r="Z1812" s="18">
        <v>50</v>
      </c>
      <c r="AA1812" s="76">
        <f t="shared" si="629"/>
        <v>3130</v>
      </c>
      <c r="AB1812" s="49">
        <f t="shared" si="630"/>
        <v>704.25</v>
      </c>
      <c r="AC1812" s="49">
        <f t="shared" si="631"/>
        <v>704.25</v>
      </c>
      <c r="AD1812" s="5"/>
      <c r="AE1812" s="49">
        <f t="shared" si="632"/>
        <v>5446.2</v>
      </c>
      <c r="AF1812" s="49">
        <f t="shared" si="633"/>
        <v>3756</v>
      </c>
      <c r="AG1812" s="49">
        <f t="shared" si="634"/>
        <v>86806.42319999999</v>
      </c>
      <c r="AH1812" s="18"/>
      <c r="AI1812" s="18"/>
      <c r="AJ1812" s="49">
        <f t="shared" si="635"/>
        <v>4340.3211599999995</v>
      </c>
      <c r="AK1812" s="5">
        <f t="shared" si="636"/>
        <v>25040</v>
      </c>
      <c r="AL1812" s="18"/>
      <c r="AM1812" s="18"/>
      <c r="AN1812" s="18"/>
      <c r="AO1812" s="7">
        <f>AG1812+AJ1812+AK1812-AN1812+AN13590</f>
        <v>116186.74435999998</v>
      </c>
      <c r="AP1812" s="11">
        <f t="shared" si="637"/>
        <v>1856.0182805111817</v>
      </c>
      <c r="AQ1812" s="18"/>
      <c r="AR1812" s="107"/>
      <c r="AS1812" s="18"/>
      <c r="AT1812" s="18"/>
      <c r="AU1812" s="18"/>
      <c r="AV1812" s="18"/>
    </row>
    <row r="1813" spans="1:48" ht="15" x14ac:dyDescent="0.25">
      <c r="A1813" s="111">
        <v>45264</v>
      </c>
      <c r="B1813" s="18"/>
      <c r="C1813" s="5" t="s">
        <v>66</v>
      </c>
      <c r="D1813" s="5">
        <v>1812</v>
      </c>
      <c r="E1813" s="18" t="s">
        <v>182</v>
      </c>
      <c r="F1813" s="18" t="s">
        <v>67</v>
      </c>
      <c r="G1813" s="18">
        <v>9800339829</v>
      </c>
      <c r="H1813" s="18" t="s">
        <v>2417</v>
      </c>
      <c r="I1813" s="48">
        <v>45260</v>
      </c>
      <c r="J1813" s="48" t="str">
        <f t="shared" si="638"/>
        <v>November</v>
      </c>
      <c r="K1813" s="18"/>
      <c r="L1813" s="18"/>
      <c r="M1813" s="245">
        <v>3330035569</v>
      </c>
      <c r="N1813" s="48">
        <v>45236</v>
      </c>
      <c r="O1813" s="18">
        <v>232.52</v>
      </c>
      <c r="P1813" s="5" t="s">
        <v>54</v>
      </c>
      <c r="Q1813" s="5">
        <v>965</v>
      </c>
      <c r="R1813" s="49">
        <f t="shared" si="625"/>
        <v>224381.80000000002</v>
      </c>
      <c r="S1813" s="49">
        <f t="shared" si="626"/>
        <v>31413.452000000001</v>
      </c>
      <c r="T1813" s="49">
        <f t="shared" si="627"/>
        <v>9424.0356000000011</v>
      </c>
      <c r="U1813" s="49">
        <f t="shared" si="628"/>
        <v>628.26904000000002</v>
      </c>
      <c r="V1813" s="8">
        <f t="shared" si="624"/>
        <v>22.800017202821262</v>
      </c>
      <c r="W1813" s="171">
        <v>5301.46</v>
      </c>
      <c r="X1813" s="50">
        <f t="shared" si="623"/>
        <v>1.0519955272664716</v>
      </c>
      <c r="Y1813" s="18">
        <v>244.61</v>
      </c>
      <c r="Z1813" s="18">
        <v>50</v>
      </c>
      <c r="AA1813" s="76">
        <f t="shared" si="629"/>
        <v>11626</v>
      </c>
      <c r="AB1813" s="49">
        <f t="shared" si="630"/>
        <v>2615.85</v>
      </c>
      <c r="AC1813" s="49">
        <f t="shared" si="631"/>
        <v>2615.85</v>
      </c>
      <c r="AD1813" s="5"/>
      <c r="AE1813" s="49">
        <f t="shared" si="632"/>
        <v>20229.240000000002</v>
      </c>
      <c r="AF1813" s="49">
        <f t="shared" si="633"/>
        <v>13951.2</v>
      </c>
      <c r="AG1813" s="49">
        <f t="shared" si="634"/>
        <v>322431.76663999993</v>
      </c>
      <c r="AH1813" s="18"/>
      <c r="AI1813" s="18"/>
      <c r="AJ1813" s="49">
        <f t="shared" si="635"/>
        <v>16121.588331999998</v>
      </c>
      <c r="AK1813" s="5">
        <f t="shared" si="636"/>
        <v>93008</v>
      </c>
      <c r="AL1813" s="18"/>
      <c r="AM1813" s="18"/>
      <c r="AN1813" s="18"/>
      <c r="AO1813" s="7">
        <f>AG1813+AJ1813+AK1813-AN1813+AN13591</f>
        <v>431561.35497199994</v>
      </c>
      <c r="AP1813" s="11">
        <f t="shared" si="637"/>
        <v>1856.0182133665917</v>
      </c>
      <c r="AQ1813" s="18"/>
      <c r="AR1813" s="107"/>
      <c r="AS1813" s="18"/>
      <c r="AT1813" s="18"/>
      <c r="AU1813" s="18"/>
      <c r="AV1813" s="18"/>
    </row>
    <row r="1814" spans="1:48" ht="15" x14ac:dyDescent="0.25">
      <c r="A1814" s="111">
        <v>45264</v>
      </c>
      <c r="B1814" s="18"/>
      <c r="C1814" s="5" t="s">
        <v>66</v>
      </c>
      <c r="D1814" s="5">
        <v>1813</v>
      </c>
      <c r="E1814" s="18" t="s">
        <v>182</v>
      </c>
      <c r="F1814" s="18" t="s">
        <v>67</v>
      </c>
      <c r="G1814" s="18">
        <v>9800339889</v>
      </c>
      <c r="H1814" s="18" t="s">
        <v>2418</v>
      </c>
      <c r="I1814" s="48">
        <v>45260</v>
      </c>
      <c r="J1814" s="48" t="str">
        <f t="shared" si="638"/>
        <v>November</v>
      </c>
      <c r="K1814" s="18"/>
      <c r="L1814" s="18"/>
      <c r="M1814" s="245">
        <v>3330035468</v>
      </c>
      <c r="N1814" s="48">
        <v>45233</v>
      </c>
      <c r="O1814" s="18">
        <v>134.69999999999999</v>
      </c>
      <c r="P1814" s="5" t="s">
        <v>54</v>
      </c>
      <c r="Q1814" s="5">
        <v>965</v>
      </c>
      <c r="R1814" s="49">
        <f t="shared" si="625"/>
        <v>129985.49999999999</v>
      </c>
      <c r="S1814" s="49">
        <f t="shared" si="626"/>
        <v>18197.969999999998</v>
      </c>
      <c r="T1814" s="49">
        <f t="shared" si="627"/>
        <v>5459.3909999999996</v>
      </c>
      <c r="U1814" s="49">
        <f t="shared" si="628"/>
        <v>363.95939999999996</v>
      </c>
      <c r="V1814" s="8">
        <f t="shared" si="624"/>
        <v>22.8</v>
      </c>
      <c r="W1814" s="171">
        <v>3071.16</v>
      </c>
      <c r="X1814" s="50">
        <f t="shared" si="623"/>
        <v>1.0519673348181144</v>
      </c>
      <c r="Y1814" s="18">
        <v>141.69999999999999</v>
      </c>
      <c r="Z1814" s="18">
        <v>50</v>
      </c>
      <c r="AA1814" s="76">
        <f t="shared" si="629"/>
        <v>6734.9999999999991</v>
      </c>
      <c r="AB1814" s="49">
        <f t="shared" si="630"/>
        <v>1515.3749999999998</v>
      </c>
      <c r="AC1814" s="49">
        <f t="shared" si="631"/>
        <v>1515.3749999999998</v>
      </c>
      <c r="AD1814" s="5"/>
      <c r="AE1814" s="49">
        <f t="shared" si="632"/>
        <v>11718.9</v>
      </c>
      <c r="AF1814" s="49">
        <f t="shared" si="633"/>
        <v>8081.9999999999991</v>
      </c>
      <c r="AG1814" s="49">
        <f t="shared" si="634"/>
        <v>186786.33039999998</v>
      </c>
      <c r="AH1814" s="18"/>
      <c r="AI1814" s="18"/>
      <c r="AJ1814" s="49">
        <f t="shared" si="635"/>
        <v>9339.3165199999985</v>
      </c>
      <c r="AK1814" s="5">
        <f t="shared" si="636"/>
        <v>53879.999999999993</v>
      </c>
      <c r="AL1814" s="18"/>
      <c r="AM1814" s="18"/>
      <c r="AN1814" s="18"/>
      <c r="AO1814" s="7">
        <f>AG1814+AJ1814+AK1814-AN1814+AN13592</f>
        <v>250005.64691999997</v>
      </c>
      <c r="AP1814" s="11">
        <f t="shared" si="637"/>
        <v>1856.0181657015589</v>
      </c>
      <c r="AQ1814" s="18"/>
      <c r="AR1814" s="107"/>
      <c r="AS1814" s="18"/>
      <c r="AT1814" s="18"/>
      <c r="AU1814" s="18"/>
      <c r="AV1814" s="18"/>
    </row>
    <row r="1815" spans="1:48" ht="15" x14ac:dyDescent="0.25">
      <c r="A1815" s="111">
        <v>45264</v>
      </c>
      <c r="B1815" s="18"/>
      <c r="C1815" s="5" t="s">
        <v>66</v>
      </c>
      <c r="D1815" s="5">
        <v>1814</v>
      </c>
      <c r="E1815" s="18" t="s">
        <v>182</v>
      </c>
      <c r="F1815" s="18" t="s">
        <v>45</v>
      </c>
      <c r="G1815" s="18">
        <v>9800339947</v>
      </c>
      <c r="H1815" s="18" t="s">
        <v>2419</v>
      </c>
      <c r="I1815" s="48">
        <v>45258</v>
      </c>
      <c r="J1815" s="48" t="str">
        <f t="shared" si="638"/>
        <v>November</v>
      </c>
      <c r="K1815" s="18"/>
      <c r="L1815" s="18"/>
      <c r="M1815" s="245">
        <v>3330035074</v>
      </c>
      <c r="N1815" s="48">
        <v>45226</v>
      </c>
      <c r="O1815" s="18">
        <v>1205.7</v>
      </c>
      <c r="P1815" s="5" t="s">
        <v>54</v>
      </c>
      <c r="Q1815" s="5">
        <v>965</v>
      </c>
      <c r="R1815" s="49">
        <f t="shared" si="625"/>
        <v>1163500.5</v>
      </c>
      <c r="S1815" s="49">
        <f t="shared" si="626"/>
        <v>162890.07</v>
      </c>
      <c r="T1815" s="49">
        <f t="shared" si="627"/>
        <v>48867.021000000008</v>
      </c>
      <c r="U1815" s="49">
        <f t="shared" si="628"/>
        <v>3257.8014000000003</v>
      </c>
      <c r="V1815" s="8">
        <f t="shared" si="624"/>
        <v>0</v>
      </c>
      <c r="W1815" s="171">
        <v>0</v>
      </c>
      <c r="X1815" s="50">
        <f t="shared" si="623"/>
        <v>1.0520029858173676</v>
      </c>
      <c r="Y1815" s="18">
        <v>1268.4000000000001</v>
      </c>
      <c r="Z1815" s="18">
        <v>40</v>
      </c>
      <c r="AA1815" s="76">
        <f t="shared" si="629"/>
        <v>48228</v>
      </c>
      <c r="AB1815" s="49">
        <f t="shared" si="630"/>
        <v>13564.125</v>
      </c>
      <c r="AC1815" s="49">
        <f t="shared" si="631"/>
        <v>13564.125</v>
      </c>
      <c r="AD1815" s="5"/>
      <c r="AE1815" s="49">
        <f t="shared" si="632"/>
        <v>104895.90000000001</v>
      </c>
      <c r="AF1815" s="49">
        <f t="shared" si="633"/>
        <v>72342</v>
      </c>
      <c r="AG1815" s="49">
        <f t="shared" si="634"/>
        <v>1632377.9423999998</v>
      </c>
      <c r="AH1815" s="18"/>
      <c r="AI1815" s="18"/>
      <c r="AJ1815" s="49">
        <f t="shared" si="635"/>
        <v>81618.897119999994</v>
      </c>
      <c r="AK1815" s="5">
        <f t="shared" si="636"/>
        <v>482280</v>
      </c>
      <c r="AL1815" s="18"/>
      <c r="AM1815" s="18"/>
      <c r="AN1815" s="18"/>
      <c r="AO1815" s="7">
        <f>AG1815+AJ1815+AK1815-AN1815+AN13593</f>
        <v>2196276.8395199999</v>
      </c>
      <c r="AP1815" s="11">
        <f t="shared" si="637"/>
        <v>1821.5782031351082</v>
      </c>
      <c r="AQ1815" s="18"/>
      <c r="AR1815" s="107"/>
      <c r="AS1815" s="18"/>
      <c r="AT1815" s="18"/>
      <c r="AU1815" s="18"/>
      <c r="AV1815" s="18"/>
    </row>
    <row r="1816" spans="1:48" ht="15" x14ac:dyDescent="0.25">
      <c r="A1816" s="111">
        <v>45264</v>
      </c>
      <c r="B1816" s="18"/>
      <c r="C1816" s="5" t="s">
        <v>66</v>
      </c>
      <c r="D1816" s="5">
        <v>1815</v>
      </c>
      <c r="E1816" s="18" t="s">
        <v>182</v>
      </c>
      <c r="F1816" s="18" t="s">
        <v>45</v>
      </c>
      <c r="G1816" s="18">
        <v>9800339948</v>
      </c>
      <c r="H1816" s="18" t="s">
        <v>2420</v>
      </c>
      <c r="I1816" s="48">
        <v>45258</v>
      </c>
      <c r="J1816" s="48" t="str">
        <f t="shared" si="638"/>
        <v>November</v>
      </c>
      <c r="K1816" s="18"/>
      <c r="L1816" s="18"/>
      <c r="M1816" s="245">
        <v>3330035075</v>
      </c>
      <c r="N1816" s="48">
        <v>45226</v>
      </c>
      <c r="O1816" s="18">
        <v>344.31</v>
      </c>
      <c r="P1816" s="5" t="s">
        <v>54</v>
      </c>
      <c r="Q1816" s="5">
        <v>965</v>
      </c>
      <c r="R1816" s="49">
        <f t="shared" si="625"/>
        <v>332259.15000000002</v>
      </c>
      <c r="S1816" s="49">
        <f t="shared" si="626"/>
        <v>46516.280999999995</v>
      </c>
      <c r="T1816" s="49">
        <f t="shared" si="627"/>
        <v>13954.8843</v>
      </c>
      <c r="U1816" s="49">
        <f t="shared" si="628"/>
        <v>930.32561999999996</v>
      </c>
      <c r="V1816" s="8">
        <f t="shared" si="624"/>
        <v>0</v>
      </c>
      <c r="W1816" s="171">
        <v>0</v>
      </c>
      <c r="X1816" s="50">
        <f t="shared" si="623"/>
        <v>1.0519880340390926</v>
      </c>
      <c r="Y1816" s="18">
        <v>362.21</v>
      </c>
      <c r="Z1816" s="18">
        <v>40</v>
      </c>
      <c r="AA1816" s="76">
        <f t="shared" si="629"/>
        <v>13772.4</v>
      </c>
      <c r="AB1816" s="49">
        <f t="shared" si="630"/>
        <v>3873.4875000000002</v>
      </c>
      <c r="AC1816" s="49">
        <f t="shared" si="631"/>
        <v>3873.4875000000002</v>
      </c>
      <c r="AD1816" s="5"/>
      <c r="AE1816" s="49">
        <f t="shared" si="632"/>
        <v>29954.97</v>
      </c>
      <c r="AF1816" s="49">
        <f t="shared" si="633"/>
        <v>20658.599999999999</v>
      </c>
      <c r="AG1816" s="49">
        <f t="shared" si="634"/>
        <v>466155.79592000006</v>
      </c>
      <c r="AH1816" s="18"/>
      <c r="AI1816" s="18"/>
      <c r="AJ1816" s="49">
        <f t="shared" si="635"/>
        <v>23307.789796000001</v>
      </c>
      <c r="AK1816" s="5">
        <f t="shared" si="636"/>
        <v>137724</v>
      </c>
      <c r="AL1816" s="18"/>
      <c r="AM1816" s="18"/>
      <c r="AN1816" s="18"/>
      <c r="AO1816" s="7">
        <f>AG1816+AJ1816+AK1816-AN1816+AN13594</f>
        <v>627187.58571600006</v>
      </c>
      <c r="AP1816" s="11">
        <f t="shared" si="637"/>
        <v>1821.5781874357413</v>
      </c>
      <c r="AQ1816" s="18"/>
      <c r="AR1816" s="107"/>
      <c r="AS1816" s="18"/>
      <c r="AT1816" s="18"/>
      <c r="AU1816" s="18"/>
      <c r="AV1816" s="18"/>
    </row>
    <row r="1817" spans="1:48" ht="15" x14ac:dyDescent="0.25">
      <c r="A1817" s="111">
        <v>45264</v>
      </c>
      <c r="B1817" s="18"/>
      <c r="C1817" s="5" t="s">
        <v>66</v>
      </c>
      <c r="D1817" s="5">
        <v>1816</v>
      </c>
      <c r="E1817" s="18" t="s">
        <v>182</v>
      </c>
      <c r="F1817" s="18" t="s">
        <v>45</v>
      </c>
      <c r="G1817" s="18">
        <v>9800339959</v>
      </c>
      <c r="H1817" s="18" t="s">
        <v>2421</v>
      </c>
      <c r="I1817" s="48">
        <v>45258</v>
      </c>
      <c r="J1817" s="48" t="str">
        <f t="shared" si="638"/>
        <v>November</v>
      </c>
      <c r="K1817" s="18"/>
      <c r="L1817" s="18"/>
      <c r="M1817" s="245">
        <v>3330035565</v>
      </c>
      <c r="N1817" s="48">
        <v>45227</v>
      </c>
      <c r="O1817" s="18">
        <v>1002.23</v>
      </c>
      <c r="P1817" s="5" t="s">
        <v>54</v>
      </c>
      <c r="Q1817" s="5">
        <v>965</v>
      </c>
      <c r="R1817" s="49">
        <f t="shared" si="625"/>
        <v>967151.95000000007</v>
      </c>
      <c r="S1817" s="49">
        <f t="shared" si="626"/>
        <v>135401.27299999999</v>
      </c>
      <c r="T1817" s="49">
        <f t="shared" si="627"/>
        <v>40620.381899999993</v>
      </c>
      <c r="U1817" s="49">
        <f t="shared" si="628"/>
        <v>2708.0254599999998</v>
      </c>
      <c r="V1817" s="8">
        <f t="shared" si="624"/>
        <v>0</v>
      </c>
      <c r="W1817" s="171">
        <v>0</v>
      </c>
      <c r="X1817" s="50">
        <f t="shared" si="623"/>
        <v>1.0520040310108456</v>
      </c>
      <c r="Y1817" s="18">
        <v>1054.3499999999999</v>
      </c>
      <c r="Z1817" s="18">
        <v>40</v>
      </c>
      <c r="AA1817" s="76">
        <f t="shared" si="629"/>
        <v>40089.199999999997</v>
      </c>
      <c r="AB1817" s="49">
        <f t="shared" si="630"/>
        <v>11275.0875</v>
      </c>
      <c r="AC1817" s="49">
        <f t="shared" si="631"/>
        <v>11275.0875</v>
      </c>
      <c r="AD1817" s="5"/>
      <c r="AE1817" s="49">
        <f t="shared" si="632"/>
        <v>87194.01</v>
      </c>
      <c r="AF1817" s="49">
        <f t="shared" si="633"/>
        <v>60133.8</v>
      </c>
      <c r="AG1817" s="49">
        <f t="shared" si="634"/>
        <v>1356903.1653599998</v>
      </c>
      <c r="AH1817" s="18"/>
      <c r="AI1817" s="18"/>
      <c r="AJ1817" s="49">
        <f t="shared" si="635"/>
        <v>67845.158267999985</v>
      </c>
      <c r="AK1817" s="5">
        <f t="shared" si="636"/>
        <v>400892</v>
      </c>
      <c r="AL1817" s="18"/>
      <c r="AM1817" s="18"/>
      <c r="AN1817" s="18"/>
      <c r="AO1817" s="7">
        <f>AG1817+AJ1817+AK1817-AN1817+AN13595</f>
        <v>1825640.3236279998</v>
      </c>
      <c r="AP1817" s="11">
        <f t="shared" si="637"/>
        <v>1821.5782042325611</v>
      </c>
      <c r="AQ1817" s="18"/>
      <c r="AR1817" s="107"/>
      <c r="AS1817" s="18"/>
      <c r="AT1817" s="18"/>
      <c r="AU1817" s="18"/>
      <c r="AV1817" s="18"/>
    </row>
    <row r="1818" spans="1:48" ht="15" x14ac:dyDescent="0.25">
      <c r="A1818" s="111">
        <v>45264</v>
      </c>
      <c r="B1818" s="18"/>
      <c r="C1818" s="5" t="s">
        <v>66</v>
      </c>
      <c r="D1818" s="5">
        <v>1817</v>
      </c>
      <c r="E1818" s="18" t="s">
        <v>182</v>
      </c>
      <c r="F1818" s="18" t="s">
        <v>45</v>
      </c>
      <c r="G1818" s="18">
        <v>9800339960</v>
      </c>
      <c r="H1818" s="18" t="s">
        <v>2422</v>
      </c>
      <c r="I1818" s="48">
        <v>45258</v>
      </c>
      <c r="J1818" s="48" t="str">
        <f t="shared" si="638"/>
        <v>November</v>
      </c>
      <c r="K1818" s="18"/>
      <c r="L1818" s="18"/>
      <c r="M1818" s="245">
        <v>3330035567</v>
      </c>
      <c r="N1818" s="48">
        <v>45236</v>
      </c>
      <c r="O1818" s="18">
        <v>143.75</v>
      </c>
      <c r="P1818" s="5" t="s">
        <v>54</v>
      </c>
      <c r="Q1818" s="5">
        <v>965</v>
      </c>
      <c r="R1818" s="49">
        <f t="shared" si="625"/>
        <v>138718.75</v>
      </c>
      <c r="S1818" s="49">
        <f t="shared" si="626"/>
        <v>19420.625</v>
      </c>
      <c r="T1818" s="49">
        <f t="shared" si="627"/>
        <v>5826.1875</v>
      </c>
      <c r="U1818" s="49">
        <f t="shared" si="628"/>
        <v>388.41250000000002</v>
      </c>
      <c r="V1818" s="8">
        <f t="shared" si="624"/>
        <v>0</v>
      </c>
      <c r="W1818" s="171">
        <v>0</v>
      </c>
      <c r="X1818" s="50">
        <f t="shared" si="623"/>
        <v>1.0520347826086955</v>
      </c>
      <c r="Y1818" s="18">
        <v>151.22999999999999</v>
      </c>
      <c r="Z1818" s="18">
        <v>40</v>
      </c>
      <c r="AA1818" s="76">
        <f t="shared" si="629"/>
        <v>5750</v>
      </c>
      <c r="AB1818" s="49">
        <f t="shared" si="630"/>
        <v>1617.1875</v>
      </c>
      <c r="AC1818" s="49">
        <f t="shared" si="631"/>
        <v>1617.1875</v>
      </c>
      <c r="AD1818" s="5"/>
      <c r="AE1818" s="49">
        <f t="shared" si="632"/>
        <v>12506.25</v>
      </c>
      <c r="AF1818" s="49">
        <f t="shared" si="633"/>
        <v>8625</v>
      </c>
      <c r="AG1818" s="49">
        <f t="shared" si="634"/>
        <v>194620.83000000002</v>
      </c>
      <c r="AH1818" s="18"/>
      <c r="AI1818" s="18"/>
      <c r="AJ1818" s="49">
        <f t="shared" si="635"/>
        <v>9731.0415000000012</v>
      </c>
      <c r="AK1818" s="5">
        <f t="shared" si="636"/>
        <v>57500</v>
      </c>
      <c r="AL1818" s="18"/>
      <c r="AM1818" s="18"/>
      <c r="AN1818" s="18"/>
      <c r="AO1818" s="7">
        <f>AG1818+AJ1818+AK1818-AN1818+AN13596</f>
        <v>261851.87150000001</v>
      </c>
      <c r="AP1818" s="11">
        <f t="shared" si="637"/>
        <v>1821.5782365217392</v>
      </c>
      <c r="AQ1818" s="18"/>
      <c r="AR1818" s="107"/>
      <c r="AS1818" s="18"/>
      <c r="AT1818" s="18"/>
      <c r="AU1818" s="18"/>
      <c r="AV1818" s="18"/>
    </row>
    <row r="1819" spans="1:48" ht="15" x14ac:dyDescent="0.25">
      <c r="A1819" s="111">
        <v>45264</v>
      </c>
      <c r="B1819" s="18"/>
      <c r="C1819" s="5" t="s">
        <v>66</v>
      </c>
      <c r="D1819" s="5">
        <v>1818</v>
      </c>
      <c r="E1819" s="18" t="s">
        <v>182</v>
      </c>
      <c r="F1819" s="18" t="s">
        <v>72</v>
      </c>
      <c r="G1819" s="18">
        <v>9800339993</v>
      </c>
      <c r="H1819" s="18" t="s">
        <v>2423</v>
      </c>
      <c r="I1819" s="48">
        <v>45258</v>
      </c>
      <c r="J1819" s="48" t="str">
        <f t="shared" si="638"/>
        <v>November</v>
      </c>
      <c r="K1819" s="18"/>
      <c r="L1819" s="18"/>
      <c r="M1819" s="245">
        <v>3330035568</v>
      </c>
      <c r="N1819" s="48">
        <v>45236</v>
      </c>
      <c r="O1819" s="18">
        <v>484.9</v>
      </c>
      <c r="P1819" s="5" t="s">
        <v>54</v>
      </c>
      <c r="Q1819" s="5">
        <v>965</v>
      </c>
      <c r="R1819" s="49">
        <f t="shared" si="625"/>
        <v>467928.5</v>
      </c>
      <c r="S1819" s="49">
        <f t="shared" si="626"/>
        <v>65509.989999999991</v>
      </c>
      <c r="T1819" s="49">
        <f t="shared" si="627"/>
        <v>19652.996999999996</v>
      </c>
      <c r="U1819" s="49">
        <f t="shared" si="628"/>
        <v>1310.1997999999999</v>
      </c>
      <c r="V1819" s="8">
        <f t="shared" si="624"/>
        <v>0</v>
      </c>
      <c r="W1819" s="171">
        <v>0</v>
      </c>
      <c r="X1819" s="50">
        <f t="shared" si="623"/>
        <v>2.1040008249123532</v>
      </c>
      <c r="Y1819" s="18">
        <v>1020.23</v>
      </c>
      <c r="Z1819" s="18">
        <v>50</v>
      </c>
      <c r="AA1819" s="76">
        <f t="shared" si="629"/>
        <v>24245</v>
      </c>
      <c r="AB1819" s="49">
        <f t="shared" si="630"/>
        <v>5455.125</v>
      </c>
      <c r="AC1819" s="49">
        <f t="shared" si="631"/>
        <v>5455.125</v>
      </c>
      <c r="AD1819" s="5"/>
      <c r="AE1819" s="49">
        <f t="shared" si="632"/>
        <v>42186.299999999996</v>
      </c>
      <c r="AF1819" s="49">
        <f t="shared" si="633"/>
        <v>29094</v>
      </c>
      <c r="AG1819" s="49">
        <f t="shared" si="634"/>
        <v>661857.46679999994</v>
      </c>
      <c r="AH1819" s="18"/>
      <c r="AI1819" s="18"/>
      <c r="AJ1819" s="49">
        <f t="shared" si="635"/>
        <v>33092.873339999998</v>
      </c>
      <c r="AK1819" s="5">
        <f t="shared" si="636"/>
        <v>193960</v>
      </c>
      <c r="AL1819" s="18"/>
      <c r="AM1819" s="18"/>
      <c r="AN1819" s="18"/>
      <c r="AO1819" s="7">
        <f>AG1819+AJ1819+AK1819-AN1819+AN13597</f>
        <v>888910.34013999999</v>
      </c>
      <c r="AP1819" s="11">
        <f t="shared" si="637"/>
        <v>1833.182800866158</v>
      </c>
      <c r="AQ1819" s="18"/>
      <c r="AR1819" s="107"/>
      <c r="AS1819" s="18"/>
      <c r="AT1819" s="18"/>
      <c r="AU1819" s="18"/>
      <c r="AV1819" s="18"/>
    </row>
    <row r="1820" spans="1:48" ht="15" x14ac:dyDescent="0.25">
      <c r="A1820" s="111">
        <v>45264</v>
      </c>
      <c r="B1820" s="18"/>
      <c r="C1820" s="5" t="s">
        <v>66</v>
      </c>
      <c r="D1820" s="5">
        <v>1819</v>
      </c>
      <c r="E1820" s="18" t="s">
        <v>182</v>
      </c>
      <c r="F1820" s="18" t="s">
        <v>45</v>
      </c>
      <c r="G1820" s="18">
        <v>9800340143</v>
      </c>
      <c r="H1820" s="18" t="s">
        <v>2424</v>
      </c>
      <c r="I1820" s="48">
        <v>45259</v>
      </c>
      <c r="J1820" s="48" t="str">
        <f t="shared" si="638"/>
        <v>November</v>
      </c>
      <c r="K1820" s="18"/>
      <c r="L1820" s="18"/>
      <c r="M1820" s="245">
        <v>3330035701</v>
      </c>
      <c r="N1820" s="48">
        <v>45238</v>
      </c>
      <c r="O1820" s="18">
        <v>2234.21</v>
      </c>
      <c r="P1820" s="5" t="s">
        <v>54</v>
      </c>
      <c r="Q1820" s="5">
        <v>965</v>
      </c>
      <c r="R1820" s="49">
        <f t="shared" si="625"/>
        <v>2156012.65</v>
      </c>
      <c r="S1820" s="49">
        <f t="shared" si="626"/>
        <v>301841.77100000001</v>
      </c>
      <c r="T1820" s="49">
        <f t="shared" si="627"/>
        <v>90552.531300000002</v>
      </c>
      <c r="U1820" s="49">
        <f t="shared" si="628"/>
        <v>6036.8354200000003</v>
      </c>
      <c r="V1820" s="8">
        <f t="shared" si="624"/>
        <v>0</v>
      </c>
      <c r="W1820" s="171">
        <v>0</v>
      </c>
      <c r="X1820" s="50">
        <f t="shared" si="623"/>
        <v>1.05200048339234</v>
      </c>
      <c r="Y1820" s="18">
        <v>2350.39</v>
      </c>
      <c r="Z1820" s="18">
        <v>40</v>
      </c>
      <c r="AA1820" s="76">
        <f t="shared" si="629"/>
        <v>89368.4</v>
      </c>
      <c r="AB1820" s="49">
        <f t="shared" si="630"/>
        <v>25134.862499999999</v>
      </c>
      <c r="AC1820" s="49">
        <f t="shared" si="631"/>
        <v>25134.862499999999</v>
      </c>
      <c r="AD1820" s="5"/>
      <c r="AE1820" s="49">
        <f t="shared" si="632"/>
        <v>194376.27</v>
      </c>
      <c r="AF1820" s="49">
        <f t="shared" si="633"/>
        <v>134052.6</v>
      </c>
      <c r="AG1820" s="49">
        <f t="shared" si="634"/>
        <v>3024861.1727199997</v>
      </c>
      <c r="AH1820" s="18"/>
      <c r="AI1820" s="18"/>
      <c r="AJ1820" s="49">
        <f t="shared" si="635"/>
        <v>151243.058636</v>
      </c>
      <c r="AK1820" s="5">
        <f t="shared" si="636"/>
        <v>893684</v>
      </c>
      <c r="AL1820" s="18"/>
      <c r="AM1820" s="18"/>
      <c r="AN1820" s="18"/>
      <c r="AO1820" s="7">
        <f>AG1820+AJ1820+AK1820-AN1820+AN13598</f>
        <v>4069788.2313559996</v>
      </c>
      <c r="AP1820" s="11">
        <f t="shared" si="637"/>
        <v>1821.5782005075619</v>
      </c>
      <c r="AQ1820" s="18"/>
      <c r="AR1820" s="107"/>
      <c r="AS1820" s="18"/>
      <c r="AT1820" s="18"/>
      <c r="AU1820" s="18"/>
      <c r="AV1820" s="18"/>
    </row>
    <row r="1821" spans="1:48" ht="15" x14ac:dyDescent="0.25">
      <c r="A1821" s="111">
        <v>45264</v>
      </c>
      <c r="B1821" s="18"/>
      <c r="C1821" s="5" t="s">
        <v>66</v>
      </c>
      <c r="D1821" s="5">
        <v>1820</v>
      </c>
      <c r="E1821" s="18" t="s">
        <v>182</v>
      </c>
      <c r="F1821" s="18" t="s">
        <v>72</v>
      </c>
      <c r="G1821" s="18">
        <v>9800340242</v>
      </c>
      <c r="H1821" s="18" t="s">
        <v>2425</v>
      </c>
      <c r="I1821" s="48">
        <v>45259</v>
      </c>
      <c r="J1821" s="48" t="str">
        <f t="shared" si="638"/>
        <v>November</v>
      </c>
      <c r="K1821" s="18"/>
      <c r="L1821" s="18"/>
      <c r="M1821" s="245">
        <v>3330035568</v>
      </c>
      <c r="N1821" s="48">
        <v>45236</v>
      </c>
      <c r="O1821" s="18">
        <v>830.63</v>
      </c>
      <c r="P1821" s="5" t="s">
        <v>54</v>
      </c>
      <c r="Q1821" s="5">
        <v>965</v>
      </c>
      <c r="R1821" s="49">
        <f t="shared" si="625"/>
        <v>801557.95</v>
      </c>
      <c r="S1821" s="49">
        <f t="shared" si="626"/>
        <v>112218.113</v>
      </c>
      <c r="T1821" s="49">
        <f t="shared" si="627"/>
        <v>33665.433900000004</v>
      </c>
      <c r="U1821" s="49">
        <f t="shared" si="628"/>
        <v>2244.3622599999999</v>
      </c>
      <c r="V1821" s="8">
        <f t="shared" si="624"/>
        <v>0</v>
      </c>
      <c r="W1821" s="171">
        <v>0</v>
      </c>
      <c r="X1821" s="50">
        <f t="shared" si="623"/>
        <v>2.1040053934965028</v>
      </c>
      <c r="Y1821" s="18">
        <v>1747.65</v>
      </c>
      <c r="Z1821" s="18">
        <v>50</v>
      </c>
      <c r="AA1821" s="76">
        <f t="shared" si="629"/>
        <v>41531.5</v>
      </c>
      <c r="AB1821" s="49">
        <f t="shared" si="630"/>
        <v>9344.5874999999996</v>
      </c>
      <c r="AC1821" s="49">
        <f t="shared" si="631"/>
        <v>9344.5874999999996</v>
      </c>
      <c r="AD1821" s="5"/>
      <c r="AE1821" s="49">
        <f t="shared" si="632"/>
        <v>72264.81</v>
      </c>
      <c r="AF1821" s="49">
        <f t="shared" si="633"/>
        <v>49837.8</v>
      </c>
      <c r="AG1821" s="49">
        <f t="shared" si="634"/>
        <v>1133756.79416</v>
      </c>
      <c r="AH1821" s="18"/>
      <c r="AI1821" s="18"/>
      <c r="AJ1821" s="49">
        <f t="shared" si="635"/>
        <v>56687.839708</v>
      </c>
      <c r="AK1821" s="5">
        <f t="shared" si="636"/>
        <v>332252</v>
      </c>
      <c r="AL1821" s="18"/>
      <c r="AM1821" s="18"/>
      <c r="AN1821" s="18"/>
      <c r="AO1821" s="7">
        <f>AG1821+AJ1821+AK1821-AN1821+AN13599</f>
        <v>1522696.633868</v>
      </c>
      <c r="AP1821" s="11">
        <f t="shared" si="637"/>
        <v>1833.1828056631714</v>
      </c>
      <c r="AQ1821" s="18"/>
      <c r="AR1821" s="107"/>
      <c r="AS1821" s="18"/>
      <c r="AT1821" s="18"/>
      <c r="AU1821" s="18"/>
      <c r="AV1821" s="18"/>
    </row>
    <row r="1822" spans="1:48" ht="15" x14ac:dyDescent="0.25">
      <c r="A1822" s="48">
        <v>45268</v>
      </c>
      <c r="B1822" s="18"/>
      <c r="C1822" s="5" t="s">
        <v>66</v>
      </c>
      <c r="D1822" s="5">
        <v>1821</v>
      </c>
      <c r="E1822" s="18" t="s">
        <v>44</v>
      </c>
      <c r="F1822" s="18" t="s">
        <v>67</v>
      </c>
      <c r="G1822" s="18">
        <v>9800342074</v>
      </c>
      <c r="H1822" s="18" t="s">
        <v>2426</v>
      </c>
      <c r="I1822" s="48">
        <v>45264</v>
      </c>
      <c r="J1822" s="48" t="str">
        <f t="shared" si="638"/>
        <v>December</v>
      </c>
      <c r="K1822" s="18"/>
      <c r="L1822" s="18"/>
      <c r="M1822" s="245">
        <v>3330034201</v>
      </c>
      <c r="N1822" s="48">
        <v>45239</v>
      </c>
      <c r="O1822" s="18">
        <v>469.63</v>
      </c>
      <c r="P1822" s="5" t="s">
        <v>54</v>
      </c>
      <c r="Q1822" s="5">
        <v>965</v>
      </c>
      <c r="R1822" s="49">
        <f t="shared" si="625"/>
        <v>453192.95</v>
      </c>
      <c r="S1822" s="49">
        <f t="shared" si="626"/>
        <v>63447.012999999999</v>
      </c>
      <c r="T1822" s="49">
        <f t="shared" si="627"/>
        <v>19034.103899999998</v>
      </c>
      <c r="U1822" s="49">
        <f t="shared" si="628"/>
        <v>1268.9402600000001</v>
      </c>
      <c r="V1822" s="8">
        <f t="shared" si="624"/>
        <v>22.799991482656559</v>
      </c>
      <c r="W1822" s="171">
        <v>10707.56</v>
      </c>
      <c r="X1822" s="50">
        <f t="shared" ref="X1822:X1885" si="639">Y1822/O1822</f>
        <v>1.0519983817047462</v>
      </c>
      <c r="Y1822" s="18">
        <v>494.05</v>
      </c>
      <c r="Z1822" s="18">
        <v>40</v>
      </c>
      <c r="AA1822" s="76">
        <f t="shared" si="629"/>
        <v>18785.2</v>
      </c>
      <c r="AB1822" s="49">
        <f t="shared" si="630"/>
        <v>5283.3374999999996</v>
      </c>
      <c r="AC1822" s="49">
        <f t="shared" si="631"/>
        <v>5283.3374999999996</v>
      </c>
      <c r="AD1822" s="5"/>
      <c r="AE1822" s="49">
        <f t="shared" si="632"/>
        <v>40857.81</v>
      </c>
      <c r="AF1822" s="49">
        <f t="shared" si="633"/>
        <v>28177.8</v>
      </c>
      <c r="AG1822" s="49">
        <f t="shared" si="634"/>
        <v>646532.10216000001</v>
      </c>
      <c r="AH1822" s="18"/>
      <c r="AI1822" s="18"/>
      <c r="AJ1822" s="49">
        <f t="shared" si="635"/>
        <v>32326.605108000003</v>
      </c>
      <c r="AK1822" s="5">
        <f t="shared" si="636"/>
        <v>187852</v>
      </c>
      <c r="AL1822" s="18"/>
      <c r="AM1822" s="18"/>
      <c r="AN1822" s="18"/>
      <c r="AO1822" s="7">
        <f>AG1822+AJ1822+AK1822-AN1822+AN13600</f>
        <v>866710.707268</v>
      </c>
      <c r="AP1822" s="11">
        <f t="shared" si="637"/>
        <v>1845.5181893575793</v>
      </c>
      <c r="AQ1822" s="18"/>
      <c r="AR1822" s="107"/>
      <c r="AS1822" s="18"/>
      <c r="AT1822" s="18"/>
      <c r="AU1822" s="18"/>
      <c r="AV1822" s="18"/>
    </row>
    <row r="1823" spans="1:48" ht="15" x14ac:dyDescent="0.25">
      <c r="A1823" s="48">
        <v>45268</v>
      </c>
      <c r="B1823" s="18"/>
      <c r="C1823" s="5" t="s">
        <v>66</v>
      </c>
      <c r="D1823" s="5">
        <v>1822</v>
      </c>
      <c r="E1823" s="18" t="s">
        <v>44</v>
      </c>
      <c r="F1823" s="18" t="s">
        <v>45</v>
      </c>
      <c r="G1823" s="16">
        <v>9800342727</v>
      </c>
      <c r="H1823" s="16" t="s">
        <v>2427</v>
      </c>
      <c r="I1823" s="48">
        <v>45261</v>
      </c>
      <c r="J1823" s="48" t="str">
        <f t="shared" si="638"/>
        <v>December</v>
      </c>
      <c r="K1823" s="18"/>
      <c r="L1823" s="18"/>
      <c r="M1823" s="246">
        <v>3330034170</v>
      </c>
      <c r="N1823" s="48">
        <v>45236</v>
      </c>
      <c r="O1823" s="18">
        <v>1920.28</v>
      </c>
      <c r="P1823" s="5" t="s">
        <v>54</v>
      </c>
      <c r="Q1823" s="5">
        <v>965</v>
      </c>
      <c r="R1823" s="49">
        <f t="shared" si="625"/>
        <v>1853070.2</v>
      </c>
      <c r="S1823" s="49">
        <f t="shared" si="626"/>
        <v>259429.82799999998</v>
      </c>
      <c r="T1823" s="49">
        <f t="shared" si="627"/>
        <v>77828.948399999994</v>
      </c>
      <c r="U1823" s="49">
        <f t="shared" si="628"/>
        <v>5188.59656</v>
      </c>
      <c r="V1823" s="8">
        <f t="shared" si="624"/>
        <v>0</v>
      </c>
      <c r="W1823" s="171">
        <v>0</v>
      </c>
      <c r="X1823" s="50">
        <f t="shared" si="639"/>
        <v>1.0519976253463037</v>
      </c>
      <c r="Y1823" s="18">
        <v>2020.13</v>
      </c>
      <c r="Z1823" s="18">
        <v>40</v>
      </c>
      <c r="AA1823" s="76">
        <f t="shared" si="629"/>
        <v>76811.199999999997</v>
      </c>
      <c r="AB1823" s="49">
        <f t="shared" si="630"/>
        <v>21603.15</v>
      </c>
      <c r="AC1823" s="49">
        <f t="shared" si="631"/>
        <v>21603.15</v>
      </c>
      <c r="AD1823" s="5"/>
      <c r="AE1823" s="49">
        <f t="shared" si="632"/>
        <v>167064.35999999999</v>
      </c>
      <c r="AF1823" s="49">
        <f t="shared" si="633"/>
        <v>115216.8</v>
      </c>
      <c r="AG1823" s="49">
        <f t="shared" si="634"/>
        <v>2599836.3629599996</v>
      </c>
      <c r="AH1823" s="18"/>
      <c r="AI1823" s="18"/>
      <c r="AJ1823" s="49">
        <f t="shared" si="635"/>
        <v>129991.81814799998</v>
      </c>
      <c r="AK1823" s="5">
        <f t="shared" si="636"/>
        <v>768112</v>
      </c>
      <c r="AL1823" s="18"/>
      <c r="AM1823" s="18"/>
      <c r="AN1823" s="18"/>
      <c r="AO1823" s="7">
        <f>AG1823+AJ1823+AK1823-AN1823+AN13601</f>
        <v>3497940.1811079998</v>
      </c>
      <c r="AP1823" s="11">
        <f t="shared" si="637"/>
        <v>1821.5781975066136</v>
      </c>
      <c r="AQ1823" s="18"/>
      <c r="AR1823" s="107"/>
      <c r="AS1823" s="18"/>
      <c r="AT1823" s="18"/>
      <c r="AU1823" s="18"/>
      <c r="AV1823" s="18"/>
    </row>
    <row r="1824" spans="1:48" ht="15" x14ac:dyDescent="0.25">
      <c r="A1824" s="48">
        <v>45268</v>
      </c>
      <c r="B1824" s="18"/>
      <c r="C1824" s="5" t="s">
        <v>66</v>
      </c>
      <c r="D1824" s="5">
        <v>1823</v>
      </c>
      <c r="E1824" s="18" t="s">
        <v>44</v>
      </c>
      <c r="F1824" s="18" t="s">
        <v>45</v>
      </c>
      <c r="G1824" s="18">
        <v>9800342728</v>
      </c>
      <c r="H1824" s="16" t="s">
        <v>2428</v>
      </c>
      <c r="I1824" s="48">
        <v>45261</v>
      </c>
      <c r="J1824" s="48" t="str">
        <f t="shared" si="638"/>
        <v>December</v>
      </c>
      <c r="K1824" s="18"/>
      <c r="L1824" s="18"/>
      <c r="M1824" s="245">
        <v>3330034170</v>
      </c>
      <c r="N1824" s="48">
        <v>45236</v>
      </c>
      <c r="O1824" s="18">
        <v>2135.04</v>
      </c>
      <c r="P1824" s="5" t="s">
        <v>54</v>
      </c>
      <c r="Q1824" s="5">
        <v>965</v>
      </c>
      <c r="R1824" s="49">
        <f t="shared" si="625"/>
        <v>2060313.5999999999</v>
      </c>
      <c r="S1824" s="49">
        <f t="shared" si="626"/>
        <v>288443.90399999998</v>
      </c>
      <c r="T1824" s="49">
        <f t="shared" si="627"/>
        <v>86533.171199999997</v>
      </c>
      <c r="U1824" s="49">
        <f t="shared" si="628"/>
        <v>5768.8780799999995</v>
      </c>
      <c r="V1824" s="8">
        <f t="shared" si="624"/>
        <v>0</v>
      </c>
      <c r="W1824" s="171">
        <v>0</v>
      </c>
      <c r="X1824" s="50">
        <f t="shared" si="639"/>
        <v>1.0519990257793765</v>
      </c>
      <c r="Y1824" s="18">
        <v>2246.06</v>
      </c>
      <c r="Z1824" s="18">
        <v>40</v>
      </c>
      <c r="AA1824" s="76">
        <f t="shared" si="629"/>
        <v>85401.600000000006</v>
      </c>
      <c r="AB1824" s="49">
        <f t="shared" si="630"/>
        <v>24019.200000000001</v>
      </c>
      <c r="AC1824" s="49">
        <f t="shared" si="631"/>
        <v>24019.200000000001</v>
      </c>
      <c r="AD1824" s="5"/>
      <c r="AE1824" s="49">
        <f t="shared" si="632"/>
        <v>185748.48000000001</v>
      </c>
      <c r="AF1824" s="49">
        <f t="shared" si="633"/>
        <v>128102.39999999999</v>
      </c>
      <c r="AG1824" s="49">
        <f t="shared" si="634"/>
        <v>2890596.4932800005</v>
      </c>
      <c r="AH1824" s="18"/>
      <c r="AI1824" s="18"/>
      <c r="AJ1824" s="49">
        <f t="shared" si="635"/>
        <v>144529.82466400004</v>
      </c>
      <c r="AK1824" s="5">
        <f t="shared" si="636"/>
        <v>854016</v>
      </c>
      <c r="AL1824" s="18"/>
      <c r="AM1824" s="18"/>
      <c r="AN1824" s="18"/>
      <c r="AO1824" s="7">
        <f>AG1824+AJ1824+AK1824-AN1824+AN13602</f>
        <v>3889142.3179440005</v>
      </c>
      <c r="AP1824" s="11">
        <f t="shared" si="637"/>
        <v>1821.5781989770685</v>
      </c>
      <c r="AQ1824" s="18"/>
      <c r="AR1824" s="107"/>
      <c r="AS1824" s="18"/>
      <c r="AT1824" s="18"/>
      <c r="AU1824" s="18"/>
      <c r="AV1824" s="18"/>
    </row>
    <row r="1825" spans="1:48" ht="15" x14ac:dyDescent="0.25">
      <c r="A1825" s="48">
        <v>45268</v>
      </c>
      <c r="B1825" s="18"/>
      <c r="C1825" s="5" t="s">
        <v>66</v>
      </c>
      <c r="D1825" s="5">
        <v>1824</v>
      </c>
      <c r="E1825" s="18" t="s">
        <v>182</v>
      </c>
      <c r="F1825" s="18" t="s">
        <v>67</v>
      </c>
      <c r="G1825" s="18">
        <v>9800342046</v>
      </c>
      <c r="H1825" s="16" t="s">
        <v>2429</v>
      </c>
      <c r="I1825" s="48">
        <v>45264</v>
      </c>
      <c r="J1825" s="48" t="str">
        <f t="shared" si="638"/>
        <v>December</v>
      </c>
      <c r="K1825" s="18"/>
      <c r="L1825" s="18"/>
      <c r="M1825" s="245">
        <v>3330035112</v>
      </c>
      <c r="N1825" s="48">
        <v>45226</v>
      </c>
      <c r="O1825" s="18">
        <v>2147.58</v>
      </c>
      <c r="P1825" s="5" t="s">
        <v>54</v>
      </c>
      <c r="Q1825" s="5">
        <v>965</v>
      </c>
      <c r="R1825" s="49">
        <f t="shared" si="625"/>
        <v>2072414.7</v>
      </c>
      <c r="S1825" s="49">
        <f t="shared" si="626"/>
        <v>290138.05799999996</v>
      </c>
      <c r="T1825" s="49">
        <f t="shared" si="627"/>
        <v>87041.417399999977</v>
      </c>
      <c r="U1825" s="49">
        <f t="shared" si="628"/>
        <v>5802.7611599999991</v>
      </c>
      <c r="V1825" s="8">
        <f t="shared" si="624"/>
        <v>22.799998137438418</v>
      </c>
      <c r="W1825" s="171">
        <v>48964.82</v>
      </c>
      <c r="X1825" s="50">
        <f t="shared" si="639"/>
        <v>1.0519980629359558</v>
      </c>
      <c r="Y1825" s="18">
        <v>2259.25</v>
      </c>
      <c r="Z1825" s="18">
        <v>50</v>
      </c>
      <c r="AA1825" s="76">
        <f t="shared" si="629"/>
        <v>107379</v>
      </c>
      <c r="AB1825" s="49">
        <f t="shared" si="630"/>
        <v>24160.274999999998</v>
      </c>
      <c r="AC1825" s="49">
        <f t="shared" si="631"/>
        <v>24160.274999999998</v>
      </c>
      <c r="AD1825" s="5"/>
      <c r="AE1825" s="49">
        <f t="shared" si="632"/>
        <v>186839.46</v>
      </c>
      <c r="AF1825" s="49">
        <f t="shared" si="633"/>
        <v>128854.79999999999</v>
      </c>
      <c r="AG1825" s="49">
        <f t="shared" si="634"/>
        <v>2978014.8165599997</v>
      </c>
      <c r="AH1825" s="18"/>
      <c r="AI1825" s="18"/>
      <c r="AJ1825" s="49">
        <f t="shared" si="635"/>
        <v>148900.74082799998</v>
      </c>
      <c r="AK1825" s="5">
        <f t="shared" si="636"/>
        <v>859032</v>
      </c>
      <c r="AL1825" s="18"/>
      <c r="AM1825" s="18"/>
      <c r="AN1825" s="18"/>
      <c r="AO1825" s="7">
        <f>AG1825+AJ1825+AK1825-AN1825+AN13603</f>
        <v>3985947.5573879997</v>
      </c>
      <c r="AP1825" s="11">
        <f t="shared" si="637"/>
        <v>1856.018196010393</v>
      </c>
      <c r="AQ1825" s="18"/>
      <c r="AR1825" s="107"/>
      <c r="AS1825" s="18"/>
      <c r="AT1825" s="18"/>
      <c r="AU1825" s="18"/>
      <c r="AV1825" s="18"/>
    </row>
    <row r="1826" spans="1:48" ht="15" x14ac:dyDescent="0.25">
      <c r="A1826" s="48">
        <v>45268</v>
      </c>
      <c r="B1826" s="18"/>
      <c r="C1826" s="5" t="s">
        <v>66</v>
      </c>
      <c r="D1826" s="5">
        <v>1825</v>
      </c>
      <c r="E1826" s="18" t="s">
        <v>182</v>
      </c>
      <c r="F1826" s="18" t="s">
        <v>67</v>
      </c>
      <c r="G1826" s="18">
        <v>9800342052</v>
      </c>
      <c r="H1826" s="16" t="s">
        <v>2430</v>
      </c>
      <c r="I1826" s="48">
        <v>45264</v>
      </c>
      <c r="J1826" s="48" t="str">
        <f t="shared" si="638"/>
        <v>December</v>
      </c>
      <c r="K1826" s="18"/>
      <c r="L1826" s="18"/>
      <c r="M1826" s="245">
        <v>3330035569</v>
      </c>
      <c r="N1826" s="48">
        <v>45236</v>
      </c>
      <c r="O1826" s="18">
        <v>663.91</v>
      </c>
      <c r="P1826" s="5" t="s">
        <v>54</v>
      </c>
      <c r="Q1826" s="5">
        <v>965</v>
      </c>
      <c r="R1826" s="49">
        <f t="shared" si="625"/>
        <v>640673.15</v>
      </c>
      <c r="S1826" s="49">
        <f t="shared" si="626"/>
        <v>89694.240999999995</v>
      </c>
      <c r="T1826" s="49">
        <f t="shared" si="627"/>
        <v>26908.272300000001</v>
      </c>
      <c r="U1826" s="49">
        <f t="shared" si="628"/>
        <v>1793.88482</v>
      </c>
      <c r="V1826" s="8">
        <f t="shared" si="624"/>
        <v>22.800003012456507</v>
      </c>
      <c r="W1826" s="18">
        <v>15137.15</v>
      </c>
      <c r="X1826" s="50">
        <f t="shared" si="639"/>
        <v>1.0519949993221973</v>
      </c>
      <c r="Y1826" s="18">
        <v>698.43</v>
      </c>
      <c r="Z1826" s="18">
        <v>50</v>
      </c>
      <c r="AA1826" s="76">
        <f t="shared" si="629"/>
        <v>33195.5</v>
      </c>
      <c r="AB1826" s="49">
        <f t="shared" si="630"/>
        <v>7468.9874999999993</v>
      </c>
      <c r="AC1826" s="49">
        <f t="shared" si="631"/>
        <v>7468.9874999999993</v>
      </c>
      <c r="AD1826" s="5"/>
      <c r="AE1826" s="49">
        <f t="shared" si="632"/>
        <v>57760.17</v>
      </c>
      <c r="AF1826" s="49">
        <f t="shared" si="633"/>
        <v>39834.6</v>
      </c>
      <c r="AG1826" s="49">
        <f t="shared" si="634"/>
        <v>920633.37312000024</v>
      </c>
      <c r="AH1826" s="18"/>
      <c r="AI1826" s="18"/>
      <c r="AJ1826" s="49">
        <f t="shared" si="635"/>
        <v>46031.668656000009</v>
      </c>
      <c r="AK1826" s="5">
        <f t="shared" si="636"/>
        <v>265564</v>
      </c>
      <c r="AL1826" s="18"/>
      <c r="AM1826" s="18"/>
      <c r="AN1826" s="18"/>
      <c r="AO1826" s="7">
        <f>AG1826+AJ1826+AK1826-AN1826+AN13604</f>
        <v>1232229.0417760003</v>
      </c>
      <c r="AP1826" s="11">
        <f t="shared" si="637"/>
        <v>1856.0181979123681</v>
      </c>
      <c r="AQ1826" s="18"/>
      <c r="AR1826" s="107"/>
      <c r="AS1826" s="18"/>
      <c r="AT1826" s="18"/>
      <c r="AU1826" s="18"/>
      <c r="AV1826" s="18"/>
    </row>
    <row r="1827" spans="1:48" ht="15" x14ac:dyDescent="0.25">
      <c r="A1827" s="48">
        <v>45268</v>
      </c>
      <c r="B1827" s="18"/>
      <c r="C1827" s="5" t="s">
        <v>66</v>
      </c>
      <c r="D1827" s="5">
        <v>1826</v>
      </c>
      <c r="E1827" s="18" t="s">
        <v>182</v>
      </c>
      <c r="F1827" s="18" t="s">
        <v>67</v>
      </c>
      <c r="G1827" s="18">
        <v>9800342104</v>
      </c>
      <c r="H1827" s="16" t="s">
        <v>2431</v>
      </c>
      <c r="I1827" s="48">
        <v>45264</v>
      </c>
      <c r="J1827" s="48" t="str">
        <f t="shared" si="638"/>
        <v>December</v>
      </c>
      <c r="K1827" s="18"/>
      <c r="L1827" s="18"/>
      <c r="M1827" s="245">
        <v>3330035468</v>
      </c>
      <c r="N1827" s="48">
        <v>45233</v>
      </c>
      <c r="O1827" s="18">
        <v>311.97000000000003</v>
      </c>
      <c r="P1827" s="5" t="s">
        <v>54</v>
      </c>
      <c r="Q1827" s="5">
        <v>965</v>
      </c>
      <c r="R1827" s="49">
        <f t="shared" si="625"/>
        <v>301051.05000000005</v>
      </c>
      <c r="S1827" s="49">
        <f t="shared" si="626"/>
        <v>42147.147000000004</v>
      </c>
      <c r="T1827" s="49">
        <f t="shared" si="627"/>
        <v>12644.144100000001</v>
      </c>
      <c r="U1827" s="49">
        <f t="shared" si="628"/>
        <v>842.94294000000014</v>
      </c>
      <c r="V1827" s="8">
        <f t="shared" si="624"/>
        <v>22.800012821745678</v>
      </c>
      <c r="W1827" s="171">
        <v>7112.92</v>
      </c>
      <c r="X1827" s="50">
        <f t="shared" si="639"/>
        <v>1.0519921787351347</v>
      </c>
      <c r="Y1827" s="18">
        <v>328.19</v>
      </c>
      <c r="Z1827" s="18">
        <v>50</v>
      </c>
      <c r="AA1827" s="76">
        <f t="shared" si="629"/>
        <v>15598.500000000002</v>
      </c>
      <c r="AB1827" s="49">
        <f t="shared" si="630"/>
        <v>3509.6625000000004</v>
      </c>
      <c r="AC1827" s="49">
        <f t="shared" si="631"/>
        <v>3509.6625000000004</v>
      </c>
      <c r="AD1827" s="5"/>
      <c r="AE1827" s="49">
        <f t="shared" si="632"/>
        <v>27141.390000000003</v>
      </c>
      <c r="AF1827" s="49">
        <f t="shared" si="633"/>
        <v>18718.2</v>
      </c>
      <c r="AG1827" s="49">
        <f t="shared" si="634"/>
        <v>432603.80903999996</v>
      </c>
      <c r="AH1827" s="18"/>
      <c r="AI1827" s="18"/>
      <c r="AJ1827" s="49">
        <f t="shared" si="635"/>
        <v>21630.190451999995</v>
      </c>
      <c r="AK1827" s="5">
        <f t="shared" si="636"/>
        <v>124788.00000000001</v>
      </c>
      <c r="AL1827" s="18"/>
      <c r="AM1827" s="18"/>
      <c r="AN1827" s="18"/>
      <c r="AO1827" s="7">
        <f>AG1827+AJ1827+AK1827-AN1827+AN13605</f>
        <v>579021.99949199997</v>
      </c>
      <c r="AP1827" s="11">
        <f t="shared" si="637"/>
        <v>1856.0182052505047</v>
      </c>
      <c r="AQ1827" s="18"/>
      <c r="AR1827" s="107"/>
      <c r="AS1827" s="18"/>
      <c r="AT1827" s="18"/>
      <c r="AU1827" s="18"/>
      <c r="AV1827" s="18"/>
    </row>
    <row r="1828" spans="1:48" ht="15" x14ac:dyDescent="0.25">
      <c r="A1828" s="48">
        <v>45268</v>
      </c>
      <c r="B1828" s="18"/>
      <c r="C1828" s="5" t="s">
        <v>66</v>
      </c>
      <c r="D1828" s="5">
        <v>1827</v>
      </c>
      <c r="E1828" s="18" t="s">
        <v>182</v>
      </c>
      <c r="F1828" s="18" t="s">
        <v>72</v>
      </c>
      <c r="G1828" s="18">
        <v>9800342412</v>
      </c>
      <c r="H1828" s="16" t="s">
        <v>2432</v>
      </c>
      <c r="I1828" s="48">
        <v>45265</v>
      </c>
      <c r="J1828" s="48" t="str">
        <f t="shared" si="638"/>
        <v>December</v>
      </c>
      <c r="K1828" s="18"/>
      <c r="L1828" s="18"/>
      <c r="M1828" s="245">
        <v>3330035568</v>
      </c>
      <c r="N1828" s="48">
        <v>45236</v>
      </c>
      <c r="O1828" s="18">
        <v>479.92</v>
      </c>
      <c r="P1828" s="5" t="s">
        <v>54</v>
      </c>
      <c r="Q1828" s="5">
        <v>965</v>
      </c>
      <c r="R1828" s="49">
        <f t="shared" si="625"/>
        <v>463122.8</v>
      </c>
      <c r="S1828" s="49">
        <f t="shared" si="626"/>
        <v>64837.192000000003</v>
      </c>
      <c r="T1828" s="49">
        <f t="shared" si="627"/>
        <v>19451.157599999999</v>
      </c>
      <c r="U1828" s="49">
        <f t="shared" si="628"/>
        <v>1296.7438400000001</v>
      </c>
      <c r="V1828" s="8">
        <f t="shared" si="624"/>
        <v>0</v>
      </c>
      <c r="W1828" s="171">
        <v>0</v>
      </c>
      <c r="X1828" s="50">
        <f t="shared" si="639"/>
        <v>2.1039964994165694</v>
      </c>
      <c r="Y1828" s="18">
        <v>1009.75</v>
      </c>
      <c r="Z1828" s="18">
        <v>50</v>
      </c>
      <c r="AA1828" s="76">
        <f t="shared" si="629"/>
        <v>23996</v>
      </c>
      <c r="AB1828" s="49">
        <f t="shared" si="630"/>
        <v>5399.1</v>
      </c>
      <c r="AC1828" s="49">
        <f t="shared" si="631"/>
        <v>5399.1</v>
      </c>
      <c r="AD1828" s="5"/>
      <c r="AE1828" s="49">
        <f t="shared" si="632"/>
        <v>41753.040000000001</v>
      </c>
      <c r="AF1828" s="49">
        <f t="shared" si="633"/>
        <v>28795.200000000001</v>
      </c>
      <c r="AG1828" s="49">
        <f t="shared" si="634"/>
        <v>655060.08343999996</v>
      </c>
      <c r="AH1828" s="18"/>
      <c r="AI1828" s="18"/>
      <c r="AJ1828" s="49">
        <f t="shared" si="635"/>
        <v>32753.004172000001</v>
      </c>
      <c r="AK1828" s="5">
        <f t="shared" si="636"/>
        <v>191968</v>
      </c>
      <c r="AL1828" s="18"/>
      <c r="AM1828" s="18"/>
      <c r="AN1828" s="18"/>
      <c r="AO1828" s="7">
        <f>AG1828+AJ1828+AK1828-AN1828+AN13606</f>
        <v>879781.08761199994</v>
      </c>
      <c r="AP1828" s="11">
        <f t="shared" si="637"/>
        <v>1833.1827963243873</v>
      </c>
      <c r="AQ1828" s="18"/>
      <c r="AR1828" s="107"/>
      <c r="AS1828" s="18"/>
      <c r="AT1828" s="18"/>
      <c r="AU1828" s="18"/>
      <c r="AV1828" s="18"/>
    </row>
    <row r="1829" spans="1:48" ht="15" x14ac:dyDescent="0.25">
      <c r="A1829" s="48">
        <v>45268</v>
      </c>
      <c r="B1829" s="18"/>
      <c r="C1829" s="5" t="s">
        <v>66</v>
      </c>
      <c r="D1829" s="5">
        <v>1828</v>
      </c>
      <c r="E1829" s="18" t="s">
        <v>182</v>
      </c>
      <c r="F1829" s="18" t="s">
        <v>72</v>
      </c>
      <c r="G1829" s="18">
        <v>9800342642</v>
      </c>
      <c r="H1829" s="16" t="s">
        <v>2433</v>
      </c>
      <c r="I1829" s="48">
        <v>45266</v>
      </c>
      <c r="J1829" s="48" t="str">
        <f t="shared" si="638"/>
        <v>December</v>
      </c>
      <c r="K1829" s="18"/>
      <c r="L1829" s="18"/>
      <c r="M1829" s="245">
        <v>3330035568</v>
      </c>
      <c r="N1829" s="48">
        <v>45236</v>
      </c>
      <c r="O1829" s="18">
        <v>454.72</v>
      </c>
      <c r="P1829" s="5" t="s">
        <v>54</v>
      </c>
      <c r="Q1829" s="5">
        <v>965</v>
      </c>
      <c r="R1829" s="49">
        <f t="shared" si="625"/>
        <v>438804.80000000005</v>
      </c>
      <c r="S1829" s="49">
        <f t="shared" si="626"/>
        <v>61432.671999999999</v>
      </c>
      <c r="T1829" s="49">
        <f t="shared" si="627"/>
        <v>18429.801599999999</v>
      </c>
      <c r="U1829" s="49">
        <f t="shared" si="628"/>
        <v>1228.65344</v>
      </c>
      <c r="V1829" s="8">
        <f t="shared" si="624"/>
        <v>0</v>
      </c>
      <c r="W1829" s="171">
        <v>0</v>
      </c>
      <c r="X1829" s="50">
        <f t="shared" si="639"/>
        <v>2.1039980647431387</v>
      </c>
      <c r="Y1829" s="18">
        <v>956.73</v>
      </c>
      <c r="Z1829" s="18">
        <v>50</v>
      </c>
      <c r="AA1829" s="76">
        <f t="shared" si="629"/>
        <v>22736</v>
      </c>
      <c r="AB1829" s="49">
        <f t="shared" si="630"/>
        <v>5115.6000000000004</v>
      </c>
      <c r="AC1829" s="49">
        <f t="shared" si="631"/>
        <v>5115.6000000000004</v>
      </c>
      <c r="AD1829" s="5"/>
      <c r="AE1829" s="49">
        <f t="shared" si="632"/>
        <v>39560.639999999999</v>
      </c>
      <c r="AF1829" s="49">
        <f t="shared" si="633"/>
        <v>27283.200000000001</v>
      </c>
      <c r="AG1829" s="49">
        <f t="shared" si="634"/>
        <v>620663.69704</v>
      </c>
      <c r="AH1829" s="18"/>
      <c r="AI1829" s="18"/>
      <c r="AJ1829" s="49">
        <f t="shared" si="635"/>
        <v>31033.184851999999</v>
      </c>
      <c r="AK1829" s="5">
        <f t="shared" si="636"/>
        <v>181888</v>
      </c>
      <c r="AL1829" s="18"/>
      <c r="AM1829" s="18"/>
      <c r="AN1829" s="18"/>
      <c r="AO1829" s="7">
        <f>AG1829+AJ1829+AK1829-AN1829+AN13607</f>
        <v>833584.88189199998</v>
      </c>
      <c r="AP1829" s="11">
        <f t="shared" si="637"/>
        <v>1833.1827979679802</v>
      </c>
      <c r="AQ1829" s="18"/>
      <c r="AR1829" s="107"/>
      <c r="AS1829" s="18"/>
      <c r="AT1829" s="18"/>
      <c r="AU1829" s="18"/>
      <c r="AV1829" s="18"/>
    </row>
    <row r="1830" spans="1:48" ht="15" x14ac:dyDescent="0.25">
      <c r="A1830" s="48">
        <v>45268</v>
      </c>
      <c r="B1830" s="18"/>
      <c r="C1830" s="5" t="s">
        <v>66</v>
      </c>
      <c r="D1830" s="5">
        <v>1829</v>
      </c>
      <c r="E1830" s="18" t="s">
        <v>182</v>
      </c>
      <c r="F1830" s="18" t="s">
        <v>45</v>
      </c>
      <c r="G1830" s="18">
        <v>9800342766</v>
      </c>
      <c r="H1830" s="16" t="s">
        <v>2434</v>
      </c>
      <c r="I1830" s="48">
        <v>45261</v>
      </c>
      <c r="J1830" s="48" t="str">
        <f t="shared" si="638"/>
        <v>December</v>
      </c>
      <c r="K1830" s="18"/>
      <c r="L1830" s="18"/>
      <c r="M1830" s="245">
        <v>3330035074</v>
      </c>
      <c r="N1830" s="48">
        <v>45226</v>
      </c>
      <c r="O1830" s="18">
        <v>1355.6</v>
      </c>
      <c r="P1830" s="5" t="s">
        <v>54</v>
      </c>
      <c r="Q1830" s="5">
        <v>965</v>
      </c>
      <c r="R1830" s="49">
        <f t="shared" si="625"/>
        <v>1308154</v>
      </c>
      <c r="S1830" s="49">
        <f t="shared" si="626"/>
        <v>183141.55999999997</v>
      </c>
      <c r="T1830" s="49">
        <f t="shared" si="627"/>
        <v>54942.467999999986</v>
      </c>
      <c r="U1830" s="49">
        <f t="shared" si="628"/>
        <v>3662.8311999999992</v>
      </c>
      <c r="V1830" s="8">
        <f t="shared" si="624"/>
        <v>0</v>
      </c>
      <c r="W1830" s="171">
        <v>0</v>
      </c>
      <c r="X1830" s="50">
        <f t="shared" si="639"/>
        <v>1.0519991147831218</v>
      </c>
      <c r="Y1830" s="18">
        <v>1426.09</v>
      </c>
      <c r="Z1830" s="18">
        <v>40</v>
      </c>
      <c r="AA1830" s="76">
        <f t="shared" si="629"/>
        <v>54224</v>
      </c>
      <c r="AB1830" s="49">
        <f t="shared" si="630"/>
        <v>15250.499999999998</v>
      </c>
      <c r="AC1830" s="49">
        <f t="shared" si="631"/>
        <v>15250.499999999998</v>
      </c>
      <c r="AD1830" s="5"/>
      <c r="AE1830" s="49">
        <f t="shared" si="632"/>
        <v>117937.2</v>
      </c>
      <c r="AF1830" s="49">
        <f t="shared" si="633"/>
        <v>81336</v>
      </c>
      <c r="AG1830" s="49">
        <f t="shared" si="634"/>
        <v>1835325.1491999999</v>
      </c>
      <c r="AH1830" s="18"/>
      <c r="AI1830" s="18"/>
      <c r="AJ1830" s="49">
        <f t="shared" si="635"/>
        <v>91766.257459999993</v>
      </c>
      <c r="AK1830" s="5">
        <f t="shared" si="636"/>
        <v>542240</v>
      </c>
      <c r="AL1830" s="18"/>
      <c r="AM1830" s="18"/>
      <c r="AN1830" s="18"/>
      <c r="AO1830" s="7">
        <f>AG1830+AJ1830+AK1830-AN1830+AN13608</f>
        <v>2469331.4066599999</v>
      </c>
      <c r="AP1830" s="11">
        <f t="shared" si="637"/>
        <v>1821.5781990705223</v>
      </c>
      <c r="AQ1830" s="18"/>
      <c r="AR1830" s="107"/>
      <c r="AS1830" s="18"/>
      <c r="AT1830" s="18"/>
      <c r="AU1830" s="18"/>
      <c r="AV1830" s="18"/>
    </row>
    <row r="1831" spans="1:48" ht="15" x14ac:dyDescent="0.25">
      <c r="A1831" s="48">
        <v>45268</v>
      </c>
      <c r="B1831" s="18"/>
      <c r="C1831" s="5" t="s">
        <v>66</v>
      </c>
      <c r="D1831" s="5">
        <v>1830</v>
      </c>
      <c r="E1831" s="18" t="s">
        <v>182</v>
      </c>
      <c r="F1831" s="18" t="s">
        <v>45</v>
      </c>
      <c r="G1831" s="18">
        <v>9800342767</v>
      </c>
      <c r="H1831" s="16" t="s">
        <v>2435</v>
      </c>
      <c r="I1831" s="48">
        <v>45262</v>
      </c>
      <c r="J1831" s="48" t="str">
        <f t="shared" si="638"/>
        <v>December</v>
      </c>
      <c r="K1831" s="18"/>
      <c r="L1831" s="18"/>
      <c r="M1831" s="245">
        <v>3330035074</v>
      </c>
      <c r="N1831" s="48">
        <v>45226</v>
      </c>
      <c r="O1831" s="18">
        <v>973.11</v>
      </c>
      <c r="P1831" s="5" t="s">
        <v>54</v>
      </c>
      <c r="Q1831" s="5">
        <v>965</v>
      </c>
      <c r="R1831" s="49">
        <f t="shared" si="625"/>
        <v>939051.15</v>
      </c>
      <c r="S1831" s="49">
        <f t="shared" si="626"/>
        <v>131467.16099999999</v>
      </c>
      <c r="T1831" s="49">
        <f t="shared" si="627"/>
        <v>39440.148299999993</v>
      </c>
      <c r="U1831" s="49">
        <f t="shared" si="628"/>
        <v>2629.3432199999997</v>
      </c>
      <c r="V1831" s="8">
        <f t="shared" si="624"/>
        <v>0</v>
      </c>
      <c r="W1831" s="171">
        <v>0</v>
      </c>
      <c r="X1831" s="50">
        <f t="shared" si="639"/>
        <v>1.0519982324711492</v>
      </c>
      <c r="Y1831" s="18">
        <v>1023.71</v>
      </c>
      <c r="Z1831" s="18">
        <v>40</v>
      </c>
      <c r="AA1831" s="76">
        <f t="shared" si="629"/>
        <v>38924.400000000001</v>
      </c>
      <c r="AB1831" s="49">
        <f t="shared" si="630"/>
        <v>10947.487499999999</v>
      </c>
      <c r="AC1831" s="49">
        <f t="shared" si="631"/>
        <v>10947.487499999999</v>
      </c>
      <c r="AD1831" s="5"/>
      <c r="AE1831" s="49">
        <f t="shared" si="632"/>
        <v>84660.57</v>
      </c>
      <c r="AF1831" s="49">
        <f t="shared" si="633"/>
        <v>58386.6</v>
      </c>
      <c r="AG1831" s="49">
        <f t="shared" si="634"/>
        <v>1317478.05752</v>
      </c>
      <c r="AH1831" s="18"/>
      <c r="AI1831" s="18"/>
      <c r="AJ1831" s="49">
        <f t="shared" si="635"/>
        <v>65873.902876000007</v>
      </c>
      <c r="AK1831" s="5">
        <f t="shared" si="636"/>
        <v>389244</v>
      </c>
      <c r="AL1831" s="18"/>
      <c r="AM1831" s="18"/>
      <c r="AN1831" s="18"/>
      <c r="AO1831" s="7">
        <f>AG1831+AJ1831+AK1831-AN1831+AN13609</f>
        <v>1772595.960396</v>
      </c>
      <c r="AP1831" s="11">
        <f t="shared" si="637"/>
        <v>1821.5781981440946</v>
      </c>
      <c r="AQ1831" s="18"/>
      <c r="AR1831" s="107"/>
      <c r="AS1831" s="18"/>
      <c r="AT1831" s="18"/>
      <c r="AU1831" s="18"/>
      <c r="AV1831" s="18"/>
    </row>
    <row r="1832" spans="1:48" ht="15" x14ac:dyDescent="0.25">
      <c r="A1832" s="48">
        <v>45268</v>
      </c>
      <c r="B1832" s="18"/>
      <c r="C1832" s="5" t="s">
        <v>66</v>
      </c>
      <c r="D1832" s="5">
        <v>1831</v>
      </c>
      <c r="E1832" s="18" t="s">
        <v>182</v>
      </c>
      <c r="F1832" s="18" t="s">
        <v>45</v>
      </c>
      <c r="G1832" s="18">
        <v>9800342768</v>
      </c>
      <c r="H1832" s="16" t="s">
        <v>2436</v>
      </c>
      <c r="I1832" s="48">
        <v>45261</v>
      </c>
      <c r="J1832" s="48" t="str">
        <f t="shared" si="638"/>
        <v>December</v>
      </c>
      <c r="K1832" s="18"/>
      <c r="L1832" s="18"/>
      <c r="M1832" s="245">
        <v>3330035075</v>
      </c>
      <c r="N1832" s="48">
        <v>45226</v>
      </c>
      <c r="O1832" s="18">
        <v>127.85</v>
      </c>
      <c r="P1832" s="5" t="s">
        <v>54</v>
      </c>
      <c r="Q1832" s="5">
        <v>965</v>
      </c>
      <c r="R1832" s="49">
        <f t="shared" si="625"/>
        <v>123375.25</v>
      </c>
      <c r="S1832" s="49">
        <f t="shared" si="626"/>
        <v>17272.535</v>
      </c>
      <c r="T1832" s="49">
        <f t="shared" si="627"/>
        <v>5181.7605000000003</v>
      </c>
      <c r="U1832" s="49">
        <f t="shared" si="628"/>
        <v>345.45069999999998</v>
      </c>
      <c r="V1832" s="8">
        <f t="shared" ref="V1832:V1895" si="640">W1832/O1832</f>
        <v>0</v>
      </c>
      <c r="W1832" s="171">
        <v>0</v>
      </c>
      <c r="X1832" s="50">
        <f t="shared" si="639"/>
        <v>1.0520140789988268</v>
      </c>
      <c r="Y1832" s="171">
        <v>134.5</v>
      </c>
      <c r="Z1832" s="18">
        <v>40</v>
      </c>
      <c r="AA1832" s="76">
        <f t="shared" si="629"/>
        <v>5114</v>
      </c>
      <c r="AB1832" s="49">
        <f t="shared" si="630"/>
        <v>1438.3125</v>
      </c>
      <c r="AC1832" s="49">
        <f t="shared" si="631"/>
        <v>1438.3125</v>
      </c>
      <c r="AD1832" s="5"/>
      <c r="AE1832" s="49">
        <f t="shared" si="632"/>
        <v>11122.949999999999</v>
      </c>
      <c r="AF1832" s="49">
        <f t="shared" si="633"/>
        <v>7671</v>
      </c>
      <c r="AG1832" s="49">
        <f t="shared" si="634"/>
        <v>173094.07120000001</v>
      </c>
      <c r="AH1832" s="18"/>
      <c r="AI1832" s="18"/>
      <c r="AJ1832" s="49">
        <f t="shared" si="635"/>
        <v>8654.7035599999999</v>
      </c>
      <c r="AK1832" s="5">
        <f t="shared" si="636"/>
        <v>51140</v>
      </c>
      <c r="AL1832" s="18"/>
      <c r="AM1832" s="18"/>
      <c r="AN1832" s="18"/>
      <c r="AO1832" s="7">
        <f>AG1832+AJ1832+AK1832-AN1832+AN13610</f>
        <v>232888.77476</v>
      </c>
      <c r="AP1832" s="11">
        <f t="shared" si="637"/>
        <v>1821.5782147829489</v>
      </c>
      <c r="AQ1832" s="18"/>
      <c r="AR1832" s="107"/>
      <c r="AS1832" s="18"/>
      <c r="AT1832" s="18"/>
      <c r="AU1832" s="18"/>
      <c r="AV1832" s="18"/>
    </row>
    <row r="1833" spans="1:48" ht="15" x14ac:dyDescent="0.25">
      <c r="A1833" s="48">
        <v>45268</v>
      </c>
      <c r="B1833" s="18"/>
      <c r="C1833" s="5" t="s">
        <v>66</v>
      </c>
      <c r="D1833" s="5">
        <v>1832</v>
      </c>
      <c r="E1833" s="18" t="s">
        <v>182</v>
      </c>
      <c r="F1833" s="18" t="s">
        <v>45</v>
      </c>
      <c r="G1833" s="18">
        <v>9800342769</v>
      </c>
      <c r="H1833" s="16" t="s">
        <v>2437</v>
      </c>
      <c r="I1833" s="48">
        <v>45262</v>
      </c>
      <c r="J1833" s="48" t="str">
        <f t="shared" si="638"/>
        <v>December</v>
      </c>
      <c r="K1833" s="18"/>
      <c r="L1833" s="18"/>
      <c r="M1833" s="245">
        <v>3330035075</v>
      </c>
      <c r="N1833" s="48">
        <v>45226</v>
      </c>
      <c r="O1833" s="18">
        <v>160.74</v>
      </c>
      <c r="P1833" s="5" t="s">
        <v>54</v>
      </c>
      <c r="Q1833" s="5">
        <v>965</v>
      </c>
      <c r="R1833" s="49">
        <f t="shared" si="625"/>
        <v>155114.1</v>
      </c>
      <c r="S1833" s="49">
        <f t="shared" si="626"/>
        <v>21715.974000000002</v>
      </c>
      <c r="T1833" s="49">
        <f t="shared" si="627"/>
        <v>6514.7922000000008</v>
      </c>
      <c r="U1833" s="49">
        <f t="shared" si="628"/>
        <v>434.31948000000006</v>
      </c>
      <c r="V1833" s="8">
        <f t="shared" si="640"/>
        <v>0</v>
      </c>
      <c r="W1833" s="171">
        <v>0</v>
      </c>
      <c r="X1833" s="50">
        <f t="shared" si="639"/>
        <v>1.0520094562647753</v>
      </c>
      <c r="Y1833" s="18">
        <v>169.1</v>
      </c>
      <c r="Z1833" s="18">
        <v>40</v>
      </c>
      <c r="AA1833" s="76">
        <f t="shared" si="629"/>
        <v>6429.6</v>
      </c>
      <c r="AB1833" s="49">
        <f t="shared" si="630"/>
        <v>1808.325</v>
      </c>
      <c r="AC1833" s="49">
        <f t="shared" si="631"/>
        <v>1808.325</v>
      </c>
      <c r="AD1833" s="5"/>
      <c r="AE1833" s="49">
        <f t="shared" si="632"/>
        <v>13984.380000000001</v>
      </c>
      <c r="AF1833" s="49">
        <f t="shared" si="633"/>
        <v>9644.4000000000015</v>
      </c>
      <c r="AG1833" s="49">
        <f t="shared" si="634"/>
        <v>217623.31568000006</v>
      </c>
      <c r="AH1833" s="18"/>
      <c r="AI1833" s="18"/>
      <c r="AJ1833" s="49">
        <f t="shared" si="635"/>
        <v>10881.165784000003</v>
      </c>
      <c r="AK1833" s="5">
        <f t="shared" si="636"/>
        <v>64296</v>
      </c>
      <c r="AL1833" s="18"/>
      <c r="AM1833" s="18"/>
      <c r="AN1833" s="18"/>
      <c r="AO1833" s="7">
        <f>AG1833+AJ1833+AK1833-AN1833+AN13611+0.01</f>
        <v>292800.49146400008</v>
      </c>
      <c r="AP1833" s="11">
        <f t="shared" si="637"/>
        <v>1821.5782721413466</v>
      </c>
      <c r="AQ1833" s="18"/>
      <c r="AR1833" s="107"/>
      <c r="AS1833" s="18"/>
      <c r="AT1833" s="18"/>
      <c r="AU1833" s="18"/>
      <c r="AV1833" s="18"/>
    </row>
    <row r="1834" spans="1:48" ht="15" x14ac:dyDescent="0.25">
      <c r="A1834" s="48">
        <v>45268</v>
      </c>
      <c r="B1834" s="18"/>
      <c r="C1834" s="5" t="s">
        <v>66</v>
      </c>
      <c r="D1834" s="5">
        <v>1833</v>
      </c>
      <c r="E1834" s="18" t="s">
        <v>182</v>
      </c>
      <c r="F1834" s="18" t="s">
        <v>45</v>
      </c>
      <c r="G1834" s="18">
        <v>9800342794</v>
      </c>
      <c r="H1834" s="16" t="s">
        <v>2438</v>
      </c>
      <c r="I1834" s="48">
        <v>45261</v>
      </c>
      <c r="J1834" s="48" t="str">
        <f t="shared" si="638"/>
        <v>December</v>
      </c>
      <c r="K1834" s="18"/>
      <c r="L1834" s="18"/>
      <c r="M1834" s="245">
        <v>3330035565</v>
      </c>
      <c r="N1834" s="48">
        <v>45236</v>
      </c>
      <c r="O1834" s="18">
        <v>1548</v>
      </c>
      <c r="P1834" s="5" t="s">
        <v>54</v>
      </c>
      <c r="Q1834" s="5">
        <v>965</v>
      </c>
      <c r="R1834" s="49">
        <f t="shared" si="625"/>
        <v>1493820</v>
      </c>
      <c r="S1834" s="49">
        <f t="shared" si="626"/>
        <v>209134.8</v>
      </c>
      <c r="T1834" s="49">
        <f t="shared" si="627"/>
        <v>62740.44</v>
      </c>
      <c r="U1834" s="49">
        <f t="shared" si="628"/>
        <v>4182.6959999999999</v>
      </c>
      <c r="V1834" s="8">
        <f t="shared" si="640"/>
        <v>0</v>
      </c>
      <c r="W1834" s="171">
        <v>0</v>
      </c>
      <c r="X1834" s="50">
        <f t="shared" si="639"/>
        <v>1.0520025839793281</v>
      </c>
      <c r="Y1834" s="18">
        <v>1628.5</v>
      </c>
      <c r="Z1834" s="18">
        <v>40</v>
      </c>
      <c r="AA1834" s="76">
        <f t="shared" si="629"/>
        <v>61920</v>
      </c>
      <c r="AB1834" s="49">
        <f t="shared" si="630"/>
        <v>17415</v>
      </c>
      <c r="AC1834" s="49">
        <f t="shared" si="631"/>
        <v>17415</v>
      </c>
      <c r="AD1834" s="5"/>
      <c r="AE1834" s="49">
        <f t="shared" si="632"/>
        <v>134676</v>
      </c>
      <c r="AF1834" s="49">
        <f t="shared" si="633"/>
        <v>92880</v>
      </c>
      <c r="AG1834" s="49">
        <f t="shared" si="634"/>
        <v>2095812.436</v>
      </c>
      <c r="AH1834" s="18"/>
      <c r="AI1834" s="18"/>
      <c r="AJ1834" s="49">
        <f t="shared" si="635"/>
        <v>104790.62179999999</v>
      </c>
      <c r="AK1834" s="5">
        <f t="shared" si="636"/>
        <v>619200</v>
      </c>
      <c r="AL1834" s="18"/>
      <c r="AM1834" s="18"/>
      <c r="AN1834" s="18"/>
      <c r="AO1834" s="7">
        <f>AG1834+AJ1834+AK1834-AN1834+AN13612</f>
        <v>2819803.0578000001</v>
      </c>
      <c r="AP1834" s="11">
        <f t="shared" si="637"/>
        <v>1821.5782027131784</v>
      </c>
      <c r="AQ1834" s="18"/>
      <c r="AR1834" s="107"/>
      <c r="AS1834" s="18"/>
      <c r="AT1834" s="18"/>
      <c r="AU1834" s="18"/>
      <c r="AV1834" s="18"/>
    </row>
    <row r="1835" spans="1:48" ht="15" x14ac:dyDescent="0.25">
      <c r="A1835" s="48">
        <v>45268</v>
      </c>
      <c r="B1835" s="18"/>
      <c r="C1835" s="5" t="s">
        <v>66</v>
      </c>
      <c r="D1835" s="5">
        <v>1834</v>
      </c>
      <c r="E1835" s="18" t="s">
        <v>182</v>
      </c>
      <c r="F1835" s="18" t="s">
        <v>45</v>
      </c>
      <c r="G1835" s="18">
        <v>9800342795</v>
      </c>
      <c r="H1835" s="16" t="s">
        <v>2439</v>
      </c>
      <c r="I1835" s="48">
        <v>45262</v>
      </c>
      <c r="J1835" s="48" t="str">
        <f t="shared" si="638"/>
        <v>December</v>
      </c>
      <c r="K1835" s="18"/>
      <c r="L1835" s="18"/>
      <c r="M1835" s="245">
        <v>3330035565</v>
      </c>
      <c r="N1835" s="48">
        <v>45236</v>
      </c>
      <c r="O1835" s="18">
        <v>2285.4499999999998</v>
      </c>
      <c r="P1835" s="5" t="s">
        <v>54</v>
      </c>
      <c r="Q1835" s="5">
        <v>965</v>
      </c>
      <c r="R1835" s="49">
        <f t="shared" si="625"/>
        <v>2205459.25</v>
      </c>
      <c r="S1835" s="49">
        <f t="shared" si="626"/>
        <v>308764.29499999998</v>
      </c>
      <c r="T1835" s="49">
        <f t="shared" si="627"/>
        <v>92629.288499999995</v>
      </c>
      <c r="U1835" s="49">
        <f t="shared" si="628"/>
        <v>6175.2858999999999</v>
      </c>
      <c r="V1835" s="8">
        <f t="shared" si="640"/>
        <v>0</v>
      </c>
      <c r="W1835" s="171">
        <v>0</v>
      </c>
      <c r="X1835" s="50">
        <f t="shared" si="639"/>
        <v>1.051998512327988</v>
      </c>
      <c r="Y1835" s="18">
        <v>2404.29</v>
      </c>
      <c r="Z1835" s="18">
        <v>40</v>
      </c>
      <c r="AA1835" s="76">
        <f t="shared" si="629"/>
        <v>91418</v>
      </c>
      <c r="AB1835" s="49">
        <f t="shared" si="630"/>
        <v>25711.312499999996</v>
      </c>
      <c r="AC1835" s="49">
        <f t="shared" si="631"/>
        <v>25711.312499999996</v>
      </c>
      <c r="AD1835" s="5"/>
      <c r="AE1835" s="49">
        <f t="shared" si="632"/>
        <v>198834.15</v>
      </c>
      <c r="AF1835" s="49">
        <f t="shared" si="633"/>
        <v>137127</v>
      </c>
      <c r="AG1835" s="49">
        <f t="shared" si="634"/>
        <v>3094234.1843999997</v>
      </c>
      <c r="AH1835" s="18"/>
      <c r="AI1835" s="18"/>
      <c r="AJ1835" s="49">
        <f t="shared" si="635"/>
        <v>154711.70921999999</v>
      </c>
      <c r="AK1835" s="5">
        <f t="shared" si="636"/>
        <v>914179.99999999988</v>
      </c>
      <c r="AL1835" s="18"/>
      <c r="AM1835" s="18"/>
      <c r="AN1835" s="18"/>
      <c r="AO1835" s="7">
        <f>AG1835+AJ1835+AK1835-AN1835+AN13613+0.01</f>
        <v>4163125.9036199995</v>
      </c>
      <c r="AP1835" s="11">
        <f t="shared" si="637"/>
        <v>1821.5782028134502</v>
      </c>
      <c r="AQ1835" s="18"/>
      <c r="AR1835" s="107"/>
      <c r="AS1835" s="18"/>
      <c r="AT1835" s="18"/>
      <c r="AU1835" s="18"/>
      <c r="AV1835" s="18"/>
    </row>
    <row r="1836" spans="1:48" ht="15" x14ac:dyDescent="0.25">
      <c r="A1836" s="48">
        <v>45268</v>
      </c>
      <c r="B1836" s="18"/>
      <c r="C1836" s="5" t="s">
        <v>66</v>
      </c>
      <c r="D1836" s="5">
        <v>1835</v>
      </c>
      <c r="E1836" s="18" t="s">
        <v>182</v>
      </c>
      <c r="F1836" s="18" t="s">
        <v>45</v>
      </c>
      <c r="G1836" s="18">
        <v>9800342796</v>
      </c>
      <c r="H1836" s="16" t="s">
        <v>2440</v>
      </c>
      <c r="I1836" s="48">
        <v>45261</v>
      </c>
      <c r="J1836" s="48" t="str">
        <f t="shared" si="638"/>
        <v>December</v>
      </c>
      <c r="K1836" s="18"/>
      <c r="L1836" s="18"/>
      <c r="M1836" s="245">
        <v>3330035567</v>
      </c>
      <c r="N1836" s="48">
        <v>45236</v>
      </c>
      <c r="O1836" s="18">
        <v>209.01</v>
      </c>
      <c r="P1836" s="5" t="s">
        <v>54</v>
      </c>
      <c r="Q1836" s="5">
        <v>965</v>
      </c>
      <c r="R1836" s="49">
        <f t="shared" si="625"/>
        <v>201694.65</v>
      </c>
      <c r="S1836" s="49">
        <f t="shared" si="626"/>
        <v>28237.250999999997</v>
      </c>
      <c r="T1836" s="49">
        <f t="shared" si="627"/>
        <v>8471.175299999999</v>
      </c>
      <c r="U1836" s="49">
        <f t="shared" si="628"/>
        <v>564.74501999999995</v>
      </c>
      <c r="V1836" s="8">
        <f t="shared" si="640"/>
        <v>0</v>
      </c>
      <c r="W1836" s="171">
        <v>0</v>
      </c>
      <c r="X1836" s="50">
        <f t="shared" si="639"/>
        <v>1.052007081000909</v>
      </c>
      <c r="Y1836" s="18">
        <v>219.88</v>
      </c>
      <c r="Z1836" s="18">
        <v>40</v>
      </c>
      <c r="AA1836" s="76">
        <f t="shared" si="629"/>
        <v>8360.4</v>
      </c>
      <c r="AB1836" s="49">
        <f t="shared" si="630"/>
        <v>2351.3624999999997</v>
      </c>
      <c r="AC1836" s="49">
        <f t="shared" si="631"/>
        <v>2351.3624999999997</v>
      </c>
      <c r="AD1836" s="5"/>
      <c r="AE1836" s="49">
        <f t="shared" si="632"/>
        <v>18183.87</v>
      </c>
      <c r="AF1836" s="49">
        <f t="shared" si="633"/>
        <v>12540.599999999999</v>
      </c>
      <c r="AG1836" s="49">
        <f t="shared" si="634"/>
        <v>282975.29631999996</v>
      </c>
      <c r="AH1836" s="18"/>
      <c r="AI1836" s="18"/>
      <c r="AJ1836" s="49">
        <f t="shared" si="635"/>
        <v>14148.764815999999</v>
      </c>
      <c r="AK1836" s="5">
        <f t="shared" si="636"/>
        <v>83604</v>
      </c>
      <c r="AL1836" s="18"/>
      <c r="AM1836" s="18"/>
      <c r="AN1836" s="18"/>
      <c r="AO1836" s="7">
        <f>AG1836+AJ1836+AK1836-AN1836+AN13614+0.01</f>
        <v>380728.07113599998</v>
      </c>
      <c r="AP1836" s="11">
        <f t="shared" si="637"/>
        <v>1821.5782552796518</v>
      </c>
      <c r="AQ1836" s="18"/>
      <c r="AR1836" s="107"/>
      <c r="AS1836" s="18"/>
      <c r="AT1836" s="18"/>
      <c r="AU1836" s="18"/>
      <c r="AV1836" s="18"/>
    </row>
    <row r="1837" spans="1:48" ht="15" x14ac:dyDescent="0.25">
      <c r="A1837" s="48">
        <v>45268</v>
      </c>
      <c r="B1837" s="18"/>
      <c r="C1837" s="5" t="s">
        <v>66</v>
      </c>
      <c r="D1837" s="5">
        <v>1836</v>
      </c>
      <c r="E1837" s="18" t="s">
        <v>182</v>
      </c>
      <c r="F1837" s="18" t="s">
        <v>45</v>
      </c>
      <c r="G1837" s="18">
        <v>9800342799</v>
      </c>
      <c r="H1837" s="16" t="s">
        <v>2441</v>
      </c>
      <c r="I1837" s="48">
        <v>45261</v>
      </c>
      <c r="J1837" s="48" t="str">
        <f t="shared" si="638"/>
        <v>December</v>
      </c>
      <c r="K1837" s="18"/>
      <c r="L1837" s="18"/>
      <c r="M1837" s="245">
        <v>3330035701</v>
      </c>
      <c r="N1837" s="48">
        <v>45238</v>
      </c>
      <c r="O1837" s="18">
        <v>1527.55</v>
      </c>
      <c r="P1837" s="5" t="s">
        <v>54</v>
      </c>
      <c r="Q1837" s="5">
        <v>965</v>
      </c>
      <c r="R1837" s="49">
        <f t="shared" si="625"/>
        <v>1474085.75</v>
      </c>
      <c r="S1837" s="49">
        <f t="shared" si="626"/>
        <v>206372.00499999998</v>
      </c>
      <c r="T1837" s="49">
        <f t="shared" si="627"/>
        <v>61911.601499999997</v>
      </c>
      <c r="U1837" s="49">
        <f t="shared" si="628"/>
        <v>4127.4400999999998</v>
      </c>
      <c r="V1837" s="8">
        <f t="shared" si="640"/>
        <v>0</v>
      </c>
      <c r="W1837" s="171">
        <v>0</v>
      </c>
      <c r="X1837" s="50">
        <f t="shared" si="639"/>
        <v>1.0519982979280549</v>
      </c>
      <c r="Y1837" s="18">
        <v>1606.98</v>
      </c>
      <c r="Z1837" s="18">
        <v>40</v>
      </c>
      <c r="AA1837" s="76">
        <f t="shared" si="629"/>
        <v>61102</v>
      </c>
      <c r="AB1837" s="49">
        <f t="shared" si="630"/>
        <v>17184.9375</v>
      </c>
      <c r="AC1837" s="49">
        <f t="shared" si="631"/>
        <v>17184.9375</v>
      </c>
      <c r="AD1837" s="5"/>
      <c r="AE1837" s="49">
        <f t="shared" si="632"/>
        <v>132896.85</v>
      </c>
      <c r="AF1837" s="49">
        <f t="shared" si="633"/>
        <v>91653</v>
      </c>
      <c r="AG1837" s="49">
        <f t="shared" si="634"/>
        <v>2068125.5016000001</v>
      </c>
      <c r="AH1837" s="18"/>
      <c r="AI1837" s="18"/>
      <c r="AJ1837" s="49">
        <f t="shared" si="635"/>
        <v>103406.27508000001</v>
      </c>
      <c r="AK1837" s="5">
        <f t="shared" si="636"/>
        <v>611020</v>
      </c>
      <c r="AL1837" s="18"/>
      <c r="AM1837" s="18"/>
      <c r="AN1837" s="18"/>
      <c r="AO1837" s="7">
        <f>AG1837+AJ1837+AK1837-AN1837+AN13615+0.01</f>
        <v>2782551.7866799999</v>
      </c>
      <c r="AP1837" s="11">
        <f t="shared" si="637"/>
        <v>1821.578204759255</v>
      </c>
      <c r="AQ1837" s="18"/>
      <c r="AR1837" s="107"/>
      <c r="AS1837" s="18"/>
      <c r="AT1837" s="18"/>
      <c r="AU1837" s="18"/>
      <c r="AV1837" s="18"/>
    </row>
    <row r="1838" spans="1:48" ht="15" x14ac:dyDescent="0.25">
      <c r="A1838" s="48">
        <v>45268</v>
      </c>
      <c r="B1838" s="18"/>
      <c r="C1838" s="5" t="s">
        <v>66</v>
      </c>
      <c r="D1838" s="5">
        <v>1837</v>
      </c>
      <c r="E1838" s="18" t="s">
        <v>182</v>
      </c>
      <c r="F1838" s="18" t="s">
        <v>45</v>
      </c>
      <c r="G1838" s="18">
        <v>9800342800</v>
      </c>
      <c r="H1838" s="18" t="s">
        <v>2442</v>
      </c>
      <c r="I1838" s="48">
        <v>45262</v>
      </c>
      <c r="J1838" s="48" t="str">
        <f t="shared" si="638"/>
        <v>December</v>
      </c>
      <c r="K1838" s="18"/>
      <c r="L1838" s="18"/>
      <c r="M1838" s="245">
        <v>3330035701</v>
      </c>
      <c r="N1838" s="48">
        <v>45238</v>
      </c>
      <c r="O1838" s="18">
        <v>3308.65</v>
      </c>
      <c r="P1838" s="5" t="s">
        <v>54</v>
      </c>
      <c r="Q1838" s="5">
        <v>965</v>
      </c>
      <c r="R1838" s="49">
        <f t="shared" si="625"/>
        <v>3192847.25</v>
      </c>
      <c r="S1838" s="49">
        <f t="shared" si="626"/>
        <v>446998.61499999999</v>
      </c>
      <c r="T1838" s="49">
        <f t="shared" si="627"/>
        <v>134099.5845</v>
      </c>
      <c r="U1838" s="49">
        <f t="shared" si="628"/>
        <v>8939.9722999999994</v>
      </c>
      <c r="V1838" s="8">
        <f t="shared" si="640"/>
        <v>0</v>
      </c>
      <c r="W1838" s="171">
        <v>0</v>
      </c>
      <c r="X1838" s="50">
        <f t="shared" si="639"/>
        <v>1.0520000604476145</v>
      </c>
      <c r="Y1838" s="18">
        <v>3480.7</v>
      </c>
      <c r="Z1838" s="18">
        <v>40</v>
      </c>
      <c r="AA1838" s="76">
        <f t="shared" si="629"/>
        <v>132346</v>
      </c>
      <c r="AB1838" s="49">
        <f t="shared" si="630"/>
        <v>37222.3125</v>
      </c>
      <c r="AC1838" s="49">
        <f t="shared" si="631"/>
        <v>37222.3125</v>
      </c>
      <c r="AD1838" s="5"/>
      <c r="AE1838" s="49">
        <f t="shared" si="632"/>
        <v>287852.55</v>
      </c>
      <c r="AF1838" s="49">
        <f t="shared" si="633"/>
        <v>198519</v>
      </c>
      <c r="AG1838" s="49">
        <f t="shared" si="634"/>
        <v>4479528.2968000006</v>
      </c>
      <c r="AH1838" s="18"/>
      <c r="AI1838" s="18"/>
      <c r="AJ1838" s="49">
        <f t="shared" si="635"/>
        <v>223976.41484000004</v>
      </c>
      <c r="AK1838" s="5">
        <f t="shared" si="636"/>
        <v>1323460</v>
      </c>
      <c r="AL1838" s="18"/>
      <c r="AM1838" s="18"/>
      <c r="AN1838" s="18"/>
      <c r="AO1838" s="7">
        <f>AG1838+AJ1838+AK1838-AN1838+AN13616</f>
        <v>6026964.7116400003</v>
      </c>
      <c r="AP1838" s="11">
        <f t="shared" si="637"/>
        <v>1821.5782000634701</v>
      </c>
      <c r="AQ1838" s="18"/>
      <c r="AR1838" s="107"/>
      <c r="AS1838" s="18"/>
      <c r="AT1838" s="18"/>
      <c r="AU1838" s="18"/>
      <c r="AV1838" s="18"/>
    </row>
    <row r="1839" spans="1:48" ht="15" x14ac:dyDescent="0.25">
      <c r="A1839" s="48">
        <v>45269</v>
      </c>
      <c r="B1839" s="18"/>
      <c r="C1839" s="5" t="s">
        <v>66</v>
      </c>
      <c r="D1839" s="5">
        <v>1838</v>
      </c>
      <c r="E1839" s="18" t="s">
        <v>182</v>
      </c>
      <c r="F1839" s="18" t="s">
        <v>67</v>
      </c>
      <c r="G1839" s="18">
        <v>9800342876</v>
      </c>
      <c r="H1839" s="18" t="s">
        <v>2443</v>
      </c>
      <c r="I1839" s="48">
        <v>45265</v>
      </c>
      <c r="J1839" s="48" t="str">
        <f t="shared" si="638"/>
        <v>December</v>
      </c>
      <c r="K1839" s="18"/>
      <c r="L1839" s="18"/>
      <c r="M1839" s="245">
        <v>3330035112</v>
      </c>
      <c r="N1839" s="48">
        <v>45226</v>
      </c>
      <c r="O1839" s="18">
        <v>1802.97</v>
      </c>
      <c r="P1839" s="5" t="s">
        <v>54</v>
      </c>
      <c r="Q1839" s="5">
        <v>965</v>
      </c>
      <c r="R1839" s="49">
        <f t="shared" si="625"/>
        <v>1739866.05</v>
      </c>
      <c r="S1839" s="49">
        <f t="shared" si="626"/>
        <v>243581.247</v>
      </c>
      <c r="T1839" s="49">
        <f t="shared" si="627"/>
        <v>73074.374100000001</v>
      </c>
      <c r="U1839" s="49">
        <f t="shared" si="628"/>
        <v>4871.6249399999997</v>
      </c>
      <c r="V1839" s="8">
        <f t="shared" si="640"/>
        <v>22.800002218561595</v>
      </c>
      <c r="W1839" s="171">
        <v>41107.72</v>
      </c>
      <c r="X1839" s="50">
        <f t="shared" si="639"/>
        <v>1.0519975373966288</v>
      </c>
      <c r="Y1839" s="18">
        <v>1896.72</v>
      </c>
      <c r="Z1839" s="18">
        <v>50</v>
      </c>
      <c r="AA1839" s="76">
        <f t="shared" si="629"/>
        <v>90148.5</v>
      </c>
      <c r="AB1839" s="49">
        <f t="shared" si="630"/>
        <v>20283.412499999999</v>
      </c>
      <c r="AC1839" s="49">
        <f t="shared" si="631"/>
        <v>20283.412499999999</v>
      </c>
      <c r="AD1839" s="5"/>
      <c r="AE1839" s="49">
        <f t="shared" si="632"/>
        <v>156858.39000000001</v>
      </c>
      <c r="AF1839" s="49">
        <f t="shared" si="633"/>
        <v>108178.2</v>
      </c>
      <c r="AG1839" s="49">
        <f t="shared" si="634"/>
        <v>2500149.6510400008</v>
      </c>
      <c r="AH1839" s="18"/>
      <c r="AI1839" s="18"/>
      <c r="AJ1839" s="49">
        <f t="shared" si="635"/>
        <v>125007.48255200004</v>
      </c>
      <c r="AK1839" s="5">
        <f t="shared" si="636"/>
        <v>721188</v>
      </c>
      <c r="AL1839" s="18"/>
      <c r="AM1839" s="18"/>
      <c r="AN1839" s="18"/>
      <c r="AO1839" s="7">
        <f>AG1839+AJ1839+AK1839-AN1839+AN13617+0.01</f>
        <v>3346345.1435920005</v>
      </c>
      <c r="AP1839" s="11">
        <f t="shared" si="637"/>
        <v>1856.0182052901603</v>
      </c>
      <c r="AQ1839" s="18"/>
      <c r="AR1839" s="107"/>
      <c r="AS1839" s="18"/>
      <c r="AT1839" s="18"/>
      <c r="AU1839" s="18"/>
      <c r="AV1839" s="18"/>
    </row>
    <row r="1840" spans="1:48" ht="15" x14ac:dyDescent="0.25">
      <c r="A1840" s="48">
        <v>45269</v>
      </c>
      <c r="B1840" s="18"/>
      <c r="C1840" s="5" t="s">
        <v>66</v>
      </c>
      <c r="D1840" s="5">
        <v>1839</v>
      </c>
      <c r="E1840" s="18" t="s">
        <v>182</v>
      </c>
      <c r="F1840" s="18" t="s">
        <v>67</v>
      </c>
      <c r="G1840" s="18">
        <v>9800342873</v>
      </c>
      <c r="H1840" s="18" t="s">
        <v>2444</v>
      </c>
      <c r="I1840" s="48">
        <v>45265</v>
      </c>
      <c r="J1840" s="48" t="str">
        <f t="shared" si="638"/>
        <v>December</v>
      </c>
      <c r="K1840" s="18"/>
      <c r="L1840" s="18"/>
      <c r="M1840" s="245">
        <v>3330035468</v>
      </c>
      <c r="N1840" s="48">
        <v>45233</v>
      </c>
      <c r="O1840" s="18">
        <v>364.24</v>
      </c>
      <c r="P1840" s="5" t="s">
        <v>54</v>
      </c>
      <c r="Q1840" s="5">
        <v>965</v>
      </c>
      <c r="R1840" s="49">
        <f t="shared" si="625"/>
        <v>351491.60000000003</v>
      </c>
      <c r="S1840" s="49">
        <f t="shared" si="626"/>
        <v>49208.824000000001</v>
      </c>
      <c r="T1840" s="49">
        <f t="shared" si="627"/>
        <v>14762.647199999999</v>
      </c>
      <c r="U1840" s="49">
        <f t="shared" si="628"/>
        <v>984.17647999999997</v>
      </c>
      <c r="V1840" s="8">
        <f t="shared" si="640"/>
        <v>22.799994509114867</v>
      </c>
      <c r="W1840" s="171">
        <v>8304.67</v>
      </c>
      <c r="X1840" s="50">
        <f t="shared" si="639"/>
        <v>1.0519986821875686</v>
      </c>
      <c r="Y1840" s="18">
        <v>383.18</v>
      </c>
      <c r="Z1840" s="18">
        <v>50</v>
      </c>
      <c r="AA1840" s="76">
        <f t="shared" si="629"/>
        <v>18212</v>
      </c>
      <c r="AB1840" s="49">
        <f t="shared" si="630"/>
        <v>4097.7</v>
      </c>
      <c r="AC1840" s="49">
        <f t="shared" si="631"/>
        <v>4097.7</v>
      </c>
      <c r="AD1840" s="5"/>
      <c r="AE1840" s="49">
        <f t="shared" si="632"/>
        <v>31688.880000000001</v>
      </c>
      <c r="AF1840" s="49">
        <f t="shared" si="633"/>
        <v>21854.400000000001</v>
      </c>
      <c r="AG1840" s="49">
        <f t="shared" si="634"/>
        <v>505085.77768000012</v>
      </c>
      <c r="AH1840" s="18"/>
      <c r="AI1840" s="18"/>
      <c r="AJ1840" s="49">
        <f t="shared" si="635"/>
        <v>25254.288884000005</v>
      </c>
      <c r="AK1840" s="5">
        <f t="shared" si="636"/>
        <v>145696</v>
      </c>
      <c r="AL1840" s="18"/>
      <c r="AM1840" s="18"/>
      <c r="AN1840" s="18"/>
      <c r="AO1840" s="7">
        <f>AG1840+AJ1840+AK1840-AN1840+AN13618</f>
        <v>676036.0665640001</v>
      </c>
      <c r="AP1840" s="11">
        <f t="shared" si="637"/>
        <v>1856.0181928508678</v>
      </c>
      <c r="AQ1840" s="18"/>
      <c r="AR1840" s="107"/>
      <c r="AS1840" s="18"/>
      <c r="AT1840" s="18"/>
      <c r="AU1840" s="18"/>
      <c r="AV1840" s="18"/>
    </row>
    <row r="1841" spans="1:48" ht="15" x14ac:dyDescent="0.25">
      <c r="A1841" s="48">
        <v>45269</v>
      </c>
      <c r="B1841" s="18"/>
      <c r="C1841" s="5" t="s">
        <v>66</v>
      </c>
      <c r="D1841" s="5">
        <v>1840</v>
      </c>
      <c r="E1841" s="18" t="s">
        <v>44</v>
      </c>
      <c r="F1841" s="18" t="s">
        <v>67</v>
      </c>
      <c r="G1841" s="18">
        <v>9800342902</v>
      </c>
      <c r="H1841" s="18" t="s">
        <v>2445</v>
      </c>
      <c r="I1841" s="48">
        <v>45265</v>
      </c>
      <c r="J1841" s="48" t="str">
        <f t="shared" si="638"/>
        <v>December</v>
      </c>
      <c r="K1841" s="18"/>
      <c r="L1841" s="18"/>
      <c r="M1841" s="245">
        <v>3330034201</v>
      </c>
      <c r="N1841" s="48">
        <v>45239</v>
      </c>
      <c r="O1841" s="18">
        <v>67.459999999999994</v>
      </c>
      <c r="P1841" s="5" t="s">
        <v>54</v>
      </c>
      <c r="Q1841" s="5">
        <v>965</v>
      </c>
      <c r="R1841" s="49">
        <f t="shared" si="625"/>
        <v>65098.899999999994</v>
      </c>
      <c r="S1841" s="49">
        <f t="shared" si="626"/>
        <v>9113.8459999999995</v>
      </c>
      <c r="T1841" s="49">
        <f t="shared" si="627"/>
        <v>2734.1538</v>
      </c>
      <c r="U1841" s="49">
        <f t="shared" si="628"/>
        <v>182.27691999999999</v>
      </c>
      <c r="V1841" s="8">
        <f t="shared" si="640"/>
        <v>22.80002964719834</v>
      </c>
      <c r="W1841" s="171">
        <v>1538.09</v>
      </c>
      <c r="X1841" s="50">
        <f t="shared" si="639"/>
        <v>1.0520308330862733</v>
      </c>
      <c r="Y1841" s="18">
        <v>70.97</v>
      </c>
      <c r="Z1841" s="18">
        <v>40</v>
      </c>
      <c r="AA1841" s="76">
        <f t="shared" si="629"/>
        <v>2698.3999999999996</v>
      </c>
      <c r="AB1841" s="49">
        <f t="shared" si="630"/>
        <v>758.92499999999995</v>
      </c>
      <c r="AC1841" s="49">
        <f t="shared" si="631"/>
        <v>758.92499999999995</v>
      </c>
      <c r="AD1841" s="5"/>
      <c r="AE1841" s="49">
        <f t="shared" si="632"/>
        <v>5869.0199999999995</v>
      </c>
      <c r="AF1841" s="49">
        <f t="shared" si="633"/>
        <v>4047.5999999999995</v>
      </c>
      <c r="AG1841" s="49">
        <f t="shared" si="634"/>
        <v>92871.106720000011</v>
      </c>
      <c r="AH1841" s="18"/>
      <c r="AI1841" s="18"/>
      <c r="AJ1841" s="49">
        <f t="shared" si="635"/>
        <v>4643.5553360000013</v>
      </c>
      <c r="AK1841" s="5">
        <f t="shared" si="636"/>
        <v>26983.999999999996</v>
      </c>
      <c r="AL1841" s="18"/>
      <c r="AM1841" s="18"/>
      <c r="AN1841" s="18"/>
      <c r="AO1841" s="7">
        <f>AG1841+AJ1841+AK1841-AN1841+AN13619</f>
        <v>124498.66205600002</v>
      </c>
      <c r="AP1841" s="11">
        <f t="shared" si="637"/>
        <v>1845.5182635042993</v>
      </c>
      <c r="AQ1841" s="18"/>
      <c r="AR1841" s="107"/>
      <c r="AS1841" s="18"/>
      <c r="AT1841" s="18"/>
      <c r="AU1841" s="18"/>
      <c r="AV1841" s="18"/>
    </row>
    <row r="1842" spans="1:48" ht="15" x14ac:dyDescent="0.25">
      <c r="A1842" s="48">
        <v>45269</v>
      </c>
      <c r="B1842" s="18"/>
      <c r="C1842" s="5" t="s">
        <v>66</v>
      </c>
      <c r="D1842" s="5">
        <v>1841</v>
      </c>
      <c r="E1842" s="18" t="s">
        <v>182</v>
      </c>
      <c r="F1842" s="18" t="s">
        <v>67</v>
      </c>
      <c r="G1842" s="18">
        <v>9800342922</v>
      </c>
      <c r="H1842" s="18" t="s">
        <v>2446</v>
      </c>
      <c r="I1842" s="48">
        <v>45265</v>
      </c>
      <c r="J1842" s="48" t="str">
        <f t="shared" si="638"/>
        <v>December</v>
      </c>
      <c r="K1842" s="18"/>
      <c r="L1842" s="18"/>
      <c r="M1842" s="245">
        <v>3330035569</v>
      </c>
      <c r="N1842" s="48">
        <v>45236</v>
      </c>
      <c r="O1842" s="18">
        <v>472.34</v>
      </c>
      <c r="P1842" s="5" t="s">
        <v>54</v>
      </c>
      <c r="Q1842" s="5">
        <v>965</v>
      </c>
      <c r="R1842" s="49">
        <f t="shared" si="625"/>
        <v>455808.1</v>
      </c>
      <c r="S1842" s="49">
        <f t="shared" si="626"/>
        <v>63813.133999999991</v>
      </c>
      <c r="T1842" s="49">
        <f t="shared" si="627"/>
        <v>19143.940199999997</v>
      </c>
      <c r="U1842" s="49">
        <f t="shared" si="628"/>
        <v>1276.2626799999998</v>
      </c>
      <c r="V1842" s="8">
        <f t="shared" si="640"/>
        <v>22.799995765761953</v>
      </c>
      <c r="W1842" s="171">
        <v>10769.35</v>
      </c>
      <c r="X1842" s="50">
        <f t="shared" si="639"/>
        <v>1.051996443240039</v>
      </c>
      <c r="Y1842" s="18">
        <v>496.9</v>
      </c>
      <c r="Z1842" s="18">
        <v>50</v>
      </c>
      <c r="AA1842" s="76">
        <f t="shared" si="629"/>
        <v>23617</v>
      </c>
      <c r="AB1842" s="49">
        <f t="shared" si="630"/>
        <v>5313.8249999999998</v>
      </c>
      <c r="AC1842" s="49">
        <f t="shared" si="631"/>
        <v>5313.8249999999998</v>
      </c>
      <c r="AD1842" s="5"/>
      <c r="AE1842" s="49">
        <f t="shared" si="632"/>
        <v>41093.579999999994</v>
      </c>
      <c r="AF1842" s="49">
        <f t="shared" si="633"/>
        <v>28340.399999999998</v>
      </c>
      <c r="AG1842" s="49">
        <f t="shared" si="634"/>
        <v>654986.31687999982</v>
      </c>
      <c r="AH1842" s="18"/>
      <c r="AI1842" s="18"/>
      <c r="AJ1842" s="49">
        <f t="shared" si="635"/>
        <v>32749.31584399999</v>
      </c>
      <c r="AK1842" s="5">
        <f t="shared" si="636"/>
        <v>188936</v>
      </c>
      <c r="AL1842" s="18"/>
      <c r="AM1842" s="18"/>
      <c r="AN1842" s="18"/>
      <c r="AO1842" s="7">
        <f>AG1842+AJ1842+AK1842-AN1842+AN13620+0.01</f>
        <v>876671.6427239998</v>
      </c>
      <c r="AP1842" s="11">
        <f t="shared" si="637"/>
        <v>1856.018212990642</v>
      </c>
      <c r="AQ1842" s="18"/>
      <c r="AR1842" s="107"/>
      <c r="AS1842" s="18"/>
      <c r="AT1842" s="18"/>
      <c r="AU1842" s="18"/>
      <c r="AV1842" s="18"/>
    </row>
    <row r="1843" spans="1:48" ht="15" x14ac:dyDescent="0.25">
      <c r="A1843" s="48">
        <v>45269</v>
      </c>
      <c r="B1843" s="18"/>
      <c r="C1843" s="5" t="s">
        <v>66</v>
      </c>
      <c r="D1843" s="5">
        <v>1842</v>
      </c>
      <c r="E1843" s="18" t="s">
        <v>44</v>
      </c>
      <c r="F1843" s="18" t="s">
        <v>67</v>
      </c>
      <c r="G1843" s="18">
        <v>9800342980</v>
      </c>
      <c r="H1843" s="18" t="s">
        <v>2447</v>
      </c>
      <c r="I1843" s="48">
        <v>45266</v>
      </c>
      <c r="J1843" s="48" t="str">
        <f t="shared" si="638"/>
        <v>December</v>
      </c>
      <c r="K1843" s="18"/>
      <c r="L1843" s="18"/>
      <c r="M1843" s="245">
        <v>3330034201</v>
      </c>
      <c r="N1843" s="48">
        <v>45208</v>
      </c>
      <c r="O1843" s="18">
        <v>543.09</v>
      </c>
      <c r="P1843" s="5" t="s">
        <v>54</v>
      </c>
      <c r="Q1843" s="5">
        <v>965</v>
      </c>
      <c r="R1843" s="49">
        <f t="shared" ref="R1843:R1906" si="641">+O1843*Q1843</f>
        <v>524081.85000000003</v>
      </c>
      <c r="S1843" s="49">
        <f t="shared" ref="S1843:S1906" si="642">Q1843*14/100*O1843</f>
        <v>73371.459000000003</v>
      </c>
      <c r="T1843" s="49">
        <f t="shared" ref="T1843:T1906" si="643">S1843*30/100</f>
        <v>22011.437699999999</v>
      </c>
      <c r="U1843" s="49">
        <f t="shared" ref="U1843:U1906" si="644">S1843*2/100</f>
        <v>1467.4291800000001</v>
      </c>
      <c r="V1843" s="8">
        <f t="shared" si="640"/>
        <v>22.799996317369128</v>
      </c>
      <c r="W1843" s="171">
        <v>12382.45</v>
      </c>
      <c r="X1843" s="50">
        <f t="shared" si="639"/>
        <v>1.0519987479055037</v>
      </c>
      <c r="Y1843" s="18">
        <v>571.33000000000004</v>
      </c>
      <c r="Z1843" s="18">
        <v>40</v>
      </c>
      <c r="AA1843" s="76">
        <f t="shared" ref="AA1843:AA1906" si="645">O1843*Z1843</f>
        <v>21723.600000000002</v>
      </c>
      <c r="AB1843" s="49">
        <f t="shared" ref="AB1843:AB1906" si="646">O1843*11.25</f>
        <v>6109.7625000000007</v>
      </c>
      <c r="AC1843" s="49">
        <f t="shared" ref="AC1843:AC1906" si="647">O1843*11.25</f>
        <v>6109.7625000000007</v>
      </c>
      <c r="AD1843" s="5"/>
      <c r="AE1843" s="49">
        <f t="shared" ref="AE1843:AE1865" si="648">O1843*87</f>
        <v>47248.83</v>
      </c>
      <c r="AF1843" s="49">
        <f t="shared" ref="AF1843:AF1906" si="649">O1843*60</f>
        <v>32585.4</v>
      </c>
      <c r="AG1843" s="49">
        <f t="shared" ref="AG1843:AG1906" si="650">R1843+S1843+T1843+U1843+W1843+Y1843+AA1843+AB1843+AC1843+AE1843+AF1843</f>
        <v>747663.31087999977</v>
      </c>
      <c r="AH1843" s="18"/>
      <c r="AI1843" s="18"/>
      <c r="AJ1843" s="49">
        <f t="shared" ref="AJ1843:AJ1858" si="651">AG1843*5/100</f>
        <v>37383.165543999989</v>
      </c>
      <c r="AK1843" s="5">
        <f t="shared" ref="AK1843:AK1858" si="652">O1843*400</f>
        <v>217236</v>
      </c>
      <c r="AL1843" s="18"/>
      <c r="AM1843" s="18"/>
      <c r="AN1843" s="18"/>
      <c r="AO1843" s="7">
        <f>AG1843+AJ1843+AK1843-AN1843+AN13621</f>
        <v>1002282.4764239998</v>
      </c>
      <c r="AP1843" s="11">
        <f t="shared" si="637"/>
        <v>1845.5181948185377</v>
      </c>
      <c r="AQ1843" s="18"/>
      <c r="AR1843" s="107"/>
      <c r="AS1843" s="18"/>
      <c r="AT1843" s="18"/>
      <c r="AU1843" s="18"/>
      <c r="AV1843" s="18"/>
    </row>
    <row r="1844" spans="1:48" ht="15" x14ac:dyDescent="0.25">
      <c r="A1844" s="48">
        <v>45269</v>
      </c>
      <c r="B1844" s="18"/>
      <c r="C1844" s="5" t="s">
        <v>66</v>
      </c>
      <c r="D1844" s="5">
        <v>1843</v>
      </c>
      <c r="E1844" s="18" t="s">
        <v>182</v>
      </c>
      <c r="F1844" s="18" t="s">
        <v>67</v>
      </c>
      <c r="G1844" s="18">
        <v>9800343015</v>
      </c>
      <c r="H1844" s="18" t="s">
        <v>2448</v>
      </c>
      <c r="I1844" s="48">
        <v>45266</v>
      </c>
      <c r="J1844" s="48" t="str">
        <f t="shared" si="638"/>
        <v>December</v>
      </c>
      <c r="K1844" s="18"/>
      <c r="L1844" s="18"/>
      <c r="M1844" s="245">
        <v>3330035468</v>
      </c>
      <c r="N1844" s="48">
        <v>45233</v>
      </c>
      <c r="O1844" s="18">
        <v>61.38</v>
      </c>
      <c r="P1844" s="5" t="s">
        <v>54</v>
      </c>
      <c r="Q1844" s="5">
        <v>965</v>
      </c>
      <c r="R1844" s="49">
        <f t="shared" si="641"/>
        <v>59231.700000000004</v>
      </c>
      <c r="S1844" s="49">
        <f t="shared" si="642"/>
        <v>8292.4380000000001</v>
      </c>
      <c r="T1844" s="49">
        <f t="shared" si="643"/>
        <v>2487.7314000000001</v>
      </c>
      <c r="U1844" s="49">
        <f t="shared" si="644"/>
        <v>165.84876</v>
      </c>
      <c r="V1844" s="8">
        <f t="shared" si="640"/>
        <v>22.799934832192896</v>
      </c>
      <c r="W1844" s="171">
        <v>1399.46</v>
      </c>
      <c r="X1844" s="50">
        <f t="shared" si="639"/>
        <v>1.0519713261648744</v>
      </c>
      <c r="Y1844" s="18">
        <v>64.569999999999993</v>
      </c>
      <c r="Z1844" s="18">
        <v>50</v>
      </c>
      <c r="AA1844" s="76">
        <f t="shared" si="645"/>
        <v>3069</v>
      </c>
      <c r="AB1844" s="49">
        <f t="shared" si="646"/>
        <v>690.52499999999998</v>
      </c>
      <c r="AC1844" s="49">
        <f t="shared" si="647"/>
        <v>690.52499999999998</v>
      </c>
      <c r="AD1844" s="5"/>
      <c r="AE1844" s="49">
        <f t="shared" si="648"/>
        <v>5340.06</v>
      </c>
      <c r="AF1844" s="49">
        <f t="shared" si="649"/>
        <v>3682.8</v>
      </c>
      <c r="AG1844" s="49">
        <f t="shared" si="650"/>
        <v>85114.658160000006</v>
      </c>
      <c r="AH1844" s="18"/>
      <c r="AI1844" s="18"/>
      <c r="AJ1844" s="49">
        <f t="shared" si="651"/>
        <v>4255.732908</v>
      </c>
      <c r="AK1844" s="5">
        <f t="shared" si="652"/>
        <v>24552</v>
      </c>
      <c r="AL1844" s="18"/>
      <c r="AM1844" s="18"/>
      <c r="AN1844" s="18"/>
      <c r="AO1844" s="7">
        <f>AG1844+AJ1844+AK1844-AN1844+AN13622+0.01</f>
        <v>113922.40106800001</v>
      </c>
      <c r="AP1844" s="11">
        <f t="shared" si="637"/>
        <v>1856.0182643857934</v>
      </c>
      <c r="AQ1844" s="18"/>
      <c r="AR1844" s="107"/>
      <c r="AS1844" s="18"/>
      <c r="AT1844" s="18"/>
      <c r="AU1844" s="18"/>
      <c r="AV1844" s="18"/>
    </row>
    <row r="1845" spans="1:48" ht="15" x14ac:dyDescent="0.25">
      <c r="A1845" s="48">
        <v>45269</v>
      </c>
      <c r="B1845" s="18"/>
      <c r="C1845" s="5" t="s">
        <v>66</v>
      </c>
      <c r="D1845" s="5">
        <v>1844</v>
      </c>
      <c r="E1845" s="18" t="s">
        <v>182</v>
      </c>
      <c r="F1845" s="18" t="s">
        <v>67</v>
      </c>
      <c r="G1845" s="18">
        <v>9800343026</v>
      </c>
      <c r="H1845" s="18" t="s">
        <v>2449</v>
      </c>
      <c r="I1845" s="48">
        <v>45266</v>
      </c>
      <c r="J1845" s="48" t="str">
        <f t="shared" si="638"/>
        <v>December</v>
      </c>
      <c r="K1845" s="18"/>
      <c r="L1845" s="18"/>
      <c r="M1845" s="245">
        <v>3330035569</v>
      </c>
      <c r="N1845" s="48">
        <v>45236</v>
      </c>
      <c r="O1845" s="18">
        <v>99.07</v>
      </c>
      <c r="P1845" s="5" t="s">
        <v>54</v>
      </c>
      <c r="Q1845" s="5">
        <v>965</v>
      </c>
      <c r="R1845" s="49">
        <f t="shared" si="641"/>
        <v>95602.549999999988</v>
      </c>
      <c r="S1845" s="49">
        <f t="shared" si="642"/>
        <v>13384.356999999998</v>
      </c>
      <c r="T1845" s="49">
        <f t="shared" si="643"/>
        <v>4015.3070999999995</v>
      </c>
      <c r="U1845" s="49">
        <f t="shared" si="644"/>
        <v>267.68713999999994</v>
      </c>
      <c r="V1845" s="8">
        <f t="shared" si="640"/>
        <v>22.800040375492081</v>
      </c>
      <c r="W1845" s="171">
        <v>2258.8000000000002</v>
      </c>
      <c r="X1845" s="50">
        <f t="shared" si="639"/>
        <v>1.0519834460482487</v>
      </c>
      <c r="Y1845" s="18">
        <v>104.22</v>
      </c>
      <c r="Z1845" s="18">
        <v>50</v>
      </c>
      <c r="AA1845" s="76">
        <f t="shared" si="645"/>
        <v>4953.5</v>
      </c>
      <c r="AB1845" s="49">
        <f t="shared" si="646"/>
        <v>1114.5374999999999</v>
      </c>
      <c r="AC1845" s="49">
        <f t="shared" si="647"/>
        <v>1114.5374999999999</v>
      </c>
      <c r="AD1845" s="5"/>
      <c r="AE1845" s="49">
        <f t="shared" si="648"/>
        <v>8619.09</v>
      </c>
      <c r="AF1845" s="49">
        <f t="shared" si="649"/>
        <v>5944.2</v>
      </c>
      <c r="AG1845" s="49">
        <f t="shared" si="650"/>
        <v>137378.78624000002</v>
      </c>
      <c r="AH1845" s="18"/>
      <c r="AI1845" s="18"/>
      <c r="AJ1845" s="49">
        <f t="shared" si="651"/>
        <v>6868.9393120000013</v>
      </c>
      <c r="AK1845" s="5">
        <f t="shared" si="652"/>
        <v>39628</v>
      </c>
      <c r="AL1845" s="18"/>
      <c r="AM1845" s="18"/>
      <c r="AN1845" s="18"/>
      <c r="AO1845" s="7">
        <f>AG1845+AJ1845+AK1845-AN1845+AN13623+0.01</f>
        <v>183875.73555200003</v>
      </c>
      <c r="AP1845" s="11">
        <f t="shared" si="637"/>
        <v>1856.0183259513478</v>
      </c>
      <c r="AQ1845" s="18"/>
      <c r="AR1845" s="107"/>
      <c r="AS1845" s="18"/>
      <c r="AT1845" s="18"/>
      <c r="AU1845" s="18"/>
      <c r="AV1845" s="18"/>
    </row>
    <row r="1846" spans="1:48" ht="15" x14ac:dyDescent="0.25">
      <c r="A1846" s="48">
        <v>45269</v>
      </c>
      <c r="B1846" s="18"/>
      <c r="C1846" s="5" t="s">
        <v>66</v>
      </c>
      <c r="D1846" s="5">
        <v>1845</v>
      </c>
      <c r="E1846" s="18" t="s">
        <v>182</v>
      </c>
      <c r="F1846" s="18" t="s">
        <v>67</v>
      </c>
      <c r="G1846" s="18">
        <v>9800343040</v>
      </c>
      <c r="H1846" s="18" t="s">
        <v>2450</v>
      </c>
      <c r="I1846" s="48">
        <v>45266</v>
      </c>
      <c r="J1846" s="48" t="str">
        <f t="shared" si="638"/>
        <v>December</v>
      </c>
      <c r="K1846" s="18"/>
      <c r="L1846" s="18"/>
      <c r="M1846" s="245">
        <v>3330035112</v>
      </c>
      <c r="N1846" s="48">
        <v>45226</v>
      </c>
      <c r="O1846" s="18">
        <v>1060.55</v>
      </c>
      <c r="P1846" s="5" t="s">
        <v>54</v>
      </c>
      <c r="Q1846" s="5">
        <v>965</v>
      </c>
      <c r="R1846" s="49">
        <f t="shared" si="641"/>
        <v>1023430.75</v>
      </c>
      <c r="S1846" s="49">
        <f t="shared" si="642"/>
        <v>143280.30499999999</v>
      </c>
      <c r="T1846" s="49">
        <f t="shared" si="643"/>
        <v>42984.091499999995</v>
      </c>
      <c r="U1846" s="49">
        <f t="shared" si="644"/>
        <v>2865.6061</v>
      </c>
      <c r="V1846" s="8">
        <f t="shared" si="640"/>
        <v>22.8</v>
      </c>
      <c r="W1846" s="171">
        <v>24180.54</v>
      </c>
      <c r="X1846" s="50">
        <f t="shared" si="639"/>
        <v>1.0520013200697753</v>
      </c>
      <c r="Y1846" s="18">
        <v>1115.7</v>
      </c>
      <c r="Z1846" s="18">
        <v>50</v>
      </c>
      <c r="AA1846" s="76">
        <f t="shared" si="645"/>
        <v>53027.5</v>
      </c>
      <c r="AB1846" s="49">
        <f t="shared" si="646"/>
        <v>11931.1875</v>
      </c>
      <c r="AC1846" s="49">
        <f t="shared" si="647"/>
        <v>11931.1875</v>
      </c>
      <c r="AD1846" s="5"/>
      <c r="AE1846" s="49">
        <f t="shared" si="648"/>
        <v>92267.849999999991</v>
      </c>
      <c r="AF1846" s="49">
        <f t="shared" si="649"/>
        <v>63633</v>
      </c>
      <c r="AG1846" s="49">
        <f t="shared" si="650"/>
        <v>1470647.7176000001</v>
      </c>
      <c r="AH1846" s="18"/>
      <c r="AI1846" s="18"/>
      <c r="AJ1846" s="49">
        <f t="shared" si="651"/>
        <v>73532.385880000002</v>
      </c>
      <c r="AK1846" s="5">
        <f t="shared" si="652"/>
        <v>424220</v>
      </c>
      <c r="AL1846" s="18"/>
      <c r="AM1846" s="18"/>
      <c r="AN1846" s="18"/>
      <c r="AO1846" s="7">
        <f>AG1846+AJ1846+AK1846-AN1846+AN13624+0.02</f>
        <v>1968400.1234800001</v>
      </c>
      <c r="AP1846" s="11">
        <f t="shared" si="637"/>
        <v>1856.0182202442131</v>
      </c>
      <c r="AQ1846" s="18"/>
      <c r="AR1846" s="107"/>
      <c r="AS1846" s="18"/>
      <c r="AT1846" s="18"/>
      <c r="AU1846" s="18"/>
      <c r="AV1846" s="18"/>
    </row>
    <row r="1847" spans="1:48" ht="15" x14ac:dyDescent="0.25">
      <c r="A1847" s="48">
        <v>45269</v>
      </c>
      <c r="B1847" s="18"/>
      <c r="C1847" s="5" t="s">
        <v>66</v>
      </c>
      <c r="D1847" s="5">
        <v>1846</v>
      </c>
      <c r="E1847" s="18" t="s">
        <v>182</v>
      </c>
      <c r="F1847" s="18" t="s">
        <v>72</v>
      </c>
      <c r="G1847" s="18">
        <v>9800343233</v>
      </c>
      <c r="H1847" s="18" t="s">
        <v>2451</v>
      </c>
      <c r="I1847" s="48">
        <v>45267</v>
      </c>
      <c r="J1847" s="48" t="str">
        <f t="shared" si="638"/>
        <v>December</v>
      </c>
      <c r="K1847" s="18"/>
      <c r="L1847" s="18"/>
      <c r="M1847" s="245">
        <v>3330035568</v>
      </c>
      <c r="N1847" s="48">
        <v>45236</v>
      </c>
      <c r="O1847" s="18">
        <v>287.55</v>
      </c>
      <c r="P1847" s="5" t="s">
        <v>54</v>
      </c>
      <c r="Q1847" s="5">
        <v>965</v>
      </c>
      <c r="R1847" s="49">
        <f t="shared" si="641"/>
        <v>277485.75</v>
      </c>
      <c r="S1847" s="49">
        <f t="shared" si="642"/>
        <v>38848.004999999997</v>
      </c>
      <c r="T1847" s="49">
        <f t="shared" si="643"/>
        <v>11654.4015</v>
      </c>
      <c r="U1847" s="49">
        <f t="shared" si="644"/>
        <v>776.9600999999999</v>
      </c>
      <c r="V1847" s="8">
        <f t="shared" si="640"/>
        <v>0</v>
      </c>
      <c r="W1847" s="171">
        <v>0</v>
      </c>
      <c r="X1847" s="50">
        <f t="shared" si="639"/>
        <v>2.1040166927490871</v>
      </c>
      <c r="Y1847" s="18">
        <v>605.01</v>
      </c>
      <c r="Z1847" s="18">
        <v>50</v>
      </c>
      <c r="AA1847" s="76">
        <f t="shared" si="645"/>
        <v>14377.5</v>
      </c>
      <c r="AB1847" s="49">
        <f t="shared" si="646"/>
        <v>3234.9375</v>
      </c>
      <c r="AC1847" s="49">
        <f t="shared" si="647"/>
        <v>3234.9375</v>
      </c>
      <c r="AD1847" s="5"/>
      <c r="AE1847" s="49">
        <f t="shared" si="648"/>
        <v>25016.850000000002</v>
      </c>
      <c r="AF1847" s="49">
        <f t="shared" si="649"/>
        <v>17253</v>
      </c>
      <c r="AG1847" s="49">
        <f t="shared" si="650"/>
        <v>392487.35159999999</v>
      </c>
      <c r="AH1847" s="18"/>
      <c r="AI1847" s="18"/>
      <c r="AJ1847" s="49">
        <f t="shared" si="651"/>
        <v>19624.367579999998</v>
      </c>
      <c r="AK1847" s="5">
        <f t="shared" si="652"/>
        <v>115020</v>
      </c>
      <c r="AL1847" s="18"/>
      <c r="AM1847" s="18"/>
      <c r="AN1847" s="18"/>
      <c r="AO1847" s="7">
        <f>AG1847+AJ1847+AK1847-AN1847+AN13625</f>
        <v>527131.71918000001</v>
      </c>
      <c r="AP1847" s="11">
        <f t="shared" ref="AP1847:AP1910" si="653">AO1847/O1847</f>
        <v>1833.1828175273865</v>
      </c>
      <c r="AQ1847" s="18"/>
      <c r="AR1847" s="107"/>
      <c r="AS1847" s="18"/>
      <c r="AT1847" s="18"/>
      <c r="AU1847" s="18"/>
      <c r="AV1847" s="18"/>
    </row>
    <row r="1848" spans="1:48" ht="15" x14ac:dyDescent="0.25">
      <c r="A1848" s="48">
        <v>45271</v>
      </c>
      <c r="B1848" s="18"/>
      <c r="C1848" s="5" t="s">
        <v>66</v>
      </c>
      <c r="D1848" s="5">
        <v>1847</v>
      </c>
      <c r="E1848" s="18" t="s">
        <v>182</v>
      </c>
      <c r="F1848" s="18" t="s">
        <v>67</v>
      </c>
      <c r="G1848" s="16">
        <v>9800343063</v>
      </c>
      <c r="H1848" s="18" t="s">
        <v>2452</v>
      </c>
      <c r="I1848" s="48">
        <v>45267</v>
      </c>
      <c r="J1848" s="48" t="str">
        <f t="shared" si="638"/>
        <v>December</v>
      </c>
      <c r="K1848" s="18"/>
      <c r="L1848" s="18"/>
      <c r="M1848" s="245">
        <v>3330035569</v>
      </c>
      <c r="N1848" s="48">
        <v>45236</v>
      </c>
      <c r="O1848" s="18">
        <v>1021.14</v>
      </c>
      <c r="P1848" s="5" t="s">
        <v>54</v>
      </c>
      <c r="Q1848" s="5">
        <v>965</v>
      </c>
      <c r="R1848" s="49">
        <f t="shared" si="641"/>
        <v>985400.1</v>
      </c>
      <c r="S1848" s="49">
        <f t="shared" si="642"/>
        <v>137956.014</v>
      </c>
      <c r="T1848" s="49">
        <f t="shared" si="643"/>
        <v>41386.804199999999</v>
      </c>
      <c r="U1848" s="49">
        <f t="shared" si="644"/>
        <v>2759.1202800000001</v>
      </c>
      <c r="V1848" s="8">
        <f t="shared" si="640"/>
        <v>22.799998041404706</v>
      </c>
      <c r="W1848" s="171">
        <v>23281.99</v>
      </c>
      <c r="X1848" s="50">
        <f t="shared" si="639"/>
        <v>1.0520007050943063</v>
      </c>
      <c r="Y1848" s="18">
        <v>1074.24</v>
      </c>
      <c r="Z1848" s="18">
        <v>50</v>
      </c>
      <c r="AA1848" s="76">
        <f t="shared" si="645"/>
        <v>51057</v>
      </c>
      <c r="AB1848" s="49">
        <f t="shared" si="646"/>
        <v>11487.825000000001</v>
      </c>
      <c r="AC1848" s="49">
        <f t="shared" si="647"/>
        <v>11487.825000000001</v>
      </c>
      <c r="AD1848" s="5"/>
      <c r="AE1848" s="49">
        <f t="shared" si="648"/>
        <v>88839.18</v>
      </c>
      <c r="AF1848" s="49">
        <f t="shared" si="649"/>
        <v>61268.4</v>
      </c>
      <c r="AG1848" s="49">
        <f t="shared" si="650"/>
        <v>1415998.4984799996</v>
      </c>
      <c r="AH1848" s="18"/>
      <c r="AI1848" s="18"/>
      <c r="AJ1848" s="49">
        <f t="shared" si="651"/>
        <v>70799.924923999977</v>
      </c>
      <c r="AK1848" s="5">
        <f t="shared" si="652"/>
        <v>408456</v>
      </c>
      <c r="AL1848" s="18"/>
      <c r="AM1848" s="18"/>
      <c r="AN1848" s="18"/>
      <c r="AO1848" s="7">
        <f>AG1848+AJ1848+AK1848-AN1848+AN13626</f>
        <v>1895254.4234039995</v>
      </c>
      <c r="AP1848" s="11">
        <f t="shared" si="653"/>
        <v>1856.0181986838236</v>
      </c>
      <c r="AQ1848" s="18"/>
      <c r="AR1848" s="107"/>
      <c r="AS1848" s="18"/>
      <c r="AT1848" s="18"/>
      <c r="AU1848" s="18"/>
      <c r="AV1848" s="18"/>
    </row>
    <row r="1849" spans="1:48" ht="15" x14ac:dyDescent="0.25">
      <c r="A1849" s="48">
        <v>45271</v>
      </c>
      <c r="B1849" s="18"/>
      <c r="C1849" s="5" t="s">
        <v>66</v>
      </c>
      <c r="D1849" s="5">
        <v>1848</v>
      </c>
      <c r="E1849" s="18" t="s">
        <v>182</v>
      </c>
      <c r="F1849" s="18" t="s">
        <v>67</v>
      </c>
      <c r="G1849" s="18">
        <v>9800343089</v>
      </c>
      <c r="H1849" s="18" t="s">
        <v>2453</v>
      </c>
      <c r="I1849" s="48">
        <v>45267</v>
      </c>
      <c r="J1849" s="48" t="str">
        <f t="shared" si="638"/>
        <v>December</v>
      </c>
      <c r="K1849" s="18"/>
      <c r="L1849" s="18"/>
      <c r="M1849" s="245">
        <v>3330035112</v>
      </c>
      <c r="N1849" s="48">
        <v>45226</v>
      </c>
      <c r="O1849" s="18">
        <v>1449.13</v>
      </c>
      <c r="P1849" s="5" t="s">
        <v>54</v>
      </c>
      <c r="Q1849" s="5">
        <v>965</v>
      </c>
      <c r="R1849" s="49">
        <f t="shared" si="641"/>
        <v>1398410.4500000002</v>
      </c>
      <c r="S1849" s="49">
        <f t="shared" si="642"/>
        <v>195777.46300000002</v>
      </c>
      <c r="T1849" s="49">
        <f t="shared" si="643"/>
        <v>58733.238900000004</v>
      </c>
      <c r="U1849" s="49">
        <f t="shared" si="644"/>
        <v>3915.5492600000002</v>
      </c>
      <c r="V1849" s="8">
        <f t="shared" si="640"/>
        <v>22.799997239723144</v>
      </c>
      <c r="W1849" s="171">
        <v>33040.160000000003</v>
      </c>
      <c r="X1849" s="50">
        <f t="shared" si="639"/>
        <v>1.0519967152705416</v>
      </c>
      <c r="Y1849" s="18">
        <v>1524.48</v>
      </c>
      <c r="Z1849" s="18">
        <v>50</v>
      </c>
      <c r="AA1849" s="76">
        <f t="shared" si="645"/>
        <v>72456.5</v>
      </c>
      <c r="AB1849" s="49">
        <f t="shared" si="646"/>
        <v>16302.712500000001</v>
      </c>
      <c r="AC1849" s="49">
        <f t="shared" si="647"/>
        <v>16302.712500000001</v>
      </c>
      <c r="AD1849" s="5"/>
      <c r="AE1849" s="49">
        <f t="shared" si="648"/>
        <v>126074.31000000001</v>
      </c>
      <c r="AF1849" s="49">
        <f t="shared" si="649"/>
        <v>86947.8</v>
      </c>
      <c r="AG1849" s="49">
        <f t="shared" si="650"/>
        <v>2009485.37616</v>
      </c>
      <c r="AH1849" s="18"/>
      <c r="AI1849" s="18"/>
      <c r="AJ1849" s="49">
        <f t="shared" si="651"/>
        <v>100474.26880799999</v>
      </c>
      <c r="AK1849" s="5">
        <f t="shared" si="652"/>
        <v>579652</v>
      </c>
      <c r="AL1849" s="18"/>
      <c r="AM1849" s="18"/>
      <c r="AN1849" s="18"/>
      <c r="AO1849" s="7">
        <f>AG1849+AJ1849+AK1849-AN1849+AN13627</f>
        <v>2689611.6449679998</v>
      </c>
      <c r="AP1849" s="11">
        <f t="shared" si="653"/>
        <v>1856.0181936527431</v>
      </c>
      <c r="AQ1849" s="18"/>
      <c r="AR1849" s="107"/>
      <c r="AS1849" s="18"/>
      <c r="AT1849" s="18"/>
      <c r="AU1849" s="18"/>
      <c r="AV1849" s="18"/>
    </row>
    <row r="1850" spans="1:48" ht="15" x14ac:dyDescent="0.25">
      <c r="A1850" s="48">
        <v>45271</v>
      </c>
      <c r="B1850" s="18"/>
      <c r="C1850" s="5" t="s">
        <v>66</v>
      </c>
      <c r="D1850" s="5">
        <v>1849</v>
      </c>
      <c r="E1850" s="18" t="s">
        <v>182</v>
      </c>
      <c r="F1850" s="18" t="s">
        <v>67</v>
      </c>
      <c r="G1850" s="18">
        <v>9800343103</v>
      </c>
      <c r="H1850" s="18" t="s">
        <v>2454</v>
      </c>
      <c r="I1850" s="48">
        <v>45267</v>
      </c>
      <c r="J1850" s="48" t="str">
        <f t="shared" si="638"/>
        <v>December</v>
      </c>
      <c r="K1850" s="18"/>
      <c r="L1850" s="18"/>
      <c r="M1850" s="245">
        <v>3330035468</v>
      </c>
      <c r="N1850" s="48">
        <v>45233</v>
      </c>
      <c r="O1850" s="18">
        <v>197.56</v>
      </c>
      <c r="P1850" s="5" t="s">
        <v>54</v>
      </c>
      <c r="Q1850" s="5">
        <v>965</v>
      </c>
      <c r="R1850" s="49">
        <f t="shared" si="641"/>
        <v>190645.4</v>
      </c>
      <c r="S1850" s="49">
        <f t="shared" si="642"/>
        <v>26690.356</v>
      </c>
      <c r="T1850" s="49">
        <f t="shared" si="643"/>
        <v>8007.1067999999996</v>
      </c>
      <c r="U1850" s="49">
        <f t="shared" si="644"/>
        <v>533.80711999999994</v>
      </c>
      <c r="V1850" s="8">
        <f t="shared" si="640"/>
        <v>22.80001012350678</v>
      </c>
      <c r="W1850" s="171">
        <v>4504.37</v>
      </c>
      <c r="X1850" s="50">
        <f t="shared" si="639"/>
        <v>1.051984207329419</v>
      </c>
      <c r="Y1850" s="18">
        <v>207.83</v>
      </c>
      <c r="Z1850" s="18">
        <v>50</v>
      </c>
      <c r="AA1850" s="76">
        <f t="shared" si="645"/>
        <v>9878</v>
      </c>
      <c r="AB1850" s="49">
        <f t="shared" si="646"/>
        <v>2222.5500000000002</v>
      </c>
      <c r="AC1850" s="49">
        <f t="shared" si="647"/>
        <v>2222.5500000000002</v>
      </c>
      <c r="AD1850" s="5"/>
      <c r="AE1850" s="49">
        <f t="shared" si="648"/>
        <v>17187.72</v>
      </c>
      <c r="AF1850" s="49">
        <f t="shared" si="649"/>
        <v>11853.6</v>
      </c>
      <c r="AG1850" s="49">
        <f t="shared" si="650"/>
        <v>273953.28991999995</v>
      </c>
      <c r="AH1850" s="18"/>
      <c r="AI1850" s="18"/>
      <c r="AJ1850" s="49">
        <f t="shared" si="651"/>
        <v>13697.664495999998</v>
      </c>
      <c r="AK1850" s="5">
        <f t="shared" si="652"/>
        <v>79024</v>
      </c>
      <c r="AL1850" s="18"/>
      <c r="AM1850" s="18"/>
      <c r="AN1850" s="18"/>
      <c r="AO1850" s="7">
        <f>AG1850+AJ1850+AK1850-AN1850+AN13628+0.02</f>
        <v>366674.97441599995</v>
      </c>
      <c r="AP1850" s="11">
        <f t="shared" si="653"/>
        <v>1856.0182952824455</v>
      </c>
      <c r="AQ1850" s="18"/>
      <c r="AR1850" s="107"/>
      <c r="AS1850" s="18"/>
      <c r="AT1850" s="18"/>
      <c r="AU1850" s="18"/>
      <c r="AV1850" s="18"/>
    </row>
    <row r="1851" spans="1:48" ht="15" x14ac:dyDescent="0.25">
      <c r="A1851" s="48">
        <v>45271</v>
      </c>
      <c r="B1851" s="18"/>
      <c r="C1851" s="5" t="s">
        <v>66</v>
      </c>
      <c r="D1851" s="5">
        <v>1850</v>
      </c>
      <c r="E1851" s="18" t="s">
        <v>182</v>
      </c>
      <c r="F1851" s="18" t="s">
        <v>67</v>
      </c>
      <c r="G1851" s="18">
        <v>9800343297</v>
      </c>
      <c r="H1851" s="18" t="s">
        <v>2455</v>
      </c>
      <c r="I1851" s="48">
        <v>45268</v>
      </c>
      <c r="J1851" s="48" t="str">
        <f t="shared" si="638"/>
        <v>December</v>
      </c>
      <c r="K1851" s="18"/>
      <c r="L1851" s="18"/>
      <c r="M1851" s="245">
        <v>3330035112</v>
      </c>
      <c r="N1851" s="48">
        <v>45226</v>
      </c>
      <c r="O1851" s="18">
        <v>1179.9000000000001</v>
      </c>
      <c r="P1851" s="5" t="s">
        <v>54</v>
      </c>
      <c r="Q1851" s="5">
        <v>965</v>
      </c>
      <c r="R1851" s="49">
        <f t="shared" si="641"/>
        <v>1138603.5</v>
      </c>
      <c r="S1851" s="49">
        <f t="shared" si="642"/>
        <v>159404.49000000002</v>
      </c>
      <c r="T1851" s="49">
        <f t="shared" si="643"/>
        <v>47821.347000000002</v>
      </c>
      <c r="U1851" s="49">
        <f t="shared" si="644"/>
        <v>3188.0898000000002</v>
      </c>
      <c r="V1851" s="8">
        <f t="shared" si="640"/>
        <v>22.8</v>
      </c>
      <c r="W1851" s="171">
        <v>26901.72</v>
      </c>
      <c r="X1851" s="50">
        <f t="shared" si="639"/>
        <v>1.051995931858632</v>
      </c>
      <c r="Y1851" s="18">
        <v>1241.25</v>
      </c>
      <c r="Z1851" s="18">
        <v>50</v>
      </c>
      <c r="AA1851" s="76">
        <f t="shared" si="645"/>
        <v>58995.000000000007</v>
      </c>
      <c r="AB1851" s="49">
        <f t="shared" si="646"/>
        <v>13273.875000000002</v>
      </c>
      <c r="AC1851" s="49">
        <f t="shared" si="647"/>
        <v>13273.875000000002</v>
      </c>
      <c r="AD1851" s="5"/>
      <c r="AE1851" s="49">
        <f t="shared" si="648"/>
        <v>102651.3</v>
      </c>
      <c r="AF1851" s="49">
        <f t="shared" si="649"/>
        <v>70794</v>
      </c>
      <c r="AG1851" s="49">
        <f t="shared" si="650"/>
        <v>1636148.4468</v>
      </c>
      <c r="AH1851" s="18"/>
      <c r="AI1851" s="18"/>
      <c r="AJ1851" s="49">
        <f t="shared" si="651"/>
        <v>81807.422340000005</v>
      </c>
      <c r="AK1851" s="5">
        <f t="shared" si="652"/>
        <v>471960.00000000006</v>
      </c>
      <c r="AL1851" s="18"/>
      <c r="AM1851" s="18"/>
      <c r="AN1851" s="18"/>
      <c r="AO1851" s="7">
        <f>AG1851+AJ1851+AK1851-AN1851+AN13629+0.01</f>
        <v>2189915.8791399999</v>
      </c>
      <c r="AP1851" s="11">
        <f t="shared" si="653"/>
        <v>1856.0182042037459</v>
      </c>
      <c r="AQ1851" s="18"/>
      <c r="AR1851" s="107"/>
      <c r="AS1851" s="18"/>
      <c r="AT1851" s="18"/>
      <c r="AU1851" s="18"/>
      <c r="AV1851" s="18"/>
    </row>
    <row r="1852" spans="1:48" ht="15" x14ac:dyDescent="0.25">
      <c r="A1852" s="48">
        <v>45271</v>
      </c>
      <c r="B1852" s="18"/>
      <c r="C1852" s="5" t="s">
        <v>66</v>
      </c>
      <c r="D1852" s="5">
        <v>1851</v>
      </c>
      <c r="E1852" s="18" t="s">
        <v>182</v>
      </c>
      <c r="F1852" s="18" t="s">
        <v>67</v>
      </c>
      <c r="G1852" s="18">
        <v>9800343319</v>
      </c>
      <c r="H1852" s="18" t="s">
        <v>2456</v>
      </c>
      <c r="I1852" s="48">
        <v>45268</v>
      </c>
      <c r="J1852" s="48" t="str">
        <f t="shared" si="638"/>
        <v>December</v>
      </c>
      <c r="K1852" s="18"/>
      <c r="L1852" s="18"/>
      <c r="M1852" s="245">
        <v>3330035468</v>
      </c>
      <c r="N1852" s="48">
        <v>45233</v>
      </c>
      <c r="O1852" s="18">
        <v>162.74</v>
      </c>
      <c r="P1852" s="5" t="s">
        <v>54</v>
      </c>
      <c r="Q1852" s="5">
        <v>965</v>
      </c>
      <c r="R1852" s="49">
        <f t="shared" si="641"/>
        <v>157044.1</v>
      </c>
      <c r="S1852" s="49">
        <f t="shared" si="642"/>
        <v>21986.173999999999</v>
      </c>
      <c r="T1852" s="49">
        <f t="shared" si="643"/>
        <v>6595.8521999999994</v>
      </c>
      <c r="U1852" s="49">
        <f t="shared" si="644"/>
        <v>439.72348</v>
      </c>
      <c r="V1852" s="8">
        <f t="shared" si="640"/>
        <v>22.799987710458396</v>
      </c>
      <c r="W1852" s="171">
        <v>3710.47</v>
      </c>
      <c r="X1852" s="50">
        <f t="shared" si="639"/>
        <v>1.0519847609684156</v>
      </c>
      <c r="Y1852" s="18">
        <v>171.2</v>
      </c>
      <c r="Z1852" s="18">
        <v>50</v>
      </c>
      <c r="AA1852" s="76">
        <f t="shared" si="645"/>
        <v>8137</v>
      </c>
      <c r="AB1852" s="49">
        <f t="shared" si="646"/>
        <v>1830.825</v>
      </c>
      <c r="AC1852" s="49">
        <f t="shared" si="647"/>
        <v>1830.825</v>
      </c>
      <c r="AD1852" s="5"/>
      <c r="AE1852" s="49">
        <f t="shared" si="648"/>
        <v>14158.380000000001</v>
      </c>
      <c r="AF1852" s="49">
        <f t="shared" si="649"/>
        <v>9764.4000000000015</v>
      </c>
      <c r="AG1852" s="49">
        <f t="shared" si="650"/>
        <v>225668.94968000002</v>
      </c>
      <c r="AH1852" s="18"/>
      <c r="AI1852" s="18"/>
      <c r="AJ1852" s="49">
        <f t="shared" si="651"/>
        <v>11283.447484000002</v>
      </c>
      <c r="AK1852" s="5">
        <f t="shared" si="652"/>
        <v>65096</v>
      </c>
      <c r="AL1852" s="18"/>
      <c r="AM1852" s="18"/>
      <c r="AN1852" s="18"/>
      <c r="AO1852" s="7">
        <f>AG1852+AJ1852+AK1852-AN1852+AN13630</f>
        <v>302048.39716400002</v>
      </c>
      <c r="AP1852" s="11">
        <f t="shared" si="653"/>
        <v>1856.0181710949983</v>
      </c>
      <c r="AQ1852" s="18"/>
      <c r="AR1852" s="107"/>
      <c r="AS1852" s="18"/>
      <c r="AT1852" s="18"/>
      <c r="AU1852" s="18"/>
      <c r="AV1852" s="18"/>
    </row>
    <row r="1853" spans="1:48" ht="15" x14ac:dyDescent="0.25">
      <c r="A1853" s="48">
        <v>45271</v>
      </c>
      <c r="B1853" s="18"/>
      <c r="C1853" s="5" t="s">
        <v>66</v>
      </c>
      <c r="D1853" s="5">
        <v>1852</v>
      </c>
      <c r="E1853" s="18" t="s">
        <v>182</v>
      </c>
      <c r="F1853" s="18" t="s">
        <v>67</v>
      </c>
      <c r="G1853" s="18">
        <v>9800343325</v>
      </c>
      <c r="H1853" s="18" t="s">
        <v>2457</v>
      </c>
      <c r="I1853" s="48">
        <v>45268</v>
      </c>
      <c r="J1853" s="48" t="str">
        <f t="shared" si="638"/>
        <v>December</v>
      </c>
      <c r="K1853" s="18"/>
      <c r="L1853" s="18"/>
      <c r="M1853" s="245">
        <v>3330035569</v>
      </c>
      <c r="N1853" s="48">
        <v>45236</v>
      </c>
      <c r="O1853" s="18">
        <v>694.29</v>
      </c>
      <c r="P1853" s="5" t="s">
        <v>54</v>
      </c>
      <c r="Q1853" s="5">
        <v>965</v>
      </c>
      <c r="R1853" s="49">
        <f t="shared" si="641"/>
        <v>669989.85</v>
      </c>
      <c r="S1853" s="49">
        <f t="shared" si="642"/>
        <v>93798.578999999998</v>
      </c>
      <c r="T1853" s="49">
        <f t="shared" si="643"/>
        <v>28139.573700000001</v>
      </c>
      <c r="U1853" s="49">
        <f t="shared" si="644"/>
        <v>1875.9715799999999</v>
      </c>
      <c r="V1853" s="8">
        <f t="shared" si="640"/>
        <v>22.799997119359347</v>
      </c>
      <c r="W1853" s="171">
        <v>15829.81</v>
      </c>
      <c r="X1853" s="50">
        <f t="shared" si="639"/>
        <v>1.0519955638133922</v>
      </c>
      <c r="Y1853" s="18">
        <v>730.39</v>
      </c>
      <c r="Z1853" s="18">
        <v>50</v>
      </c>
      <c r="AA1853" s="76">
        <f t="shared" si="645"/>
        <v>34714.5</v>
      </c>
      <c r="AB1853" s="49">
        <f t="shared" si="646"/>
        <v>7810.7624999999998</v>
      </c>
      <c r="AC1853" s="49">
        <f t="shared" si="647"/>
        <v>7810.7624999999998</v>
      </c>
      <c r="AD1853" s="5"/>
      <c r="AE1853" s="49">
        <f t="shared" si="648"/>
        <v>60403.229999999996</v>
      </c>
      <c r="AF1853" s="49">
        <f t="shared" si="649"/>
        <v>41657.399999999994</v>
      </c>
      <c r="AG1853" s="49">
        <f t="shared" si="650"/>
        <v>962760.82927999995</v>
      </c>
      <c r="AH1853" s="18"/>
      <c r="AI1853" s="18"/>
      <c r="AJ1853" s="49">
        <f t="shared" si="651"/>
        <v>48138.041464000002</v>
      </c>
      <c r="AK1853" s="5">
        <f t="shared" si="652"/>
        <v>277716</v>
      </c>
      <c r="AL1853" s="18"/>
      <c r="AM1853" s="18"/>
      <c r="AN1853" s="18"/>
      <c r="AO1853" s="7">
        <f>AG1853+AJ1853+AK1853-AN1853+AN13631-0.01</f>
        <v>1288614.8607439999</v>
      </c>
      <c r="AP1853" s="11">
        <f t="shared" si="653"/>
        <v>1856.018177914128</v>
      </c>
      <c r="AQ1853" s="18"/>
      <c r="AR1853" s="107"/>
      <c r="AS1853" s="18"/>
      <c r="AT1853" s="18"/>
      <c r="AU1853" s="18"/>
      <c r="AV1853" s="18"/>
    </row>
    <row r="1854" spans="1:48" ht="15" x14ac:dyDescent="0.25">
      <c r="A1854" s="48">
        <v>45271</v>
      </c>
      <c r="B1854" s="18"/>
      <c r="C1854" s="5" t="s">
        <v>66</v>
      </c>
      <c r="D1854" s="5">
        <v>1853</v>
      </c>
      <c r="E1854" s="18" t="s">
        <v>182</v>
      </c>
      <c r="F1854" s="18" t="s">
        <v>72</v>
      </c>
      <c r="G1854" s="18">
        <v>9800343428</v>
      </c>
      <c r="H1854" s="18" t="s">
        <v>2458</v>
      </c>
      <c r="I1854" s="48">
        <v>45268</v>
      </c>
      <c r="J1854" s="48" t="str">
        <f t="shared" si="638"/>
        <v>December</v>
      </c>
      <c r="K1854" s="18"/>
      <c r="L1854" s="18"/>
      <c r="M1854" s="245">
        <v>3330035568</v>
      </c>
      <c r="N1854" s="48">
        <v>45236</v>
      </c>
      <c r="O1854" s="18">
        <v>123.14</v>
      </c>
      <c r="P1854" s="5" t="s">
        <v>54</v>
      </c>
      <c r="Q1854" s="5">
        <v>965</v>
      </c>
      <c r="R1854" s="49">
        <f t="shared" si="641"/>
        <v>118830.1</v>
      </c>
      <c r="S1854" s="49">
        <f t="shared" si="642"/>
        <v>16636.214</v>
      </c>
      <c r="T1854" s="49">
        <f t="shared" si="643"/>
        <v>4990.8642</v>
      </c>
      <c r="U1854" s="49">
        <f t="shared" si="644"/>
        <v>332.72428000000002</v>
      </c>
      <c r="V1854" s="8">
        <f t="shared" si="640"/>
        <v>0</v>
      </c>
      <c r="W1854" s="171">
        <v>0</v>
      </c>
      <c r="X1854" s="50">
        <f t="shared" si="639"/>
        <v>2.1040279356829621</v>
      </c>
      <c r="Y1854" s="18">
        <v>259.08999999999997</v>
      </c>
      <c r="Z1854" s="18">
        <v>50</v>
      </c>
      <c r="AA1854" s="76">
        <f t="shared" si="645"/>
        <v>6157</v>
      </c>
      <c r="AB1854" s="49">
        <f t="shared" si="646"/>
        <v>1385.325</v>
      </c>
      <c r="AC1854" s="49">
        <f t="shared" si="647"/>
        <v>1385.325</v>
      </c>
      <c r="AD1854" s="5"/>
      <c r="AE1854" s="49">
        <f t="shared" si="648"/>
        <v>10713.18</v>
      </c>
      <c r="AF1854" s="49">
        <f t="shared" si="649"/>
        <v>7388.4</v>
      </c>
      <c r="AG1854" s="49">
        <f t="shared" si="650"/>
        <v>168078.22248000003</v>
      </c>
      <c r="AH1854" s="18"/>
      <c r="AI1854" s="18"/>
      <c r="AJ1854" s="49">
        <f t="shared" si="651"/>
        <v>8403.9111240000002</v>
      </c>
      <c r="AK1854" s="5">
        <f t="shared" si="652"/>
        <v>49256</v>
      </c>
      <c r="AL1854" s="18"/>
      <c r="AM1854" s="18"/>
      <c r="AN1854" s="18"/>
      <c r="AO1854" s="7">
        <f>AG1854+AJ1854+AK1854-AN1854+AN13632</f>
        <v>225738.13360400003</v>
      </c>
      <c r="AP1854" s="11">
        <f t="shared" si="653"/>
        <v>1833.1828293324675</v>
      </c>
      <c r="AQ1854" s="18"/>
      <c r="AR1854" s="107"/>
      <c r="AS1854" s="18"/>
      <c r="AT1854" s="18"/>
      <c r="AU1854" s="18"/>
      <c r="AV1854" s="18"/>
    </row>
    <row r="1855" spans="1:48" ht="15" x14ac:dyDescent="0.25">
      <c r="A1855" s="48">
        <v>45271</v>
      </c>
      <c r="B1855" s="18"/>
      <c r="C1855" s="5" t="s">
        <v>66</v>
      </c>
      <c r="D1855" s="5">
        <v>1854</v>
      </c>
      <c r="E1855" s="18" t="s">
        <v>44</v>
      </c>
      <c r="F1855" s="18" t="s">
        <v>67</v>
      </c>
      <c r="G1855" s="18">
        <v>9800343106</v>
      </c>
      <c r="H1855" s="18" t="s">
        <v>2459</v>
      </c>
      <c r="I1855" s="48">
        <v>45267</v>
      </c>
      <c r="J1855" s="48" t="str">
        <f t="shared" si="638"/>
        <v>December</v>
      </c>
      <c r="K1855" s="18"/>
      <c r="L1855" s="18"/>
      <c r="M1855" s="245">
        <v>3330034201</v>
      </c>
      <c r="N1855" s="48">
        <v>45239</v>
      </c>
      <c r="O1855" s="18">
        <v>271.05</v>
      </c>
      <c r="P1855" s="5" t="s">
        <v>54</v>
      </c>
      <c r="Q1855" s="5">
        <v>965</v>
      </c>
      <c r="R1855" s="49">
        <f t="shared" si="641"/>
        <v>261563.25</v>
      </c>
      <c r="S1855" s="49">
        <f t="shared" si="642"/>
        <v>36618.855000000003</v>
      </c>
      <c r="T1855" s="49">
        <f t="shared" si="643"/>
        <v>10985.656500000001</v>
      </c>
      <c r="U1855" s="49">
        <f t="shared" si="644"/>
        <v>732.37710000000004</v>
      </c>
      <c r="V1855" s="8">
        <f t="shared" si="640"/>
        <v>22.799999999999997</v>
      </c>
      <c r="W1855" s="171">
        <v>6179.94</v>
      </c>
      <c r="X1855" s="50">
        <f t="shared" si="639"/>
        <v>1.0519830289614462</v>
      </c>
      <c r="Y1855" s="18">
        <v>285.14</v>
      </c>
      <c r="Z1855" s="18">
        <v>40</v>
      </c>
      <c r="AA1855" s="76">
        <f t="shared" si="645"/>
        <v>10842</v>
      </c>
      <c r="AB1855" s="49">
        <f t="shared" si="646"/>
        <v>3049.3125</v>
      </c>
      <c r="AC1855" s="49">
        <f t="shared" si="647"/>
        <v>3049.3125</v>
      </c>
      <c r="AD1855" s="5"/>
      <c r="AE1855" s="49">
        <f t="shared" si="648"/>
        <v>23581.350000000002</v>
      </c>
      <c r="AF1855" s="49">
        <f t="shared" si="649"/>
        <v>16263</v>
      </c>
      <c r="AG1855" s="49">
        <f t="shared" si="650"/>
        <v>373150.19359999994</v>
      </c>
      <c r="AH1855" s="18"/>
      <c r="AI1855" s="18"/>
      <c r="AJ1855" s="49">
        <f t="shared" si="651"/>
        <v>18657.509679999996</v>
      </c>
      <c r="AK1855" s="5">
        <f t="shared" si="652"/>
        <v>108420</v>
      </c>
      <c r="AL1855" s="18"/>
      <c r="AM1855" s="18"/>
      <c r="AN1855" s="18"/>
      <c r="AO1855" s="7">
        <f>AG1855+AJ1855+AK1855-AN1855+AN13633+0.01</f>
        <v>500227.71327999997</v>
      </c>
      <c r="AP1855" s="11">
        <f t="shared" si="653"/>
        <v>1845.5182190739713</v>
      </c>
      <c r="AQ1855" s="18"/>
      <c r="AR1855" s="107"/>
      <c r="AS1855" s="18"/>
      <c r="AT1855" s="18"/>
      <c r="AU1855" s="18"/>
      <c r="AV1855" s="18"/>
    </row>
    <row r="1856" spans="1:48" ht="15" x14ac:dyDescent="0.25">
      <c r="A1856" s="48">
        <v>45271</v>
      </c>
      <c r="B1856" s="18"/>
      <c r="C1856" s="5" t="s">
        <v>66</v>
      </c>
      <c r="D1856" s="5">
        <v>1855</v>
      </c>
      <c r="E1856" s="18" t="s">
        <v>44</v>
      </c>
      <c r="F1856" s="18" t="s">
        <v>67</v>
      </c>
      <c r="G1856" s="18">
        <v>9800343318</v>
      </c>
      <c r="H1856" s="18" t="s">
        <v>2460</v>
      </c>
      <c r="I1856" s="48">
        <v>45268</v>
      </c>
      <c r="J1856" s="48" t="str">
        <f t="shared" si="638"/>
        <v>December</v>
      </c>
      <c r="K1856" s="18"/>
      <c r="L1856" s="18"/>
      <c r="M1856" s="245">
        <v>3330034201</v>
      </c>
      <c r="N1856" s="48">
        <v>45239</v>
      </c>
      <c r="O1856" s="18">
        <v>365.64</v>
      </c>
      <c r="P1856" s="5" t="s">
        <v>54</v>
      </c>
      <c r="Q1856" s="5">
        <v>965</v>
      </c>
      <c r="R1856" s="49">
        <f t="shared" si="641"/>
        <v>352842.6</v>
      </c>
      <c r="S1856" s="49">
        <f t="shared" si="642"/>
        <v>49397.963999999993</v>
      </c>
      <c r="T1856" s="49">
        <f t="shared" si="643"/>
        <v>14819.389199999998</v>
      </c>
      <c r="U1856" s="49">
        <f t="shared" si="644"/>
        <v>987.95927999999981</v>
      </c>
      <c r="V1856" s="8">
        <f t="shared" si="640"/>
        <v>22.799994530138935</v>
      </c>
      <c r="W1856" s="171">
        <v>8336.59</v>
      </c>
      <c r="X1856" s="50">
        <f t="shared" si="639"/>
        <v>1.0519910294278525</v>
      </c>
      <c r="Y1856" s="18">
        <v>384.65</v>
      </c>
      <c r="Z1856" s="18">
        <v>40</v>
      </c>
      <c r="AA1856" s="76">
        <f t="shared" si="645"/>
        <v>14625.599999999999</v>
      </c>
      <c r="AB1856" s="49">
        <f t="shared" si="646"/>
        <v>4113.45</v>
      </c>
      <c r="AC1856" s="49">
        <f t="shared" si="647"/>
        <v>4113.45</v>
      </c>
      <c r="AD1856" s="5"/>
      <c r="AE1856" s="49">
        <f t="shared" si="648"/>
        <v>31810.68</v>
      </c>
      <c r="AF1856" s="49">
        <f t="shared" si="649"/>
        <v>21938.399999999998</v>
      </c>
      <c r="AG1856" s="49">
        <f t="shared" si="650"/>
        <v>503370.73248000001</v>
      </c>
      <c r="AH1856" s="18"/>
      <c r="AI1856" s="18"/>
      <c r="AJ1856" s="49">
        <f t="shared" si="651"/>
        <v>25168.536623999997</v>
      </c>
      <c r="AK1856" s="5">
        <f t="shared" si="652"/>
        <v>146256</v>
      </c>
      <c r="AL1856" s="18"/>
      <c r="AM1856" s="18"/>
      <c r="AN1856" s="18"/>
      <c r="AO1856" s="7">
        <f>AG1856+AJ1856+AK1856-AN1856+AN13634</f>
        <v>674795.26910399995</v>
      </c>
      <c r="AP1856" s="11">
        <f t="shared" si="653"/>
        <v>1845.518184837545</v>
      </c>
      <c r="AQ1856" s="18"/>
      <c r="AR1856" s="107"/>
      <c r="AS1856" s="18"/>
      <c r="AT1856" s="18"/>
      <c r="AU1856" s="18"/>
      <c r="AV1856" s="18"/>
    </row>
    <row r="1857" spans="1:48" ht="15" x14ac:dyDescent="0.25">
      <c r="A1857" s="48">
        <v>45271</v>
      </c>
      <c r="B1857" s="18"/>
      <c r="C1857" s="5" t="s">
        <v>66</v>
      </c>
      <c r="D1857" s="5">
        <v>1856</v>
      </c>
      <c r="E1857" s="18" t="s">
        <v>44</v>
      </c>
      <c r="F1857" s="18" t="s">
        <v>67</v>
      </c>
      <c r="G1857" s="18">
        <v>9800318456</v>
      </c>
      <c r="H1857" s="18" t="s">
        <v>2461</v>
      </c>
      <c r="I1857" s="48">
        <v>45214</v>
      </c>
      <c r="J1857" s="48" t="str">
        <f t="shared" si="638"/>
        <v>October</v>
      </c>
      <c r="K1857" s="18"/>
      <c r="L1857" s="18"/>
      <c r="M1857" s="245">
        <v>3330033149</v>
      </c>
      <c r="N1857" s="48">
        <v>45192</v>
      </c>
      <c r="O1857" s="18">
        <v>867.35</v>
      </c>
      <c r="P1857" s="5" t="s">
        <v>54</v>
      </c>
      <c r="Q1857" s="5">
        <v>965</v>
      </c>
      <c r="R1857" s="49">
        <f t="shared" si="641"/>
        <v>836992.75</v>
      </c>
      <c r="S1857" s="49">
        <f t="shared" si="642"/>
        <v>117178.985</v>
      </c>
      <c r="T1857" s="49">
        <f t="shared" si="643"/>
        <v>35153.695500000002</v>
      </c>
      <c r="U1857" s="49">
        <f t="shared" si="644"/>
        <v>2343.5797000000002</v>
      </c>
      <c r="V1857" s="8">
        <f t="shared" si="640"/>
        <v>0</v>
      </c>
      <c r="W1857" s="171">
        <v>0</v>
      </c>
      <c r="X1857" s="50">
        <f t="shared" si="639"/>
        <v>1.051997463538364</v>
      </c>
      <c r="Y1857" s="18">
        <v>912.45</v>
      </c>
      <c r="Z1857" s="18">
        <v>40</v>
      </c>
      <c r="AA1857" s="76">
        <f t="shared" si="645"/>
        <v>34694</v>
      </c>
      <c r="AB1857" s="49">
        <f t="shared" si="646"/>
        <v>9757.6875</v>
      </c>
      <c r="AC1857" s="49">
        <f t="shared" si="647"/>
        <v>9757.6875</v>
      </c>
      <c r="AD1857" s="5"/>
      <c r="AE1857" s="49">
        <f t="shared" si="648"/>
        <v>75459.45</v>
      </c>
      <c r="AF1857" s="49">
        <f t="shared" si="649"/>
        <v>52041</v>
      </c>
      <c r="AG1857" s="49">
        <f t="shared" si="650"/>
        <v>1174291.2852</v>
      </c>
      <c r="AH1857" s="18"/>
      <c r="AI1857" s="18"/>
      <c r="AJ1857" s="49">
        <f t="shared" si="651"/>
        <v>58714.564259999999</v>
      </c>
      <c r="AK1857" s="5">
        <f t="shared" si="652"/>
        <v>346940</v>
      </c>
      <c r="AL1857" s="18"/>
      <c r="AM1857" s="18"/>
      <c r="AN1857" s="18"/>
      <c r="AO1857" s="7">
        <f>AG1857+AJ1857+AK1857-AN1857+AN13635+0.02</f>
        <v>1579945.86946</v>
      </c>
      <c r="AP1857" s="11">
        <f t="shared" si="653"/>
        <v>1821.5782203954573</v>
      </c>
      <c r="AQ1857" s="18"/>
      <c r="AR1857" s="107"/>
      <c r="AS1857" s="18"/>
      <c r="AT1857" s="18"/>
      <c r="AU1857" s="18"/>
      <c r="AV1857" s="18"/>
    </row>
    <row r="1858" spans="1:48" ht="15" x14ac:dyDescent="0.25">
      <c r="A1858" s="48">
        <v>45271</v>
      </c>
      <c r="B1858" s="18"/>
      <c r="C1858" s="5" t="s">
        <v>66</v>
      </c>
      <c r="D1858" s="5">
        <v>1857</v>
      </c>
      <c r="E1858" s="18" t="s">
        <v>182</v>
      </c>
      <c r="F1858" s="18" t="s">
        <v>45</v>
      </c>
      <c r="G1858" s="18">
        <v>9800318476</v>
      </c>
      <c r="H1858" s="18" t="s">
        <v>2462</v>
      </c>
      <c r="I1858" s="48">
        <v>45214</v>
      </c>
      <c r="J1858" s="48" t="str">
        <f t="shared" si="638"/>
        <v>October</v>
      </c>
      <c r="K1858" s="18"/>
      <c r="L1858" s="18"/>
      <c r="M1858" s="245">
        <v>3330034161</v>
      </c>
      <c r="N1858" s="48">
        <v>45205</v>
      </c>
      <c r="O1858" s="18">
        <v>1964.26</v>
      </c>
      <c r="P1858" s="5" t="s">
        <v>54</v>
      </c>
      <c r="Q1858" s="5">
        <v>965</v>
      </c>
      <c r="R1858" s="49">
        <f t="shared" si="641"/>
        <v>1895510.9</v>
      </c>
      <c r="S1858" s="49">
        <f t="shared" si="642"/>
        <v>265371.52600000001</v>
      </c>
      <c r="T1858" s="49">
        <f t="shared" si="643"/>
        <v>79611.457800000004</v>
      </c>
      <c r="U1858" s="49">
        <f t="shared" si="644"/>
        <v>5307.4305199999999</v>
      </c>
      <c r="V1858" s="8">
        <f t="shared" si="640"/>
        <v>0</v>
      </c>
      <c r="W1858" s="171">
        <v>0</v>
      </c>
      <c r="X1858" s="50">
        <f t="shared" si="639"/>
        <v>1.0519992261716882</v>
      </c>
      <c r="Y1858" s="18">
        <v>2066.4</v>
      </c>
      <c r="Z1858" s="18">
        <v>40</v>
      </c>
      <c r="AA1858" s="76">
        <f t="shared" si="645"/>
        <v>78570.399999999994</v>
      </c>
      <c r="AB1858" s="49">
        <f t="shared" si="646"/>
        <v>22097.924999999999</v>
      </c>
      <c r="AC1858" s="49">
        <f t="shared" si="647"/>
        <v>22097.924999999999</v>
      </c>
      <c r="AD1858" s="5"/>
      <c r="AE1858" s="49">
        <f t="shared" si="648"/>
        <v>170890.62</v>
      </c>
      <c r="AF1858" s="49">
        <f t="shared" si="649"/>
        <v>117855.6</v>
      </c>
      <c r="AG1858" s="49">
        <f t="shared" si="650"/>
        <v>2659380.1843199995</v>
      </c>
      <c r="AH1858" s="18"/>
      <c r="AI1858" s="18"/>
      <c r="AJ1858" s="49">
        <f t="shared" si="651"/>
        <v>132969.00921599998</v>
      </c>
      <c r="AK1858" s="5">
        <f t="shared" si="652"/>
        <v>785704</v>
      </c>
      <c r="AL1858" s="18"/>
      <c r="AM1858" s="18"/>
      <c r="AN1858" s="18"/>
      <c r="AO1858" s="7">
        <f>AG1858+AJ1858+AK1858-AN1858+AN13636+0.02</f>
        <v>3578053.2135359994</v>
      </c>
      <c r="AP1858" s="11">
        <f t="shared" si="653"/>
        <v>1821.5782093694315</v>
      </c>
      <c r="AQ1858" s="18"/>
      <c r="AR1858" s="107"/>
      <c r="AS1858" s="18"/>
      <c r="AT1858" s="18"/>
      <c r="AU1858" s="18"/>
      <c r="AV1858" s="18"/>
    </row>
    <row r="1859" spans="1:48" ht="15" x14ac:dyDescent="0.25">
      <c r="A1859" s="48">
        <v>45272</v>
      </c>
      <c r="B1859" s="18"/>
      <c r="C1859" s="5" t="s">
        <v>66</v>
      </c>
      <c r="D1859" s="5">
        <v>1858</v>
      </c>
      <c r="E1859" s="16" t="s">
        <v>44</v>
      </c>
      <c r="F1859" s="16" t="s">
        <v>67</v>
      </c>
      <c r="G1859" s="16">
        <v>9800343954</v>
      </c>
      <c r="H1859" s="16" t="s">
        <v>2463</v>
      </c>
      <c r="I1859" s="48">
        <v>45270</v>
      </c>
      <c r="J1859" s="48" t="str">
        <f t="shared" ref="J1859:J1922" si="654">TEXT(I1859,"mmmm")</f>
        <v>December</v>
      </c>
      <c r="K1859" s="18"/>
      <c r="L1859" s="18"/>
      <c r="M1859" s="245">
        <v>3330034201</v>
      </c>
      <c r="N1859" s="48">
        <v>45239</v>
      </c>
      <c r="O1859" s="18">
        <v>35.090000000000003</v>
      </c>
      <c r="P1859" s="5" t="s">
        <v>54</v>
      </c>
      <c r="Q1859" s="5">
        <v>965</v>
      </c>
      <c r="R1859" s="49">
        <f t="shared" si="641"/>
        <v>33861.850000000006</v>
      </c>
      <c r="S1859" s="49">
        <f t="shared" si="642"/>
        <v>4740.6590000000006</v>
      </c>
      <c r="T1859" s="49">
        <f t="shared" si="643"/>
        <v>1422.1977000000002</v>
      </c>
      <c r="U1859" s="49">
        <f t="shared" si="644"/>
        <v>94.813180000000017</v>
      </c>
      <c r="V1859" s="8">
        <f t="shared" si="640"/>
        <v>22.799943003704755</v>
      </c>
      <c r="W1859" s="171">
        <v>800.05</v>
      </c>
      <c r="X1859" s="50">
        <f t="shared" si="639"/>
        <v>1.0518666286691363</v>
      </c>
      <c r="Y1859" s="18">
        <v>36.909999999999997</v>
      </c>
      <c r="Z1859" s="18">
        <v>40</v>
      </c>
      <c r="AA1859" s="76">
        <f t="shared" si="645"/>
        <v>1403.6000000000001</v>
      </c>
      <c r="AB1859" s="49">
        <f t="shared" si="646"/>
        <v>394.76250000000005</v>
      </c>
      <c r="AC1859" s="49">
        <f t="shared" si="647"/>
        <v>394.76250000000005</v>
      </c>
      <c r="AD1859" s="5"/>
      <c r="AE1859" s="49">
        <f t="shared" si="648"/>
        <v>3052.8300000000004</v>
      </c>
      <c r="AF1859" s="49">
        <f t="shared" si="649"/>
        <v>2105.4</v>
      </c>
      <c r="AG1859" s="49">
        <f t="shared" si="650"/>
        <v>48307.834880000002</v>
      </c>
      <c r="AH1859" s="18"/>
      <c r="AI1859" s="18"/>
      <c r="AJ1859" s="49">
        <f>AG1859*5/100</f>
        <v>2415.391744</v>
      </c>
      <c r="AK1859" s="5">
        <f>O1859*400</f>
        <v>14036.000000000002</v>
      </c>
      <c r="AL1859" s="18"/>
      <c r="AM1859" s="18"/>
      <c r="AN1859" s="18"/>
      <c r="AO1859" s="7">
        <f>AG1859+AJ1859+AK1859-AN1859+AN13637-0.01</f>
        <v>64759.216624000001</v>
      </c>
      <c r="AP1859" s="11">
        <f t="shared" si="653"/>
        <v>1845.5177151325163</v>
      </c>
      <c r="AQ1859" s="18"/>
      <c r="AR1859" s="107"/>
      <c r="AS1859" s="18"/>
      <c r="AT1859" s="18"/>
      <c r="AU1859" s="18"/>
      <c r="AV1859" s="18"/>
    </row>
    <row r="1860" spans="1:48" ht="15" x14ac:dyDescent="0.25">
      <c r="A1860" s="48">
        <v>45272</v>
      </c>
      <c r="B1860" s="18"/>
      <c r="C1860" s="5" t="s">
        <v>66</v>
      </c>
      <c r="D1860" s="5">
        <v>1859</v>
      </c>
      <c r="E1860" s="18" t="s">
        <v>182</v>
      </c>
      <c r="F1860" s="18" t="s">
        <v>72</v>
      </c>
      <c r="G1860" s="18">
        <v>9800343545</v>
      </c>
      <c r="H1860" s="18" t="s">
        <v>2464</v>
      </c>
      <c r="I1860" s="48">
        <v>45269</v>
      </c>
      <c r="J1860" s="48" t="str">
        <f t="shared" si="654"/>
        <v>December</v>
      </c>
      <c r="K1860" s="18"/>
      <c r="L1860" s="18"/>
      <c r="M1860" s="245">
        <v>3330035568</v>
      </c>
      <c r="N1860" s="48">
        <v>45236</v>
      </c>
      <c r="O1860" s="18">
        <v>174.6</v>
      </c>
      <c r="P1860" s="5" t="s">
        <v>54</v>
      </c>
      <c r="Q1860" s="5">
        <v>965</v>
      </c>
      <c r="R1860" s="49">
        <f t="shared" si="641"/>
        <v>168489</v>
      </c>
      <c r="S1860" s="49">
        <f t="shared" si="642"/>
        <v>23588.46</v>
      </c>
      <c r="T1860" s="49">
        <f t="shared" si="643"/>
        <v>7076.5379999999996</v>
      </c>
      <c r="U1860" s="49">
        <f t="shared" si="644"/>
        <v>471.76919999999996</v>
      </c>
      <c r="V1860" s="8">
        <f t="shared" si="640"/>
        <v>0</v>
      </c>
      <c r="W1860" s="171">
        <v>0</v>
      </c>
      <c r="X1860" s="50">
        <f t="shared" si="639"/>
        <v>2.1040091638029783</v>
      </c>
      <c r="Y1860" s="18">
        <v>367.36</v>
      </c>
      <c r="Z1860" s="18">
        <v>50</v>
      </c>
      <c r="AA1860" s="76">
        <f t="shared" si="645"/>
        <v>8730</v>
      </c>
      <c r="AB1860" s="49">
        <f t="shared" si="646"/>
        <v>1964.25</v>
      </c>
      <c r="AC1860" s="49">
        <f t="shared" si="647"/>
        <v>1964.25</v>
      </c>
      <c r="AD1860" s="18"/>
      <c r="AE1860" s="49">
        <f t="shared" si="648"/>
        <v>15190.199999999999</v>
      </c>
      <c r="AF1860" s="49">
        <f t="shared" si="649"/>
        <v>10476</v>
      </c>
      <c r="AG1860" s="49">
        <f t="shared" si="650"/>
        <v>238317.8272</v>
      </c>
      <c r="AH1860" s="18"/>
      <c r="AI1860" s="18"/>
      <c r="AJ1860" s="49">
        <f t="shared" ref="AJ1860:AJ1923" si="655">AG1860*5/100</f>
        <v>11915.89136</v>
      </c>
      <c r="AK1860" s="5">
        <f t="shared" ref="AK1860:AK1923" si="656">O1860*400</f>
        <v>69840</v>
      </c>
      <c r="AL1860" s="18"/>
      <c r="AM1860" s="18"/>
      <c r="AN1860" s="18"/>
      <c r="AO1860" s="7">
        <f>AG1860+AJ1860+AK1860-AN1860+AN13638</f>
        <v>320073.71856000001</v>
      </c>
      <c r="AP1860" s="11">
        <f t="shared" si="653"/>
        <v>1833.1828096219933</v>
      </c>
      <c r="AQ1860" s="18"/>
      <c r="AR1860" s="107"/>
      <c r="AS1860" s="18"/>
      <c r="AT1860" s="18"/>
      <c r="AU1860" s="18"/>
      <c r="AV1860" s="18"/>
    </row>
    <row r="1861" spans="1:48" ht="15" x14ac:dyDescent="0.25">
      <c r="A1861" s="48">
        <v>45272</v>
      </c>
      <c r="B1861" s="18"/>
      <c r="C1861" s="5" t="s">
        <v>66</v>
      </c>
      <c r="D1861" s="5">
        <v>1860</v>
      </c>
      <c r="E1861" s="18" t="s">
        <v>182</v>
      </c>
      <c r="F1861" s="16" t="s">
        <v>67</v>
      </c>
      <c r="G1861" s="18">
        <v>9800343546</v>
      </c>
      <c r="H1861" s="18" t="s">
        <v>2465</v>
      </c>
      <c r="I1861" s="48">
        <v>45269</v>
      </c>
      <c r="J1861" s="48" t="str">
        <f t="shared" si="654"/>
        <v>December</v>
      </c>
      <c r="K1861" s="18"/>
      <c r="L1861" s="18"/>
      <c r="M1861" s="245">
        <v>3330035112</v>
      </c>
      <c r="N1861" s="48">
        <v>45226</v>
      </c>
      <c r="O1861" s="18">
        <v>1294.8900000000001</v>
      </c>
      <c r="P1861" s="5" t="s">
        <v>54</v>
      </c>
      <c r="Q1861" s="5">
        <v>965</v>
      </c>
      <c r="R1861" s="49">
        <f t="shared" si="641"/>
        <v>1249568.8500000001</v>
      </c>
      <c r="S1861" s="49">
        <f t="shared" si="642"/>
        <v>174939.639</v>
      </c>
      <c r="T1861" s="49">
        <f t="shared" si="643"/>
        <v>52481.8917</v>
      </c>
      <c r="U1861" s="49">
        <f t="shared" si="644"/>
        <v>3498.7927799999998</v>
      </c>
      <c r="V1861" s="8">
        <f t="shared" si="640"/>
        <v>22.799998455467261</v>
      </c>
      <c r="W1861" s="171">
        <v>29523.49</v>
      </c>
      <c r="X1861" s="50">
        <f t="shared" si="639"/>
        <v>1.051996694699936</v>
      </c>
      <c r="Y1861" s="18">
        <v>1362.22</v>
      </c>
      <c r="Z1861" s="18">
        <v>50</v>
      </c>
      <c r="AA1861" s="76">
        <f t="shared" si="645"/>
        <v>64744.500000000007</v>
      </c>
      <c r="AB1861" s="49">
        <f t="shared" si="646"/>
        <v>14567.512500000001</v>
      </c>
      <c r="AC1861" s="49">
        <f t="shared" si="647"/>
        <v>14567.512500000001</v>
      </c>
      <c r="AD1861" s="18"/>
      <c r="AE1861" s="49">
        <f t="shared" si="648"/>
        <v>112655.43000000001</v>
      </c>
      <c r="AF1861" s="49">
        <f t="shared" si="649"/>
        <v>77693.400000000009</v>
      </c>
      <c r="AG1861" s="49">
        <f t="shared" si="650"/>
        <v>1795603.2384799998</v>
      </c>
      <c r="AH1861" s="18"/>
      <c r="AI1861" s="18"/>
      <c r="AJ1861" s="49">
        <f t="shared" si="655"/>
        <v>89780.161923999985</v>
      </c>
      <c r="AK1861" s="5">
        <f t="shared" si="656"/>
        <v>517956.00000000006</v>
      </c>
      <c r="AL1861" s="18"/>
      <c r="AM1861" s="18"/>
      <c r="AN1861" s="18"/>
      <c r="AO1861" s="7">
        <f>AG1861+AJ1861+AK1861-AN1861+AN13639-0.01</f>
        <v>2403339.3904039999</v>
      </c>
      <c r="AP1861" s="11">
        <f t="shared" si="653"/>
        <v>1856.0181871850116</v>
      </c>
      <c r="AQ1861" s="18"/>
      <c r="AR1861" s="107"/>
      <c r="AS1861" s="18"/>
      <c r="AT1861" s="18"/>
      <c r="AU1861" s="18"/>
      <c r="AV1861" s="18"/>
    </row>
    <row r="1862" spans="1:48" ht="15" x14ac:dyDescent="0.25">
      <c r="A1862" s="48">
        <v>45272</v>
      </c>
      <c r="B1862" s="18"/>
      <c r="C1862" s="5" t="s">
        <v>66</v>
      </c>
      <c r="D1862" s="5">
        <v>1861</v>
      </c>
      <c r="E1862" s="18" t="s">
        <v>182</v>
      </c>
      <c r="F1862" s="16" t="s">
        <v>67</v>
      </c>
      <c r="G1862" s="18">
        <v>9800343556</v>
      </c>
      <c r="H1862" s="18" t="s">
        <v>2466</v>
      </c>
      <c r="I1862" s="48">
        <v>45269</v>
      </c>
      <c r="J1862" s="48" t="str">
        <f t="shared" si="654"/>
        <v>December</v>
      </c>
      <c r="K1862" s="18"/>
      <c r="L1862" s="18"/>
      <c r="M1862" s="245">
        <v>3330035569</v>
      </c>
      <c r="N1862" s="48">
        <v>45236</v>
      </c>
      <c r="O1862" s="18">
        <v>198.85</v>
      </c>
      <c r="P1862" s="5" t="s">
        <v>54</v>
      </c>
      <c r="Q1862" s="5">
        <v>965</v>
      </c>
      <c r="R1862" s="49">
        <f t="shared" si="641"/>
        <v>191890.25</v>
      </c>
      <c r="S1862" s="49">
        <f t="shared" si="642"/>
        <v>26864.634999999998</v>
      </c>
      <c r="T1862" s="49">
        <f t="shared" si="643"/>
        <v>8059.3904999999995</v>
      </c>
      <c r="U1862" s="49">
        <f t="shared" si="644"/>
        <v>537.29269999999997</v>
      </c>
      <c r="V1862" s="8">
        <f t="shared" si="640"/>
        <v>22.8</v>
      </c>
      <c r="W1862" s="18">
        <v>4533.78</v>
      </c>
      <c r="X1862" s="50">
        <f t="shared" si="639"/>
        <v>1.0519989942167463</v>
      </c>
      <c r="Y1862" s="18">
        <v>209.19</v>
      </c>
      <c r="Z1862" s="18">
        <v>50</v>
      </c>
      <c r="AA1862" s="76">
        <f t="shared" si="645"/>
        <v>9942.5</v>
      </c>
      <c r="AB1862" s="49">
        <f t="shared" si="646"/>
        <v>2237.0625</v>
      </c>
      <c r="AC1862" s="49">
        <f t="shared" si="647"/>
        <v>2237.0625</v>
      </c>
      <c r="AD1862" s="18"/>
      <c r="AE1862" s="49">
        <f t="shared" si="648"/>
        <v>17299.95</v>
      </c>
      <c r="AF1862" s="49">
        <f t="shared" si="649"/>
        <v>11931</v>
      </c>
      <c r="AG1862" s="49">
        <f t="shared" si="650"/>
        <v>275742.11320000002</v>
      </c>
      <c r="AH1862" s="18"/>
      <c r="AI1862" s="18"/>
      <c r="AJ1862" s="49">
        <f t="shared" si="655"/>
        <v>13787.105660000001</v>
      </c>
      <c r="AK1862" s="5">
        <f t="shared" si="656"/>
        <v>79540</v>
      </c>
      <c r="AL1862" s="18"/>
      <c r="AM1862" s="18"/>
      <c r="AN1862" s="18"/>
      <c r="AO1862" s="7">
        <f>AG1862+AJ1862+AK1862-AN1862+AN13640</f>
        <v>369069.21886000002</v>
      </c>
      <c r="AP1862" s="11">
        <f t="shared" si="653"/>
        <v>1856.0181989439277</v>
      </c>
      <c r="AQ1862" s="18"/>
      <c r="AR1862" s="107"/>
      <c r="AS1862" s="18"/>
      <c r="AT1862" s="18"/>
      <c r="AU1862" s="18"/>
      <c r="AV1862" s="18"/>
    </row>
    <row r="1863" spans="1:48" ht="15" x14ac:dyDescent="0.25">
      <c r="A1863" s="48">
        <v>45272</v>
      </c>
      <c r="B1863" s="18"/>
      <c r="C1863" s="5" t="s">
        <v>66</v>
      </c>
      <c r="D1863" s="5">
        <v>1862</v>
      </c>
      <c r="E1863" s="18" t="s">
        <v>182</v>
      </c>
      <c r="F1863" s="16" t="s">
        <v>67</v>
      </c>
      <c r="G1863" s="18">
        <v>9800343636</v>
      </c>
      <c r="H1863" s="18" t="s">
        <v>2467</v>
      </c>
      <c r="I1863" s="48">
        <v>45269</v>
      </c>
      <c r="J1863" s="48" t="str">
        <f t="shared" si="654"/>
        <v>December</v>
      </c>
      <c r="K1863" s="18"/>
      <c r="L1863" s="18"/>
      <c r="M1863" s="245">
        <v>3330035468</v>
      </c>
      <c r="N1863" s="48">
        <v>45233</v>
      </c>
      <c r="O1863" s="18">
        <v>121.74</v>
      </c>
      <c r="P1863" s="5" t="s">
        <v>54</v>
      </c>
      <c r="Q1863" s="5">
        <v>965</v>
      </c>
      <c r="R1863" s="49">
        <f t="shared" si="641"/>
        <v>117479.09999999999</v>
      </c>
      <c r="S1863" s="49">
        <f t="shared" si="642"/>
        <v>16447.073999999997</v>
      </c>
      <c r="T1863" s="49">
        <f t="shared" si="643"/>
        <v>4934.1221999999989</v>
      </c>
      <c r="U1863" s="49">
        <f t="shared" si="644"/>
        <v>328.94147999999996</v>
      </c>
      <c r="V1863" s="8">
        <f t="shared" si="640"/>
        <v>22.799983571545919</v>
      </c>
      <c r="W1863" s="18">
        <v>2775.67</v>
      </c>
      <c r="X1863" s="50">
        <f>W1863/O1863</f>
        <v>22.799983571545919</v>
      </c>
      <c r="Y1863" s="18">
        <v>128.07</v>
      </c>
      <c r="Z1863" s="18">
        <v>50</v>
      </c>
      <c r="AA1863" s="76">
        <f t="shared" si="645"/>
        <v>6087</v>
      </c>
      <c r="AB1863" s="49">
        <f t="shared" si="646"/>
        <v>1369.575</v>
      </c>
      <c r="AC1863" s="49">
        <f t="shared" si="647"/>
        <v>1369.575</v>
      </c>
      <c r="AD1863" s="18"/>
      <c r="AE1863" s="49">
        <f t="shared" si="648"/>
        <v>10591.38</v>
      </c>
      <c r="AF1863" s="49">
        <f t="shared" si="649"/>
        <v>7304.4</v>
      </c>
      <c r="AG1863" s="49">
        <f t="shared" si="650"/>
        <v>168814.90768000006</v>
      </c>
      <c r="AH1863" s="18"/>
      <c r="AI1863" s="18"/>
      <c r="AJ1863" s="49">
        <f t="shared" si="655"/>
        <v>8440.7453840000035</v>
      </c>
      <c r="AK1863" s="5">
        <f t="shared" si="656"/>
        <v>48696</v>
      </c>
      <c r="AL1863" s="7">
        <v>369069.21886000002</v>
      </c>
      <c r="AM1863" s="49">
        <v>1856.0181989439277</v>
      </c>
      <c r="AN1863" s="18"/>
      <c r="AO1863" s="7">
        <f>AG1863+AJ1863+AK1863-AN1863+AN13641+0.01</f>
        <v>225951.66306400008</v>
      </c>
      <c r="AP1863" s="11">
        <f t="shared" si="653"/>
        <v>1856.0182607524239</v>
      </c>
      <c r="AQ1863" s="18"/>
      <c r="AR1863" s="107"/>
      <c r="AS1863" s="18"/>
      <c r="AT1863" s="18"/>
      <c r="AU1863" s="18"/>
      <c r="AV1863" s="18"/>
    </row>
    <row r="1864" spans="1:48" ht="15" x14ac:dyDescent="0.25">
      <c r="A1864" s="48">
        <v>45272</v>
      </c>
      <c r="B1864" s="18"/>
      <c r="C1864" s="5" t="s">
        <v>66</v>
      </c>
      <c r="D1864" s="5">
        <v>1863</v>
      </c>
      <c r="E1864" s="18" t="s">
        <v>182</v>
      </c>
      <c r="F1864" s="18" t="s">
        <v>72</v>
      </c>
      <c r="G1864" s="18">
        <v>9800343737</v>
      </c>
      <c r="H1864" s="18" t="s">
        <v>2468</v>
      </c>
      <c r="I1864" s="48">
        <v>45269</v>
      </c>
      <c r="J1864" s="48" t="str">
        <f t="shared" si="654"/>
        <v>December</v>
      </c>
      <c r="K1864" s="18"/>
      <c r="L1864" s="18"/>
      <c r="M1864" s="245">
        <v>3330035958</v>
      </c>
      <c r="N1864" s="48">
        <v>45251</v>
      </c>
      <c r="O1864" s="18">
        <v>619.47</v>
      </c>
      <c r="P1864" s="5" t="s">
        <v>54</v>
      </c>
      <c r="Q1864" s="5">
        <v>965</v>
      </c>
      <c r="R1864" s="49">
        <f t="shared" si="641"/>
        <v>597788.55000000005</v>
      </c>
      <c r="S1864" s="49">
        <f t="shared" si="642"/>
        <v>83690.396999999997</v>
      </c>
      <c r="T1864" s="49">
        <f t="shared" si="643"/>
        <v>25107.1191</v>
      </c>
      <c r="U1864" s="49">
        <f t="shared" si="644"/>
        <v>1673.8079399999999</v>
      </c>
      <c r="V1864" s="8">
        <f t="shared" si="640"/>
        <v>0</v>
      </c>
      <c r="W1864" s="171">
        <v>0</v>
      </c>
      <c r="X1864" s="50">
        <f t="shared" si="639"/>
        <v>2.042003648279981</v>
      </c>
      <c r="Y1864" s="18">
        <v>1264.96</v>
      </c>
      <c r="Z1864" s="18">
        <v>50</v>
      </c>
      <c r="AA1864" s="76">
        <f t="shared" si="645"/>
        <v>30973.5</v>
      </c>
      <c r="AB1864" s="49">
        <f t="shared" si="646"/>
        <v>6969.0375000000004</v>
      </c>
      <c r="AC1864" s="49">
        <f t="shared" si="647"/>
        <v>6969.0375000000004</v>
      </c>
      <c r="AD1864" s="18"/>
      <c r="AE1864" s="49">
        <f>O1864*56</f>
        <v>34690.32</v>
      </c>
      <c r="AF1864" s="49">
        <f t="shared" si="649"/>
        <v>37168.200000000004</v>
      </c>
      <c r="AG1864" s="49">
        <f t="shared" si="650"/>
        <v>826294.92903999984</v>
      </c>
      <c r="AH1864" s="49">
        <v>8440.7453840000035</v>
      </c>
      <c r="AI1864" s="5">
        <v>48696</v>
      </c>
      <c r="AJ1864" s="49">
        <f t="shared" si="655"/>
        <v>41314.746451999992</v>
      </c>
      <c r="AK1864" s="5">
        <f t="shared" si="656"/>
        <v>247788</v>
      </c>
      <c r="AL1864" s="18"/>
      <c r="AM1864" s="18"/>
      <c r="AN1864" s="18"/>
      <c r="AO1864" s="7">
        <f>AG1864+AJ1864+AK1864-AN1864+AN13642+0.01</f>
        <v>1115397.6854919998</v>
      </c>
      <c r="AP1864" s="11">
        <f t="shared" si="653"/>
        <v>1800.5677199735255</v>
      </c>
      <c r="AQ1864" s="18"/>
      <c r="AR1864" s="107"/>
      <c r="AS1864" s="18"/>
      <c r="AT1864" s="18"/>
      <c r="AU1864" s="18"/>
      <c r="AV1864" s="18"/>
    </row>
    <row r="1865" spans="1:48" ht="15" x14ac:dyDescent="0.25">
      <c r="A1865" s="48">
        <v>45272</v>
      </c>
      <c r="B1865" s="18"/>
      <c r="C1865" s="5" t="s">
        <v>66</v>
      </c>
      <c r="D1865" s="5">
        <v>1864</v>
      </c>
      <c r="E1865" s="18" t="s">
        <v>182</v>
      </c>
      <c r="F1865" s="16" t="s">
        <v>67</v>
      </c>
      <c r="G1865" s="18">
        <v>9800343894</v>
      </c>
      <c r="H1865" s="18" t="s">
        <v>2469</v>
      </c>
      <c r="I1865" s="48">
        <v>45270</v>
      </c>
      <c r="J1865" s="48" t="str">
        <f t="shared" si="654"/>
        <v>December</v>
      </c>
      <c r="K1865" s="18"/>
      <c r="L1865" s="18"/>
      <c r="M1865" s="245">
        <v>3330035112</v>
      </c>
      <c r="N1865" s="48">
        <v>45226</v>
      </c>
      <c r="O1865" s="18">
        <v>1196.8699999999999</v>
      </c>
      <c r="P1865" s="5" t="s">
        <v>54</v>
      </c>
      <c r="Q1865" s="5">
        <v>965</v>
      </c>
      <c r="R1865" s="49">
        <f t="shared" si="641"/>
        <v>1154979.5499999998</v>
      </c>
      <c r="S1865" s="49">
        <f t="shared" si="642"/>
        <v>161697.13699999999</v>
      </c>
      <c r="T1865" s="49">
        <f t="shared" si="643"/>
        <v>48509.141099999993</v>
      </c>
      <c r="U1865" s="49">
        <f t="shared" si="644"/>
        <v>3233.94274</v>
      </c>
      <c r="V1865" s="8">
        <f t="shared" si="640"/>
        <v>22.800003342050516</v>
      </c>
      <c r="W1865" s="171">
        <v>27288.639999999999</v>
      </c>
      <c r="X1865" s="50">
        <f t="shared" si="639"/>
        <v>1.0520023060148553</v>
      </c>
      <c r="Y1865" s="18">
        <v>1259.1099999999999</v>
      </c>
      <c r="Z1865" s="18">
        <v>50</v>
      </c>
      <c r="AA1865" s="76">
        <f t="shared" si="645"/>
        <v>59843.499999999993</v>
      </c>
      <c r="AB1865" s="49">
        <f t="shared" si="646"/>
        <v>13464.787499999999</v>
      </c>
      <c r="AC1865" s="49">
        <f t="shared" si="647"/>
        <v>13464.787499999999</v>
      </c>
      <c r="AD1865" s="18"/>
      <c r="AE1865" s="49">
        <f t="shared" si="648"/>
        <v>104127.68999999999</v>
      </c>
      <c r="AF1865" s="49">
        <f t="shared" si="649"/>
        <v>71812.2</v>
      </c>
      <c r="AG1865" s="49">
        <f t="shared" si="650"/>
        <v>1659680.48584</v>
      </c>
      <c r="AH1865" s="18"/>
      <c r="AI1865" s="18"/>
      <c r="AJ1865" s="49">
        <f t="shared" si="655"/>
        <v>82984.024292000002</v>
      </c>
      <c r="AK1865" s="5">
        <f t="shared" si="656"/>
        <v>478747.99999999994</v>
      </c>
      <c r="AL1865" s="18"/>
      <c r="AM1865" s="18"/>
      <c r="AN1865" s="18"/>
      <c r="AO1865" s="7">
        <f>AG1865+AJ1865+AK1865-AN1865+AN13643</f>
        <v>2221412.5101319999</v>
      </c>
      <c r="AP1865" s="11">
        <f t="shared" si="653"/>
        <v>1856.0182059304686</v>
      </c>
      <c r="AQ1865" s="18"/>
      <c r="AR1865" s="107"/>
      <c r="AS1865" s="18"/>
      <c r="AT1865" s="18"/>
      <c r="AU1865" s="18"/>
      <c r="AV1865" s="18"/>
    </row>
    <row r="1866" spans="1:48" ht="15" x14ac:dyDescent="0.25">
      <c r="A1866" s="48">
        <v>45272</v>
      </c>
      <c r="B1866" s="18"/>
      <c r="C1866" s="5" t="s">
        <v>66</v>
      </c>
      <c r="D1866" s="5">
        <v>1865</v>
      </c>
      <c r="E1866" s="18" t="s">
        <v>182</v>
      </c>
      <c r="F1866" s="16" t="s">
        <v>67</v>
      </c>
      <c r="G1866" s="18">
        <v>9800343897</v>
      </c>
      <c r="H1866" s="18" t="s">
        <v>2470</v>
      </c>
      <c r="I1866" s="48">
        <v>45270</v>
      </c>
      <c r="J1866" s="48" t="str">
        <f t="shared" si="654"/>
        <v>December</v>
      </c>
      <c r="K1866" s="18"/>
      <c r="L1866" s="18"/>
      <c r="M1866" s="245">
        <v>3330035569</v>
      </c>
      <c r="N1866" s="48">
        <v>45236</v>
      </c>
      <c r="O1866" s="18">
        <v>146.5</v>
      </c>
      <c r="P1866" s="5" t="s">
        <v>54</v>
      </c>
      <c r="Q1866" s="5">
        <v>965</v>
      </c>
      <c r="R1866" s="49">
        <f t="shared" si="641"/>
        <v>141372.5</v>
      </c>
      <c r="S1866" s="49">
        <f t="shared" si="642"/>
        <v>19792.149999999998</v>
      </c>
      <c r="T1866" s="49">
        <f t="shared" si="643"/>
        <v>5937.6449999999986</v>
      </c>
      <c r="U1866" s="49">
        <f t="shared" si="644"/>
        <v>395.84299999999996</v>
      </c>
      <c r="V1866" s="8">
        <f t="shared" si="640"/>
        <v>22.799999999999997</v>
      </c>
      <c r="W1866" s="171">
        <v>3340.2</v>
      </c>
      <c r="X1866" s="50">
        <f t="shared" si="639"/>
        <v>1.052013651877133</v>
      </c>
      <c r="Y1866" s="18">
        <v>154.12</v>
      </c>
      <c r="Z1866" s="18">
        <v>50</v>
      </c>
      <c r="AA1866" s="76">
        <f t="shared" si="645"/>
        <v>7325</v>
      </c>
      <c r="AB1866" s="49">
        <f t="shared" si="646"/>
        <v>1648.125</v>
      </c>
      <c r="AC1866" s="49">
        <f t="shared" si="647"/>
        <v>1648.125</v>
      </c>
      <c r="AD1866" s="18"/>
      <c r="AE1866" s="49">
        <f>O1866*87</f>
        <v>12745.5</v>
      </c>
      <c r="AF1866" s="49">
        <f t="shared" si="649"/>
        <v>8790</v>
      </c>
      <c r="AG1866" s="49">
        <f t="shared" si="650"/>
        <v>203149.20799999998</v>
      </c>
      <c r="AH1866" s="18"/>
      <c r="AI1866" s="18"/>
      <c r="AJ1866" s="49">
        <f t="shared" si="655"/>
        <v>10157.4604</v>
      </c>
      <c r="AK1866" s="5">
        <f t="shared" si="656"/>
        <v>58600</v>
      </c>
      <c r="AL1866" s="18"/>
      <c r="AM1866" s="18"/>
      <c r="AN1866" s="18"/>
      <c r="AO1866" s="7">
        <f>AG1866+AJ1866+AK1866-AN1866+AN13644+0.01</f>
        <v>271906.67839999998</v>
      </c>
      <c r="AP1866" s="11">
        <f t="shared" si="653"/>
        <v>1856.0182825938564</v>
      </c>
      <c r="AQ1866" s="18"/>
      <c r="AR1866" s="107"/>
      <c r="AS1866" s="18"/>
      <c r="AT1866" s="18"/>
      <c r="AU1866" s="18"/>
      <c r="AV1866" s="18"/>
    </row>
    <row r="1867" spans="1:48" ht="15" x14ac:dyDescent="0.25">
      <c r="A1867" s="48">
        <v>45272</v>
      </c>
      <c r="B1867" s="18"/>
      <c r="C1867" s="5" t="s">
        <v>66</v>
      </c>
      <c r="D1867" s="5">
        <v>1866</v>
      </c>
      <c r="E1867" s="18" t="s">
        <v>182</v>
      </c>
      <c r="F1867" s="16" t="s">
        <v>67</v>
      </c>
      <c r="G1867" s="18">
        <v>9800343941</v>
      </c>
      <c r="H1867" s="18" t="s">
        <v>2471</v>
      </c>
      <c r="I1867" s="48">
        <v>45270</v>
      </c>
      <c r="J1867" s="48" t="str">
        <f t="shared" si="654"/>
        <v>December</v>
      </c>
      <c r="K1867" s="18"/>
      <c r="L1867" s="18"/>
      <c r="M1867" s="245">
        <v>3330035468</v>
      </c>
      <c r="N1867" s="48">
        <v>45233</v>
      </c>
      <c r="O1867" s="18">
        <v>139.31</v>
      </c>
      <c r="P1867" s="5" t="s">
        <v>54</v>
      </c>
      <c r="Q1867" s="5">
        <v>965</v>
      </c>
      <c r="R1867" s="49">
        <f t="shared" si="641"/>
        <v>134434.15</v>
      </c>
      <c r="S1867" s="49">
        <f t="shared" si="642"/>
        <v>18820.780999999999</v>
      </c>
      <c r="T1867" s="49">
        <f t="shared" si="643"/>
        <v>5646.2342999999992</v>
      </c>
      <c r="U1867" s="49">
        <f t="shared" si="644"/>
        <v>376.41561999999999</v>
      </c>
      <c r="V1867" s="8">
        <f t="shared" si="640"/>
        <v>22.800014356471181</v>
      </c>
      <c r="W1867" s="171">
        <v>3176.27</v>
      </c>
      <c r="X1867" s="50">
        <f t="shared" si="639"/>
        <v>1.0519704256693705</v>
      </c>
      <c r="Y1867" s="18">
        <v>146.55000000000001</v>
      </c>
      <c r="Z1867" s="18">
        <v>50</v>
      </c>
      <c r="AA1867" s="76">
        <f t="shared" si="645"/>
        <v>6965.5</v>
      </c>
      <c r="AB1867" s="49">
        <f t="shared" si="646"/>
        <v>1567.2375</v>
      </c>
      <c r="AC1867" s="49">
        <f t="shared" si="647"/>
        <v>1567.2375</v>
      </c>
      <c r="AD1867" s="18"/>
      <c r="AE1867" s="49">
        <f t="shared" ref="AE1867:AE1868" si="657">O1867*87</f>
        <v>12119.97</v>
      </c>
      <c r="AF1867" s="49">
        <f t="shared" si="649"/>
        <v>8358.6</v>
      </c>
      <c r="AG1867" s="49">
        <f t="shared" si="650"/>
        <v>193178.94591999997</v>
      </c>
      <c r="AH1867" s="18"/>
      <c r="AI1867" s="18"/>
      <c r="AJ1867" s="49">
        <f t="shared" si="655"/>
        <v>9658.9472959999985</v>
      </c>
      <c r="AK1867" s="5">
        <f t="shared" si="656"/>
        <v>55724</v>
      </c>
      <c r="AL1867" s="18"/>
      <c r="AM1867" s="18"/>
      <c r="AN1867" s="18"/>
      <c r="AO1867" s="7">
        <f>AG1867+AJ1867+AK1867-AN1867+AN13645+0.01</f>
        <v>258561.90321599998</v>
      </c>
      <c r="AP1867" s="11">
        <f t="shared" si="653"/>
        <v>1856.0182558036033</v>
      </c>
      <c r="AQ1867" s="18"/>
      <c r="AR1867" s="107"/>
      <c r="AS1867" s="18"/>
      <c r="AT1867" s="18"/>
      <c r="AU1867" s="18"/>
      <c r="AV1867" s="18"/>
    </row>
    <row r="1868" spans="1:48" ht="15" x14ac:dyDescent="0.25">
      <c r="A1868" s="48">
        <v>45272</v>
      </c>
      <c r="B1868" s="5"/>
      <c r="C1868" s="5" t="s">
        <v>66</v>
      </c>
      <c r="D1868" s="5">
        <v>1867</v>
      </c>
      <c r="E1868" s="18" t="s">
        <v>182</v>
      </c>
      <c r="F1868" s="18" t="s">
        <v>72</v>
      </c>
      <c r="G1868" s="18">
        <v>9800343972</v>
      </c>
      <c r="H1868" s="18" t="s">
        <v>2472</v>
      </c>
      <c r="I1868" s="48">
        <v>45270</v>
      </c>
      <c r="J1868" s="48" t="str">
        <f t="shared" si="654"/>
        <v>December</v>
      </c>
      <c r="K1868" s="18"/>
      <c r="L1868" s="18"/>
      <c r="M1868" s="245">
        <v>3330035568</v>
      </c>
      <c r="N1868" s="48">
        <v>45233</v>
      </c>
      <c r="O1868" s="18">
        <v>72.84</v>
      </c>
      <c r="P1868" s="5" t="s">
        <v>54</v>
      </c>
      <c r="Q1868" s="5">
        <v>965</v>
      </c>
      <c r="R1868" s="49">
        <f t="shared" si="641"/>
        <v>70290.600000000006</v>
      </c>
      <c r="S1868" s="49">
        <f t="shared" si="642"/>
        <v>9840.6839999999993</v>
      </c>
      <c r="T1868" s="49">
        <f t="shared" si="643"/>
        <v>2952.2051999999994</v>
      </c>
      <c r="U1868" s="49">
        <f t="shared" si="644"/>
        <v>196.81367999999998</v>
      </c>
      <c r="V1868" s="8">
        <f t="shared" si="640"/>
        <v>0</v>
      </c>
      <c r="W1868" s="171">
        <v>0</v>
      </c>
      <c r="X1868" s="50">
        <f t="shared" si="639"/>
        <v>2.1040637012630419</v>
      </c>
      <c r="Y1868" s="18">
        <v>153.26</v>
      </c>
      <c r="Z1868" s="18">
        <v>50</v>
      </c>
      <c r="AA1868" s="76">
        <f t="shared" si="645"/>
        <v>3642</v>
      </c>
      <c r="AB1868" s="49">
        <f t="shared" si="646"/>
        <v>819.45</v>
      </c>
      <c r="AC1868" s="49">
        <f t="shared" si="647"/>
        <v>819.45</v>
      </c>
      <c r="AD1868" s="49">
        <v>12119.97</v>
      </c>
      <c r="AE1868" s="49">
        <f t="shared" si="657"/>
        <v>6337.08</v>
      </c>
      <c r="AF1868" s="49">
        <f t="shared" si="649"/>
        <v>4370.4000000000005</v>
      </c>
      <c r="AG1868" s="49">
        <f t="shared" si="650"/>
        <v>99421.942879999988</v>
      </c>
      <c r="AH1868" s="49">
        <v>9658.9472959999985</v>
      </c>
      <c r="AI1868" s="7">
        <v>258561.89321599997</v>
      </c>
      <c r="AJ1868" s="49">
        <f t="shared" si="655"/>
        <v>4971.0971439999994</v>
      </c>
      <c r="AK1868" s="5">
        <f t="shared" si="656"/>
        <v>29136</v>
      </c>
      <c r="AL1868" s="7">
        <v>258561.89321599997</v>
      </c>
      <c r="AM1868" s="18"/>
      <c r="AN1868" s="18"/>
      <c r="AO1868" s="7">
        <f>AG1868+AJ1868+AK1868-AN1868+AN13646-0.01</f>
        <v>133529.03002399998</v>
      </c>
      <c r="AP1868" s="11">
        <f t="shared" si="653"/>
        <v>1833.1827295991209</v>
      </c>
      <c r="AQ1868" s="18"/>
      <c r="AR1868" s="107"/>
      <c r="AS1868" s="18"/>
      <c r="AT1868" s="18"/>
      <c r="AU1868" s="18"/>
      <c r="AV1868" s="18"/>
    </row>
    <row r="1869" spans="1:48" ht="15" x14ac:dyDescent="0.25">
      <c r="A1869" s="48">
        <v>45272</v>
      </c>
      <c r="B1869" s="5"/>
      <c r="C1869" s="5" t="s">
        <v>66</v>
      </c>
      <c r="D1869" s="5">
        <v>1868</v>
      </c>
      <c r="E1869" s="18" t="s">
        <v>182</v>
      </c>
      <c r="F1869" s="18" t="s">
        <v>72</v>
      </c>
      <c r="G1869" s="18">
        <v>9800343994</v>
      </c>
      <c r="H1869" s="18" t="s">
        <v>2473</v>
      </c>
      <c r="I1869" s="48">
        <v>45270</v>
      </c>
      <c r="J1869" s="48" t="str">
        <f t="shared" si="654"/>
        <v>December</v>
      </c>
      <c r="K1869" s="18"/>
      <c r="L1869" s="18"/>
      <c r="M1869" s="245">
        <v>3330035958</v>
      </c>
      <c r="N1869" s="48">
        <v>45281</v>
      </c>
      <c r="O1869" s="18">
        <v>954.72</v>
      </c>
      <c r="P1869" s="5" t="s">
        <v>54</v>
      </c>
      <c r="Q1869" s="5">
        <v>965</v>
      </c>
      <c r="R1869" s="49">
        <f t="shared" si="641"/>
        <v>921304.8</v>
      </c>
      <c r="S1869" s="49">
        <f t="shared" si="642"/>
        <v>128982.67199999999</v>
      </c>
      <c r="T1869" s="49">
        <f t="shared" si="643"/>
        <v>38694.801599999999</v>
      </c>
      <c r="U1869" s="49">
        <f t="shared" si="644"/>
        <v>2579.65344</v>
      </c>
      <c r="V1869" s="8">
        <f t="shared" si="640"/>
        <v>0</v>
      </c>
      <c r="W1869" s="171">
        <v>0</v>
      </c>
      <c r="X1869" s="50">
        <f t="shared" si="639"/>
        <v>2.0420018434724314</v>
      </c>
      <c r="Y1869" s="171">
        <v>1949.54</v>
      </c>
      <c r="Z1869" s="18">
        <v>50</v>
      </c>
      <c r="AA1869" s="76">
        <f t="shared" si="645"/>
        <v>47736</v>
      </c>
      <c r="AB1869" s="49">
        <f t="shared" si="646"/>
        <v>10740.6</v>
      </c>
      <c r="AC1869" s="49">
        <f t="shared" si="647"/>
        <v>10740.6</v>
      </c>
      <c r="AD1869" s="49">
        <v>6337.08</v>
      </c>
      <c r="AE1869" s="49">
        <f>O1869*56</f>
        <v>53464.32</v>
      </c>
      <c r="AF1869" s="49">
        <f t="shared" si="649"/>
        <v>57283.200000000004</v>
      </c>
      <c r="AG1869" s="49">
        <f t="shared" si="650"/>
        <v>1273476.1870400002</v>
      </c>
      <c r="AH1869" s="5">
        <v>29136</v>
      </c>
      <c r="AI1869" s="7">
        <v>133529.04002399999</v>
      </c>
      <c r="AJ1869" s="49">
        <f t="shared" si="655"/>
        <v>63673.809352000011</v>
      </c>
      <c r="AK1869" s="5">
        <f t="shared" si="656"/>
        <v>381888</v>
      </c>
      <c r="AL1869" s="18"/>
      <c r="AM1869" s="18"/>
      <c r="AN1869" s="18"/>
      <c r="AO1869" s="7">
        <f>AG1869+AJ1869+AK1869-AN1869+AN13647-0.01</f>
        <v>1719037.9863920002</v>
      </c>
      <c r="AP1869" s="11">
        <f t="shared" si="653"/>
        <v>1800.5676914613712</v>
      </c>
      <c r="AQ1869" s="18"/>
      <c r="AR1869" s="107"/>
      <c r="AS1869" s="18"/>
      <c r="AT1869" s="18"/>
      <c r="AU1869" s="18"/>
      <c r="AV1869" s="18"/>
    </row>
    <row r="1870" spans="1:48" ht="15" x14ac:dyDescent="0.25">
      <c r="A1870" s="48">
        <v>45276</v>
      </c>
      <c r="B1870" s="18"/>
      <c r="C1870" s="5" t="s">
        <v>66</v>
      </c>
      <c r="D1870" s="5">
        <v>1869</v>
      </c>
      <c r="E1870" s="18" t="s">
        <v>182</v>
      </c>
      <c r="F1870" s="18" t="s">
        <v>72</v>
      </c>
      <c r="G1870" s="18">
        <v>9800344795</v>
      </c>
      <c r="H1870" s="18" t="s">
        <v>2498</v>
      </c>
      <c r="I1870" s="48">
        <v>45272</v>
      </c>
      <c r="J1870" s="48" t="str">
        <f t="shared" si="654"/>
        <v>December</v>
      </c>
      <c r="K1870" s="18"/>
      <c r="L1870" s="18"/>
      <c r="M1870" s="62">
        <v>3330035568</v>
      </c>
      <c r="N1870" s="48">
        <v>45236</v>
      </c>
      <c r="O1870" s="18">
        <v>457.24</v>
      </c>
      <c r="P1870" s="5" t="s">
        <v>54</v>
      </c>
      <c r="Q1870" s="5">
        <v>965</v>
      </c>
      <c r="R1870" s="49">
        <f t="shared" si="641"/>
        <v>441236.60000000003</v>
      </c>
      <c r="S1870" s="49">
        <f t="shared" si="642"/>
        <v>61773.123999999996</v>
      </c>
      <c r="T1870" s="49">
        <f t="shared" si="643"/>
        <v>18531.9372</v>
      </c>
      <c r="U1870" s="49">
        <f t="shared" si="644"/>
        <v>1235.4624799999999</v>
      </c>
      <c r="V1870" s="8">
        <f t="shared" si="640"/>
        <v>0</v>
      </c>
      <c r="W1870" s="171">
        <v>0</v>
      </c>
      <c r="X1870" s="50">
        <f t="shared" si="639"/>
        <v>2.1039935263756453</v>
      </c>
      <c r="Y1870" s="18">
        <v>962.03</v>
      </c>
      <c r="Z1870" s="18">
        <v>50</v>
      </c>
      <c r="AA1870" s="76">
        <f t="shared" si="645"/>
        <v>22862</v>
      </c>
      <c r="AB1870" s="49">
        <f t="shared" si="646"/>
        <v>5143.95</v>
      </c>
      <c r="AC1870" s="49">
        <f t="shared" si="647"/>
        <v>5143.95</v>
      </c>
      <c r="AD1870" s="5"/>
      <c r="AE1870" s="49">
        <f t="shared" ref="AE1870:AE1921" si="658">O1870*87</f>
        <v>39779.879999999997</v>
      </c>
      <c r="AF1870" s="49">
        <f t="shared" si="649"/>
        <v>27434.400000000001</v>
      </c>
      <c r="AG1870" s="49">
        <f t="shared" si="650"/>
        <v>624103.33367999992</v>
      </c>
      <c r="AH1870" s="18"/>
      <c r="AI1870" s="18"/>
      <c r="AJ1870" s="49">
        <f t="shared" si="655"/>
        <v>31205.166684</v>
      </c>
      <c r="AK1870" s="5">
        <f t="shared" si="656"/>
        <v>182896</v>
      </c>
      <c r="AL1870" s="18"/>
      <c r="AM1870" s="18"/>
      <c r="AN1870" s="18"/>
      <c r="AO1870" s="7">
        <f>AG1870+AJ1870+AK1870-AN1870+AN13648</f>
        <v>838204.50036399998</v>
      </c>
      <c r="AP1870" s="11">
        <f t="shared" si="653"/>
        <v>1833.1827932026943</v>
      </c>
      <c r="AQ1870" s="18"/>
      <c r="AR1870" s="18"/>
      <c r="AS1870" s="18"/>
      <c r="AT1870" s="18"/>
      <c r="AU1870" s="18"/>
      <c r="AV1870" s="18"/>
    </row>
    <row r="1871" spans="1:48" ht="15" x14ac:dyDescent="0.25">
      <c r="A1871" s="48">
        <v>45276</v>
      </c>
      <c r="B1871" s="18"/>
      <c r="C1871" s="5" t="s">
        <v>66</v>
      </c>
      <c r="D1871" s="5">
        <v>1870</v>
      </c>
      <c r="E1871" s="18" t="s">
        <v>182</v>
      </c>
      <c r="F1871" s="18" t="s">
        <v>72</v>
      </c>
      <c r="G1871" s="18">
        <v>9800344797</v>
      </c>
      <c r="H1871" s="18" t="s">
        <v>2499</v>
      </c>
      <c r="I1871" s="48">
        <v>45272</v>
      </c>
      <c r="J1871" s="48" t="str">
        <f t="shared" si="654"/>
        <v>December</v>
      </c>
      <c r="K1871" s="18"/>
      <c r="L1871" s="18"/>
      <c r="M1871" s="62">
        <v>3330035958</v>
      </c>
      <c r="N1871" s="48">
        <v>45251</v>
      </c>
      <c r="O1871" s="18">
        <v>1234.23</v>
      </c>
      <c r="P1871" s="5" t="s">
        <v>54</v>
      </c>
      <c r="Q1871" s="5">
        <v>965</v>
      </c>
      <c r="R1871" s="49">
        <f t="shared" si="641"/>
        <v>1191031.95</v>
      </c>
      <c r="S1871" s="49">
        <f t="shared" si="642"/>
        <v>166744.473</v>
      </c>
      <c r="T1871" s="49">
        <f t="shared" si="643"/>
        <v>50023.341899999992</v>
      </c>
      <c r="U1871" s="49">
        <f t="shared" si="644"/>
        <v>3334.8894599999999</v>
      </c>
      <c r="V1871" s="8">
        <f t="shared" si="640"/>
        <v>0</v>
      </c>
      <c r="W1871" s="171">
        <v>0</v>
      </c>
      <c r="X1871" s="50">
        <f t="shared" si="639"/>
        <v>2.0420018959189132</v>
      </c>
      <c r="Y1871" s="18">
        <v>2520.3000000000002</v>
      </c>
      <c r="Z1871" s="18">
        <v>50</v>
      </c>
      <c r="AA1871" s="76">
        <f t="shared" si="645"/>
        <v>61711.5</v>
      </c>
      <c r="AB1871" s="49">
        <f t="shared" si="646"/>
        <v>13885.0875</v>
      </c>
      <c r="AC1871" s="49">
        <f t="shared" si="647"/>
        <v>13885.0875</v>
      </c>
      <c r="AD1871" s="5"/>
      <c r="AE1871" s="49">
        <f>O1871*56</f>
        <v>69116.88</v>
      </c>
      <c r="AF1871" s="49">
        <f t="shared" si="649"/>
        <v>74053.8</v>
      </c>
      <c r="AG1871" s="49">
        <f t="shared" si="650"/>
        <v>1646307.3093599996</v>
      </c>
      <c r="AH1871" s="18"/>
      <c r="AI1871" s="18"/>
      <c r="AJ1871" s="49">
        <f t="shared" si="655"/>
        <v>82315.365467999974</v>
      </c>
      <c r="AK1871" s="5">
        <f t="shared" si="656"/>
        <v>493692</v>
      </c>
      <c r="AL1871" s="18"/>
      <c r="AM1871" s="18"/>
      <c r="AN1871" s="18"/>
      <c r="AO1871" s="7">
        <f>AG1871+AJ1871+AK1871-AN1871+AN13649</f>
        <v>2222314.6748279994</v>
      </c>
      <c r="AP1871" s="11">
        <f t="shared" si="653"/>
        <v>1800.5677019907143</v>
      </c>
      <c r="AQ1871" s="18"/>
      <c r="AR1871" s="18"/>
      <c r="AS1871" s="18"/>
      <c r="AT1871" s="18"/>
      <c r="AU1871" s="18"/>
      <c r="AV1871" s="18"/>
    </row>
    <row r="1872" spans="1:48" ht="15" x14ac:dyDescent="0.25">
      <c r="A1872" s="48">
        <v>45276</v>
      </c>
      <c r="B1872" s="18"/>
      <c r="C1872" s="5" t="s">
        <v>66</v>
      </c>
      <c r="D1872" s="5">
        <v>1871</v>
      </c>
      <c r="E1872" s="18" t="s">
        <v>182</v>
      </c>
      <c r="F1872" s="18" t="s">
        <v>67</v>
      </c>
      <c r="G1872" s="18">
        <v>9800345070</v>
      </c>
      <c r="H1872" s="18" t="s">
        <v>2500</v>
      </c>
      <c r="I1872" s="48">
        <v>45271</v>
      </c>
      <c r="J1872" s="48" t="str">
        <f t="shared" si="654"/>
        <v>December</v>
      </c>
      <c r="K1872" s="18"/>
      <c r="L1872" s="18"/>
      <c r="M1872" s="62">
        <v>3330035569</v>
      </c>
      <c r="N1872" s="48">
        <v>45236</v>
      </c>
      <c r="O1872" s="18">
        <v>283.45999999999998</v>
      </c>
      <c r="P1872" s="5" t="s">
        <v>54</v>
      </c>
      <c r="Q1872" s="5">
        <v>965</v>
      </c>
      <c r="R1872" s="49">
        <f t="shared" si="641"/>
        <v>273538.89999999997</v>
      </c>
      <c r="S1872" s="49">
        <f t="shared" si="642"/>
        <v>38295.445999999996</v>
      </c>
      <c r="T1872" s="49">
        <f t="shared" si="643"/>
        <v>11488.6338</v>
      </c>
      <c r="U1872" s="49">
        <f t="shared" si="644"/>
        <v>765.90891999999997</v>
      </c>
      <c r="V1872" s="8">
        <f t="shared" si="640"/>
        <v>22.800007055669234</v>
      </c>
      <c r="W1872" s="171">
        <v>6462.89</v>
      </c>
      <c r="X1872" s="50">
        <f t="shared" si="639"/>
        <v>1.0520002822267693</v>
      </c>
      <c r="Y1872" s="18">
        <v>298.2</v>
      </c>
      <c r="Z1872" s="18">
        <v>50</v>
      </c>
      <c r="AA1872" s="76">
        <f t="shared" si="645"/>
        <v>14172.999999999998</v>
      </c>
      <c r="AB1872" s="49">
        <f t="shared" si="646"/>
        <v>3188.9249999999997</v>
      </c>
      <c r="AC1872" s="49">
        <f t="shared" si="647"/>
        <v>3188.9249999999997</v>
      </c>
      <c r="AD1872" s="5"/>
      <c r="AE1872" s="49">
        <f t="shared" si="658"/>
        <v>24661.019999999997</v>
      </c>
      <c r="AF1872" s="49">
        <f t="shared" si="649"/>
        <v>17007.599999999999</v>
      </c>
      <c r="AG1872" s="49">
        <f t="shared" si="650"/>
        <v>393069.44871999999</v>
      </c>
      <c r="AH1872" s="18"/>
      <c r="AI1872" s="18"/>
      <c r="AJ1872" s="49">
        <f t="shared" si="655"/>
        <v>19653.472436</v>
      </c>
      <c r="AK1872" s="5">
        <f t="shared" si="656"/>
        <v>113383.99999999999</v>
      </c>
      <c r="AL1872" s="18"/>
      <c r="AM1872" s="18"/>
      <c r="AN1872" s="18"/>
      <c r="AO1872" s="7">
        <f>AG1872+AJ1872+AK1872-AN1872+AN13650</f>
        <v>526106.921156</v>
      </c>
      <c r="AP1872" s="11">
        <f t="shared" si="653"/>
        <v>1856.0182077047909</v>
      </c>
      <c r="AQ1872" s="18"/>
      <c r="AR1872" s="18"/>
      <c r="AS1872" s="18"/>
      <c r="AT1872" s="18"/>
      <c r="AU1872" s="18"/>
      <c r="AV1872" s="18"/>
    </row>
    <row r="1873" spans="1:48" ht="15" x14ac:dyDescent="0.25">
      <c r="A1873" s="48">
        <v>45276</v>
      </c>
      <c r="B1873" s="18"/>
      <c r="C1873" s="5" t="s">
        <v>66</v>
      </c>
      <c r="D1873" s="5">
        <v>1872</v>
      </c>
      <c r="E1873" s="18" t="s">
        <v>1856</v>
      </c>
      <c r="F1873" s="18" t="s">
        <v>67</v>
      </c>
      <c r="G1873" s="18">
        <v>9800345073</v>
      </c>
      <c r="H1873" s="18" t="s">
        <v>2501</v>
      </c>
      <c r="I1873" s="48">
        <v>45271</v>
      </c>
      <c r="J1873" s="48" t="str">
        <f t="shared" si="654"/>
        <v>December</v>
      </c>
      <c r="K1873" s="18"/>
      <c r="L1873" s="18"/>
      <c r="M1873" s="62">
        <v>3330034202</v>
      </c>
      <c r="N1873" s="48">
        <v>45208</v>
      </c>
      <c r="O1873" s="18">
        <v>367.43</v>
      </c>
      <c r="P1873" s="5" t="s">
        <v>54</v>
      </c>
      <c r="Q1873" s="5">
        <v>965</v>
      </c>
      <c r="R1873" s="49">
        <f t="shared" si="641"/>
        <v>354569.95</v>
      </c>
      <c r="S1873" s="49">
        <f t="shared" si="642"/>
        <v>49639.792999999998</v>
      </c>
      <c r="T1873" s="49">
        <f t="shared" si="643"/>
        <v>14891.937900000001</v>
      </c>
      <c r="U1873" s="49">
        <f t="shared" si="644"/>
        <v>992.79585999999995</v>
      </c>
      <c r="V1873" s="8">
        <f t="shared" si="640"/>
        <v>22.799989113572654</v>
      </c>
      <c r="W1873" s="171">
        <v>8377.4</v>
      </c>
      <c r="X1873" s="50">
        <f t="shared" si="639"/>
        <v>1.0520099066488855</v>
      </c>
      <c r="Y1873" s="18">
        <v>386.54</v>
      </c>
      <c r="Z1873" s="18">
        <v>40</v>
      </c>
      <c r="AA1873" s="76">
        <f t="shared" si="645"/>
        <v>14697.2</v>
      </c>
      <c r="AB1873" s="49">
        <f t="shared" si="646"/>
        <v>4133.5874999999996</v>
      </c>
      <c r="AC1873" s="49">
        <f t="shared" si="647"/>
        <v>4133.5874999999996</v>
      </c>
      <c r="AD1873" s="5"/>
      <c r="AE1873" s="49">
        <f t="shared" si="658"/>
        <v>31966.41</v>
      </c>
      <c r="AF1873" s="49">
        <f t="shared" si="649"/>
        <v>22045.8</v>
      </c>
      <c r="AG1873" s="49">
        <f t="shared" si="650"/>
        <v>505835.00176000007</v>
      </c>
      <c r="AH1873" s="18"/>
      <c r="AI1873" s="18"/>
      <c r="AJ1873" s="49">
        <f t="shared" si="655"/>
        <v>25291.750088000004</v>
      </c>
      <c r="AK1873" s="5">
        <f t="shared" si="656"/>
        <v>146972</v>
      </c>
      <c r="AL1873" s="18"/>
      <c r="AM1873" s="18"/>
      <c r="AN1873" s="18"/>
      <c r="AO1873" s="7">
        <f>AG1873+AJ1873+AK1873-AN1873+AN13651</f>
        <v>678098.7518480001</v>
      </c>
      <c r="AP1873" s="11">
        <f t="shared" si="653"/>
        <v>1845.5181989712328</v>
      </c>
      <c r="AQ1873" s="18"/>
      <c r="AR1873" s="18"/>
      <c r="AS1873" s="18"/>
      <c r="AT1873" s="18"/>
      <c r="AU1873" s="18"/>
      <c r="AV1873" s="18"/>
    </row>
    <row r="1874" spans="1:48" ht="15" x14ac:dyDescent="0.25">
      <c r="A1874" s="48">
        <v>45276</v>
      </c>
      <c r="B1874" s="18"/>
      <c r="C1874" s="5" t="s">
        <v>66</v>
      </c>
      <c r="D1874" s="5">
        <v>1873</v>
      </c>
      <c r="E1874" s="18" t="s">
        <v>182</v>
      </c>
      <c r="F1874" s="18" t="s">
        <v>67</v>
      </c>
      <c r="G1874" s="18">
        <v>9800345108</v>
      </c>
      <c r="H1874" s="18" t="s">
        <v>2502</v>
      </c>
      <c r="I1874" s="48">
        <v>45271</v>
      </c>
      <c r="J1874" s="48" t="str">
        <f t="shared" si="654"/>
        <v>December</v>
      </c>
      <c r="K1874" s="18"/>
      <c r="L1874" s="18"/>
      <c r="M1874" s="62">
        <v>3330035468</v>
      </c>
      <c r="N1874" s="48">
        <v>45233</v>
      </c>
      <c r="O1874" s="18">
        <v>133.36000000000001</v>
      </c>
      <c r="P1874" s="5" t="s">
        <v>54</v>
      </c>
      <c r="Q1874" s="5">
        <v>965</v>
      </c>
      <c r="R1874" s="49">
        <f t="shared" si="641"/>
        <v>128692.40000000001</v>
      </c>
      <c r="S1874" s="49">
        <f t="shared" si="642"/>
        <v>18016.936000000002</v>
      </c>
      <c r="T1874" s="49">
        <f t="shared" si="643"/>
        <v>5405.0808000000006</v>
      </c>
      <c r="U1874" s="49">
        <f t="shared" si="644"/>
        <v>360.33872000000002</v>
      </c>
      <c r="V1874" s="8">
        <f t="shared" si="640"/>
        <v>22.800014997000599</v>
      </c>
      <c r="W1874" s="171">
        <v>3040.61</v>
      </c>
      <c r="X1874" s="50">
        <f t="shared" si="639"/>
        <v>1.0519646070785842</v>
      </c>
      <c r="Y1874" s="18">
        <v>140.29</v>
      </c>
      <c r="Z1874" s="18">
        <v>50</v>
      </c>
      <c r="AA1874" s="76">
        <f t="shared" si="645"/>
        <v>6668.0000000000009</v>
      </c>
      <c r="AB1874" s="49">
        <f t="shared" si="646"/>
        <v>1500.3000000000002</v>
      </c>
      <c r="AC1874" s="49">
        <f t="shared" si="647"/>
        <v>1500.3000000000002</v>
      </c>
      <c r="AD1874" s="5"/>
      <c r="AE1874" s="49">
        <f t="shared" si="658"/>
        <v>11602.320000000002</v>
      </c>
      <c r="AF1874" s="49">
        <f t="shared" si="649"/>
        <v>8001.6</v>
      </c>
      <c r="AG1874" s="49">
        <f t="shared" si="650"/>
        <v>184928.17551999999</v>
      </c>
      <c r="AH1874" s="18"/>
      <c r="AI1874" s="18"/>
      <c r="AJ1874" s="49">
        <f t="shared" si="655"/>
        <v>9246.4087760000002</v>
      </c>
      <c r="AK1874" s="5">
        <f t="shared" si="656"/>
        <v>53344.000000000007</v>
      </c>
      <c r="AL1874" s="18"/>
      <c r="AM1874" s="18"/>
      <c r="AN1874" s="18"/>
      <c r="AO1874" s="7">
        <f>AG1874+AJ1874+AK1874-AN1874+AN13652</f>
        <v>247518.58429599999</v>
      </c>
      <c r="AP1874" s="11">
        <f t="shared" si="653"/>
        <v>1856.0181785842829</v>
      </c>
      <c r="AQ1874" s="18"/>
      <c r="AR1874" s="18"/>
      <c r="AS1874" s="18"/>
      <c r="AT1874" s="18"/>
      <c r="AU1874" s="18"/>
      <c r="AV1874" s="18"/>
    </row>
    <row r="1875" spans="1:48" ht="15" x14ac:dyDescent="0.25">
      <c r="A1875" s="48">
        <v>45276</v>
      </c>
      <c r="B1875" s="18"/>
      <c r="C1875" s="5" t="s">
        <v>66</v>
      </c>
      <c r="D1875" s="5">
        <v>1874</v>
      </c>
      <c r="E1875" s="18" t="s">
        <v>182</v>
      </c>
      <c r="F1875" s="18" t="s">
        <v>67</v>
      </c>
      <c r="G1875" s="18">
        <v>9800345127</v>
      </c>
      <c r="H1875" s="18" t="s">
        <v>2503</v>
      </c>
      <c r="I1875" s="48">
        <v>45271</v>
      </c>
      <c r="J1875" s="48" t="str">
        <f t="shared" si="654"/>
        <v>December</v>
      </c>
      <c r="K1875" s="18"/>
      <c r="L1875" s="18"/>
      <c r="M1875" s="62">
        <v>3330035112</v>
      </c>
      <c r="N1875" s="48">
        <v>45226</v>
      </c>
      <c r="O1875" s="18">
        <v>1093.71</v>
      </c>
      <c r="P1875" s="5" t="s">
        <v>54</v>
      </c>
      <c r="Q1875" s="5">
        <v>965</v>
      </c>
      <c r="R1875" s="49">
        <f t="shared" si="641"/>
        <v>1055430.1500000001</v>
      </c>
      <c r="S1875" s="49">
        <f t="shared" si="642"/>
        <v>147760.22099999999</v>
      </c>
      <c r="T1875" s="49">
        <f t="shared" si="643"/>
        <v>44328.066299999999</v>
      </c>
      <c r="U1875" s="49">
        <f t="shared" si="644"/>
        <v>2955.20442</v>
      </c>
      <c r="V1875" s="8">
        <f t="shared" si="640"/>
        <v>22.800001828638305</v>
      </c>
      <c r="W1875" s="171">
        <v>24936.59</v>
      </c>
      <c r="X1875" s="50">
        <f t="shared" si="639"/>
        <v>1.0519973301880754</v>
      </c>
      <c r="Y1875" s="18">
        <v>1150.58</v>
      </c>
      <c r="Z1875" s="18">
        <v>50</v>
      </c>
      <c r="AA1875" s="76">
        <f t="shared" si="645"/>
        <v>54685.5</v>
      </c>
      <c r="AB1875" s="49">
        <f t="shared" si="646"/>
        <v>12304.237500000001</v>
      </c>
      <c r="AC1875" s="49">
        <f t="shared" si="647"/>
        <v>12304.237500000001</v>
      </c>
      <c r="AD1875" s="5"/>
      <c r="AE1875" s="49">
        <f t="shared" si="658"/>
        <v>95152.77</v>
      </c>
      <c r="AF1875" s="49">
        <f t="shared" si="649"/>
        <v>65622.600000000006</v>
      </c>
      <c r="AG1875" s="49">
        <f t="shared" si="650"/>
        <v>1516630.1567200006</v>
      </c>
      <c r="AH1875" s="18"/>
      <c r="AI1875" s="18"/>
      <c r="AJ1875" s="49">
        <f t="shared" si="655"/>
        <v>75831.507836000019</v>
      </c>
      <c r="AK1875" s="5">
        <f t="shared" si="656"/>
        <v>437484</v>
      </c>
      <c r="AL1875" s="18"/>
      <c r="AM1875" s="18"/>
      <c r="AN1875" s="18"/>
      <c r="AO1875" s="7">
        <f>AG1875+AJ1875+AK1875-AN1875+AN13653</f>
        <v>2029945.6645560006</v>
      </c>
      <c r="AP1875" s="11">
        <f t="shared" si="653"/>
        <v>1856.0181991167683</v>
      </c>
      <c r="AQ1875" s="18"/>
      <c r="AR1875" s="18"/>
      <c r="AS1875" s="18"/>
      <c r="AT1875" s="18"/>
      <c r="AU1875" s="18"/>
      <c r="AV1875" s="18"/>
    </row>
    <row r="1876" spans="1:48" ht="15" x14ac:dyDescent="0.25">
      <c r="A1876" s="48">
        <v>45276</v>
      </c>
      <c r="B1876" s="18"/>
      <c r="C1876" s="5" t="s">
        <v>66</v>
      </c>
      <c r="D1876" s="5">
        <v>1875</v>
      </c>
      <c r="E1876" s="18" t="s">
        <v>44</v>
      </c>
      <c r="F1876" s="18" t="s">
        <v>67</v>
      </c>
      <c r="G1876" s="18">
        <v>9800345130</v>
      </c>
      <c r="H1876" s="18" t="s">
        <v>2504</v>
      </c>
      <c r="I1876" s="48">
        <v>45271</v>
      </c>
      <c r="J1876" s="48" t="str">
        <f t="shared" si="654"/>
        <v>December</v>
      </c>
      <c r="K1876" s="18"/>
      <c r="L1876" s="18"/>
      <c r="M1876" s="62">
        <v>3330034201</v>
      </c>
      <c r="N1876" s="48">
        <v>45208</v>
      </c>
      <c r="O1876" s="18">
        <v>61.39</v>
      </c>
      <c r="P1876" s="5" t="s">
        <v>54</v>
      </c>
      <c r="Q1876" s="5">
        <v>965</v>
      </c>
      <c r="R1876" s="49">
        <f t="shared" si="641"/>
        <v>59241.35</v>
      </c>
      <c r="S1876" s="49">
        <f t="shared" si="642"/>
        <v>8293.7889999999989</v>
      </c>
      <c r="T1876" s="49">
        <f t="shared" si="643"/>
        <v>2488.1366999999996</v>
      </c>
      <c r="U1876" s="49">
        <f t="shared" si="644"/>
        <v>165.87577999999996</v>
      </c>
      <c r="V1876" s="8">
        <f t="shared" si="640"/>
        <v>22.799967421404137</v>
      </c>
      <c r="W1876" s="171">
        <v>1399.69</v>
      </c>
      <c r="X1876" s="50">
        <f t="shared" si="639"/>
        <v>1.0519628604007167</v>
      </c>
      <c r="Y1876" s="18">
        <v>64.58</v>
      </c>
      <c r="Z1876" s="18">
        <v>40</v>
      </c>
      <c r="AA1876" s="76">
        <f t="shared" si="645"/>
        <v>2455.6</v>
      </c>
      <c r="AB1876" s="49">
        <f t="shared" si="646"/>
        <v>690.63750000000005</v>
      </c>
      <c r="AC1876" s="49">
        <f t="shared" si="647"/>
        <v>690.63750000000005</v>
      </c>
      <c r="AD1876" s="5"/>
      <c r="AE1876" s="49">
        <f t="shared" si="658"/>
        <v>5340.93</v>
      </c>
      <c r="AF1876" s="49">
        <f t="shared" si="649"/>
        <v>3683.4</v>
      </c>
      <c r="AG1876" s="49">
        <f t="shared" si="650"/>
        <v>84514.626480000006</v>
      </c>
      <c r="AH1876" s="18"/>
      <c r="AI1876" s="18"/>
      <c r="AJ1876" s="49">
        <f t="shared" si="655"/>
        <v>4225.7313240000003</v>
      </c>
      <c r="AK1876" s="5">
        <f t="shared" si="656"/>
        <v>24556</v>
      </c>
      <c r="AL1876" s="18"/>
      <c r="AM1876" s="18"/>
      <c r="AN1876" s="18"/>
      <c r="AO1876" s="7">
        <f>AG1876+AJ1876+AK1876-AN1876+AN13654</f>
        <v>113296.357804</v>
      </c>
      <c r="AP1876" s="11">
        <f t="shared" si="653"/>
        <v>1845.5181267958951</v>
      </c>
      <c r="AQ1876" s="18"/>
      <c r="AR1876" s="18"/>
      <c r="AS1876" s="18"/>
      <c r="AT1876" s="18"/>
      <c r="AU1876" s="18"/>
      <c r="AV1876" s="18"/>
    </row>
    <row r="1877" spans="1:48" ht="15" x14ac:dyDescent="0.25">
      <c r="A1877" s="48">
        <v>45276</v>
      </c>
      <c r="B1877" s="18"/>
      <c r="C1877" s="5" t="s">
        <v>66</v>
      </c>
      <c r="D1877" s="5">
        <v>1876</v>
      </c>
      <c r="E1877" s="18" t="s">
        <v>182</v>
      </c>
      <c r="F1877" s="18" t="s">
        <v>67</v>
      </c>
      <c r="G1877" s="18">
        <v>9800345184</v>
      </c>
      <c r="H1877" s="18" t="s">
        <v>2505</v>
      </c>
      <c r="I1877" s="48">
        <v>45272</v>
      </c>
      <c r="J1877" s="48" t="str">
        <f t="shared" si="654"/>
        <v>December</v>
      </c>
      <c r="K1877" s="18"/>
      <c r="L1877" s="18"/>
      <c r="M1877" s="62">
        <v>3330035112</v>
      </c>
      <c r="N1877" s="48">
        <v>45226</v>
      </c>
      <c r="O1877" s="18">
        <v>1910.03</v>
      </c>
      <c r="P1877" s="5" t="s">
        <v>54</v>
      </c>
      <c r="Q1877" s="5">
        <v>965</v>
      </c>
      <c r="R1877" s="49">
        <f t="shared" si="641"/>
        <v>1843178.95</v>
      </c>
      <c r="S1877" s="49">
        <f t="shared" si="642"/>
        <v>258045.05299999999</v>
      </c>
      <c r="T1877" s="49">
        <f t="shared" si="643"/>
        <v>77413.515899999999</v>
      </c>
      <c r="U1877" s="49">
        <f t="shared" si="644"/>
        <v>5160.9010600000001</v>
      </c>
      <c r="V1877" s="8">
        <f t="shared" si="640"/>
        <v>22.799997905792058</v>
      </c>
      <c r="W1877" s="171">
        <v>43548.68</v>
      </c>
      <c r="X1877" s="50">
        <f t="shared" si="639"/>
        <v>1.0519991832589017</v>
      </c>
      <c r="Y1877" s="18">
        <v>2009.35</v>
      </c>
      <c r="Z1877" s="18">
        <v>50</v>
      </c>
      <c r="AA1877" s="76">
        <f t="shared" si="645"/>
        <v>95501.5</v>
      </c>
      <c r="AB1877" s="49">
        <f t="shared" si="646"/>
        <v>21487.837500000001</v>
      </c>
      <c r="AC1877" s="49">
        <f t="shared" si="647"/>
        <v>21487.837500000001</v>
      </c>
      <c r="AD1877" s="5"/>
      <c r="AE1877" s="49">
        <f t="shared" si="658"/>
        <v>166172.60999999999</v>
      </c>
      <c r="AF1877" s="49">
        <f t="shared" si="649"/>
        <v>114601.8</v>
      </c>
      <c r="AG1877" s="49">
        <f t="shared" si="650"/>
        <v>2648608.0349599998</v>
      </c>
      <c r="AH1877" s="18"/>
      <c r="AI1877" s="18"/>
      <c r="AJ1877" s="49">
        <f t="shared" si="655"/>
        <v>132430.401748</v>
      </c>
      <c r="AK1877" s="5">
        <f t="shared" si="656"/>
        <v>764012</v>
      </c>
      <c r="AL1877" s="18"/>
      <c r="AM1877" s="18"/>
      <c r="AN1877" s="18"/>
      <c r="AO1877" s="7">
        <f>AG1877+AJ1877+AK1877-AN1877+AN13655</f>
        <v>3545050.436708</v>
      </c>
      <c r="AP1877" s="11">
        <f t="shared" si="653"/>
        <v>1856.0181969435037</v>
      </c>
      <c r="AQ1877" s="18"/>
      <c r="AR1877" s="18"/>
      <c r="AS1877" s="18"/>
      <c r="AT1877" s="18"/>
      <c r="AU1877" s="18"/>
      <c r="AV1877" s="18"/>
    </row>
    <row r="1878" spans="1:48" ht="15" x14ac:dyDescent="0.25">
      <c r="A1878" s="48">
        <v>45276</v>
      </c>
      <c r="B1878" s="18"/>
      <c r="C1878" s="5" t="s">
        <v>66</v>
      </c>
      <c r="D1878" s="5">
        <v>1877</v>
      </c>
      <c r="E1878" s="18" t="s">
        <v>182</v>
      </c>
      <c r="F1878" s="18" t="s">
        <v>67</v>
      </c>
      <c r="G1878" s="18">
        <v>9800345195</v>
      </c>
      <c r="H1878" s="18" t="s">
        <v>2506</v>
      </c>
      <c r="I1878" s="48">
        <v>45272</v>
      </c>
      <c r="J1878" s="48" t="str">
        <f t="shared" si="654"/>
        <v>December</v>
      </c>
      <c r="K1878" s="18"/>
      <c r="L1878" s="18"/>
      <c r="M1878" s="62">
        <v>3330035703</v>
      </c>
      <c r="N1878" s="48">
        <v>45238</v>
      </c>
      <c r="O1878" s="18">
        <v>2135.86</v>
      </c>
      <c r="P1878" s="5" t="s">
        <v>54</v>
      </c>
      <c r="Q1878" s="5">
        <v>965</v>
      </c>
      <c r="R1878" s="49">
        <f t="shared" si="641"/>
        <v>2061104.9000000001</v>
      </c>
      <c r="S1878" s="49">
        <f t="shared" si="642"/>
        <v>288554.68599999999</v>
      </c>
      <c r="T1878" s="49">
        <f t="shared" si="643"/>
        <v>86566.405800000008</v>
      </c>
      <c r="U1878" s="49">
        <f t="shared" si="644"/>
        <v>5771.0937199999998</v>
      </c>
      <c r="V1878" s="8">
        <f t="shared" si="640"/>
        <v>22.800000936390962</v>
      </c>
      <c r="W1878" s="171">
        <v>48697.61</v>
      </c>
      <c r="X1878" s="50">
        <f t="shared" si="639"/>
        <v>1.0519977901173299</v>
      </c>
      <c r="Y1878" s="18">
        <v>2246.92</v>
      </c>
      <c r="Z1878" s="18">
        <v>50</v>
      </c>
      <c r="AA1878" s="76">
        <f t="shared" si="645"/>
        <v>106793</v>
      </c>
      <c r="AB1878" s="49">
        <f t="shared" si="646"/>
        <v>24028.425000000003</v>
      </c>
      <c r="AC1878" s="49">
        <f t="shared" si="647"/>
        <v>24028.425000000003</v>
      </c>
      <c r="AD1878" s="5"/>
      <c r="AE1878" s="49">
        <f t="shared" si="658"/>
        <v>185819.82</v>
      </c>
      <c r="AF1878" s="49">
        <f t="shared" si="649"/>
        <v>128151.6</v>
      </c>
      <c r="AG1878" s="49">
        <f t="shared" si="650"/>
        <v>2961762.8855199991</v>
      </c>
      <c r="AH1878" s="18"/>
      <c r="AI1878" s="18"/>
      <c r="AJ1878" s="49">
        <f t="shared" si="655"/>
        <v>148088.14427599998</v>
      </c>
      <c r="AK1878" s="5">
        <f t="shared" si="656"/>
        <v>854344</v>
      </c>
      <c r="AL1878" s="18"/>
      <c r="AM1878" s="18"/>
      <c r="AN1878" s="18"/>
      <c r="AO1878" s="7">
        <f>AG1878+AJ1878+AK1878-AN1878+AN13656</f>
        <v>3964195.0297959992</v>
      </c>
      <c r="AP1878" s="11">
        <f t="shared" si="653"/>
        <v>1856.0181986628331</v>
      </c>
      <c r="AQ1878" s="18"/>
      <c r="AR1878" s="18"/>
      <c r="AS1878" s="18"/>
      <c r="AT1878" s="18"/>
      <c r="AU1878" s="18"/>
      <c r="AV1878" s="18"/>
    </row>
    <row r="1879" spans="1:48" ht="15" x14ac:dyDescent="0.25">
      <c r="A1879" s="48">
        <v>45276</v>
      </c>
      <c r="B1879" s="18"/>
      <c r="C1879" s="5" t="s">
        <v>66</v>
      </c>
      <c r="D1879" s="5">
        <v>1878</v>
      </c>
      <c r="E1879" s="18" t="s">
        <v>182</v>
      </c>
      <c r="F1879" s="18" t="s">
        <v>67</v>
      </c>
      <c r="G1879" s="18">
        <v>9800345193</v>
      </c>
      <c r="H1879" s="18" t="s">
        <v>2507</v>
      </c>
      <c r="I1879" s="48">
        <v>45272</v>
      </c>
      <c r="J1879" s="48" t="str">
        <f t="shared" si="654"/>
        <v>December</v>
      </c>
      <c r="K1879" s="18"/>
      <c r="L1879" s="18"/>
      <c r="M1879" s="62">
        <v>3330035569</v>
      </c>
      <c r="N1879" s="48">
        <v>45236</v>
      </c>
      <c r="O1879" s="18">
        <v>133.34</v>
      </c>
      <c r="P1879" s="5" t="s">
        <v>54</v>
      </c>
      <c r="Q1879" s="5">
        <v>965</v>
      </c>
      <c r="R1879" s="49">
        <f t="shared" si="641"/>
        <v>128673.1</v>
      </c>
      <c r="S1879" s="49">
        <f t="shared" si="642"/>
        <v>18014.234</v>
      </c>
      <c r="T1879" s="49">
        <f t="shared" si="643"/>
        <v>5404.2701999999999</v>
      </c>
      <c r="U1879" s="49">
        <f t="shared" si="644"/>
        <v>360.28467999999998</v>
      </c>
      <c r="V1879" s="8">
        <f t="shared" si="640"/>
        <v>22.799985000749963</v>
      </c>
      <c r="W1879" s="171">
        <v>3040.15</v>
      </c>
      <c r="X1879" s="50">
        <f t="shared" si="639"/>
        <v>1.051972401379931</v>
      </c>
      <c r="Y1879" s="18">
        <v>140.27000000000001</v>
      </c>
      <c r="Z1879" s="18">
        <v>50</v>
      </c>
      <c r="AA1879" s="76">
        <f t="shared" si="645"/>
        <v>6667</v>
      </c>
      <c r="AB1879" s="49">
        <f t="shared" si="646"/>
        <v>1500.075</v>
      </c>
      <c r="AC1879" s="49">
        <f t="shared" si="647"/>
        <v>1500.075</v>
      </c>
      <c r="AD1879" s="5"/>
      <c r="AE1879" s="49">
        <f t="shared" si="658"/>
        <v>11600.58</v>
      </c>
      <c r="AF1879" s="49">
        <f t="shared" si="649"/>
        <v>8000.4000000000005</v>
      </c>
      <c r="AG1879" s="49">
        <f t="shared" si="650"/>
        <v>184900.43888</v>
      </c>
      <c r="AH1879" s="18"/>
      <c r="AI1879" s="18"/>
      <c r="AJ1879" s="49">
        <f t="shared" si="655"/>
        <v>9245.0219440000001</v>
      </c>
      <c r="AK1879" s="5">
        <f t="shared" si="656"/>
        <v>53336</v>
      </c>
      <c r="AL1879" s="18"/>
      <c r="AM1879" s="18"/>
      <c r="AN1879" s="18"/>
      <c r="AO1879" s="7">
        <f>AG1879+AJ1879+AK1879-AN1879+AN13657</f>
        <v>247481.46082400001</v>
      </c>
      <c r="AP1879" s="11">
        <f t="shared" si="653"/>
        <v>1856.0181552722363</v>
      </c>
      <c r="AQ1879" s="18"/>
      <c r="AR1879" s="18"/>
      <c r="AS1879" s="18"/>
      <c r="AT1879" s="18"/>
      <c r="AU1879" s="18"/>
      <c r="AV1879" s="18"/>
    </row>
    <row r="1880" spans="1:48" ht="15" x14ac:dyDescent="0.25">
      <c r="A1880" s="48">
        <v>45276</v>
      </c>
      <c r="B1880" s="18"/>
      <c r="C1880" s="5" t="s">
        <v>66</v>
      </c>
      <c r="D1880" s="5">
        <v>1879</v>
      </c>
      <c r="E1880" s="18" t="s">
        <v>182</v>
      </c>
      <c r="F1880" s="18" t="s">
        <v>72</v>
      </c>
      <c r="G1880" s="18">
        <v>9800345293</v>
      </c>
      <c r="H1880" s="18" t="s">
        <v>2508</v>
      </c>
      <c r="I1880" s="48">
        <v>45273</v>
      </c>
      <c r="J1880" s="48" t="str">
        <f t="shared" si="654"/>
        <v>December</v>
      </c>
      <c r="K1880" s="18"/>
      <c r="L1880" s="18"/>
      <c r="M1880" s="62">
        <v>3330035958</v>
      </c>
      <c r="N1880" s="48">
        <v>45251</v>
      </c>
      <c r="O1880" s="18">
        <v>1187.5899999999999</v>
      </c>
      <c r="P1880" s="5" t="s">
        <v>54</v>
      </c>
      <c r="Q1880" s="5">
        <v>965</v>
      </c>
      <c r="R1880" s="49">
        <f t="shared" si="641"/>
        <v>1146024.3499999999</v>
      </c>
      <c r="S1880" s="49">
        <f t="shared" si="642"/>
        <v>160443.40899999999</v>
      </c>
      <c r="T1880" s="49">
        <f t="shared" si="643"/>
        <v>48133.022699999994</v>
      </c>
      <c r="U1880" s="49">
        <f t="shared" si="644"/>
        <v>3208.8681799999995</v>
      </c>
      <c r="V1880" s="8">
        <f t="shared" si="640"/>
        <v>0</v>
      </c>
      <c r="W1880" s="171">
        <v>0</v>
      </c>
      <c r="X1880" s="50">
        <f t="shared" si="639"/>
        <v>2.0420010272905635</v>
      </c>
      <c r="Y1880" s="18">
        <v>2425.06</v>
      </c>
      <c r="Z1880" s="18">
        <v>50</v>
      </c>
      <c r="AA1880" s="76">
        <f t="shared" si="645"/>
        <v>59379.499999999993</v>
      </c>
      <c r="AB1880" s="49">
        <f t="shared" si="646"/>
        <v>13360.387499999999</v>
      </c>
      <c r="AC1880" s="49">
        <f t="shared" si="647"/>
        <v>13360.387499999999</v>
      </c>
      <c r="AD1880" s="5"/>
      <c r="AE1880" s="49">
        <f>O1880*56</f>
        <v>66505.039999999994</v>
      </c>
      <c r="AF1880" s="49">
        <f t="shared" si="649"/>
        <v>71255.399999999994</v>
      </c>
      <c r="AG1880" s="49">
        <f t="shared" si="650"/>
        <v>1584095.4248799998</v>
      </c>
      <c r="AH1880" s="18"/>
      <c r="AI1880" s="18"/>
      <c r="AJ1880" s="49">
        <f t="shared" si="655"/>
        <v>79204.771243999989</v>
      </c>
      <c r="AK1880" s="5">
        <f t="shared" si="656"/>
        <v>475035.99999999994</v>
      </c>
      <c r="AL1880" s="18"/>
      <c r="AM1880" s="18"/>
      <c r="AN1880" s="18"/>
      <c r="AO1880" s="7">
        <f>AG1880+AJ1880+AK1880-AN1880+AN13658</f>
        <v>2138336.1961239995</v>
      </c>
      <c r="AP1880" s="11">
        <f t="shared" si="653"/>
        <v>1800.5677010786549</v>
      </c>
      <c r="AQ1880" s="18"/>
      <c r="AR1880" s="18"/>
      <c r="AS1880" s="18"/>
      <c r="AT1880" s="18"/>
      <c r="AU1880" s="18"/>
      <c r="AV1880" s="18"/>
    </row>
    <row r="1881" spans="1:48" ht="15" x14ac:dyDescent="0.25">
      <c r="A1881" s="48">
        <v>45276</v>
      </c>
      <c r="B1881" s="18"/>
      <c r="C1881" s="5" t="s">
        <v>66</v>
      </c>
      <c r="D1881" s="5">
        <v>1880</v>
      </c>
      <c r="E1881" s="18" t="s">
        <v>182</v>
      </c>
      <c r="F1881" s="18" t="s">
        <v>67</v>
      </c>
      <c r="G1881" s="18">
        <v>9800345210</v>
      </c>
      <c r="H1881" s="18" t="s">
        <v>2509</v>
      </c>
      <c r="I1881" s="48">
        <v>45272</v>
      </c>
      <c r="J1881" s="48" t="str">
        <f t="shared" si="654"/>
        <v>December</v>
      </c>
      <c r="K1881" s="18"/>
      <c r="L1881" s="18"/>
      <c r="M1881" s="62">
        <v>3330035468</v>
      </c>
      <c r="N1881" s="48">
        <v>45233</v>
      </c>
      <c r="O1881" s="18">
        <v>372.54</v>
      </c>
      <c r="P1881" s="5" t="s">
        <v>54</v>
      </c>
      <c r="Q1881" s="5">
        <v>965</v>
      </c>
      <c r="R1881" s="49">
        <f t="shared" si="641"/>
        <v>359501.10000000003</v>
      </c>
      <c r="S1881" s="49">
        <f t="shared" si="642"/>
        <v>50330.154000000002</v>
      </c>
      <c r="T1881" s="49">
        <f t="shared" si="643"/>
        <v>15099.046200000001</v>
      </c>
      <c r="U1881" s="49">
        <f t="shared" si="644"/>
        <v>1006.6030800000001</v>
      </c>
      <c r="V1881" s="8">
        <f t="shared" si="640"/>
        <v>22.799994631448971</v>
      </c>
      <c r="W1881" s="171">
        <v>8493.91</v>
      </c>
      <c r="X1881" s="50">
        <f t="shared" si="639"/>
        <v>1.0519944167069308</v>
      </c>
      <c r="Y1881" s="18">
        <v>391.91</v>
      </c>
      <c r="Z1881" s="18">
        <v>50</v>
      </c>
      <c r="AA1881" s="76">
        <f t="shared" si="645"/>
        <v>18627</v>
      </c>
      <c r="AB1881" s="49">
        <f t="shared" si="646"/>
        <v>4191.0749999999998</v>
      </c>
      <c r="AC1881" s="49">
        <f t="shared" si="647"/>
        <v>4191.0749999999998</v>
      </c>
      <c r="AD1881" s="5"/>
      <c r="AE1881" s="49">
        <f t="shared" si="658"/>
        <v>32410.980000000003</v>
      </c>
      <c r="AF1881" s="49">
        <f t="shared" si="649"/>
        <v>22352.400000000001</v>
      </c>
      <c r="AG1881" s="49">
        <f t="shared" si="650"/>
        <v>516595.25327999995</v>
      </c>
      <c r="AH1881" s="18"/>
      <c r="AI1881" s="18"/>
      <c r="AJ1881" s="49">
        <f t="shared" si="655"/>
        <v>25829.762663999994</v>
      </c>
      <c r="AK1881" s="5">
        <f t="shared" si="656"/>
        <v>149016</v>
      </c>
      <c r="AL1881" s="18"/>
      <c r="AM1881" s="18"/>
      <c r="AN1881" s="18"/>
      <c r="AO1881" s="7">
        <f>AG1881+AJ1881+AK1881-AN1881+AN13659</f>
        <v>691441.01594399998</v>
      </c>
      <c r="AP1881" s="11">
        <f t="shared" si="653"/>
        <v>1856.0181885005636</v>
      </c>
      <c r="AQ1881" s="18"/>
      <c r="AR1881" s="18"/>
      <c r="AS1881" s="18"/>
      <c r="AT1881" s="18"/>
      <c r="AU1881" s="18"/>
      <c r="AV1881" s="18"/>
    </row>
    <row r="1882" spans="1:48" ht="15" x14ac:dyDescent="0.25">
      <c r="A1882" s="48">
        <v>45276</v>
      </c>
      <c r="B1882" s="18"/>
      <c r="C1882" s="5" t="s">
        <v>66</v>
      </c>
      <c r="D1882" s="5">
        <v>1881</v>
      </c>
      <c r="E1882" s="18" t="s">
        <v>1856</v>
      </c>
      <c r="F1882" s="18" t="s">
        <v>67</v>
      </c>
      <c r="G1882" s="18">
        <v>9800345233</v>
      </c>
      <c r="H1882" s="18" t="s">
        <v>2510</v>
      </c>
      <c r="I1882" s="48">
        <v>45272</v>
      </c>
      <c r="J1882" s="48" t="str">
        <f t="shared" si="654"/>
        <v>December</v>
      </c>
      <c r="K1882" s="18"/>
      <c r="L1882" s="18"/>
      <c r="M1882" s="62">
        <v>3330034202</v>
      </c>
      <c r="N1882" s="48">
        <v>45208</v>
      </c>
      <c r="O1882" s="18">
        <v>264.44</v>
      </c>
      <c r="P1882" s="5" t="s">
        <v>54</v>
      </c>
      <c r="Q1882" s="5">
        <v>965</v>
      </c>
      <c r="R1882" s="49">
        <f t="shared" si="641"/>
        <v>255184.6</v>
      </c>
      <c r="S1882" s="49">
        <f t="shared" si="642"/>
        <v>35725.843999999997</v>
      </c>
      <c r="T1882" s="49">
        <f t="shared" si="643"/>
        <v>10717.753199999999</v>
      </c>
      <c r="U1882" s="49">
        <f t="shared" si="644"/>
        <v>714.5168799999999</v>
      </c>
      <c r="V1882" s="8">
        <f t="shared" si="640"/>
        <v>22.799992436847678</v>
      </c>
      <c r="W1882" s="171">
        <v>6029.23</v>
      </c>
      <c r="X1882" s="50">
        <f t="shared" si="639"/>
        <v>1.0519966722129783</v>
      </c>
      <c r="Y1882" s="18">
        <v>278.19</v>
      </c>
      <c r="Z1882" s="18">
        <v>40</v>
      </c>
      <c r="AA1882" s="76">
        <f t="shared" si="645"/>
        <v>10577.6</v>
      </c>
      <c r="AB1882" s="49">
        <f t="shared" si="646"/>
        <v>2974.95</v>
      </c>
      <c r="AC1882" s="49">
        <f t="shared" si="647"/>
        <v>2974.95</v>
      </c>
      <c r="AD1882" s="5"/>
      <c r="AE1882" s="49">
        <f t="shared" si="658"/>
        <v>23006.28</v>
      </c>
      <c r="AF1882" s="49">
        <f t="shared" si="649"/>
        <v>15866.4</v>
      </c>
      <c r="AG1882" s="49">
        <f t="shared" si="650"/>
        <v>364050.31408000004</v>
      </c>
      <c r="AH1882" s="18"/>
      <c r="AI1882" s="18"/>
      <c r="AJ1882" s="49">
        <f t="shared" si="655"/>
        <v>18202.515704000001</v>
      </c>
      <c r="AK1882" s="5">
        <f t="shared" si="656"/>
        <v>105776</v>
      </c>
      <c r="AL1882" s="18"/>
      <c r="AM1882" s="18"/>
      <c r="AN1882" s="18"/>
      <c r="AO1882" s="7">
        <f>AG1882+AJ1882+AK1882-AN1882+AN13660</f>
        <v>488028.82978400006</v>
      </c>
      <c r="AP1882" s="11">
        <f t="shared" si="653"/>
        <v>1845.5181885645138</v>
      </c>
      <c r="AQ1882" s="18"/>
      <c r="AR1882" s="18"/>
      <c r="AS1882" s="18"/>
      <c r="AT1882" s="18"/>
      <c r="AU1882" s="18"/>
      <c r="AV1882" s="18"/>
    </row>
    <row r="1883" spans="1:48" ht="15" x14ac:dyDescent="0.25">
      <c r="A1883" s="48">
        <v>45276</v>
      </c>
      <c r="B1883" s="18"/>
      <c r="C1883" s="5" t="s">
        <v>66</v>
      </c>
      <c r="D1883" s="5">
        <v>1882</v>
      </c>
      <c r="E1883" s="18" t="s">
        <v>182</v>
      </c>
      <c r="F1883" s="18" t="s">
        <v>72</v>
      </c>
      <c r="G1883" s="18">
        <v>9800345357</v>
      </c>
      <c r="H1883" s="18" t="s">
        <v>2511</v>
      </c>
      <c r="I1883" s="48">
        <v>45273</v>
      </c>
      <c r="J1883" s="48" t="str">
        <f t="shared" si="654"/>
        <v>December</v>
      </c>
      <c r="K1883" s="18"/>
      <c r="L1883" s="18"/>
      <c r="M1883" s="62">
        <v>3330035568</v>
      </c>
      <c r="N1883" s="48">
        <v>45236</v>
      </c>
      <c r="O1883" s="18">
        <v>278.66000000000003</v>
      </c>
      <c r="P1883" s="5" t="s">
        <v>54</v>
      </c>
      <c r="Q1883" s="5">
        <v>965</v>
      </c>
      <c r="R1883" s="49">
        <f t="shared" si="641"/>
        <v>268906.90000000002</v>
      </c>
      <c r="S1883" s="49">
        <f t="shared" si="642"/>
        <v>37646.966</v>
      </c>
      <c r="T1883" s="49">
        <f t="shared" si="643"/>
        <v>11294.0898</v>
      </c>
      <c r="U1883" s="49">
        <f t="shared" si="644"/>
        <v>752.93931999999995</v>
      </c>
      <c r="V1883" s="8">
        <f t="shared" si="640"/>
        <v>0</v>
      </c>
      <c r="W1883" s="171">
        <v>0</v>
      </c>
      <c r="X1883" s="50">
        <f t="shared" si="639"/>
        <v>2.1039977032943367</v>
      </c>
      <c r="Y1883" s="18">
        <v>586.29999999999995</v>
      </c>
      <c r="Z1883" s="18">
        <v>50</v>
      </c>
      <c r="AA1883" s="76">
        <f t="shared" si="645"/>
        <v>13933.000000000002</v>
      </c>
      <c r="AB1883" s="49">
        <f t="shared" si="646"/>
        <v>3134.9250000000002</v>
      </c>
      <c r="AC1883" s="49">
        <f t="shared" si="647"/>
        <v>3134.9250000000002</v>
      </c>
      <c r="AD1883" s="5"/>
      <c r="AE1883" s="49">
        <f t="shared" si="658"/>
        <v>24243.420000000002</v>
      </c>
      <c r="AF1883" s="49">
        <f t="shared" si="649"/>
        <v>16719.600000000002</v>
      </c>
      <c r="AG1883" s="49">
        <f t="shared" si="650"/>
        <v>380353.06511999998</v>
      </c>
      <c r="AH1883" s="18"/>
      <c r="AI1883" s="18"/>
      <c r="AJ1883" s="49">
        <f t="shared" si="655"/>
        <v>19017.653255999998</v>
      </c>
      <c r="AK1883" s="5">
        <f t="shared" si="656"/>
        <v>111464.00000000001</v>
      </c>
      <c r="AL1883" s="18"/>
      <c r="AM1883" s="18"/>
      <c r="AN1883" s="18"/>
      <c r="AO1883" s="7">
        <f>AG1883+AJ1883+AK1883-AN1883+AN13661</f>
        <v>510834.718376</v>
      </c>
      <c r="AP1883" s="11">
        <f t="shared" si="653"/>
        <v>1833.1827975884589</v>
      </c>
      <c r="AQ1883" s="18"/>
      <c r="AR1883" s="18"/>
      <c r="AS1883" s="18"/>
      <c r="AT1883" s="18"/>
      <c r="AU1883" s="18"/>
      <c r="AV1883" s="18"/>
    </row>
    <row r="1884" spans="1:48" ht="15" x14ac:dyDescent="0.25">
      <c r="A1884" s="48">
        <v>45276</v>
      </c>
      <c r="B1884" s="18"/>
      <c r="C1884" s="5" t="s">
        <v>66</v>
      </c>
      <c r="D1884" s="5">
        <v>1883</v>
      </c>
      <c r="E1884" s="18" t="s">
        <v>182</v>
      </c>
      <c r="F1884" s="18" t="s">
        <v>67</v>
      </c>
      <c r="G1884" s="18">
        <v>9800345341</v>
      </c>
      <c r="H1884" s="18" t="s">
        <v>2512</v>
      </c>
      <c r="I1884" s="48">
        <v>45273</v>
      </c>
      <c r="J1884" s="48" t="str">
        <f t="shared" si="654"/>
        <v>December</v>
      </c>
      <c r="K1884" s="18"/>
      <c r="L1884" s="18"/>
      <c r="M1884" s="62">
        <v>3330035112</v>
      </c>
      <c r="N1884" s="48">
        <v>45226</v>
      </c>
      <c r="O1884" s="18">
        <v>1887.3</v>
      </c>
      <c r="P1884" s="5" t="s">
        <v>54</v>
      </c>
      <c r="Q1884" s="5">
        <v>965</v>
      </c>
      <c r="R1884" s="49">
        <f t="shared" si="641"/>
        <v>1821244.5</v>
      </c>
      <c r="S1884" s="49">
        <f t="shared" si="642"/>
        <v>254974.22999999998</v>
      </c>
      <c r="T1884" s="49">
        <f t="shared" si="643"/>
        <v>76492.269</v>
      </c>
      <c r="U1884" s="49">
        <f t="shared" si="644"/>
        <v>5099.4845999999998</v>
      </c>
      <c r="V1884" s="8">
        <f t="shared" si="640"/>
        <v>22.8</v>
      </c>
      <c r="W1884" s="171">
        <v>43030.44</v>
      </c>
      <c r="X1884" s="50">
        <f t="shared" si="639"/>
        <v>1.0520002119429874</v>
      </c>
      <c r="Y1884" s="18">
        <v>1985.44</v>
      </c>
      <c r="Z1884" s="18">
        <v>50</v>
      </c>
      <c r="AA1884" s="76">
        <f t="shared" si="645"/>
        <v>94365</v>
      </c>
      <c r="AB1884" s="49">
        <f t="shared" si="646"/>
        <v>21232.125</v>
      </c>
      <c r="AC1884" s="49">
        <f t="shared" si="647"/>
        <v>21232.125</v>
      </c>
      <c r="AD1884" s="5"/>
      <c r="AE1884" s="49">
        <f t="shared" si="658"/>
        <v>164195.1</v>
      </c>
      <c r="AF1884" s="49">
        <f t="shared" si="649"/>
        <v>113238</v>
      </c>
      <c r="AG1884" s="49">
        <f t="shared" si="650"/>
        <v>2617088.7135999999</v>
      </c>
      <c r="AH1884" s="18"/>
      <c r="AI1884" s="18"/>
      <c r="AJ1884" s="49">
        <f t="shared" si="655"/>
        <v>130854.43568</v>
      </c>
      <c r="AK1884" s="5">
        <f t="shared" si="656"/>
        <v>754920</v>
      </c>
      <c r="AL1884" s="18"/>
      <c r="AM1884" s="18"/>
      <c r="AN1884" s="18"/>
      <c r="AO1884" s="7">
        <f>AG1884+AJ1884+AK1884-AN1884+AN13662</f>
        <v>3502863.14928</v>
      </c>
      <c r="AP1884" s="11">
        <f t="shared" si="653"/>
        <v>1856.0182002225401</v>
      </c>
      <c r="AQ1884" s="18"/>
      <c r="AR1884" s="18"/>
      <c r="AS1884" s="18"/>
      <c r="AT1884" s="18"/>
      <c r="AU1884" s="18"/>
      <c r="AV1884" s="18"/>
    </row>
    <row r="1885" spans="1:48" ht="15" x14ac:dyDescent="0.25">
      <c r="A1885" s="48">
        <v>45276</v>
      </c>
      <c r="B1885" s="18"/>
      <c r="C1885" s="5" t="s">
        <v>66</v>
      </c>
      <c r="D1885" s="5">
        <v>1884</v>
      </c>
      <c r="E1885" s="18" t="s">
        <v>182</v>
      </c>
      <c r="F1885" s="18" t="s">
        <v>67</v>
      </c>
      <c r="G1885" s="18">
        <v>9800345354</v>
      </c>
      <c r="H1885" s="18" t="s">
        <v>2513</v>
      </c>
      <c r="I1885" s="48">
        <v>45273</v>
      </c>
      <c r="J1885" s="48" t="str">
        <f t="shared" si="654"/>
        <v>December</v>
      </c>
      <c r="K1885" s="18"/>
      <c r="L1885" s="18"/>
      <c r="M1885" s="62">
        <v>3330035703</v>
      </c>
      <c r="N1885" s="48">
        <v>45238</v>
      </c>
      <c r="O1885" s="18">
        <v>3545.25</v>
      </c>
      <c r="P1885" s="5" t="s">
        <v>54</v>
      </c>
      <c r="Q1885" s="5">
        <v>965</v>
      </c>
      <c r="R1885" s="49">
        <f t="shared" si="641"/>
        <v>3421166.25</v>
      </c>
      <c r="S1885" s="49">
        <f t="shared" si="642"/>
        <v>478963.27499999997</v>
      </c>
      <c r="T1885" s="49">
        <f t="shared" si="643"/>
        <v>143688.98249999998</v>
      </c>
      <c r="U1885" s="49">
        <f t="shared" si="644"/>
        <v>9579.2654999999995</v>
      </c>
      <c r="V1885" s="8">
        <f t="shared" si="640"/>
        <v>22.8</v>
      </c>
      <c r="W1885" s="171">
        <v>80831.7</v>
      </c>
      <c r="X1885" s="50">
        <f t="shared" si="639"/>
        <v>1.0519991537973343</v>
      </c>
      <c r="Y1885" s="18">
        <v>3729.6</v>
      </c>
      <c r="Z1885" s="18">
        <v>50</v>
      </c>
      <c r="AA1885" s="76">
        <f t="shared" si="645"/>
        <v>177262.5</v>
      </c>
      <c r="AB1885" s="49">
        <f t="shared" si="646"/>
        <v>39884.0625</v>
      </c>
      <c r="AC1885" s="49">
        <f t="shared" si="647"/>
        <v>39884.0625</v>
      </c>
      <c r="AD1885" s="5"/>
      <c r="AE1885" s="49">
        <f t="shared" si="658"/>
        <v>308436.75</v>
      </c>
      <c r="AF1885" s="49">
        <f t="shared" si="649"/>
        <v>212715</v>
      </c>
      <c r="AG1885" s="49">
        <f t="shared" si="650"/>
        <v>4916141.4480000008</v>
      </c>
      <c r="AH1885" s="18"/>
      <c r="AI1885" s="18"/>
      <c r="AJ1885" s="49">
        <f t="shared" si="655"/>
        <v>245807.07240000003</v>
      </c>
      <c r="AK1885" s="5">
        <f t="shared" si="656"/>
        <v>1418100</v>
      </c>
      <c r="AL1885" s="18"/>
      <c r="AM1885" s="18"/>
      <c r="AN1885" s="18"/>
      <c r="AO1885" s="7">
        <f>AG1885+AJ1885+AK1885-AN1885+AN13663</f>
        <v>6580048.5204000007</v>
      </c>
      <c r="AP1885" s="11">
        <f t="shared" si="653"/>
        <v>1856.0181991114873</v>
      </c>
      <c r="AQ1885" s="18"/>
      <c r="AR1885" s="18"/>
      <c r="AS1885" s="18"/>
      <c r="AT1885" s="18"/>
      <c r="AU1885" s="18"/>
      <c r="AV1885" s="18"/>
    </row>
    <row r="1886" spans="1:48" ht="15" x14ac:dyDescent="0.25">
      <c r="A1886" s="48">
        <v>45276</v>
      </c>
      <c r="B1886" s="18"/>
      <c r="C1886" s="5" t="s">
        <v>66</v>
      </c>
      <c r="D1886" s="5">
        <v>1885</v>
      </c>
      <c r="E1886" s="18" t="s">
        <v>44</v>
      </c>
      <c r="F1886" s="18" t="s">
        <v>67</v>
      </c>
      <c r="G1886" s="18">
        <v>9800345386</v>
      </c>
      <c r="H1886" s="18" t="s">
        <v>2514</v>
      </c>
      <c r="I1886" s="48">
        <v>45273</v>
      </c>
      <c r="J1886" s="48" t="str">
        <f t="shared" si="654"/>
        <v>December</v>
      </c>
      <c r="K1886" s="18"/>
      <c r="L1886" s="18"/>
      <c r="M1886" s="62">
        <v>3330034201</v>
      </c>
      <c r="N1886" s="48">
        <v>45208</v>
      </c>
      <c r="O1886" s="18">
        <v>67.53</v>
      </c>
      <c r="P1886" s="5" t="s">
        <v>54</v>
      </c>
      <c r="Q1886" s="5">
        <v>965</v>
      </c>
      <c r="R1886" s="49">
        <f t="shared" si="641"/>
        <v>65166.450000000004</v>
      </c>
      <c r="S1886" s="49">
        <f t="shared" si="642"/>
        <v>9123.3029999999999</v>
      </c>
      <c r="T1886" s="49">
        <f t="shared" si="643"/>
        <v>2736.9908999999998</v>
      </c>
      <c r="U1886" s="49">
        <f t="shared" si="644"/>
        <v>182.46606</v>
      </c>
      <c r="V1886" s="8">
        <f t="shared" si="640"/>
        <v>22.799940767066488</v>
      </c>
      <c r="W1886" s="171">
        <v>1539.68</v>
      </c>
      <c r="X1886" s="50">
        <f t="shared" ref="X1886:X1949" si="659">Y1886/O1886</f>
        <v>1.0519768991559308</v>
      </c>
      <c r="Y1886" s="18">
        <v>71.040000000000006</v>
      </c>
      <c r="Z1886" s="18">
        <v>40</v>
      </c>
      <c r="AA1886" s="76">
        <f t="shared" si="645"/>
        <v>2701.2</v>
      </c>
      <c r="AB1886" s="49">
        <f t="shared" si="646"/>
        <v>759.71249999999998</v>
      </c>
      <c r="AC1886" s="49">
        <f t="shared" si="647"/>
        <v>759.71249999999998</v>
      </c>
      <c r="AD1886" s="5"/>
      <c r="AE1886" s="49">
        <f t="shared" si="658"/>
        <v>5875.11</v>
      </c>
      <c r="AF1886" s="49">
        <f t="shared" si="649"/>
        <v>4051.8</v>
      </c>
      <c r="AG1886" s="49">
        <f t="shared" si="650"/>
        <v>92967.464959999983</v>
      </c>
      <c r="AH1886" s="18"/>
      <c r="AI1886" s="18"/>
      <c r="AJ1886" s="49">
        <f t="shared" si="655"/>
        <v>4648.3732479999999</v>
      </c>
      <c r="AK1886" s="5">
        <f t="shared" si="656"/>
        <v>27012</v>
      </c>
      <c r="AL1886" s="18"/>
      <c r="AM1886" s="18"/>
      <c r="AN1886" s="18"/>
      <c r="AO1886" s="7">
        <f>AG1886+AJ1886+AK1886-AN1886+AN13664</f>
        <v>124627.83820799999</v>
      </c>
      <c r="AP1886" s="11">
        <f t="shared" si="653"/>
        <v>1845.5181135495334</v>
      </c>
      <c r="AQ1886" s="18"/>
      <c r="AR1886" s="18"/>
      <c r="AS1886" s="18"/>
      <c r="AT1886" s="18"/>
      <c r="AU1886" s="18"/>
      <c r="AV1886" s="18"/>
    </row>
    <row r="1887" spans="1:48" ht="15" x14ac:dyDescent="0.25">
      <c r="A1887" s="48">
        <v>45276</v>
      </c>
      <c r="B1887" s="18"/>
      <c r="C1887" s="5" t="s">
        <v>66</v>
      </c>
      <c r="D1887" s="5">
        <v>1886</v>
      </c>
      <c r="E1887" s="18" t="s">
        <v>182</v>
      </c>
      <c r="F1887" s="18" t="s">
        <v>67</v>
      </c>
      <c r="G1887" s="18">
        <v>9800345381</v>
      </c>
      <c r="H1887" s="18" t="s">
        <v>2515</v>
      </c>
      <c r="I1887" s="48">
        <v>45273</v>
      </c>
      <c r="J1887" s="48" t="str">
        <f t="shared" si="654"/>
        <v>December</v>
      </c>
      <c r="K1887" s="18"/>
      <c r="L1887" s="18"/>
      <c r="M1887" s="62">
        <v>3330035569</v>
      </c>
      <c r="N1887" s="48">
        <v>45236</v>
      </c>
      <c r="O1887" s="18">
        <v>323.63</v>
      </c>
      <c r="P1887" s="5" t="s">
        <v>54</v>
      </c>
      <c r="Q1887" s="5">
        <v>965</v>
      </c>
      <c r="R1887" s="49">
        <f t="shared" si="641"/>
        <v>312302.95</v>
      </c>
      <c r="S1887" s="49">
        <f t="shared" si="642"/>
        <v>43722.413</v>
      </c>
      <c r="T1887" s="49">
        <f t="shared" si="643"/>
        <v>13116.723900000001</v>
      </c>
      <c r="U1887" s="49">
        <f t="shared" si="644"/>
        <v>874.44826</v>
      </c>
      <c r="V1887" s="8">
        <f t="shared" si="640"/>
        <v>22.79998764020641</v>
      </c>
      <c r="W1887" s="171">
        <v>7378.76</v>
      </c>
      <c r="X1887" s="50">
        <f t="shared" si="659"/>
        <v>1.0520038315360134</v>
      </c>
      <c r="Y1887" s="18">
        <v>340.46</v>
      </c>
      <c r="Z1887" s="18">
        <v>50</v>
      </c>
      <c r="AA1887" s="76">
        <f t="shared" si="645"/>
        <v>16181.5</v>
      </c>
      <c r="AB1887" s="49">
        <f t="shared" si="646"/>
        <v>3640.8375000000001</v>
      </c>
      <c r="AC1887" s="49">
        <f t="shared" si="647"/>
        <v>3640.8375000000001</v>
      </c>
      <c r="AD1887" s="5"/>
      <c r="AE1887" s="49">
        <f t="shared" si="658"/>
        <v>28155.81</v>
      </c>
      <c r="AF1887" s="49">
        <f t="shared" si="649"/>
        <v>19417.8</v>
      </c>
      <c r="AG1887" s="49">
        <f t="shared" si="650"/>
        <v>448772.54016000003</v>
      </c>
      <c r="AH1887" s="18"/>
      <c r="AI1887" s="18"/>
      <c r="AJ1887" s="49">
        <f t="shared" si="655"/>
        <v>22438.627008000003</v>
      </c>
      <c r="AK1887" s="5">
        <f t="shared" si="656"/>
        <v>129452</v>
      </c>
      <c r="AL1887" s="18"/>
      <c r="AM1887" s="18"/>
      <c r="AN1887" s="18"/>
      <c r="AO1887" s="7">
        <f>AG1887+AJ1887+AK1887-AN1887+AN13665</f>
        <v>600663.16716800001</v>
      </c>
      <c r="AP1887" s="11">
        <f t="shared" si="653"/>
        <v>1856.0181910453296</v>
      </c>
      <c r="AQ1887" s="18"/>
      <c r="AR1887" s="18"/>
      <c r="AS1887" s="18"/>
      <c r="AT1887" s="18"/>
      <c r="AU1887" s="18"/>
      <c r="AV1887" s="18"/>
    </row>
    <row r="1888" spans="1:48" ht="15" x14ac:dyDescent="0.25">
      <c r="A1888" s="48">
        <v>45276</v>
      </c>
      <c r="B1888" s="18"/>
      <c r="C1888" s="5" t="s">
        <v>66</v>
      </c>
      <c r="D1888" s="5">
        <v>1887</v>
      </c>
      <c r="E1888" s="18" t="s">
        <v>1856</v>
      </c>
      <c r="F1888" s="18" t="s">
        <v>67</v>
      </c>
      <c r="G1888" s="18">
        <v>9800345425</v>
      </c>
      <c r="H1888" s="18" t="s">
        <v>2516</v>
      </c>
      <c r="I1888" s="48">
        <v>45273</v>
      </c>
      <c r="J1888" s="48" t="str">
        <f t="shared" si="654"/>
        <v>December</v>
      </c>
      <c r="K1888" s="18"/>
      <c r="L1888" s="18"/>
      <c r="M1888" s="62">
        <v>3330034202</v>
      </c>
      <c r="N1888" s="48">
        <v>45208</v>
      </c>
      <c r="O1888" s="18">
        <v>141.52000000000001</v>
      </c>
      <c r="P1888" s="5" t="s">
        <v>54</v>
      </c>
      <c r="Q1888" s="5">
        <v>965</v>
      </c>
      <c r="R1888" s="49">
        <f t="shared" si="641"/>
        <v>136566.80000000002</v>
      </c>
      <c r="S1888" s="49">
        <f t="shared" si="642"/>
        <v>19119.351999999999</v>
      </c>
      <c r="T1888" s="49">
        <f t="shared" si="643"/>
        <v>5735.8055999999997</v>
      </c>
      <c r="U1888" s="49">
        <f t="shared" si="644"/>
        <v>382.38703999999996</v>
      </c>
      <c r="V1888" s="8">
        <f t="shared" si="640"/>
        <v>22.800028264556243</v>
      </c>
      <c r="W1888" s="171">
        <v>3226.66</v>
      </c>
      <c r="X1888" s="50">
        <f t="shared" si="659"/>
        <v>1.052006783493499</v>
      </c>
      <c r="Y1888" s="18">
        <v>148.88</v>
      </c>
      <c r="Z1888" s="18">
        <v>40</v>
      </c>
      <c r="AA1888" s="76">
        <f t="shared" si="645"/>
        <v>5660.8</v>
      </c>
      <c r="AB1888" s="49">
        <f t="shared" si="646"/>
        <v>1592.1000000000001</v>
      </c>
      <c r="AC1888" s="49">
        <f t="shared" si="647"/>
        <v>1592.1000000000001</v>
      </c>
      <c r="AD1888" s="5"/>
      <c r="AE1888" s="49">
        <f t="shared" si="658"/>
        <v>12312.240000000002</v>
      </c>
      <c r="AF1888" s="49">
        <f t="shared" si="649"/>
        <v>8491.2000000000007</v>
      </c>
      <c r="AG1888" s="49">
        <f t="shared" si="650"/>
        <v>194828.32464000001</v>
      </c>
      <c r="AH1888" s="18"/>
      <c r="AI1888" s="18"/>
      <c r="AJ1888" s="49">
        <f t="shared" si="655"/>
        <v>9741.4162319999996</v>
      </c>
      <c r="AK1888" s="5">
        <f t="shared" si="656"/>
        <v>56608.000000000007</v>
      </c>
      <c r="AL1888" s="18"/>
      <c r="AM1888" s="18"/>
      <c r="AN1888" s="18"/>
      <c r="AO1888" s="7">
        <f>AG1888+AJ1888+AK1888-AN1888+AN13666+0.01</f>
        <v>261177.750872</v>
      </c>
      <c r="AP1888" s="11">
        <f t="shared" si="653"/>
        <v>1845.5183074618428</v>
      </c>
      <c r="AQ1888" s="18"/>
      <c r="AR1888" s="18"/>
      <c r="AS1888" s="18"/>
      <c r="AT1888" s="18"/>
      <c r="AU1888" s="18"/>
      <c r="AV1888" s="18"/>
    </row>
    <row r="1889" spans="1:48" ht="15" x14ac:dyDescent="0.25">
      <c r="A1889" s="48">
        <v>45276</v>
      </c>
      <c r="B1889" s="18"/>
      <c r="C1889" s="5" t="s">
        <v>66</v>
      </c>
      <c r="D1889" s="5">
        <v>1888</v>
      </c>
      <c r="E1889" s="18" t="s">
        <v>182</v>
      </c>
      <c r="F1889" s="18" t="s">
        <v>67</v>
      </c>
      <c r="G1889" s="18">
        <v>9800345439</v>
      </c>
      <c r="H1889" s="18" t="s">
        <v>2517</v>
      </c>
      <c r="I1889" s="48">
        <v>45273</v>
      </c>
      <c r="J1889" s="48" t="str">
        <f t="shared" si="654"/>
        <v>December</v>
      </c>
      <c r="K1889" s="18"/>
      <c r="L1889" s="18"/>
      <c r="M1889" s="62">
        <v>3330035468</v>
      </c>
      <c r="N1889" s="48">
        <v>45233</v>
      </c>
      <c r="O1889" s="18">
        <v>373.72</v>
      </c>
      <c r="P1889" s="5" t="s">
        <v>54</v>
      </c>
      <c r="Q1889" s="5">
        <v>965</v>
      </c>
      <c r="R1889" s="49">
        <f t="shared" si="641"/>
        <v>360639.80000000005</v>
      </c>
      <c r="S1889" s="49">
        <f t="shared" si="642"/>
        <v>50489.572</v>
      </c>
      <c r="T1889" s="49">
        <f t="shared" si="643"/>
        <v>15146.871599999999</v>
      </c>
      <c r="U1889" s="49">
        <f t="shared" si="644"/>
        <v>1009.79144</v>
      </c>
      <c r="V1889" s="8">
        <f t="shared" si="640"/>
        <v>22.800010703200254</v>
      </c>
      <c r="W1889" s="171">
        <v>8520.82</v>
      </c>
      <c r="X1889" s="50">
        <f t="shared" si="659"/>
        <v>1.0519907952477789</v>
      </c>
      <c r="Y1889" s="18">
        <v>393.15</v>
      </c>
      <c r="Z1889" s="18">
        <v>50</v>
      </c>
      <c r="AA1889" s="76">
        <f t="shared" si="645"/>
        <v>18686</v>
      </c>
      <c r="AB1889" s="49">
        <f t="shared" si="646"/>
        <v>4204.3500000000004</v>
      </c>
      <c r="AC1889" s="49">
        <f t="shared" si="647"/>
        <v>4204.3500000000004</v>
      </c>
      <c r="AD1889" s="5"/>
      <c r="AE1889" s="49">
        <f t="shared" si="658"/>
        <v>32513.640000000003</v>
      </c>
      <c r="AF1889" s="49">
        <f t="shared" si="649"/>
        <v>22423.200000000001</v>
      </c>
      <c r="AG1889" s="49">
        <f t="shared" si="650"/>
        <v>518231.54504000006</v>
      </c>
      <c r="AH1889" s="18"/>
      <c r="AI1889" s="18"/>
      <c r="AJ1889" s="49">
        <f t="shared" si="655"/>
        <v>25911.577252000003</v>
      </c>
      <c r="AK1889" s="5">
        <f t="shared" si="656"/>
        <v>149488</v>
      </c>
      <c r="AL1889" s="18"/>
      <c r="AM1889" s="18"/>
      <c r="AN1889" s="18"/>
      <c r="AO1889" s="7">
        <f>AG1889+AJ1889+AK1889-AN1889+AN13667</f>
        <v>693631.1222920001</v>
      </c>
      <c r="AP1889" s="11">
        <f t="shared" si="653"/>
        <v>1856.0182015733706</v>
      </c>
      <c r="AQ1889" s="18"/>
      <c r="AR1889" s="18"/>
      <c r="AS1889" s="18"/>
      <c r="AT1889" s="18"/>
      <c r="AU1889" s="18"/>
      <c r="AV1889" s="18"/>
    </row>
    <row r="1890" spans="1:48" ht="15" x14ac:dyDescent="0.25">
      <c r="A1890" s="48">
        <v>45278</v>
      </c>
      <c r="B1890" s="18"/>
      <c r="C1890" s="5" t="s">
        <v>66</v>
      </c>
      <c r="D1890" s="5">
        <v>1889</v>
      </c>
      <c r="E1890" s="18" t="s">
        <v>1856</v>
      </c>
      <c r="F1890" s="18" t="s">
        <v>67</v>
      </c>
      <c r="G1890" s="18">
        <v>9800345498</v>
      </c>
      <c r="H1890" s="18" t="s">
        <v>2518</v>
      </c>
      <c r="I1890" s="48">
        <v>45274</v>
      </c>
      <c r="J1890" s="48" t="str">
        <f t="shared" si="654"/>
        <v>December</v>
      </c>
      <c r="K1890" s="18"/>
      <c r="L1890" s="18"/>
      <c r="M1890" s="245">
        <v>3330034202</v>
      </c>
      <c r="N1890" s="48">
        <v>45208</v>
      </c>
      <c r="O1890" s="18">
        <v>969.86</v>
      </c>
      <c r="P1890" s="5" t="s">
        <v>54</v>
      </c>
      <c r="Q1890" s="5">
        <v>965</v>
      </c>
      <c r="R1890" s="49">
        <f t="shared" si="641"/>
        <v>935914.9</v>
      </c>
      <c r="S1890" s="49">
        <f t="shared" si="642"/>
        <v>131028.086</v>
      </c>
      <c r="T1890" s="49">
        <f t="shared" si="643"/>
        <v>39308.425799999997</v>
      </c>
      <c r="U1890" s="49">
        <f t="shared" si="644"/>
        <v>2620.5617199999997</v>
      </c>
      <c r="V1890" s="8">
        <f t="shared" si="640"/>
        <v>22.8000020621533</v>
      </c>
      <c r="W1890" s="171">
        <v>22112.81</v>
      </c>
      <c r="X1890" s="50">
        <f t="shared" si="659"/>
        <v>1.0519971954715113</v>
      </c>
      <c r="Y1890" s="18">
        <v>1020.29</v>
      </c>
      <c r="Z1890" s="18">
        <v>40</v>
      </c>
      <c r="AA1890" s="76">
        <f t="shared" si="645"/>
        <v>38794.400000000001</v>
      </c>
      <c r="AB1890" s="49">
        <f t="shared" si="646"/>
        <v>10910.924999999999</v>
      </c>
      <c r="AC1890" s="49">
        <f t="shared" si="647"/>
        <v>10910.924999999999</v>
      </c>
      <c r="AD1890" s="5"/>
      <c r="AE1890" s="49">
        <f t="shared" si="658"/>
        <v>84377.82</v>
      </c>
      <c r="AF1890" s="49">
        <f t="shared" si="649"/>
        <v>58191.6</v>
      </c>
      <c r="AG1890" s="49">
        <f t="shared" si="650"/>
        <v>1335190.7435200005</v>
      </c>
      <c r="AH1890" s="18"/>
      <c r="AI1890" s="18"/>
      <c r="AJ1890" s="49">
        <f t="shared" si="655"/>
        <v>66759.537176000027</v>
      </c>
      <c r="AK1890" s="5">
        <f t="shared" si="656"/>
        <v>387944</v>
      </c>
      <c r="AL1890" s="18"/>
      <c r="AM1890" s="18"/>
      <c r="AN1890" s="18"/>
      <c r="AO1890" s="7">
        <f>AG1890+AJ1890+AK1890-AN1890+AN13668+0.01</f>
        <v>1789894.2906960004</v>
      </c>
      <c r="AP1890" s="11">
        <f t="shared" si="653"/>
        <v>1845.518209531273</v>
      </c>
      <c r="AQ1890" s="18"/>
      <c r="AR1890" s="18"/>
      <c r="AS1890" s="18"/>
      <c r="AT1890" s="18"/>
      <c r="AU1890" s="18"/>
      <c r="AV1890" s="18"/>
    </row>
    <row r="1891" spans="1:48" ht="15" x14ac:dyDescent="0.25">
      <c r="A1891" s="48">
        <v>45278</v>
      </c>
      <c r="B1891" s="18"/>
      <c r="C1891" s="5" t="s">
        <v>66</v>
      </c>
      <c r="D1891" s="5">
        <v>1890</v>
      </c>
      <c r="E1891" s="18" t="s">
        <v>1856</v>
      </c>
      <c r="F1891" s="18" t="s">
        <v>45</v>
      </c>
      <c r="G1891" s="18">
        <v>9800345669</v>
      </c>
      <c r="H1891" s="18" t="s">
        <v>2519</v>
      </c>
      <c r="I1891" s="48">
        <v>45264</v>
      </c>
      <c r="J1891" s="48" t="str">
        <f t="shared" si="654"/>
        <v>December</v>
      </c>
      <c r="K1891" s="18"/>
      <c r="L1891" s="18"/>
      <c r="M1891" s="245">
        <v>3330034171</v>
      </c>
      <c r="N1891" s="48">
        <v>45205</v>
      </c>
      <c r="O1891" s="18">
        <v>290.76</v>
      </c>
      <c r="P1891" s="5" t="s">
        <v>54</v>
      </c>
      <c r="Q1891" s="5">
        <v>965</v>
      </c>
      <c r="R1891" s="49">
        <f t="shared" si="641"/>
        <v>280583.39999999997</v>
      </c>
      <c r="S1891" s="49">
        <f t="shared" si="642"/>
        <v>39281.675999999999</v>
      </c>
      <c r="T1891" s="49">
        <f t="shared" si="643"/>
        <v>11784.5028</v>
      </c>
      <c r="U1891" s="49">
        <f t="shared" si="644"/>
        <v>785.63351999999998</v>
      </c>
      <c r="V1891" s="8">
        <f t="shared" si="640"/>
        <v>0</v>
      </c>
      <c r="W1891" s="171">
        <v>0</v>
      </c>
      <c r="X1891" s="50">
        <f t="shared" si="659"/>
        <v>1.0520016508460586</v>
      </c>
      <c r="Y1891" s="18">
        <v>305.88</v>
      </c>
      <c r="Z1891" s="18">
        <v>40</v>
      </c>
      <c r="AA1891" s="76">
        <f t="shared" si="645"/>
        <v>11630.4</v>
      </c>
      <c r="AB1891" s="49">
        <f t="shared" si="646"/>
        <v>3271.0499999999997</v>
      </c>
      <c r="AC1891" s="49">
        <f t="shared" si="647"/>
        <v>3271.0499999999997</v>
      </c>
      <c r="AD1891" s="5"/>
      <c r="AE1891" s="49">
        <f t="shared" si="658"/>
        <v>25296.12</v>
      </c>
      <c r="AF1891" s="49">
        <f t="shared" si="649"/>
        <v>17445.599999999999</v>
      </c>
      <c r="AG1891" s="49">
        <f t="shared" si="650"/>
        <v>393655.31231999991</v>
      </c>
      <c r="AH1891" s="18"/>
      <c r="AI1891" s="18"/>
      <c r="AJ1891" s="49">
        <f t="shared" si="655"/>
        <v>19682.765615999997</v>
      </c>
      <c r="AK1891" s="5">
        <f t="shared" si="656"/>
        <v>116304</v>
      </c>
      <c r="AL1891" s="18"/>
      <c r="AM1891" s="18"/>
      <c r="AN1891" s="18"/>
      <c r="AO1891" s="7">
        <f>AG1891+AJ1891+AK1891-AN1891+AN13669</f>
        <v>529642.07793599996</v>
      </c>
      <c r="AP1891" s="11">
        <f t="shared" si="653"/>
        <v>1821.5782017333884</v>
      </c>
      <c r="AQ1891" s="18"/>
      <c r="AR1891" s="18"/>
      <c r="AS1891" s="18"/>
      <c r="AT1891" s="18"/>
      <c r="AU1891" s="18"/>
      <c r="AV1891" s="18"/>
    </row>
    <row r="1892" spans="1:48" ht="15" x14ac:dyDescent="0.25">
      <c r="A1892" s="48">
        <v>45278</v>
      </c>
      <c r="B1892" s="18"/>
      <c r="C1892" s="5" t="s">
        <v>66</v>
      </c>
      <c r="D1892" s="5">
        <v>1891</v>
      </c>
      <c r="E1892" s="18" t="s">
        <v>1856</v>
      </c>
      <c r="F1892" s="18" t="s">
        <v>45</v>
      </c>
      <c r="G1892" s="18">
        <v>9800345788</v>
      </c>
      <c r="H1892" s="18" t="s">
        <v>2520</v>
      </c>
      <c r="I1892" s="48">
        <v>45266</v>
      </c>
      <c r="J1892" s="48" t="str">
        <f t="shared" si="654"/>
        <v>December</v>
      </c>
      <c r="K1892" s="18"/>
      <c r="L1892" s="18"/>
      <c r="M1892" s="245">
        <v>3330034171</v>
      </c>
      <c r="N1892" s="48">
        <v>45205</v>
      </c>
      <c r="O1892" s="18">
        <v>253.4</v>
      </c>
      <c r="P1892" s="5" t="s">
        <v>54</v>
      </c>
      <c r="Q1892" s="5">
        <v>965</v>
      </c>
      <c r="R1892" s="49">
        <f t="shared" si="641"/>
        <v>244531</v>
      </c>
      <c r="S1892" s="49">
        <f t="shared" si="642"/>
        <v>34234.339999999997</v>
      </c>
      <c r="T1892" s="49">
        <f t="shared" si="643"/>
        <v>10270.302</v>
      </c>
      <c r="U1892" s="49">
        <f t="shared" si="644"/>
        <v>684.68679999999995</v>
      </c>
      <c r="V1892" s="8">
        <f t="shared" si="640"/>
        <v>0</v>
      </c>
      <c r="W1892" s="171">
        <v>0</v>
      </c>
      <c r="X1892" s="50">
        <f t="shared" si="659"/>
        <v>1.0520126282557221</v>
      </c>
      <c r="Y1892" s="18">
        <v>266.58</v>
      </c>
      <c r="Z1892" s="18">
        <v>40</v>
      </c>
      <c r="AA1892" s="76">
        <f t="shared" si="645"/>
        <v>10136</v>
      </c>
      <c r="AB1892" s="49">
        <f t="shared" si="646"/>
        <v>2850.75</v>
      </c>
      <c r="AC1892" s="49">
        <f t="shared" si="647"/>
        <v>2850.75</v>
      </c>
      <c r="AD1892" s="5"/>
      <c r="AE1892" s="49">
        <f t="shared" si="658"/>
        <v>22045.8</v>
      </c>
      <c r="AF1892" s="49">
        <f t="shared" si="649"/>
        <v>15204</v>
      </c>
      <c r="AG1892" s="49">
        <f t="shared" si="650"/>
        <v>343074.20880000002</v>
      </c>
      <c r="AH1892" s="18"/>
      <c r="AI1892" s="18"/>
      <c r="AJ1892" s="49">
        <f t="shared" si="655"/>
        <v>17153.710440000003</v>
      </c>
      <c r="AK1892" s="5">
        <f t="shared" si="656"/>
        <v>101360</v>
      </c>
      <c r="AL1892" s="18"/>
      <c r="AM1892" s="18"/>
      <c r="AN1892" s="18"/>
      <c r="AO1892" s="7">
        <f>AG1892+AJ1892+AK1892-AN1892+AN13670</f>
        <v>461587.91924000002</v>
      </c>
      <c r="AP1892" s="11">
        <f t="shared" si="653"/>
        <v>1821.5782132596685</v>
      </c>
      <c r="AQ1892" s="18"/>
      <c r="AR1892" s="18"/>
      <c r="AS1892" s="18"/>
      <c r="AT1892" s="18"/>
      <c r="AU1892" s="18"/>
      <c r="AV1892" s="18"/>
    </row>
    <row r="1893" spans="1:48" ht="15" x14ac:dyDescent="0.25">
      <c r="A1893" s="48">
        <v>45278</v>
      </c>
      <c r="B1893" s="18"/>
      <c r="C1893" s="5" t="s">
        <v>66</v>
      </c>
      <c r="D1893" s="5">
        <v>1892</v>
      </c>
      <c r="E1893" s="18" t="s">
        <v>1856</v>
      </c>
      <c r="F1893" s="18" t="s">
        <v>45</v>
      </c>
      <c r="G1893" s="18">
        <v>9800345789</v>
      </c>
      <c r="H1893" s="18" t="s">
        <v>2521</v>
      </c>
      <c r="I1893" s="48">
        <v>45267</v>
      </c>
      <c r="J1893" s="48" t="str">
        <f t="shared" si="654"/>
        <v>December</v>
      </c>
      <c r="K1893" s="18"/>
      <c r="L1893" s="18"/>
      <c r="M1893" s="245">
        <v>3330034171</v>
      </c>
      <c r="N1893" s="48">
        <v>45205</v>
      </c>
      <c r="O1893" s="18">
        <v>396.92</v>
      </c>
      <c r="P1893" s="5" t="s">
        <v>54</v>
      </c>
      <c r="Q1893" s="5">
        <v>965</v>
      </c>
      <c r="R1893" s="49">
        <f t="shared" si="641"/>
        <v>383027.8</v>
      </c>
      <c r="S1893" s="49">
        <f t="shared" si="642"/>
        <v>53623.892</v>
      </c>
      <c r="T1893" s="49">
        <f t="shared" si="643"/>
        <v>16087.167600000001</v>
      </c>
      <c r="U1893" s="49">
        <f t="shared" si="644"/>
        <v>1072.47784</v>
      </c>
      <c r="V1893" s="8">
        <f t="shared" si="640"/>
        <v>0</v>
      </c>
      <c r="W1893" s="171">
        <v>0</v>
      </c>
      <c r="X1893" s="50">
        <f t="shared" si="659"/>
        <v>1.0520004031039001</v>
      </c>
      <c r="Y1893" s="18">
        <v>417.56</v>
      </c>
      <c r="Z1893" s="18">
        <v>40</v>
      </c>
      <c r="AA1893" s="76">
        <f t="shared" si="645"/>
        <v>15876.800000000001</v>
      </c>
      <c r="AB1893" s="49">
        <f t="shared" si="646"/>
        <v>4465.3500000000004</v>
      </c>
      <c r="AC1893" s="49">
        <f t="shared" si="647"/>
        <v>4465.3500000000004</v>
      </c>
      <c r="AD1893" s="5"/>
      <c r="AE1893" s="49">
        <f t="shared" si="658"/>
        <v>34532.04</v>
      </c>
      <c r="AF1893" s="49">
        <f t="shared" si="649"/>
        <v>23815.200000000001</v>
      </c>
      <c r="AG1893" s="49">
        <f t="shared" si="650"/>
        <v>537383.63743999985</v>
      </c>
      <c r="AH1893" s="18"/>
      <c r="AI1893" s="18"/>
      <c r="AJ1893" s="49">
        <f t="shared" si="655"/>
        <v>26869.18187199999</v>
      </c>
      <c r="AK1893" s="5">
        <f t="shared" si="656"/>
        <v>158768</v>
      </c>
      <c r="AL1893" s="18"/>
      <c r="AM1893" s="18"/>
      <c r="AN1893" s="18"/>
      <c r="AO1893" s="7">
        <f>AG1893+AJ1893+AK1893-AN1893+AN13671</f>
        <v>723020.81931199983</v>
      </c>
      <c r="AP1893" s="11">
        <f t="shared" si="653"/>
        <v>1821.5782004232585</v>
      </c>
      <c r="AQ1893" s="18"/>
      <c r="AR1893" s="18"/>
      <c r="AS1893" s="18"/>
      <c r="AT1893" s="18"/>
      <c r="AU1893" s="18"/>
      <c r="AV1893" s="18"/>
    </row>
    <row r="1894" spans="1:48" ht="15" x14ac:dyDescent="0.25">
      <c r="A1894" s="48">
        <v>45278</v>
      </c>
      <c r="B1894" s="18"/>
      <c r="C1894" s="5" t="s">
        <v>66</v>
      </c>
      <c r="D1894" s="5">
        <v>1893</v>
      </c>
      <c r="E1894" s="18" t="s">
        <v>1856</v>
      </c>
      <c r="F1894" s="18" t="s">
        <v>45</v>
      </c>
      <c r="G1894" s="18">
        <v>9800345790</v>
      </c>
      <c r="H1894" s="18" t="s">
        <v>2522</v>
      </c>
      <c r="I1894" s="48">
        <v>45268</v>
      </c>
      <c r="J1894" s="48" t="str">
        <f t="shared" si="654"/>
        <v>December</v>
      </c>
      <c r="K1894" s="18"/>
      <c r="L1894" s="18"/>
      <c r="M1894" s="245">
        <v>3330034171</v>
      </c>
      <c r="N1894" s="48">
        <v>45205</v>
      </c>
      <c r="O1894" s="18">
        <v>521.09</v>
      </c>
      <c r="P1894" s="5" t="s">
        <v>54</v>
      </c>
      <c r="Q1894" s="5">
        <v>965</v>
      </c>
      <c r="R1894" s="49">
        <f t="shared" si="641"/>
        <v>502851.85000000003</v>
      </c>
      <c r="S1894" s="49">
        <f t="shared" si="642"/>
        <v>70399.259000000005</v>
      </c>
      <c r="T1894" s="49">
        <f t="shared" si="643"/>
        <v>21119.777699999999</v>
      </c>
      <c r="U1894" s="49">
        <f t="shared" si="644"/>
        <v>1407.9851800000001</v>
      </c>
      <c r="V1894" s="8">
        <f t="shared" si="640"/>
        <v>0</v>
      </c>
      <c r="W1894" s="171">
        <v>0</v>
      </c>
      <c r="X1894" s="50">
        <f t="shared" si="659"/>
        <v>1.052006371260243</v>
      </c>
      <c r="Y1894" s="18">
        <v>548.19000000000005</v>
      </c>
      <c r="Z1894" s="18">
        <v>40</v>
      </c>
      <c r="AA1894" s="76">
        <f t="shared" si="645"/>
        <v>20843.600000000002</v>
      </c>
      <c r="AB1894" s="49">
        <f t="shared" si="646"/>
        <v>5862.2625000000007</v>
      </c>
      <c r="AC1894" s="49">
        <f t="shared" si="647"/>
        <v>5862.2625000000007</v>
      </c>
      <c r="AD1894" s="5"/>
      <c r="AE1894" s="49">
        <f t="shared" si="658"/>
        <v>45334.83</v>
      </c>
      <c r="AF1894" s="49">
        <f t="shared" si="649"/>
        <v>31265.4</v>
      </c>
      <c r="AG1894" s="49">
        <f t="shared" si="650"/>
        <v>705495.4168799998</v>
      </c>
      <c r="AH1894" s="18"/>
      <c r="AI1894" s="18"/>
      <c r="AJ1894" s="49">
        <f t="shared" si="655"/>
        <v>35274.770843999991</v>
      </c>
      <c r="AK1894" s="5">
        <f t="shared" si="656"/>
        <v>208436</v>
      </c>
      <c r="AL1894" s="18"/>
      <c r="AM1894" s="18"/>
      <c r="AN1894" s="18"/>
      <c r="AO1894" s="7">
        <f>AG1894+AJ1894+AK1894-AN1894+AN13672</f>
        <v>949206.18772399984</v>
      </c>
      <c r="AP1894" s="11">
        <f t="shared" si="653"/>
        <v>1821.5782066898228</v>
      </c>
      <c r="AQ1894" s="18"/>
      <c r="AR1894" s="18"/>
      <c r="AS1894" s="18"/>
      <c r="AT1894" s="18"/>
      <c r="AU1894" s="18"/>
      <c r="AV1894" s="18"/>
    </row>
    <row r="1895" spans="1:48" ht="15" x14ac:dyDescent="0.25">
      <c r="A1895" s="48">
        <v>45278</v>
      </c>
      <c r="B1895" s="18"/>
      <c r="C1895" s="5" t="s">
        <v>66</v>
      </c>
      <c r="D1895" s="5">
        <v>1894</v>
      </c>
      <c r="E1895" s="18" t="s">
        <v>1856</v>
      </c>
      <c r="F1895" s="18" t="s">
        <v>45</v>
      </c>
      <c r="G1895" s="18">
        <v>9800345791</v>
      </c>
      <c r="H1895" s="18" t="s">
        <v>2523</v>
      </c>
      <c r="I1895" s="48">
        <v>45269</v>
      </c>
      <c r="J1895" s="48" t="str">
        <f t="shared" si="654"/>
        <v>December</v>
      </c>
      <c r="K1895" s="18"/>
      <c r="L1895" s="18"/>
      <c r="M1895" s="245">
        <v>3330034171</v>
      </c>
      <c r="N1895" s="48">
        <v>45205</v>
      </c>
      <c r="O1895" s="18">
        <v>867.66</v>
      </c>
      <c r="P1895" s="5" t="s">
        <v>54</v>
      </c>
      <c r="Q1895" s="5">
        <v>965</v>
      </c>
      <c r="R1895" s="49">
        <f t="shared" si="641"/>
        <v>837291.9</v>
      </c>
      <c r="S1895" s="49">
        <f t="shared" si="642"/>
        <v>117220.86599999999</v>
      </c>
      <c r="T1895" s="49">
        <f t="shared" si="643"/>
        <v>35166.2598</v>
      </c>
      <c r="U1895" s="49">
        <f t="shared" si="644"/>
        <v>2344.41732</v>
      </c>
      <c r="V1895" s="8">
        <f t="shared" si="640"/>
        <v>0</v>
      </c>
      <c r="W1895" s="171">
        <v>0</v>
      </c>
      <c r="X1895" s="50">
        <f t="shared" si="659"/>
        <v>1.052001936242307</v>
      </c>
      <c r="Y1895" s="18">
        <v>912.78</v>
      </c>
      <c r="Z1895" s="18">
        <v>40</v>
      </c>
      <c r="AA1895" s="76">
        <f t="shared" si="645"/>
        <v>34706.400000000001</v>
      </c>
      <c r="AB1895" s="49">
        <f t="shared" si="646"/>
        <v>9761.1749999999993</v>
      </c>
      <c r="AC1895" s="49">
        <f t="shared" si="647"/>
        <v>9761.1749999999993</v>
      </c>
      <c r="AD1895" s="5"/>
      <c r="AE1895" s="49">
        <f t="shared" si="658"/>
        <v>75486.42</v>
      </c>
      <c r="AF1895" s="49">
        <f t="shared" si="649"/>
        <v>52059.6</v>
      </c>
      <c r="AG1895" s="49">
        <f t="shared" si="650"/>
        <v>1174710.9931200002</v>
      </c>
      <c r="AH1895" s="18"/>
      <c r="AI1895" s="18"/>
      <c r="AJ1895" s="49">
        <f t="shared" si="655"/>
        <v>58735.54965600001</v>
      </c>
      <c r="AK1895" s="5">
        <f t="shared" si="656"/>
        <v>347064</v>
      </c>
      <c r="AL1895" s="18"/>
      <c r="AM1895" s="18"/>
      <c r="AN1895" s="18"/>
      <c r="AO1895" s="7">
        <f>AG1895+AJ1895+AK1895-AN1895+AN13673+0.02</f>
        <v>1580510.5627760002</v>
      </c>
      <c r="AP1895" s="11">
        <f t="shared" si="653"/>
        <v>1821.5782250835584</v>
      </c>
      <c r="AQ1895" s="18"/>
      <c r="AR1895" s="18"/>
      <c r="AS1895" s="18"/>
      <c r="AT1895" s="18"/>
      <c r="AU1895" s="18"/>
      <c r="AV1895" s="18"/>
    </row>
    <row r="1896" spans="1:48" ht="15" x14ac:dyDescent="0.25">
      <c r="A1896" s="48">
        <v>45278</v>
      </c>
      <c r="B1896" s="18"/>
      <c r="C1896" s="5" t="s">
        <v>66</v>
      </c>
      <c r="D1896" s="5">
        <v>1895</v>
      </c>
      <c r="E1896" s="18" t="s">
        <v>44</v>
      </c>
      <c r="F1896" s="18" t="s">
        <v>67</v>
      </c>
      <c r="G1896" s="18">
        <v>9800345213</v>
      </c>
      <c r="H1896" s="18" t="s">
        <v>2524</v>
      </c>
      <c r="I1896" s="48">
        <v>45272</v>
      </c>
      <c r="J1896" s="48" t="str">
        <f t="shared" si="654"/>
        <v>December</v>
      </c>
      <c r="K1896" s="18"/>
      <c r="L1896" s="18"/>
      <c r="M1896" s="245">
        <v>3330034201</v>
      </c>
      <c r="N1896" s="48">
        <v>45208</v>
      </c>
      <c r="O1896" s="18">
        <v>159.19</v>
      </c>
      <c r="P1896" s="5" t="s">
        <v>54</v>
      </c>
      <c r="Q1896" s="5">
        <v>965</v>
      </c>
      <c r="R1896" s="49">
        <f t="shared" si="641"/>
        <v>153618.35</v>
      </c>
      <c r="S1896" s="49">
        <f t="shared" si="642"/>
        <v>21506.569</v>
      </c>
      <c r="T1896" s="49">
        <f t="shared" si="643"/>
        <v>6451.9706999999999</v>
      </c>
      <c r="U1896" s="49">
        <f t="shared" si="644"/>
        <v>430.13137999999998</v>
      </c>
      <c r="V1896" s="8">
        <f t="shared" ref="V1896:V1959" si="660">W1896/O1896</f>
        <v>22.799987436396759</v>
      </c>
      <c r="W1896" s="171">
        <v>3629.53</v>
      </c>
      <c r="X1896" s="50">
        <f t="shared" si="659"/>
        <v>1.0520133174194359</v>
      </c>
      <c r="Y1896" s="18">
        <v>167.47</v>
      </c>
      <c r="Z1896" s="18">
        <v>40</v>
      </c>
      <c r="AA1896" s="76">
        <f t="shared" si="645"/>
        <v>6367.6</v>
      </c>
      <c r="AB1896" s="49">
        <f t="shared" si="646"/>
        <v>1790.8875</v>
      </c>
      <c r="AC1896" s="49">
        <f t="shared" si="647"/>
        <v>1790.8875</v>
      </c>
      <c r="AD1896" s="5"/>
      <c r="AE1896" s="49">
        <f t="shared" si="658"/>
        <v>13849.53</v>
      </c>
      <c r="AF1896" s="49">
        <f t="shared" si="649"/>
        <v>9551.4</v>
      </c>
      <c r="AG1896" s="49">
        <f t="shared" si="650"/>
        <v>219154.32608000003</v>
      </c>
      <c r="AH1896" s="18"/>
      <c r="AI1896" s="18"/>
      <c r="AJ1896" s="49">
        <f t="shared" si="655"/>
        <v>10957.716304000001</v>
      </c>
      <c r="AK1896" s="5">
        <f t="shared" si="656"/>
        <v>63676</v>
      </c>
      <c r="AL1896" s="18"/>
      <c r="AM1896" s="18"/>
      <c r="AN1896" s="18"/>
      <c r="AO1896" s="7">
        <f>AG1896+AJ1896+AK1896-AN1896+AN13674+0.01</f>
        <v>293788.05238400004</v>
      </c>
      <c r="AP1896" s="11">
        <f t="shared" si="653"/>
        <v>1845.5182636095235</v>
      </c>
      <c r="AQ1896" s="18"/>
      <c r="AR1896" s="18"/>
      <c r="AS1896" s="18"/>
      <c r="AT1896" s="18"/>
      <c r="AU1896" s="18"/>
      <c r="AV1896" s="18"/>
    </row>
    <row r="1897" spans="1:48" ht="15" x14ac:dyDescent="0.25">
      <c r="A1897" s="48">
        <v>45278</v>
      </c>
      <c r="B1897" s="18"/>
      <c r="C1897" s="5" t="s">
        <v>66</v>
      </c>
      <c r="D1897" s="5">
        <v>1896</v>
      </c>
      <c r="E1897" s="18" t="s">
        <v>44</v>
      </c>
      <c r="F1897" s="18" t="s">
        <v>67</v>
      </c>
      <c r="G1897" s="18">
        <v>9800345564</v>
      </c>
      <c r="H1897" s="18" t="s">
        <v>2525</v>
      </c>
      <c r="I1897" s="48">
        <v>45274</v>
      </c>
      <c r="J1897" s="48" t="str">
        <f t="shared" si="654"/>
        <v>December</v>
      </c>
      <c r="K1897" s="18"/>
      <c r="L1897" s="18"/>
      <c r="M1897" s="245">
        <v>3330034201</v>
      </c>
      <c r="N1897" s="48">
        <v>45208</v>
      </c>
      <c r="O1897" s="18">
        <v>119.24</v>
      </c>
      <c r="P1897" s="5" t="s">
        <v>54</v>
      </c>
      <c r="Q1897" s="5">
        <v>965</v>
      </c>
      <c r="R1897" s="49">
        <f t="shared" si="641"/>
        <v>115066.59999999999</v>
      </c>
      <c r="S1897" s="49">
        <f t="shared" si="642"/>
        <v>16109.323999999999</v>
      </c>
      <c r="T1897" s="49">
        <f t="shared" si="643"/>
        <v>4832.7972</v>
      </c>
      <c r="U1897" s="49">
        <f t="shared" si="644"/>
        <v>322.18647999999996</v>
      </c>
      <c r="V1897" s="8">
        <f t="shared" si="660"/>
        <v>22.799983227104999</v>
      </c>
      <c r="W1897" s="171">
        <v>2718.67</v>
      </c>
      <c r="X1897" s="50">
        <f t="shared" si="659"/>
        <v>1.0519959745051997</v>
      </c>
      <c r="Y1897" s="18">
        <v>125.44</v>
      </c>
      <c r="Z1897" s="18">
        <v>40</v>
      </c>
      <c r="AA1897" s="76">
        <f t="shared" si="645"/>
        <v>4769.5999999999995</v>
      </c>
      <c r="AB1897" s="49">
        <f t="shared" si="646"/>
        <v>1341.45</v>
      </c>
      <c r="AC1897" s="49">
        <f t="shared" si="647"/>
        <v>1341.45</v>
      </c>
      <c r="AD1897" s="5"/>
      <c r="AE1897" s="49">
        <f t="shared" si="658"/>
        <v>10373.879999999999</v>
      </c>
      <c r="AF1897" s="49">
        <f t="shared" si="649"/>
        <v>7154.4</v>
      </c>
      <c r="AG1897" s="49">
        <f t="shared" si="650"/>
        <v>164155.79768000005</v>
      </c>
      <c r="AH1897" s="18"/>
      <c r="AI1897" s="18"/>
      <c r="AJ1897" s="49">
        <f t="shared" si="655"/>
        <v>8207.7898840000034</v>
      </c>
      <c r="AK1897" s="5">
        <f t="shared" si="656"/>
        <v>47696</v>
      </c>
      <c r="AL1897" s="18"/>
      <c r="AM1897" s="18"/>
      <c r="AN1897" s="18"/>
      <c r="AO1897" s="7">
        <f>AG1897+AJ1897+AK1897-AN1897+AN13675</f>
        <v>220059.58756400004</v>
      </c>
      <c r="AP1897" s="11">
        <f t="shared" si="653"/>
        <v>1845.5181781616911</v>
      </c>
      <c r="AQ1897" s="18"/>
      <c r="AR1897" s="18"/>
      <c r="AS1897" s="18"/>
      <c r="AT1897" s="18"/>
      <c r="AU1897" s="18"/>
      <c r="AV1897" s="18"/>
    </row>
    <row r="1898" spans="1:48" ht="15" x14ac:dyDescent="0.25">
      <c r="A1898" s="48">
        <v>45278</v>
      </c>
      <c r="B1898" s="18"/>
      <c r="C1898" s="5" t="s">
        <v>66</v>
      </c>
      <c r="D1898" s="5">
        <v>1897</v>
      </c>
      <c r="E1898" s="18" t="s">
        <v>44</v>
      </c>
      <c r="F1898" s="18" t="s">
        <v>45</v>
      </c>
      <c r="G1898" s="18">
        <v>9800345782</v>
      </c>
      <c r="H1898" s="18" t="s">
        <v>2526</v>
      </c>
      <c r="I1898" s="48">
        <v>45263</v>
      </c>
      <c r="J1898" s="48" t="str">
        <f t="shared" si="654"/>
        <v>December</v>
      </c>
      <c r="K1898" s="18"/>
      <c r="L1898" s="18"/>
      <c r="M1898" s="245">
        <v>3330034170</v>
      </c>
      <c r="N1898" s="48">
        <v>45205</v>
      </c>
      <c r="O1898" s="18">
        <v>1802.65</v>
      </c>
      <c r="P1898" s="5" t="s">
        <v>54</v>
      </c>
      <c r="Q1898" s="5">
        <v>965</v>
      </c>
      <c r="R1898" s="49">
        <f t="shared" si="641"/>
        <v>1739557.25</v>
      </c>
      <c r="S1898" s="49">
        <f t="shared" si="642"/>
        <v>243538.01500000001</v>
      </c>
      <c r="T1898" s="49">
        <f t="shared" si="643"/>
        <v>73061.404500000004</v>
      </c>
      <c r="U1898" s="49">
        <f t="shared" si="644"/>
        <v>4870.7602999999999</v>
      </c>
      <c r="V1898" s="8">
        <f t="shared" si="660"/>
        <v>0</v>
      </c>
      <c r="W1898" s="171">
        <v>0</v>
      </c>
      <c r="X1898" s="50">
        <f t="shared" si="659"/>
        <v>1.0520012204254847</v>
      </c>
      <c r="Y1898" s="18">
        <v>1896.39</v>
      </c>
      <c r="Z1898" s="18">
        <v>40</v>
      </c>
      <c r="AA1898" s="76">
        <f t="shared" si="645"/>
        <v>72106</v>
      </c>
      <c r="AB1898" s="49">
        <f t="shared" si="646"/>
        <v>20279.8125</v>
      </c>
      <c r="AC1898" s="49">
        <f t="shared" si="647"/>
        <v>20279.8125</v>
      </c>
      <c r="AD1898" s="5"/>
      <c r="AE1898" s="49">
        <f t="shared" si="658"/>
        <v>156830.55000000002</v>
      </c>
      <c r="AF1898" s="49">
        <f t="shared" si="649"/>
        <v>108159</v>
      </c>
      <c r="AG1898" s="49">
        <f t="shared" si="650"/>
        <v>2440578.9947999995</v>
      </c>
      <c r="AH1898" s="18"/>
      <c r="AI1898" s="18"/>
      <c r="AJ1898" s="49">
        <f t="shared" si="655"/>
        <v>122028.94973999998</v>
      </c>
      <c r="AK1898" s="5">
        <f t="shared" si="656"/>
        <v>721060</v>
      </c>
      <c r="AL1898" s="18"/>
      <c r="AM1898" s="18"/>
      <c r="AN1898" s="18"/>
      <c r="AO1898" s="7">
        <f>AG1898+AJ1898+AK1898-AN1898+AN13676+0.01</f>
        <v>3283667.9545399994</v>
      </c>
      <c r="AP1898" s="11">
        <f t="shared" si="653"/>
        <v>1821.5782068288349</v>
      </c>
      <c r="AQ1898" s="18"/>
      <c r="AR1898" s="18"/>
      <c r="AS1898" s="18"/>
      <c r="AT1898" s="18"/>
      <c r="AU1898" s="18"/>
      <c r="AV1898" s="18"/>
    </row>
    <row r="1899" spans="1:48" ht="15" x14ac:dyDescent="0.25">
      <c r="A1899" s="48">
        <v>45278</v>
      </c>
      <c r="B1899" s="18"/>
      <c r="C1899" s="5" t="s">
        <v>66</v>
      </c>
      <c r="D1899" s="5">
        <v>1898</v>
      </c>
      <c r="E1899" s="18" t="s">
        <v>44</v>
      </c>
      <c r="F1899" s="18" t="s">
        <v>45</v>
      </c>
      <c r="G1899" s="18">
        <v>9800345783</v>
      </c>
      <c r="H1899" s="18" t="s">
        <v>2527</v>
      </c>
      <c r="I1899" s="48">
        <v>45264</v>
      </c>
      <c r="J1899" s="48" t="str">
        <f t="shared" si="654"/>
        <v>December</v>
      </c>
      <c r="K1899" s="18"/>
      <c r="L1899" s="18"/>
      <c r="M1899" s="245">
        <v>3330034170</v>
      </c>
      <c r="N1899" s="48">
        <v>45205</v>
      </c>
      <c r="O1899" s="18">
        <v>1760.26</v>
      </c>
      <c r="P1899" s="5" t="s">
        <v>54</v>
      </c>
      <c r="Q1899" s="5">
        <v>965</v>
      </c>
      <c r="R1899" s="49">
        <f t="shared" si="641"/>
        <v>1698650.9</v>
      </c>
      <c r="S1899" s="49">
        <f t="shared" si="642"/>
        <v>237811.12599999999</v>
      </c>
      <c r="T1899" s="49">
        <f t="shared" si="643"/>
        <v>71343.337799999994</v>
      </c>
      <c r="U1899" s="49">
        <f t="shared" si="644"/>
        <v>4756.2225199999993</v>
      </c>
      <c r="V1899" s="8">
        <f t="shared" si="660"/>
        <v>0</v>
      </c>
      <c r="W1899" s="171">
        <v>0</v>
      </c>
      <c r="X1899" s="50">
        <f t="shared" si="659"/>
        <v>1.0519980002954108</v>
      </c>
      <c r="Y1899" s="18">
        <v>1851.79</v>
      </c>
      <c r="Z1899" s="18">
        <v>40</v>
      </c>
      <c r="AA1899" s="76">
        <f t="shared" si="645"/>
        <v>70410.399999999994</v>
      </c>
      <c r="AB1899" s="49">
        <f t="shared" si="646"/>
        <v>19802.924999999999</v>
      </c>
      <c r="AC1899" s="49">
        <f t="shared" si="647"/>
        <v>19802.924999999999</v>
      </c>
      <c r="AD1899" s="5"/>
      <c r="AE1899" s="49">
        <f t="shared" si="658"/>
        <v>153142.62</v>
      </c>
      <c r="AF1899" s="49">
        <f t="shared" si="649"/>
        <v>105615.6</v>
      </c>
      <c r="AG1899" s="49">
        <f t="shared" si="650"/>
        <v>2383187.84632</v>
      </c>
      <c r="AH1899" s="18"/>
      <c r="AI1899" s="18"/>
      <c r="AJ1899" s="49">
        <f t="shared" si="655"/>
        <v>119159.392316</v>
      </c>
      <c r="AK1899" s="5">
        <f t="shared" si="656"/>
        <v>704104</v>
      </c>
      <c r="AL1899" s="18"/>
      <c r="AM1899" s="18"/>
      <c r="AN1899" s="18"/>
      <c r="AO1899" s="7">
        <f>AG1899+AJ1899+AK1899-AN1899+AN13677+0.01</f>
        <v>3206451.2486359999</v>
      </c>
      <c r="AP1899" s="11">
        <f t="shared" si="653"/>
        <v>1821.578203581289</v>
      </c>
      <c r="AQ1899" s="18"/>
      <c r="AR1899" s="18"/>
      <c r="AS1899" s="18"/>
      <c r="AT1899" s="18"/>
      <c r="AU1899" s="18"/>
      <c r="AV1899" s="18"/>
    </row>
    <row r="1900" spans="1:48" ht="15" x14ac:dyDescent="0.25">
      <c r="A1900" s="48">
        <v>45278</v>
      </c>
      <c r="B1900" s="18"/>
      <c r="C1900" s="5" t="s">
        <v>66</v>
      </c>
      <c r="D1900" s="5">
        <v>1899</v>
      </c>
      <c r="E1900" s="18" t="s">
        <v>44</v>
      </c>
      <c r="F1900" s="18" t="s">
        <v>45</v>
      </c>
      <c r="G1900" s="18">
        <v>9800345784</v>
      </c>
      <c r="H1900" s="18" t="s">
        <v>2528</v>
      </c>
      <c r="I1900" s="48">
        <v>45265</v>
      </c>
      <c r="J1900" s="48" t="str">
        <f t="shared" si="654"/>
        <v>December</v>
      </c>
      <c r="K1900" s="18"/>
      <c r="L1900" s="18"/>
      <c r="M1900" s="245">
        <v>3330034170</v>
      </c>
      <c r="N1900" s="48">
        <v>45205</v>
      </c>
      <c r="O1900" s="18">
        <v>1356.88</v>
      </c>
      <c r="P1900" s="5" t="s">
        <v>54</v>
      </c>
      <c r="Q1900" s="5">
        <v>965</v>
      </c>
      <c r="R1900" s="49">
        <f t="shared" si="641"/>
        <v>1309389.2000000002</v>
      </c>
      <c r="S1900" s="49">
        <f t="shared" si="642"/>
        <v>183314.48800000001</v>
      </c>
      <c r="T1900" s="49">
        <f t="shared" si="643"/>
        <v>54994.346400000009</v>
      </c>
      <c r="U1900" s="49">
        <f t="shared" si="644"/>
        <v>3666.2897600000001</v>
      </c>
      <c r="V1900" s="8">
        <f t="shared" si="660"/>
        <v>0</v>
      </c>
      <c r="W1900" s="171">
        <v>0</v>
      </c>
      <c r="X1900" s="50">
        <f t="shared" si="659"/>
        <v>1.0520016508460586</v>
      </c>
      <c r="Y1900" s="18">
        <v>1427.44</v>
      </c>
      <c r="Z1900" s="18">
        <v>40</v>
      </c>
      <c r="AA1900" s="76">
        <f t="shared" si="645"/>
        <v>54275.200000000004</v>
      </c>
      <c r="AB1900" s="49">
        <f t="shared" si="646"/>
        <v>15264.900000000001</v>
      </c>
      <c r="AC1900" s="49">
        <f t="shared" si="647"/>
        <v>15264.900000000001</v>
      </c>
      <c r="AD1900" s="5"/>
      <c r="AE1900" s="49">
        <f t="shared" si="658"/>
        <v>118048.56000000001</v>
      </c>
      <c r="AF1900" s="49">
        <f t="shared" si="649"/>
        <v>81412.800000000003</v>
      </c>
      <c r="AG1900" s="49">
        <f t="shared" si="650"/>
        <v>1837058.1241599999</v>
      </c>
      <c r="AH1900" s="18"/>
      <c r="AI1900" s="18"/>
      <c r="AJ1900" s="49">
        <f t="shared" si="655"/>
        <v>91852.906208</v>
      </c>
      <c r="AK1900" s="5">
        <f t="shared" si="656"/>
        <v>542752</v>
      </c>
      <c r="AL1900" s="18"/>
      <c r="AM1900" s="18"/>
      <c r="AN1900" s="18"/>
      <c r="AO1900" s="7">
        <f>AG1900+AJ1900+AK1900-AN1900+AN13678+0.01</f>
        <v>2471663.0403679996</v>
      </c>
      <c r="AP1900" s="11">
        <f t="shared" si="653"/>
        <v>1821.5782091032363</v>
      </c>
      <c r="AQ1900" s="18"/>
      <c r="AR1900" s="18"/>
      <c r="AS1900" s="18"/>
      <c r="AT1900" s="18"/>
      <c r="AU1900" s="18"/>
      <c r="AV1900" s="18"/>
    </row>
    <row r="1901" spans="1:48" ht="15" x14ac:dyDescent="0.25">
      <c r="A1901" s="48">
        <v>45278</v>
      </c>
      <c r="B1901" s="18"/>
      <c r="C1901" s="5" t="s">
        <v>66</v>
      </c>
      <c r="D1901" s="5">
        <v>1900</v>
      </c>
      <c r="E1901" s="18" t="s">
        <v>44</v>
      </c>
      <c r="F1901" s="18" t="s">
        <v>45</v>
      </c>
      <c r="G1901" s="18">
        <v>9800345785</v>
      </c>
      <c r="H1901" s="18" t="s">
        <v>2529</v>
      </c>
      <c r="I1901" s="48">
        <v>45266</v>
      </c>
      <c r="J1901" s="48" t="str">
        <f t="shared" si="654"/>
        <v>December</v>
      </c>
      <c r="K1901" s="18"/>
      <c r="L1901" s="18"/>
      <c r="M1901" s="245">
        <v>3330034170</v>
      </c>
      <c r="N1901" s="48">
        <v>45205</v>
      </c>
      <c r="O1901" s="18">
        <v>1912.88</v>
      </c>
      <c r="P1901" s="5" t="s">
        <v>54</v>
      </c>
      <c r="Q1901" s="5">
        <v>965</v>
      </c>
      <c r="R1901" s="49">
        <f t="shared" si="641"/>
        <v>1845929.2000000002</v>
      </c>
      <c r="S1901" s="49">
        <f t="shared" si="642"/>
        <v>258430.08800000002</v>
      </c>
      <c r="T1901" s="49">
        <f t="shared" si="643"/>
        <v>77529.026400000002</v>
      </c>
      <c r="U1901" s="49">
        <f t="shared" si="644"/>
        <v>5168.6017600000005</v>
      </c>
      <c r="V1901" s="8">
        <f t="shared" si="660"/>
        <v>0</v>
      </c>
      <c r="W1901" s="171">
        <v>0</v>
      </c>
      <c r="X1901" s="50">
        <f t="shared" si="659"/>
        <v>1.0520001254652669</v>
      </c>
      <c r="Y1901" s="18">
        <v>2012.35</v>
      </c>
      <c r="Z1901" s="18">
        <v>40</v>
      </c>
      <c r="AA1901" s="76">
        <f t="shared" si="645"/>
        <v>76515.200000000012</v>
      </c>
      <c r="AB1901" s="49">
        <f t="shared" si="646"/>
        <v>21519.9</v>
      </c>
      <c r="AC1901" s="49">
        <f t="shared" si="647"/>
        <v>21519.9</v>
      </c>
      <c r="AD1901" s="5"/>
      <c r="AE1901" s="49">
        <f t="shared" si="658"/>
        <v>166420.56</v>
      </c>
      <c r="AF1901" s="49">
        <f t="shared" si="649"/>
        <v>114772.8</v>
      </c>
      <c r="AG1901" s="49">
        <f t="shared" si="650"/>
        <v>2589817.62616</v>
      </c>
      <c r="AH1901" s="18"/>
      <c r="AI1901" s="18"/>
      <c r="AJ1901" s="49">
        <f t="shared" si="655"/>
        <v>129490.881308</v>
      </c>
      <c r="AK1901" s="5">
        <f t="shared" si="656"/>
        <v>765152</v>
      </c>
      <c r="AL1901" s="18"/>
      <c r="AM1901" s="18"/>
      <c r="AN1901" s="18"/>
      <c r="AO1901" s="7">
        <f>AG1901+AJ1901+AK1901-AN1901+AN13679</f>
        <v>3484460.5074680001</v>
      </c>
      <c r="AP1901" s="11">
        <f t="shared" si="653"/>
        <v>1821.5782001317384</v>
      </c>
      <c r="AQ1901" s="18"/>
      <c r="AR1901" s="18"/>
      <c r="AS1901" s="18"/>
      <c r="AT1901" s="18"/>
      <c r="AU1901" s="18"/>
      <c r="AV1901" s="18"/>
    </row>
    <row r="1902" spans="1:48" ht="15" x14ac:dyDescent="0.25">
      <c r="A1902" s="48">
        <v>45278</v>
      </c>
      <c r="B1902" s="18"/>
      <c r="C1902" s="5" t="s">
        <v>66</v>
      </c>
      <c r="D1902" s="5">
        <v>1901</v>
      </c>
      <c r="E1902" s="18" t="s">
        <v>44</v>
      </c>
      <c r="F1902" s="18" t="s">
        <v>45</v>
      </c>
      <c r="G1902" s="18">
        <v>9800345786</v>
      </c>
      <c r="H1902" s="18" t="s">
        <v>2530</v>
      </c>
      <c r="I1902" s="48">
        <v>45268</v>
      </c>
      <c r="J1902" s="48" t="str">
        <f t="shared" si="654"/>
        <v>December</v>
      </c>
      <c r="K1902" s="18"/>
      <c r="L1902" s="18"/>
      <c r="M1902" s="245">
        <v>3330034170</v>
      </c>
      <c r="N1902" s="48">
        <v>45205</v>
      </c>
      <c r="O1902" s="18">
        <v>1111.93</v>
      </c>
      <c r="P1902" s="5" t="s">
        <v>54</v>
      </c>
      <c r="Q1902" s="5">
        <v>965</v>
      </c>
      <c r="R1902" s="49">
        <f t="shared" si="641"/>
        <v>1073012.45</v>
      </c>
      <c r="S1902" s="49">
        <f t="shared" si="642"/>
        <v>150221.74300000002</v>
      </c>
      <c r="T1902" s="49">
        <f t="shared" si="643"/>
        <v>45066.522900000011</v>
      </c>
      <c r="U1902" s="49">
        <f t="shared" si="644"/>
        <v>3004.4348600000003</v>
      </c>
      <c r="V1902" s="8">
        <f t="shared" si="660"/>
        <v>0</v>
      </c>
      <c r="W1902" s="171">
        <v>0</v>
      </c>
      <c r="X1902" s="50">
        <f t="shared" si="659"/>
        <v>1.0519996762386121</v>
      </c>
      <c r="Y1902" s="18">
        <v>1169.75</v>
      </c>
      <c r="Z1902" s="18">
        <v>40</v>
      </c>
      <c r="AA1902" s="76">
        <f t="shared" si="645"/>
        <v>44477.200000000004</v>
      </c>
      <c r="AB1902" s="49">
        <f t="shared" si="646"/>
        <v>12509.212500000001</v>
      </c>
      <c r="AC1902" s="49">
        <f t="shared" si="647"/>
        <v>12509.212500000001</v>
      </c>
      <c r="AD1902" s="5"/>
      <c r="AE1902" s="49">
        <f t="shared" si="658"/>
        <v>96737.91</v>
      </c>
      <c r="AF1902" s="49">
        <f t="shared" si="649"/>
        <v>66715.8</v>
      </c>
      <c r="AG1902" s="49">
        <f t="shared" si="650"/>
        <v>1505424.2357599996</v>
      </c>
      <c r="AH1902" s="18"/>
      <c r="AI1902" s="18"/>
      <c r="AJ1902" s="49">
        <f t="shared" si="655"/>
        <v>75271.211787999986</v>
      </c>
      <c r="AK1902" s="5">
        <f t="shared" si="656"/>
        <v>444772</v>
      </c>
      <c r="AL1902" s="18"/>
      <c r="AM1902" s="18"/>
      <c r="AN1902" s="18"/>
      <c r="AO1902" s="7">
        <f>AG1902+AJ1902+AK1902-AN1902+AN13680-0.02</f>
        <v>2025467.4275479997</v>
      </c>
      <c r="AP1902" s="11">
        <f t="shared" si="653"/>
        <v>1821.5781816733063</v>
      </c>
      <c r="AQ1902" s="18"/>
      <c r="AR1902" s="18"/>
      <c r="AS1902" s="18"/>
      <c r="AT1902" s="18"/>
      <c r="AU1902" s="18"/>
      <c r="AV1902" s="18"/>
    </row>
    <row r="1903" spans="1:48" ht="15" x14ac:dyDescent="0.25">
      <c r="A1903" s="48">
        <v>45278</v>
      </c>
      <c r="B1903" s="18"/>
      <c r="C1903" s="5" t="s">
        <v>66</v>
      </c>
      <c r="D1903" s="5">
        <v>1902</v>
      </c>
      <c r="E1903" s="18" t="s">
        <v>44</v>
      </c>
      <c r="F1903" s="18" t="s">
        <v>45</v>
      </c>
      <c r="G1903" s="18">
        <v>9800345787</v>
      </c>
      <c r="H1903" s="18" t="s">
        <v>2531</v>
      </c>
      <c r="I1903" s="48">
        <v>45269</v>
      </c>
      <c r="J1903" s="48" t="str">
        <f t="shared" si="654"/>
        <v>December</v>
      </c>
      <c r="K1903" s="18"/>
      <c r="L1903" s="18"/>
      <c r="M1903" s="245">
        <v>3330034170</v>
      </c>
      <c r="N1903" s="48">
        <v>45205</v>
      </c>
      <c r="O1903" s="18">
        <v>928.76</v>
      </c>
      <c r="P1903" s="5" t="s">
        <v>54</v>
      </c>
      <c r="Q1903" s="5">
        <v>965</v>
      </c>
      <c r="R1903" s="49">
        <f t="shared" si="641"/>
        <v>896253.4</v>
      </c>
      <c r="S1903" s="49">
        <f t="shared" si="642"/>
        <v>125475.476</v>
      </c>
      <c r="T1903" s="49">
        <f t="shared" si="643"/>
        <v>37642.642800000001</v>
      </c>
      <c r="U1903" s="49">
        <f t="shared" si="644"/>
        <v>2509.5095200000001</v>
      </c>
      <c r="V1903" s="8">
        <f t="shared" si="660"/>
        <v>0</v>
      </c>
      <c r="W1903" s="171">
        <v>0</v>
      </c>
      <c r="X1903" s="50">
        <f t="shared" si="659"/>
        <v>1.0520048236358155</v>
      </c>
      <c r="Y1903" s="18">
        <v>977.06</v>
      </c>
      <c r="Z1903" s="18">
        <v>40</v>
      </c>
      <c r="AA1903" s="76">
        <f t="shared" si="645"/>
        <v>37150.400000000001</v>
      </c>
      <c r="AB1903" s="49">
        <f t="shared" si="646"/>
        <v>10448.549999999999</v>
      </c>
      <c r="AC1903" s="49">
        <f t="shared" si="647"/>
        <v>10448.549999999999</v>
      </c>
      <c r="AD1903" s="5"/>
      <c r="AE1903" s="49">
        <f t="shared" si="658"/>
        <v>80802.12</v>
      </c>
      <c r="AF1903" s="49">
        <f t="shared" si="649"/>
        <v>55725.599999999999</v>
      </c>
      <c r="AG1903" s="49">
        <f t="shared" si="650"/>
        <v>1257433.3083200003</v>
      </c>
      <c r="AH1903" s="18"/>
      <c r="AI1903" s="18"/>
      <c r="AJ1903" s="49">
        <f t="shared" si="655"/>
        <v>62871.665416000018</v>
      </c>
      <c r="AK1903" s="5">
        <f t="shared" si="656"/>
        <v>371504</v>
      </c>
      <c r="AL1903" s="18"/>
      <c r="AM1903" s="18"/>
      <c r="AN1903" s="18"/>
      <c r="AO1903" s="7">
        <f>AG1903+AJ1903+AK1903-AN1903+AN13681+0.01</f>
        <v>1691808.9837360003</v>
      </c>
      <c r="AP1903" s="11">
        <f t="shared" si="653"/>
        <v>1821.5782158318621</v>
      </c>
      <c r="AQ1903" s="18"/>
      <c r="AR1903" s="18"/>
      <c r="AS1903" s="18"/>
      <c r="AT1903" s="18"/>
      <c r="AU1903" s="18"/>
      <c r="AV1903" s="18"/>
    </row>
    <row r="1904" spans="1:48" ht="15" x14ac:dyDescent="0.25">
      <c r="A1904" s="48">
        <v>45278</v>
      </c>
      <c r="B1904" s="18"/>
      <c r="C1904" s="5" t="s">
        <v>66</v>
      </c>
      <c r="D1904" s="5">
        <v>1903</v>
      </c>
      <c r="E1904" s="18" t="s">
        <v>182</v>
      </c>
      <c r="F1904" s="18" t="s">
        <v>67</v>
      </c>
      <c r="G1904" s="18">
        <v>9800345494</v>
      </c>
      <c r="H1904" s="18" t="s">
        <v>2532</v>
      </c>
      <c r="I1904" s="48">
        <v>45274</v>
      </c>
      <c r="J1904" s="48" t="str">
        <f t="shared" si="654"/>
        <v>December</v>
      </c>
      <c r="K1904" s="18"/>
      <c r="L1904" s="18"/>
      <c r="M1904" s="245">
        <v>3330035703</v>
      </c>
      <c r="N1904" s="48">
        <v>45238</v>
      </c>
      <c r="O1904" s="18">
        <v>3604.24</v>
      </c>
      <c r="P1904" s="5" t="s">
        <v>54</v>
      </c>
      <c r="Q1904" s="5">
        <v>965</v>
      </c>
      <c r="R1904" s="49">
        <f t="shared" si="641"/>
        <v>3478091.5999999996</v>
      </c>
      <c r="S1904" s="49">
        <f t="shared" si="642"/>
        <v>486932.82399999996</v>
      </c>
      <c r="T1904" s="49">
        <f t="shared" si="643"/>
        <v>146079.84719999999</v>
      </c>
      <c r="U1904" s="49">
        <f t="shared" si="644"/>
        <v>9738.6564799999996</v>
      </c>
      <c r="V1904" s="8">
        <f t="shared" si="660"/>
        <v>22.799999445097995</v>
      </c>
      <c r="W1904" s="18">
        <v>82176.67</v>
      </c>
      <c r="X1904" s="50">
        <f t="shared" si="659"/>
        <v>1.0519998668235191</v>
      </c>
      <c r="Y1904" s="18">
        <v>3791.66</v>
      </c>
      <c r="Z1904" s="18">
        <v>50</v>
      </c>
      <c r="AA1904" s="76">
        <f t="shared" si="645"/>
        <v>180212</v>
      </c>
      <c r="AB1904" s="49">
        <f t="shared" si="646"/>
        <v>40547.699999999997</v>
      </c>
      <c r="AC1904" s="49">
        <f t="shared" si="647"/>
        <v>40547.699999999997</v>
      </c>
      <c r="AD1904" s="5"/>
      <c r="AE1904" s="49">
        <f t="shared" si="658"/>
        <v>313568.88</v>
      </c>
      <c r="AF1904" s="49">
        <f t="shared" si="649"/>
        <v>216254.4</v>
      </c>
      <c r="AG1904" s="49">
        <f t="shared" si="650"/>
        <v>4997941.9376800004</v>
      </c>
      <c r="AH1904" s="18"/>
      <c r="AI1904" s="18"/>
      <c r="AJ1904" s="49">
        <f t="shared" si="655"/>
        <v>249897.096884</v>
      </c>
      <c r="AK1904" s="5">
        <f t="shared" si="656"/>
        <v>1441696</v>
      </c>
      <c r="AL1904" s="18"/>
      <c r="AM1904" s="18"/>
      <c r="AN1904" s="18"/>
      <c r="AO1904" s="7">
        <f>AG1904+AJ1904+AK1904-AN1904+AN13682+0.01</f>
        <v>6689535.0445640003</v>
      </c>
      <c r="AP1904" s="11">
        <f t="shared" si="653"/>
        <v>1856.0182020520278</v>
      </c>
      <c r="AQ1904" s="18"/>
      <c r="AR1904" s="18"/>
      <c r="AS1904" s="18"/>
      <c r="AT1904" s="18"/>
      <c r="AU1904" s="18"/>
      <c r="AV1904" s="18"/>
    </row>
    <row r="1905" spans="1:48" ht="15" x14ac:dyDescent="0.25">
      <c r="A1905" s="48">
        <v>45278</v>
      </c>
      <c r="B1905" s="18"/>
      <c r="C1905" s="5" t="s">
        <v>66</v>
      </c>
      <c r="D1905" s="5">
        <v>1904</v>
      </c>
      <c r="E1905" s="18" t="s">
        <v>182</v>
      </c>
      <c r="F1905" s="18" t="s">
        <v>67</v>
      </c>
      <c r="G1905" s="18">
        <v>9800345495</v>
      </c>
      <c r="H1905" s="18" t="s">
        <v>2533</v>
      </c>
      <c r="I1905" s="48">
        <v>45274</v>
      </c>
      <c r="J1905" s="48" t="str">
        <f t="shared" si="654"/>
        <v>December</v>
      </c>
      <c r="K1905" s="18"/>
      <c r="L1905" s="18"/>
      <c r="M1905" s="245">
        <v>3330035112</v>
      </c>
      <c r="N1905" s="48">
        <v>45226</v>
      </c>
      <c r="O1905" s="18">
        <v>1698.54</v>
      </c>
      <c r="P1905" s="5" t="s">
        <v>54</v>
      </c>
      <c r="Q1905" s="5">
        <v>965</v>
      </c>
      <c r="R1905" s="49">
        <f t="shared" si="641"/>
        <v>1639091.0999999999</v>
      </c>
      <c r="S1905" s="49">
        <f t="shared" si="642"/>
        <v>229472.75399999999</v>
      </c>
      <c r="T1905" s="49">
        <f t="shared" si="643"/>
        <v>68841.826199999996</v>
      </c>
      <c r="U1905" s="49">
        <f t="shared" si="644"/>
        <v>4589.4550799999997</v>
      </c>
      <c r="V1905" s="8">
        <f t="shared" si="660"/>
        <v>22.799998822518162</v>
      </c>
      <c r="W1905" s="171">
        <v>38726.71</v>
      </c>
      <c r="X1905" s="50">
        <f t="shared" si="659"/>
        <v>1.0519975979370517</v>
      </c>
      <c r="Y1905" s="18">
        <v>1786.86</v>
      </c>
      <c r="Z1905" s="18">
        <v>50</v>
      </c>
      <c r="AA1905" s="76">
        <f t="shared" si="645"/>
        <v>84927</v>
      </c>
      <c r="AB1905" s="49">
        <f t="shared" si="646"/>
        <v>19108.575000000001</v>
      </c>
      <c r="AC1905" s="49">
        <f t="shared" si="647"/>
        <v>19108.575000000001</v>
      </c>
      <c r="AD1905" s="5"/>
      <c r="AE1905" s="49">
        <f t="shared" si="658"/>
        <v>147772.98000000001</v>
      </c>
      <c r="AF1905" s="49">
        <f t="shared" si="649"/>
        <v>101912.4</v>
      </c>
      <c r="AG1905" s="49">
        <f t="shared" si="650"/>
        <v>2355338.2352799997</v>
      </c>
      <c r="AH1905" s="18"/>
      <c r="AI1905" s="18"/>
      <c r="AJ1905" s="49">
        <f t="shared" si="655"/>
        <v>117766.91176399999</v>
      </c>
      <c r="AK1905" s="5">
        <f t="shared" si="656"/>
        <v>679416</v>
      </c>
      <c r="AL1905" s="18"/>
      <c r="AM1905" s="18"/>
      <c r="AN1905" s="18"/>
      <c r="AO1905" s="7">
        <f>AG1905+AJ1905+AK1905-AN1905+AN13683+0.01</f>
        <v>3152521.1570439995</v>
      </c>
      <c r="AP1905" s="11">
        <f t="shared" si="653"/>
        <v>1856.018202128887</v>
      </c>
      <c r="AQ1905" s="18"/>
      <c r="AR1905" s="18"/>
      <c r="AS1905" s="18"/>
      <c r="AT1905" s="18"/>
      <c r="AU1905" s="18"/>
      <c r="AV1905" s="18"/>
    </row>
    <row r="1906" spans="1:48" ht="15" x14ac:dyDescent="0.25">
      <c r="A1906" s="48">
        <v>45278</v>
      </c>
      <c r="B1906" s="18"/>
      <c r="C1906" s="5" t="s">
        <v>66</v>
      </c>
      <c r="D1906" s="5">
        <v>1905</v>
      </c>
      <c r="E1906" s="18" t="s">
        <v>182</v>
      </c>
      <c r="F1906" s="18" t="s">
        <v>67</v>
      </c>
      <c r="G1906" s="18">
        <v>9800345518</v>
      </c>
      <c r="H1906" s="18" t="s">
        <v>2534</v>
      </c>
      <c r="I1906" s="48">
        <v>45274</v>
      </c>
      <c r="J1906" s="48" t="str">
        <f t="shared" si="654"/>
        <v>December</v>
      </c>
      <c r="K1906" s="18"/>
      <c r="L1906" s="18"/>
      <c r="M1906" s="245">
        <v>3330035468</v>
      </c>
      <c r="N1906" s="48">
        <v>45233</v>
      </c>
      <c r="O1906" s="18">
        <v>119.48</v>
      </c>
      <c r="P1906" s="5" t="s">
        <v>54</v>
      </c>
      <c r="Q1906" s="5">
        <v>965</v>
      </c>
      <c r="R1906" s="49">
        <f t="shared" si="641"/>
        <v>115298.2</v>
      </c>
      <c r="S1906" s="49">
        <f t="shared" si="642"/>
        <v>16141.748</v>
      </c>
      <c r="T1906" s="49">
        <f t="shared" si="643"/>
        <v>4842.5244000000002</v>
      </c>
      <c r="U1906" s="49">
        <f t="shared" si="644"/>
        <v>322.83495999999997</v>
      </c>
      <c r="V1906" s="8">
        <f t="shared" si="660"/>
        <v>22.799966521593571</v>
      </c>
      <c r="W1906" s="171">
        <v>2724.14</v>
      </c>
      <c r="X1906" s="50">
        <f t="shared" si="659"/>
        <v>1.0519752259792434</v>
      </c>
      <c r="Y1906" s="18">
        <v>125.69</v>
      </c>
      <c r="Z1906" s="18">
        <v>50</v>
      </c>
      <c r="AA1906" s="76">
        <f t="shared" si="645"/>
        <v>5974</v>
      </c>
      <c r="AB1906" s="49">
        <f t="shared" si="646"/>
        <v>1344.15</v>
      </c>
      <c r="AC1906" s="49">
        <f t="shared" si="647"/>
        <v>1344.15</v>
      </c>
      <c r="AD1906" s="5"/>
      <c r="AE1906" s="49">
        <f t="shared" si="658"/>
        <v>10394.76</v>
      </c>
      <c r="AF1906" s="49">
        <f t="shared" si="649"/>
        <v>7168.8</v>
      </c>
      <c r="AG1906" s="49">
        <f t="shared" si="650"/>
        <v>165680.99736000001</v>
      </c>
      <c r="AH1906" s="18"/>
      <c r="AI1906" s="18"/>
      <c r="AJ1906" s="49">
        <f t="shared" si="655"/>
        <v>8284.0498680000001</v>
      </c>
      <c r="AK1906" s="5">
        <f t="shared" si="656"/>
        <v>47792</v>
      </c>
      <c r="AL1906" s="18"/>
      <c r="AM1906" s="18"/>
      <c r="AN1906" s="18"/>
      <c r="AO1906" s="7">
        <f>AG1906+AJ1906+AK1906-AN1906+AN13684+0.01</f>
        <v>221757.05722800002</v>
      </c>
      <c r="AP1906" s="11">
        <f t="shared" si="653"/>
        <v>1856.0182225309677</v>
      </c>
      <c r="AQ1906" s="18"/>
      <c r="AR1906" s="18"/>
      <c r="AS1906" s="18"/>
      <c r="AT1906" s="18"/>
      <c r="AU1906" s="18"/>
      <c r="AV1906" s="18"/>
    </row>
    <row r="1907" spans="1:48" ht="15" x14ac:dyDescent="0.25">
      <c r="A1907" s="48">
        <v>45278</v>
      </c>
      <c r="B1907" s="18"/>
      <c r="C1907" s="5" t="s">
        <v>66</v>
      </c>
      <c r="D1907" s="5">
        <v>1906</v>
      </c>
      <c r="E1907" s="18" t="s">
        <v>182</v>
      </c>
      <c r="F1907" s="18" t="s">
        <v>67</v>
      </c>
      <c r="G1907" s="18">
        <v>9800345530</v>
      </c>
      <c r="H1907" s="18" t="s">
        <v>2535</v>
      </c>
      <c r="I1907" s="48">
        <v>45274</v>
      </c>
      <c r="J1907" s="48" t="str">
        <f t="shared" si="654"/>
        <v>December</v>
      </c>
      <c r="K1907" s="18"/>
      <c r="L1907" s="18"/>
      <c r="M1907" s="245">
        <v>3330035569</v>
      </c>
      <c r="N1907" s="48">
        <v>45236</v>
      </c>
      <c r="O1907" s="18">
        <v>184.41</v>
      </c>
      <c r="P1907" s="5" t="s">
        <v>54</v>
      </c>
      <c r="Q1907" s="5">
        <v>965</v>
      </c>
      <c r="R1907" s="49">
        <f t="shared" ref="R1907:R1970" si="661">+O1907*Q1907</f>
        <v>177955.65</v>
      </c>
      <c r="S1907" s="49">
        <f t="shared" ref="S1907:S1970" si="662">Q1907*14/100*O1907</f>
        <v>24913.790999999997</v>
      </c>
      <c r="T1907" s="49">
        <f t="shared" ref="T1907:T1970" si="663">S1907*30/100</f>
        <v>7474.1372999999994</v>
      </c>
      <c r="U1907" s="49">
        <f t="shared" ref="U1907:U1970" si="664">S1907*2/100</f>
        <v>498.27581999999995</v>
      </c>
      <c r="V1907" s="8">
        <f t="shared" si="660"/>
        <v>22.800010845398841</v>
      </c>
      <c r="W1907" s="171">
        <v>4204.55</v>
      </c>
      <c r="X1907" s="50">
        <f t="shared" si="659"/>
        <v>1.0520036874356056</v>
      </c>
      <c r="Y1907" s="18">
        <v>194</v>
      </c>
      <c r="Z1907" s="18">
        <v>50</v>
      </c>
      <c r="AA1907" s="76">
        <f t="shared" ref="AA1907:AA1970" si="665">O1907*Z1907</f>
        <v>9220.5</v>
      </c>
      <c r="AB1907" s="49">
        <f t="shared" ref="AB1907:AB1970" si="666">O1907*11.25</f>
        <v>2074.6125000000002</v>
      </c>
      <c r="AC1907" s="49">
        <f t="shared" ref="AC1907:AC1970" si="667">O1907*11.25</f>
        <v>2074.6125000000002</v>
      </c>
      <c r="AD1907" s="5"/>
      <c r="AE1907" s="49">
        <f t="shared" si="658"/>
        <v>16043.67</v>
      </c>
      <c r="AF1907" s="49">
        <f t="shared" ref="AF1907:AF1970" si="668">O1907*60</f>
        <v>11064.6</v>
      </c>
      <c r="AG1907" s="49">
        <f t="shared" ref="AG1907:AG1970" si="669">R1907+S1907+T1907+U1907+W1907+Y1907+AA1907+AB1907+AC1907+AE1907+AF1907</f>
        <v>255718.39911999999</v>
      </c>
      <c r="AH1907" s="18"/>
      <c r="AI1907" s="18"/>
      <c r="AJ1907" s="49">
        <f t="shared" si="655"/>
        <v>12785.919956</v>
      </c>
      <c r="AK1907" s="5">
        <f t="shared" si="656"/>
        <v>73764</v>
      </c>
      <c r="AL1907" s="18"/>
      <c r="AM1907" s="18"/>
      <c r="AN1907" s="18"/>
      <c r="AO1907" s="7">
        <f>AG1907+AJ1907+AK1907-AN1907+AN13685</f>
        <v>342268.31907600001</v>
      </c>
      <c r="AP1907" s="11">
        <f t="shared" si="653"/>
        <v>1856.0182152594764</v>
      </c>
      <c r="AQ1907" s="18"/>
      <c r="AR1907" s="18"/>
      <c r="AS1907" s="18"/>
      <c r="AT1907" s="18"/>
      <c r="AU1907" s="18"/>
      <c r="AV1907" s="18"/>
    </row>
    <row r="1908" spans="1:48" ht="15" x14ac:dyDescent="0.25">
      <c r="A1908" s="48">
        <v>45278</v>
      </c>
      <c r="B1908" s="18"/>
      <c r="C1908" s="5" t="s">
        <v>66</v>
      </c>
      <c r="D1908" s="5">
        <v>1907</v>
      </c>
      <c r="E1908" s="18" t="s">
        <v>182</v>
      </c>
      <c r="F1908" s="18" t="s">
        <v>67</v>
      </c>
      <c r="G1908" s="18">
        <v>9800345582</v>
      </c>
      <c r="H1908" s="18" t="s">
        <v>2536</v>
      </c>
      <c r="I1908" s="48">
        <v>45274</v>
      </c>
      <c r="J1908" s="48" t="str">
        <f t="shared" si="654"/>
        <v>December</v>
      </c>
      <c r="K1908" s="18"/>
      <c r="L1908" s="18"/>
      <c r="M1908" s="245">
        <v>3330037200</v>
      </c>
      <c r="N1908" s="48">
        <v>45262</v>
      </c>
      <c r="O1908" s="18">
        <v>121.94</v>
      </c>
      <c r="P1908" s="5" t="s">
        <v>54</v>
      </c>
      <c r="Q1908" s="5">
        <v>965</v>
      </c>
      <c r="R1908" s="49">
        <f t="shared" si="661"/>
        <v>117672.09999999999</v>
      </c>
      <c r="S1908" s="49">
        <f t="shared" si="662"/>
        <v>16474.093999999997</v>
      </c>
      <c r="T1908" s="49">
        <f t="shared" si="663"/>
        <v>4942.2281999999996</v>
      </c>
      <c r="U1908" s="49">
        <f t="shared" si="664"/>
        <v>329.48187999999993</v>
      </c>
      <c r="V1908" s="8">
        <f t="shared" si="660"/>
        <v>22.79998359849106</v>
      </c>
      <c r="W1908" s="171">
        <v>2780.23</v>
      </c>
      <c r="X1908" s="50">
        <f t="shared" si="659"/>
        <v>1.0519927833360669</v>
      </c>
      <c r="Y1908" s="18">
        <v>128.28</v>
      </c>
      <c r="Z1908" s="18">
        <v>50</v>
      </c>
      <c r="AA1908" s="76">
        <f t="shared" si="665"/>
        <v>6097</v>
      </c>
      <c r="AB1908" s="49">
        <f t="shared" si="666"/>
        <v>1371.825</v>
      </c>
      <c r="AC1908" s="49">
        <f t="shared" si="667"/>
        <v>1371.825</v>
      </c>
      <c r="AD1908" s="5"/>
      <c r="AE1908" s="49">
        <f t="shared" si="658"/>
        <v>10608.78</v>
      </c>
      <c r="AF1908" s="49">
        <f t="shared" si="668"/>
        <v>7316.4</v>
      </c>
      <c r="AG1908" s="49">
        <f t="shared" si="669"/>
        <v>169092.24408000003</v>
      </c>
      <c r="AH1908" s="18"/>
      <c r="AI1908" s="18"/>
      <c r="AJ1908" s="49">
        <f t="shared" si="655"/>
        <v>8454.6122040000027</v>
      </c>
      <c r="AK1908" s="5">
        <f t="shared" si="656"/>
        <v>48776</v>
      </c>
      <c r="AL1908" s="18"/>
      <c r="AM1908" s="18"/>
      <c r="AN1908" s="18"/>
      <c r="AO1908" s="7">
        <f>AG1908+AJ1908+AK1908-AN1908+AN13686</f>
        <v>226322.85628400004</v>
      </c>
      <c r="AP1908" s="11">
        <f t="shared" si="653"/>
        <v>1856.0181752009189</v>
      </c>
      <c r="AQ1908" s="18"/>
      <c r="AR1908" s="18"/>
      <c r="AS1908" s="18"/>
      <c r="AT1908" s="18"/>
      <c r="AU1908" s="18"/>
      <c r="AV1908" s="18"/>
    </row>
    <row r="1909" spans="1:48" ht="15" x14ac:dyDescent="0.25">
      <c r="A1909" s="48">
        <v>45278</v>
      </c>
      <c r="B1909" s="18"/>
      <c r="C1909" s="5" t="s">
        <v>66</v>
      </c>
      <c r="D1909" s="5">
        <v>1908</v>
      </c>
      <c r="E1909" s="18" t="s">
        <v>182</v>
      </c>
      <c r="F1909" s="18" t="s">
        <v>72</v>
      </c>
      <c r="G1909" s="18">
        <v>9800345677</v>
      </c>
      <c r="H1909" s="18" t="s">
        <v>2537</v>
      </c>
      <c r="I1909" s="48">
        <v>45274</v>
      </c>
      <c r="J1909" s="48" t="str">
        <f t="shared" si="654"/>
        <v>December</v>
      </c>
      <c r="K1909" s="18"/>
      <c r="L1909" s="18"/>
      <c r="M1909" s="245">
        <v>3330035958</v>
      </c>
      <c r="N1909" s="48">
        <v>45251</v>
      </c>
      <c r="O1909" s="18">
        <v>1478.59</v>
      </c>
      <c r="P1909" s="5" t="s">
        <v>54</v>
      </c>
      <c r="Q1909" s="5">
        <v>965</v>
      </c>
      <c r="R1909" s="49">
        <f t="shared" si="661"/>
        <v>1426839.3499999999</v>
      </c>
      <c r="S1909" s="49">
        <f t="shared" si="662"/>
        <v>199757.50899999999</v>
      </c>
      <c r="T1909" s="49">
        <f t="shared" si="663"/>
        <v>59927.252699999997</v>
      </c>
      <c r="U1909" s="49">
        <f t="shared" si="664"/>
        <v>3995.1501799999996</v>
      </c>
      <c r="V1909" s="8">
        <f t="shared" si="660"/>
        <v>0</v>
      </c>
      <c r="W1909" s="171">
        <v>0</v>
      </c>
      <c r="X1909" s="50">
        <f t="shared" si="659"/>
        <v>2.0419994724703945</v>
      </c>
      <c r="Y1909" s="171">
        <v>3019.28</v>
      </c>
      <c r="Z1909" s="18">
        <v>50</v>
      </c>
      <c r="AA1909" s="76">
        <f t="shared" si="665"/>
        <v>73929.5</v>
      </c>
      <c r="AB1909" s="49">
        <f t="shared" si="666"/>
        <v>16634.137500000001</v>
      </c>
      <c r="AC1909" s="49">
        <f t="shared" si="667"/>
        <v>16634.137500000001</v>
      </c>
      <c r="AD1909" s="5"/>
      <c r="AE1909" s="49">
        <f>O1909*56</f>
        <v>82801.039999999994</v>
      </c>
      <c r="AF1909" s="49">
        <f t="shared" si="668"/>
        <v>88715.4</v>
      </c>
      <c r="AG1909" s="49">
        <f t="shared" si="669"/>
        <v>1972252.75688</v>
      </c>
      <c r="AH1909" s="18"/>
      <c r="AI1909" s="18"/>
      <c r="AJ1909" s="49">
        <f t="shared" si="655"/>
        <v>98612.637843999997</v>
      </c>
      <c r="AK1909" s="5">
        <f t="shared" si="656"/>
        <v>591436</v>
      </c>
      <c r="AL1909" s="18"/>
      <c r="AM1909" s="18"/>
      <c r="AN1909" s="18"/>
      <c r="AO1909" s="7">
        <f>AG1909+AJ1909+AK1909-AN1909+AN13687+0.01</f>
        <v>2662301.404724</v>
      </c>
      <c r="AP1909" s="11">
        <f t="shared" si="653"/>
        <v>1800.5677062092941</v>
      </c>
      <c r="AQ1909" s="18"/>
      <c r="AR1909" s="18"/>
      <c r="AS1909" s="18"/>
      <c r="AT1909" s="18"/>
      <c r="AU1909" s="18"/>
      <c r="AV1909" s="18"/>
    </row>
    <row r="1910" spans="1:48" ht="15" x14ac:dyDescent="0.25">
      <c r="A1910" s="48">
        <v>45278</v>
      </c>
      <c r="B1910" s="18"/>
      <c r="C1910" s="5" t="s">
        <v>66</v>
      </c>
      <c r="D1910" s="5">
        <v>1909</v>
      </c>
      <c r="E1910" s="18" t="s">
        <v>182</v>
      </c>
      <c r="F1910" s="18" t="s">
        <v>45</v>
      </c>
      <c r="G1910" s="18">
        <v>9800345754</v>
      </c>
      <c r="H1910" s="18" t="s">
        <v>2538</v>
      </c>
      <c r="I1910" s="48">
        <v>45267</v>
      </c>
      <c r="J1910" s="48" t="str">
        <f t="shared" si="654"/>
        <v>December</v>
      </c>
      <c r="K1910" s="18"/>
      <c r="L1910" s="18"/>
      <c r="M1910" s="245">
        <v>3330035223</v>
      </c>
      <c r="N1910" s="48">
        <v>45229</v>
      </c>
      <c r="O1910" s="18">
        <v>1417.44</v>
      </c>
      <c r="P1910" s="5" t="s">
        <v>54</v>
      </c>
      <c r="Q1910" s="5">
        <v>965</v>
      </c>
      <c r="R1910" s="49">
        <f t="shared" si="661"/>
        <v>1367829.6</v>
      </c>
      <c r="S1910" s="49">
        <f t="shared" si="662"/>
        <v>191496.144</v>
      </c>
      <c r="T1910" s="49">
        <f t="shared" si="663"/>
        <v>57448.843200000003</v>
      </c>
      <c r="U1910" s="49">
        <f t="shared" si="664"/>
        <v>3829.9228800000001</v>
      </c>
      <c r="V1910" s="8">
        <f t="shared" si="660"/>
        <v>0</v>
      </c>
      <c r="W1910" s="171">
        <v>0</v>
      </c>
      <c r="X1910" s="50">
        <f t="shared" si="659"/>
        <v>1.0520022011513714</v>
      </c>
      <c r="Y1910" s="18">
        <v>1491.15</v>
      </c>
      <c r="Z1910" s="18">
        <v>40</v>
      </c>
      <c r="AA1910" s="76">
        <f t="shared" si="665"/>
        <v>56697.600000000006</v>
      </c>
      <c r="AB1910" s="49">
        <f t="shared" si="666"/>
        <v>15946.2</v>
      </c>
      <c r="AC1910" s="49">
        <f t="shared" si="667"/>
        <v>15946.2</v>
      </c>
      <c r="AD1910" s="5"/>
      <c r="AE1910" s="49">
        <f t="shared" si="658"/>
        <v>123317.28</v>
      </c>
      <c r="AF1910" s="49">
        <f t="shared" si="668"/>
        <v>85046.400000000009</v>
      </c>
      <c r="AG1910" s="49">
        <f t="shared" si="669"/>
        <v>1919049.34008</v>
      </c>
      <c r="AH1910" s="18"/>
      <c r="AI1910" s="18"/>
      <c r="AJ1910" s="49">
        <f t="shared" si="655"/>
        <v>95952.467004000006</v>
      </c>
      <c r="AK1910" s="5">
        <f t="shared" si="656"/>
        <v>566976</v>
      </c>
      <c r="AL1910" s="18"/>
      <c r="AM1910" s="18"/>
      <c r="AN1910" s="18"/>
      <c r="AO1910" s="7">
        <f>AG1910+AJ1910+AK1910-AN1910+AN13688-0.01</f>
        <v>2581977.797084</v>
      </c>
      <c r="AP1910" s="11">
        <f t="shared" si="653"/>
        <v>1821.5781952562365</v>
      </c>
      <c r="AQ1910" s="18"/>
      <c r="AR1910" s="18"/>
      <c r="AS1910" s="18"/>
      <c r="AT1910" s="18"/>
      <c r="AU1910" s="18"/>
      <c r="AV1910" s="18"/>
    </row>
    <row r="1911" spans="1:48" ht="15" x14ac:dyDescent="0.25">
      <c r="A1911" s="48">
        <v>45278</v>
      </c>
      <c r="B1911" s="18"/>
      <c r="C1911" s="5" t="s">
        <v>66</v>
      </c>
      <c r="D1911" s="5">
        <v>1910</v>
      </c>
      <c r="E1911" s="18" t="s">
        <v>182</v>
      </c>
      <c r="F1911" s="18" t="s">
        <v>45</v>
      </c>
      <c r="G1911" s="18">
        <v>9800345916</v>
      </c>
      <c r="H1911" s="18" t="s">
        <v>2539</v>
      </c>
      <c r="I1911" s="48">
        <v>45263</v>
      </c>
      <c r="J1911" s="48" t="str">
        <f t="shared" si="654"/>
        <v>December</v>
      </c>
      <c r="K1911" s="18"/>
      <c r="L1911" s="18"/>
      <c r="M1911" s="245">
        <v>3330035074</v>
      </c>
      <c r="N1911" s="48">
        <v>45226</v>
      </c>
      <c r="O1911" s="18">
        <v>1046.48</v>
      </c>
      <c r="P1911" s="5" t="s">
        <v>54</v>
      </c>
      <c r="Q1911" s="5">
        <v>965</v>
      </c>
      <c r="R1911" s="49">
        <f t="shared" si="661"/>
        <v>1009853.2000000001</v>
      </c>
      <c r="S1911" s="49">
        <f t="shared" si="662"/>
        <v>141379.448</v>
      </c>
      <c r="T1911" s="49">
        <f t="shared" si="663"/>
        <v>42413.834400000007</v>
      </c>
      <c r="U1911" s="49">
        <f t="shared" si="664"/>
        <v>2827.58896</v>
      </c>
      <c r="V1911" s="8">
        <f t="shared" si="660"/>
        <v>0</v>
      </c>
      <c r="W1911" s="171">
        <v>0</v>
      </c>
      <c r="X1911" s="50">
        <f t="shared" si="659"/>
        <v>1.0520029049766839</v>
      </c>
      <c r="Y1911" s="18">
        <v>1100.9000000000001</v>
      </c>
      <c r="Z1911" s="18">
        <v>40</v>
      </c>
      <c r="AA1911" s="76">
        <f t="shared" si="665"/>
        <v>41859.199999999997</v>
      </c>
      <c r="AB1911" s="49">
        <f t="shared" si="666"/>
        <v>11772.9</v>
      </c>
      <c r="AC1911" s="49">
        <f t="shared" si="667"/>
        <v>11772.9</v>
      </c>
      <c r="AD1911" s="5"/>
      <c r="AE1911" s="49">
        <f t="shared" si="658"/>
        <v>91043.76</v>
      </c>
      <c r="AF1911" s="49">
        <f t="shared" si="668"/>
        <v>62788.800000000003</v>
      </c>
      <c r="AG1911" s="49">
        <f t="shared" si="669"/>
        <v>1416812.5313599999</v>
      </c>
      <c r="AH1911" s="18"/>
      <c r="AI1911" s="18"/>
      <c r="AJ1911" s="49">
        <f t="shared" si="655"/>
        <v>70840.626568000007</v>
      </c>
      <c r="AK1911" s="5">
        <f t="shared" si="656"/>
        <v>418592</v>
      </c>
      <c r="AL1911" s="18"/>
      <c r="AM1911" s="18"/>
      <c r="AN1911" s="18"/>
      <c r="AO1911" s="7">
        <f>AG1911+AJ1911+AK1911-AN1911+AN13689+0.01</f>
        <v>1906245.167928</v>
      </c>
      <c r="AP1911" s="11">
        <f t="shared" ref="AP1911:AP1974" si="670">AO1911/O1911</f>
        <v>1821.5782126060699</v>
      </c>
      <c r="AQ1911" s="18"/>
      <c r="AR1911" s="18"/>
      <c r="AS1911" s="18"/>
      <c r="AT1911" s="18"/>
      <c r="AU1911" s="18"/>
      <c r="AV1911" s="18"/>
    </row>
    <row r="1912" spans="1:48" ht="15" x14ac:dyDescent="0.25">
      <c r="A1912" s="48">
        <v>45278</v>
      </c>
      <c r="B1912" s="18"/>
      <c r="C1912" s="5" t="s">
        <v>66</v>
      </c>
      <c r="D1912" s="5">
        <v>1911</v>
      </c>
      <c r="E1912" s="18" t="s">
        <v>182</v>
      </c>
      <c r="F1912" s="18" t="s">
        <v>45</v>
      </c>
      <c r="G1912" s="18">
        <v>9800345917</v>
      </c>
      <c r="H1912" s="18" t="s">
        <v>2540</v>
      </c>
      <c r="I1912" s="48">
        <v>45264</v>
      </c>
      <c r="J1912" s="48" t="str">
        <f t="shared" si="654"/>
        <v>December</v>
      </c>
      <c r="K1912" s="18"/>
      <c r="L1912" s="18"/>
      <c r="M1912" s="245">
        <v>3330035074</v>
      </c>
      <c r="N1912" s="48">
        <v>45226</v>
      </c>
      <c r="O1912" s="18">
        <v>796.18</v>
      </c>
      <c r="P1912" s="5" t="s">
        <v>54</v>
      </c>
      <c r="Q1912" s="5">
        <v>965</v>
      </c>
      <c r="R1912" s="49">
        <f t="shared" si="661"/>
        <v>768313.7</v>
      </c>
      <c r="S1912" s="49">
        <f t="shared" si="662"/>
        <v>107563.91799999999</v>
      </c>
      <c r="T1912" s="49">
        <f t="shared" si="663"/>
        <v>32269.175399999996</v>
      </c>
      <c r="U1912" s="49">
        <f t="shared" si="664"/>
        <v>2151.2783599999998</v>
      </c>
      <c r="V1912" s="8">
        <f t="shared" si="660"/>
        <v>0</v>
      </c>
      <c r="W1912" s="171">
        <v>0</v>
      </c>
      <c r="X1912" s="50">
        <f t="shared" si="659"/>
        <v>1.0519982918435531</v>
      </c>
      <c r="Y1912" s="18">
        <v>837.58</v>
      </c>
      <c r="Z1912" s="18">
        <v>40</v>
      </c>
      <c r="AA1912" s="76">
        <f t="shared" si="665"/>
        <v>31847.199999999997</v>
      </c>
      <c r="AB1912" s="49">
        <f t="shared" si="666"/>
        <v>8957.0249999999996</v>
      </c>
      <c r="AC1912" s="49">
        <f t="shared" si="667"/>
        <v>8957.0249999999996</v>
      </c>
      <c r="AD1912" s="5"/>
      <c r="AE1912" s="49">
        <f t="shared" si="658"/>
        <v>69267.659999999989</v>
      </c>
      <c r="AF1912" s="49">
        <f t="shared" si="668"/>
        <v>47770.799999999996</v>
      </c>
      <c r="AG1912" s="49">
        <f t="shared" si="669"/>
        <v>1077935.3617599998</v>
      </c>
      <c r="AH1912" s="18"/>
      <c r="AI1912" s="18"/>
      <c r="AJ1912" s="49">
        <f t="shared" si="655"/>
        <v>53896.76808799999</v>
      </c>
      <c r="AK1912" s="5">
        <f t="shared" si="656"/>
        <v>318472</v>
      </c>
      <c r="AL1912" s="18"/>
      <c r="AM1912" s="18"/>
      <c r="AN1912" s="18"/>
      <c r="AO1912" s="7">
        <f>AG1912+AJ1912+AK1912-AN1912+AN13690+0.02</f>
        <v>1450304.1498479997</v>
      </c>
      <c r="AP1912" s="11">
        <f t="shared" si="670"/>
        <v>1821.5782233263833</v>
      </c>
      <c r="AQ1912" s="18"/>
      <c r="AR1912" s="18"/>
      <c r="AS1912" s="18"/>
      <c r="AT1912" s="18"/>
      <c r="AU1912" s="18"/>
      <c r="AV1912" s="18"/>
    </row>
    <row r="1913" spans="1:48" ht="15" x14ac:dyDescent="0.25">
      <c r="A1913" s="48">
        <v>45278</v>
      </c>
      <c r="B1913" s="18"/>
      <c r="C1913" s="5" t="s">
        <v>66</v>
      </c>
      <c r="D1913" s="5">
        <v>1912</v>
      </c>
      <c r="E1913" s="18" t="s">
        <v>182</v>
      </c>
      <c r="F1913" s="18" t="s">
        <v>45</v>
      </c>
      <c r="G1913" s="18">
        <v>9800345918</v>
      </c>
      <c r="H1913" s="18" t="s">
        <v>2541</v>
      </c>
      <c r="I1913" s="48">
        <v>45265</v>
      </c>
      <c r="J1913" s="48" t="str">
        <f t="shared" si="654"/>
        <v>December</v>
      </c>
      <c r="K1913" s="18"/>
      <c r="L1913" s="18"/>
      <c r="M1913" s="245">
        <v>3330035074</v>
      </c>
      <c r="N1913" s="48">
        <v>45226</v>
      </c>
      <c r="O1913" s="18">
        <v>329.82</v>
      </c>
      <c r="P1913" s="5" t="s">
        <v>54</v>
      </c>
      <c r="Q1913" s="5">
        <v>965</v>
      </c>
      <c r="R1913" s="49">
        <f t="shared" si="661"/>
        <v>318276.3</v>
      </c>
      <c r="S1913" s="49">
        <f t="shared" si="662"/>
        <v>44558.682000000001</v>
      </c>
      <c r="T1913" s="49">
        <f t="shared" si="663"/>
        <v>13367.604599999999</v>
      </c>
      <c r="U1913" s="49">
        <f t="shared" si="664"/>
        <v>891.17363999999998</v>
      </c>
      <c r="V1913" s="8">
        <f t="shared" si="660"/>
        <v>0</v>
      </c>
      <c r="W1913" s="171">
        <v>0</v>
      </c>
      <c r="X1913" s="50">
        <f t="shared" si="659"/>
        <v>1.0519980595476321</v>
      </c>
      <c r="Y1913" s="18">
        <v>346.97</v>
      </c>
      <c r="Z1913" s="18">
        <v>40</v>
      </c>
      <c r="AA1913" s="76">
        <f t="shared" si="665"/>
        <v>13192.8</v>
      </c>
      <c r="AB1913" s="49">
        <f t="shared" si="666"/>
        <v>3710.4749999999999</v>
      </c>
      <c r="AC1913" s="49">
        <f t="shared" si="667"/>
        <v>3710.4749999999999</v>
      </c>
      <c r="AD1913" s="5"/>
      <c r="AE1913" s="49">
        <f t="shared" si="658"/>
        <v>28694.34</v>
      </c>
      <c r="AF1913" s="49">
        <f t="shared" si="668"/>
        <v>19789.2</v>
      </c>
      <c r="AG1913" s="49">
        <f t="shared" si="669"/>
        <v>446538.02023999993</v>
      </c>
      <c r="AH1913" s="18"/>
      <c r="AI1913" s="18"/>
      <c r="AJ1913" s="49">
        <f t="shared" si="655"/>
        <v>22326.901011999995</v>
      </c>
      <c r="AK1913" s="5">
        <f t="shared" si="656"/>
        <v>131928</v>
      </c>
      <c r="AL1913" s="18"/>
      <c r="AM1913" s="18"/>
      <c r="AN1913" s="18"/>
      <c r="AO1913" s="7">
        <f>AG1913+AJ1913+AK1913-AN1913+AN13691</f>
        <v>600792.92125199991</v>
      </c>
      <c r="AP1913" s="11">
        <f t="shared" si="670"/>
        <v>1821.5781979625249</v>
      </c>
      <c r="AQ1913" s="18"/>
      <c r="AR1913" s="18"/>
      <c r="AS1913" s="18"/>
      <c r="AT1913" s="18"/>
      <c r="AU1913" s="18"/>
      <c r="AV1913" s="18"/>
    </row>
    <row r="1914" spans="1:48" ht="15" x14ac:dyDescent="0.25">
      <c r="A1914" s="48">
        <v>45278</v>
      </c>
      <c r="B1914" s="18"/>
      <c r="C1914" s="5" t="s">
        <v>66</v>
      </c>
      <c r="D1914" s="5">
        <v>1913</v>
      </c>
      <c r="E1914" s="18" t="s">
        <v>182</v>
      </c>
      <c r="F1914" s="18" t="s">
        <v>45</v>
      </c>
      <c r="G1914" s="18">
        <v>9800345919</v>
      </c>
      <c r="H1914" s="18" t="s">
        <v>2542</v>
      </c>
      <c r="I1914" s="48">
        <v>45267</v>
      </c>
      <c r="J1914" s="48" t="str">
        <f t="shared" si="654"/>
        <v>December</v>
      </c>
      <c r="K1914" s="18"/>
      <c r="L1914" s="18"/>
      <c r="M1914" s="245">
        <v>3330035074</v>
      </c>
      <c r="N1914" s="48">
        <v>45226</v>
      </c>
      <c r="O1914" s="18">
        <v>69.39</v>
      </c>
      <c r="P1914" s="5" t="s">
        <v>54</v>
      </c>
      <c r="Q1914" s="5">
        <v>965</v>
      </c>
      <c r="R1914" s="49">
        <f t="shared" si="661"/>
        <v>66961.350000000006</v>
      </c>
      <c r="S1914" s="49">
        <f t="shared" si="662"/>
        <v>9374.5889999999999</v>
      </c>
      <c r="T1914" s="49">
        <f t="shared" si="663"/>
        <v>2812.3766999999998</v>
      </c>
      <c r="U1914" s="49">
        <f t="shared" si="664"/>
        <v>187.49178000000001</v>
      </c>
      <c r="V1914" s="8">
        <f t="shared" si="660"/>
        <v>0</v>
      </c>
      <c r="W1914" s="171">
        <v>0</v>
      </c>
      <c r="X1914" s="50">
        <f t="shared" si="659"/>
        <v>1.0520247874333477</v>
      </c>
      <c r="Y1914" s="18">
        <v>73</v>
      </c>
      <c r="Z1914" s="18">
        <v>40</v>
      </c>
      <c r="AA1914" s="76">
        <f t="shared" si="665"/>
        <v>2775.6</v>
      </c>
      <c r="AB1914" s="49">
        <f t="shared" si="666"/>
        <v>780.63750000000005</v>
      </c>
      <c r="AC1914" s="49">
        <f t="shared" si="667"/>
        <v>780.63750000000005</v>
      </c>
      <c r="AD1914" s="5"/>
      <c r="AE1914" s="49">
        <f t="shared" si="658"/>
        <v>6036.93</v>
      </c>
      <c r="AF1914" s="49">
        <f t="shared" si="668"/>
        <v>4163.3999999999996</v>
      </c>
      <c r="AG1914" s="49">
        <f t="shared" si="669"/>
        <v>93946.012480000005</v>
      </c>
      <c r="AH1914" s="18"/>
      <c r="AI1914" s="18"/>
      <c r="AJ1914" s="49">
        <f t="shared" si="655"/>
        <v>4697.3006240000004</v>
      </c>
      <c r="AK1914" s="5">
        <f t="shared" si="656"/>
        <v>27756</v>
      </c>
      <c r="AL1914" s="18"/>
      <c r="AM1914" s="18"/>
      <c r="AN1914" s="18"/>
      <c r="AO1914" s="7">
        <f>AG1914+AJ1914+AK1914-AN1914+AN13692+0.01</f>
        <v>126399.323104</v>
      </c>
      <c r="AP1914" s="11">
        <f t="shared" si="670"/>
        <v>1821.5783701397895</v>
      </c>
      <c r="AQ1914" s="18"/>
      <c r="AR1914" s="18"/>
      <c r="AS1914" s="18"/>
      <c r="AT1914" s="18"/>
      <c r="AU1914" s="18"/>
      <c r="AV1914" s="18"/>
    </row>
    <row r="1915" spans="1:48" ht="15" x14ac:dyDescent="0.25">
      <c r="A1915" s="48">
        <v>45278</v>
      </c>
      <c r="B1915" s="18"/>
      <c r="C1915" s="5" t="s">
        <v>66</v>
      </c>
      <c r="D1915" s="5">
        <v>1914</v>
      </c>
      <c r="E1915" s="18" t="s">
        <v>182</v>
      </c>
      <c r="F1915" s="18" t="s">
        <v>45</v>
      </c>
      <c r="G1915" s="18">
        <v>9800345920</v>
      </c>
      <c r="H1915" s="18" t="s">
        <v>2543</v>
      </c>
      <c r="I1915" s="48">
        <v>45268</v>
      </c>
      <c r="J1915" s="48" t="str">
        <f t="shared" si="654"/>
        <v>December</v>
      </c>
      <c r="K1915" s="18"/>
      <c r="L1915" s="18"/>
      <c r="M1915" s="245">
        <v>3330035074</v>
      </c>
      <c r="N1915" s="48">
        <v>45226</v>
      </c>
      <c r="O1915" s="18">
        <v>243.65</v>
      </c>
      <c r="P1915" s="5" t="s">
        <v>54</v>
      </c>
      <c r="Q1915" s="5">
        <v>965</v>
      </c>
      <c r="R1915" s="49">
        <f t="shared" si="661"/>
        <v>235122.25</v>
      </c>
      <c r="S1915" s="49">
        <f t="shared" si="662"/>
        <v>32917.114999999998</v>
      </c>
      <c r="T1915" s="49">
        <f t="shared" si="663"/>
        <v>9875.1345000000001</v>
      </c>
      <c r="U1915" s="49">
        <f t="shared" si="664"/>
        <v>658.34229999999991</v>
      </c>
      <c r="V1915" s="8">
        <f t="shared" si="660"/>
        <v>0</v>
      </c>
      <c r="W1915" s="171">
        <v>0</v>
      </c>
      <c r="X1915" s="50">
        <f t="shared" si="659"/>
        <v>1.0520008208495792</v>
      </c>
      <c r="Y1915" s="18">
        <v>256.32</v>
      </c>
      <c r="Z1915" s="18">
        <v>40</v>
      </c>
      <c r="AA1915" s="76">
        <f t="shared" si="665"/>
        <v>9746</v>
      </c>
      <c r="AB1915" s="49">
        <f t="shared" si="666"/>
        <v>2741.0625</v>
      </c>
      <c r="AC1915" s="49">
        <f t="shared" si="667"/>
        <v>2741.0625</v>
      </c>
      <c r="AD1915" s="5"/>
      <c r="AE1915" s="49">
        <f t="shared" si="658"/>
        <v>21197.55</v>
      </c>
      <c r="AF1915" s="49">
        <f t="shared" si="668"/>
        <v>14619</v>
      </c>
      <c r="AG1915" s="49">
        <f t="shared" si="669"/>
        <v>329873.83679999999</v>
      </c>
      <c r="AH1915" s="18"/>
      <c r="AI1915" s="18"/>
      <c r="AJ1915" s="49">
        <f t="shared" si="655"/>
        <v>16493.69184</v>
      </c>
      <c r="AK1915" s="5">
        <f t="shared" si="656"/>
        <v>97460</v>
      </c>
      <c r="AL1915" s="18"/>
      <c r="AM1915" s="18"/>
      <c r="AN1915" s="18"/>
      <c r="AO1915" s="7">
        <f>AG1915+AJ1915+AK1915-AN1915+AN13693</f>
        <v>443827.52863999997</v>
      </c>
      <c r="AP1915" s="11">
        <f t="shared" si="670"/>
        <v>1821.5782008618919</v>
      </c>
      <c r="AQ1915" s="18"/>
      <c r="AR1915" s="18"/>
      <c r="AS1915" s="18"/>
      <c r="AT1915" s="18"/>
      <c r="AU1915" s="18"/>
      <c r="AV1915" s="18"/>
    </row>
    <row r="1916" spans="1:48" ht="15" x14ac:dyDescent="0.25">
      <c r="A1916" s="48">
        <v>45278</v>
      </c>
      <c r="B1916" s="18"/>
      <c r="C1916" s="5" t="s">
        <v>66</v>
      </c>
      <c r="D1916" s="5">
        <v>1915</v>
      </c>
      <c r="E1916" s="18" t="s">
        <v>182</v>
      </c>
      <c r="F1916" s="18" t="s">
        <v>45</v>
      </c>
      <c r="G1916" s="18">
        <v>9800345921</v>
      </c>
      <c r="H1916" s="18" t="s">
        <v>2544</v>
      </c>
      <c r="I1916" s="48">
        <v>45269</v>
      </c>
      <c r="J1916" s="48" t="str">
        <f t="shared" si="654"/>
        <v>December</v>
      </c>
      <c r="K1916" s="18"/>
      <c r="L1916" s="18"/>
      <c r="M1916" s="245">
        <v>3330035074</v>
      </c>
      <c r="N1916" s="48">
        <v>45226</v>
      </c>
      <c r="O1916" s="18">
        <v>28.57</v>
      </c>
      <c r="P1916" s="5" t="s">
        <v>54</v>
      </c>
      <c r="Q1916" s="5">
        <v>965</v>
      </c>
      <c r="R1916" s="49">
        <f t="shared" si="661"/>
        <v>27570.05</v>
      </c>
      <c r="S1916" s="49">
        <f t="shared" si="662"/>
        <v>3859.8069999999998</v>
      </c>
      <c r="T1916" s="49">
        <f t="shared" si="663"/>
        <v>1157.9421</v>
      </c>
      <c r="U1916" s="49">
        <f t="shared" si="664"/>
        <v>77.19614</v>
      </c>
      <c r="V1916" s="8">
        <f t="shared" si="660"/>
        <v>0</v>
      </c>
      <c r="W1916" s="171">
        <v>0</v>
      </c>
      <c r="X1916" s="50">
        <f t="shared" si="659"/>
        <v>1.0521526076303815</v>
      </c>
      <c r="Y1916" s="18">
        <v>30.06</v>
      </c>
      <c r="Z1916" s="18">
        <v>40</v>
      </c>
      <c r="AA1916" s="76">
        <f t="shared" si="665"/>
        <v>1142.8</v>
      </c>
      <c r="AB1916" s="49">
        <f t="shared" si="666"/>
        <v>321.41250000000002</v>
      </c>
      <c r="AC1916" s="49">
        <f t="shared" si="667"/>
        <v>321.41250000000002</v>
      </c>
      <c r="AD1916" s="5"/>
      <c r="AE1916" s="49">
        <f t="shared" si="658"/>
        <v>2485.59</v>
      </c>
      <c r="AF1916" s="49">
        <f t="shared" si="668"/>
        <v>1714.2</v>
      </c>
      <c r="AG1916" s="49">
        <f t="shared" si="669"/>
        <v>38680.470239999995</v>
      </c>
      <c r="AH1916" s="18"/>
      <c r="AI1916" s="18"/>
      <c r="AJ1916" s="49">
        <f t="shared" si="655"/>
        <v>1934.0235119999998</v>
      </c>
      <c r="AK1916" s="5">
        <f t="shared" si="656"/>
        <v>11428</v>
      </c>
      <c r="AL1916" s="18"/>
      <c r="AM1916" s="18"/>
      <c r="AN1916" s="18"/>
      <c r="AO1916" s="7">
        <f>AG1916+AJ1916+AK1916-AN1916+AN13694</f>
        <v>52042.493751999995</v>
      </c>
      <c r="AP1916" s="11">
        <f t="shared" si="670"/>
        <v>1821.5783602380118</v>
      </c>
      <c r="AQ1916" s="18"/>
      <c r="AR1916" s="18"/>
      <c r="AS1916" s="18"/>
      <c r="AT1916" s="18"/>
      <c r="AU1916" s="18"/>
      <c r="AV1916" s="18"/>
    </row>
    <row r="1917" spans="1:48" ht="15" x14ac:dyDescent="0.25">
      <c r="A1917" s="48">
        <v>45278</v>
      </c>
      <c r="B1917" s="18"/>
      <c r="C1917" s="5" t="s">
        <v>66</v>
      </c>
      <c r="D1917" s="5">
        <v>1916</v>
      </c>
      <c r="E1917" s="18" t="s">
        <v>182</v>
      </c>
      <c r="F1917" s="18" t="s">
        <v>45</v>
      </c>
      <c r="G1917" s="18">
        <v>9800345922</v>
      </c>
      <c r="H1917" s="18" t="s">
        <v>2545</v>
      </c>
      <c r="I1917" s="48">
        <v>45263</v>
      </c>
      <c r="J1917" s="48" t="str">
        <f t="shared" si="654"/>
        <v>December</v>
      </c>
      <c r="K1917" s="18"/>
      <c r="L1917" s="18"/>
      <c r="M1917" s="245">
        <v>3330035075</v>
      </c>
      <c r="N1917" s="48">
        <v>45226</v>
      </c>
      <c r="O1917" s="18">
        <v>28.31</v>
      </c>
      <c r="P1917" s="5" t="s">
        <v>54</v>
      </c>
      <c r="Q1917" s="5">
        <v>965</v>
      </c>
      <c r="R1917" s="49">
        <f t="shared" si="661"/>
        <v>27319.149999999998</v>
      </c>
      <c r="S1917" s="49">
        <f t="shared" si="662"/>
        <v>3824.6809999999996</v>
      </c>
      <c r="T1917" s="49">
        <f t="shared" si="663"/>
        <v>1147.4042999999999</v>
      </c>
      <c r="U1917" s="49">
        <f t="shared" si="664"/>
        <v>76.493619999999993</v>
      </c>
      <c r="V1917" s="8">
        <f t="shared" si="660"/>
        <v>0</v>
      </c>
      <c r="W1917" s="171">
        <v>0</v>
      </c>
      <c r="X1917" s="50">
        <f t="shared" si="659"/>
        <v>1.0519251148004241</v>
      </c>
      <c r="Y1917" s="18">
        <v>29.78</v>
      </c>
      <c r="Z1917" s="18">
        <v>40</v>
      </c>
      <c r="AA1917" s="76">
        <f t="shared" si="665"/>
        <v>1132.3999999999999</v>
      </c>
      <c r="AB1917" s="49">
        <f t="shared" si="666"/>
        <v>318.48750000000001</v>
      </c>
      <c r="AC1917" s="49">
        <f t="shared" si="667"/>
        <v>318.48750000000001</v>
      </c>
      <c r="AD1917" s="5"/>
      <c r="AE1917" s="49">
        <f t="shared" si="658"/>
        <v>2462.9699999999998</v>
      </c>
      <c r="AF1917" s="49">
        <f t="shared" si="668"/>
        <v>1698.6</v>
      </c>
      <c r="AG1917" s="49">
        <f t="shared" si="669"/>
        <v>38328.45392</v>
      </c>
      <c r="AH1917" s="18"/>
      <c r="AI1917" s="18"/>
      <c r="AJ1917" s="49">
        <f t="shared" si="655"/>
        <v>1916.4226960000001</v>
      </c>
      <c r="AK1917" s="5">
        <f t="shared" si="656"/>
        <v>11324</v>
      </c>
      <c r="AL1917" s="18"/>
      <c r="AM1917" s="18"/>
      <c r="AN1917" s="18"/>
      <c r="AO1917" s="7">
        <f>AG1917+AJ1917+AK1917-AN1917+AN13695-0.01</f>
        <v>51568.866615999999</v>
      </c>
      <c r="AP1917" s="11">
        <f t="shared" si="670"/>
        <v>1821.577768138467</v>
      </c>
      <c r="AQ1917" s="18"/>
      <c r="AR1917" s="18"/>
      <c r="AS1917" s="18"/>
      <c r="AT1917" s="18"/>
      <c r="AU1917" s="18"/>
      <c r="AV1917" s="18"/>
    </row>
    <row r="1918" spans="1:48" ht="15" x14ac:dyDescent="0.25">
      <c r="A1918" s="48">
        <v>45278</v>
      </c>
      <c r="B1918" s="18"/>
      <c r="C1918" s="5" t="s">
        <v>66</v>
      </c>
      <c r="D1918" s="5">
        <v>1917</v>
      </c>
      <c r="E1918" s="18" t="s">
        <v>182</v>
      </c>
      <c r="F1918" s="18" t="s">
        <v>45</v>
      </c>
      <c r="G1918" s="18">
        <v>9800345954</v>
      </c>
      <c r="H1918" s="18" t="s">
        <v>2546</v>
      </c>
      <c r="I1918" s="48">
        <v>45268</v>
      </c>
      <c r="J1918" s="48" t="str">
        <f t="shared" si="654"/>
        <v>December</v>
      </c>
      <c r="K1918" s="18"/>
      <c r="L1918" s="18"/>
      <c r="M1918" s="245">
        <v>3330035223</v>
      </c>
      <c r="N1918" s="48">
        <v>45229</v>
      </c>
      <c r="O1918" s="18">
        <v>5260.06</v>
      </c>
      <c r="P1918" s="5" t="s">
        <v>54</v>
      </c>
      <c r="Q1918" s="5">
        <v>965</v>
      </c>
      <c r="R1918" s="49">
        <f t="shared" si="661"/>
        <v>5075957.9000000004</v>
      </c>
      <c r="S1918" s="49">
        <f t="shared" si="662"/>
        <v>710634.10600000003</v>
      </c>
      <c r="T1918" s="49">
        <f t="shared" si="663"/>
        <v>213190.23180000001</v>
      </c>
      <c r="U1918" s="49">
        <f t="shared" si="664"/>
        <v>14212.682120000001</v>
      </c>
      <c r="V1918" s="8">
        <f t="shared" si="660"/>
        <v>0</v>
      </c>
      <c r="W1918" s="171">
        <v>0</v>
      </c>
      <c r="X1918" s="50">
        <f t="shared" si="659"/>
        <v>1.0519994068508722</v>
      </c>
      <c r="Y1918" s="18">
        <v>5533.58</v>
      </c>
      <c r="Z1918" s="18">
        <v>40</v>
      </c>
      <c r="AA1918" s="76">
        <f t="shared" si="665"/>
        <v>210402.40000000002</v>
      </c>
      <c r="AB1918" s="49">
        <f t="shared" si="666"/>
        <v>59175.675000000003</v>
      </c>
      <c r="AC1918" s="49">
        <f t="shared" si="667"/>
        <v>59175.675000000003</v>
      </c>
      <c r="AD1918" s="5"/>
      <c r="AE1918" s="49">
        <f t="shared" si="658"/>
        <v>457625.22000000003</v>
      </c>
      <c r="AF1918" s="49">
        <f t="shared" si="668"/>
        <v>315603.60000000003</v>
      </c>
      <c r="AG1918" s="49">
        <f t="shared" si="669"/>
        <v>7121511.0699199997</v>
      </c>
      <c r="AH1918" s="18"/>
      <c r="AI1918" s="18"/>
      <c r="AJ1918" s="49">
        <f t="shared" si="655"/>
        <v>356075.55349600001</v>
      </c>
      <c r="AK1918" s="5">
        <f t="shared" si="656"/>
        <v>2104024</v>
      </c>
      <c r="AL1918" s="18"/>
      <c r="AM1918" s="18"/>
      <c r="AN1918" s="18"/>
      <c r="AO1918" s="7">
        <f>AG1918+AJ1918+AK1918-AN1918+AN13696+0.01</f>
        <v>9581610.6334159989</v>
      </c>
      <c r="AP1918" s="11">
        <f t="shared" si="670"/>
        <v>1821.578201278312</v>
      </c>
      <c r="AQ1918" s="18"/>
      <c r="AR1918" s="18"/>
      <c r="AS1918" s="18"/>
      <c r="AT1918" s="18"/>
      <c r="AU1918" s="18"/>
      <c r="AV1918" s="18"/>
    </row>
    <row r="1919" spans="1:48" ht="15" x14ac:dyDescent="0.25">
      <c r="A1919" s="48">
        <v>45278</v>
      </c>
      <c r="B1919" s="18"/>
      <c r="C1919" s="5" t="s">
        <v>66</v>
      </c>
      <c r="D1919" s="5">
        <v>1918</v>
      </c>
      <c r="E1919" s="18" t="s">
        <v>182</v>
      </c>
      <c r="F1919" s="18" t="s">
        <v>45</v>
      </c>
      <c r="G1919" s="18">
        <v>9800345955</v>
      </c>
      <c r="H1919" s="18" t="s">
        <v>2547</v>
      </c>
      <c r="I1919" s="48">
        <v>45269</v>
      </c>
      <c r="J1919" s="48" t="str">
        <f t="shared" si="654"/>
        <v>December</v>
      </c>
      <c r="K1919" s="18"/>
      <c r="L1919" s="18"/>
      <c r="M1919" s="245">
        <v>3330035223</v>
      </c>
      <c r="N1919" s="48">
        <v>45229</v>
      </c>
      <c r="O1919" s="18">
        <v>3494.86</v>
      </c>
      <c r="P1919" s="5" t="s">
        <v>54</v>
      </c>
      <c r="Q1919" s="5">
        <v>965</v>
      </c>
      <c r="R1919" s="49">
        <f t="shared" si="661"/>
        <v>3372539.9</v>
      </c>
      <c r="S1919" s="49">
        <f t="shared" si="662"/>
        <v>472155.58600000001</v>
      </c>
      <c r="T1919" s="49">
        <f t="shared" si="663"/>
        <v>141646.6758</v>
      </c>
      <c r="U1919" s="49">
        <f t="shared" si="664"/>
        <v>9443.1117200000008</v>
      </c>
      <c r="V1919" s="8">
        <f t="shared" si="660"/>
        <v>0</v>
      </c>
      <c r="W1919" s="171">
        <v>0</v>
      </c>
      <c r="X1919" s="50">
        <f t="shared" si="659"/>
        <v>1.0519992217141745</v>
      </c>
      <c r="Y1919" s="18">
        <v>3676.59</v>
      </c>
      <c r="Z1919" s="18">
        <v>40</v>
      </c>
      <c r="AA1919" s="76">
        <f t="shared" si="665"/>
        <v>139794.4</v>
      </c>
      <c r="AB1919" s="49">
        <f t="shared" si="666"/>
        <v>39317.175000000003</v>
      </c>
      <c r="AC1919" s="49">
        <f t="shared" si="667"/>
        <v>39317.175000000003</v>
      </c>
      <c r="AD1919" s="5"/>
      <c r="AE1919" s="49">
        <f t="shared" si="658"/>
        <v>304052.82</v>
      </c>
      <c r="AF1919" s="49">
        <f t="shared" si="668"/>
        <v>209691.6</v>
      </c>
      <c r="AG1919" s="49">
        <f t="shared" si="669"/>
        <v>4731635.0335199991</v>
      </c>
      <c r="AH1919" s="18"/>
      <c r="AI1919" s="18"/>
      <c r="AJ1919" s="49">
        <f t="shared" si="655"/>
        <v>236581.75167599996</v>
      </c>
      <c r="AK1919" s="5">
        <f t="shared" si="656"/>
        <v>1397944</v>
      </c>
      <c r="AL1919" s="18"/>
      <c r="AM1919" s="18"/>
      <c r="AN1919" s="18"/>
      <c r="AO1919" s="7">
        <f>AG1919+AJ1919+AK1919-AN1919+AN13697+0.01</f>
        <v>6366160.7951959986</v>
      </c>
      <c r="AP1919" s="11">
        <f t="shared" si="670"/>
        <v>1821.5782020441443</v>
      </c>
      <c r="AQ1919" s="18"/>
      <c r="AR1919" s="18"/>
      <c r="AS1919" s="18"/>
      <c r="AT1919" s="18"/>
      <c r="AU1919" s="18"/>
      <c r="AV1919" s="18"/>
    </row>
    <row r="1920" spans="1:48" ht="15" x14ac:dyDescent="0.25">
      <c r="A1920" s="48">
        <v>45278</v>
      </c>
      <c r="B1920" s="18"/>
      <c r="C1920" s="5" t="s">
        <v>66</v>
      </c>
      <c r="D1920" s="5">
        <v>1919</v>
      </c>
      <c r="E1920" s="18" t="s">
        <v>182</v>
      </c>
      <c r="F1920" s="18" t="s">
        <v>45</v>
      </c>
      <c r="G1920" s="18">
        <v>9800346014</v>
      </c>
      <c r="H1920" s="18" t="s">
        <v>2548</v>
      </c>
      <c r="I1920" s="48">
        <v>45263</v>
      </c>
      <c r="J1920" s="48" t="str">
        <f t="shared" si="654"/>
        <v>December</v>
      </c>
      <c r="K1920" s="18"/>
      <c r="L1920" s="18"/>
      <c r="M1920" s="245">
        <v>3330035567</v>
      </c>
      <c r="N1920" s="48">
        <v>45236</v>
      </c>
      <c r="O1920" s="18">
        <v>67.78</v>
      </c>
      <c r="P1920" s="5" t="s">
        <v>54</v>
      </c>
      <c r="Q1920" s="5">
        <v>965</v>
      </c>
      <c r="R1920" s="49">
        <f t="shared" si="661"/>
        <v>65407.700000000004</v>
      </c>
      <c r="S1920" s="49">
        <f t="shared" si="662"/>
        <v>9157.0779999999995</v>
      </c>
      <c r="T1920" s="49">
        <f t="shared" si="663"/>
        <v>2747.1233999999995</v>
      </c>
      <c r="U1920" s="49">
        <f t="shared" si="664"/>
        <v>183.14156</v>
      </c>
      <c r="V1920" s="8">
        <f t="shared" si="660"/>
        <v>0</v>
      </c>
      <c r="W1920" s="171">
        <v>0</v>
      </c>
      <c r="X1920" s="50">
        <f t="shared" si="659"/>
        <v>1.0519327235172617</v>
      </c>
      <c r="Y1920" s="18">
        <v>71.3</v>
      </c>
      <c r="Z1920" s="18">
        <v>40</v>
      </c>
      <c r="AA1920" s="76">
        <f t="shared" si="665"/>
        <v>2711.2</v>
      </c>
      <c r="AB1920" s="49">
        <f t="shared" si="666"/>
        <v>762.52499999999998</v>
      </c>
      <c r="AC1920" s="49">
        <f t="shared" si="667"/>
        <v>762.52499999999998</v>
      </c>
      <c r="AD1920" s="5"/>
      <c r="AE1920" s="49">
        <f t="shared" si="658"/>
        <v>5896.86</v>
      </c>
      <c r="AF1920" s="49">
        <f t="shared" si="668"/>
        <v>4066.8</v>
      </c>
      <c r="AG1920" s="49">
        <f t="shared" si="669"/>
        <v>91766.252959999998</v>
      </c>
      <c r="AH1920" s="18"/>
      <c r="AI1920" s="18"/>
      <c r="AJ1920" s="49">
        <f t="shared" si="655"/>
        <v>4588.3126480000001</v>
      </c>
      <c r="AK1920" s="5">
        <f t="shared" si="656"/>
        <v>27112</v>
      </c>
      <c r="AL1920" s="18"/>
      <c r="AM1920" s="18"/>
      <c r="AN1920" s="18"/>
      <c r="AO1920" s="7">
        <f>AG1920+AJ1920+AK1920-AN1920+AN13698</f>
        <v>123466.565608</v>
      </c>
      <c r="AP1920" s="11">
        <f t="shared" si="670"/>
        <v>1821.5781293596931</v>
      </c>
      <c r="AQ1920" s="18"/>
      <c r="AR1920" s="18"/>
      <c r="AS1920" s="18"/>
      <c r="AT1920" s="18"/>
      <c r="AU1920" s="18"/>
      <c r="AV1920" s="18"/>
    </row>
    <row r="1921" spans="1:48" ht="15" x14ac:dyDescent="0.25">
      <c r="A1921" s="111">
        <v>45274</v>
      </c>
      <c r="B1921" s="18"/>
      <c r="C1921" s="5" t="s">
        <v>66</v>
      </c>
      <c r="D1921" s="5">
        <v>1920</v>
      </c>
      <c r="E1921" s="18" t="s">
        <v>182</v>
      </c>
      <c r="F1921" s="18" t="s">
        <v>72</v>
      </c>
      <c r="G1921" s="18">
        <v>9800344726</v>
      </c>
      <c r="H1921" s="18" t="s">
        <v>2549</v>
      </c>
      <c r="I1921" s="48">
        <v>45271</v>
      </c>
      <c r="J1921" s="48" t="str">
        <f t="shared" si="654"/>
        <v>December</v>
      </c>
      <c r="K1921" s="18"/>
      <c r="L1921" s="18"/>
      <c r="M1921" s="245">
        <v>3330035568</v>
      </c>
      <c r="N1921" s="48">
        <v>45236</v>
      </c>
      <c r="O1921" s="18">
        <v>585.05999999999995</v>
      </c>
      <c r="P1921" s="5" t="s">
        <v>54</v>
      </c>
      <c r="Q1921" s="5">
        <v>965</v>
      </c>
      <c r="R1921" s="49">
        <f t="shared" si="661"/>
        <v>564582.89999999991</v>
      </c>
      <c r="S1921" s="49">
        <f t="shared" si="662"/>
        <v>79041.605999999985</v>
      </c>
      <c r="T1921" s="49">
        <f t="shared" si="663"/>
        <v>23712.481799999998</v>
      </c>
      <c r="U1921" s="49">
        <f t="shared" si="664"/>
        <v>1580.8321199999998</v>
      </c>
      <c r="V1921" s="8">
        <f t="shared" si="660"/>
        <v>0</v>
      </c>
      <c r="W1921" s="171">
        <v>0</v>
      </c>
      <c r="X1921" s="50">
        <f t="shared" si="659"/>
        <v>2.1040064266912797</v>
      </c>
      <c r="Y1921" s="18">
        <v>1230.97</v>
      </c>
      <c r="Z1921" s="18">
        <v>50</v>
      </c>
      <c r="AA1921" s="76">
        <f t="shared" si="665"/>
        <v>29252.999999999996</v>
      </c>
      <c r="AB1921" s="49">
        <f t="shared" si="666"/>
        <v>6581.9249999999993</v>
      </c>
      <c r="AC1921" s="49">
        <f t="shared" si="667"/>
        <v>6581.9249999999993</v>
      </c>
      <c r="AD1921" s="5"/>
      <c r="AE1921" s="49">
        <f t="shared" si="658"/>
        <v>50900.219999999994</v>
      </c>
      <c r="AF1921" s="49">
        <f t="shared" si="668"/>
        <v>35103.599999999999</v>
      </c>
      <c r="AG1921" s="49">
        <f t="shared" si="669"/>
        <v>798569.45991999994</v>
      </c>
      <c r="AH1921" s="18"/>
      <c r="AI1921" s="18"/>
      <c r="AJ1921" s="49">
        <f t="shared" si="655"/>
        <v>39928.472995999997</v>
      </c>
      <c r="AK1921" s="5">
        <f t="shared" si="656"/>
        <v>234023.99999999997</v>
      </c>
      <c r="AL1921" s="18"/>
      <c r="AM1921" s="18"/>
      <c r="AN1921" s="18"/>
      <c r="AO1921" s="7">
        <f>AG1921+AJ1921+AK1921-AN1921+AN13699</f>
        <v>1072521.9329159998</v>
      </c>
      <c r="AP1921" s="11">
        <f t="shared" si="670"/>
        <v>1833.1828067480255</v>
      </c>
      <c r="AQ1921" s="18"/>
      <c r="AR1921" s="18"/>
      <c r="AS1921" s="18"/>
      <c r="AT1921" s="18"/>
      <c r="AU1921" s="18"/>
      <c r="AV1921" s="18"/>
    </row>
    <row r="1922" spans="1:48" ht="15" x14ac:dyDescent="0.25">
      <c r="A1922" s="111">
        <v>45274</v>
      </c>
      <c r="B1922" s="18"/>
      <c r="C1922" s="5" t="s">
        <v>66</v>
      </c>
      <c r="D1922" s="5">
        <v>1921</v>
      </c>
      <c r="E1922" s="18" t="s">
        <v>182</v>
      </c>
      <c r="F1922" s="18" t="s">
        <v>72</v>
      </c>
      <c r="G1922" s="18">
        <v>9800344735</v>
      </c>
      <c r="H1922" s="18" t="s">
        <v>2550</v>
      </c>
      <c r="I1922" s="48">
        <v>45271</v>
      </c>
      <c r="J1922" s="48" t="str">
        <f t="shared" si="654"/>
        <v>December</v>
      </c>
      <c r="K1922" s="18"/>
      <c r="L1922" s="18"/>
      <c r="M1922" s="245">
        <v>3330035958</v>
      </c>
      <c r="N1922" s="48">
        <v>45251</v>
      </c>
      <c r="O1922" s="18">
        <v>813.53</v>
      </c>
      <c r="P1922" s="5" t="s">
        <v>54</v>
      </c>
      <c r="Q1922" s="5">
        <v>965</v>
      </c>
      <c r="R1922" s="49">
        <f t="shared" si="661"/>
        <v>785056.45</v>
      </c>
      <c r="S1922" s="49">
        <f t="shared" si="662"/>
        <v>109907.90299999999</v>
      </c>
      <c r="T1922" s="49">
        <f t="shared" si="663"/>
        <v>32972.370900000002</v>
      </c>
      <c r="U1922" s="49">
        <f t="shared" si="664"/>
        <v>2198.1580599999998</v>
      </c>
      <c r="V1922" s="8">
        <f t="shared" si="660"/>
        <v>0</v>
      </c>
      <c r="W1922" s="171">
        <v>0</v>
      </c>
      <c r="X1922" s="50">
        <f t="shared" si="659"/>
        <v>2.0420021388270868</v>
      </c>
      <c r="Y1922" s="18">
        <v>1661.23</v>
      </c>
      <c r="Z1922" s="18">
        <v>50</v>
      </c>
      <c r="AA1922" s="76">
        <f t="shared" si="665"/>
        <v>40676.5</v>
      </c>
      <c r="AB1922" s="49">
        <f t="shared" si="666"/>
        <v>9152.2124999999996</v>
      </c>
      <c r="AC1922" s="49">
        <f t="shared" si="667"/>
        <v>9152.2124999999996</v>
      </c>
      <c r="AD1922" s="5"/>
      <c r="AE1922" s="49">
        <f>O1922*56</f>
        <v>45557.68</v>
      </c>
      <c r="AF1922" s="49">
        <f t="shared" si="668"/>
        <v>48811.799999999996</v>
      </c>
      <c r="AG1922" s="49">
        <f t="shared" si="669"/>
        <v>1085146.5169599999</v>
      </c>
      <c r="AH1922" s="18"/>
      <c r="AI1922" s="18"/>
      <c r="AJ1922" s="49">
        <f t="shared" si="655"/>
        <v>54257.325847999993</v>
      </c>
      <c r="AK1922" s="5">
        <f t="shared" si="656"/>
        <v>325412</v>
      </c>
      <c r="AL1922" s="18"/>
      <c r="AM1922" s="18"/>
      <c r="AN1922" s="18"/>
      <c r="AO1922" s="7">
        <f>AG1922+AJ1922+AK1922-AN1922+AN13700</f>
        <v>1464815.8428079998</v>
      </c>
      <c r="AP1922" s="11">
        <f t="shared" si="670"/>
        <v>1800.5677022457683</v>
      </c>
      <c r="AQ1922" s="18"/>
      <c r="AR1922" s="18"/>
      <c r="AS1922" s="18"/>
      <c r="AT1922" s="18"/>
      <c r="AU1922" s="18"/>
      <c r="AV1922" s="18"/>
    </row>
    <row r="1923" spans="1:48" ht="15" x14ac:dyDescent="0.25">
      <c r="A1923" s="48">
        <v>45279</v>
      </c>
      <c r="B1923" s="18"/>
      <c r="C1923" s="5" t="s">
        <v>66</v>
      </c>
      <c r="D1923" s="5">
        <v>1922</v>
      </c>
      <c r="E1923" s="18" t="s">
        <v>1856</v>
      </c>
      <c r="F1923" s="18" t="s">
        <v>67</v>
      </c>
      <c r="G1923" s="18">
        <v>9800346206</v>
      </c>
      <c r="H1923" s="18" t="s">
        <v>2551</v>
      </c>
      <c r="I1923" s="48">
        <v>45275</v>
      </c>
      <c r="J1923" s="48" t="str">
        <f t="shared" ref="J1923:J1986" si="671">TEXT(I1923,"mmmm")</f>
        <v>December</v>
      </c>
      <c r="K1923" s="18"/>
      <c r="L1923" s="18"/>
      <c r="M1923" s="245">
        <v>3330034202</v>
      </c>
      <c r="N1923" s="48">
        <v>45208</v>
      </c>
      <c r="O1923" s="18">
        <v>944.08</v>
      </c>
      <c r="P1923" s="5" t="s">
        <v>54</v>
      </c>
      <c r="Q1923" s="5">
        <v>965</v>
      </c>
      <c r="R1923" s="49">
        <f t="shared" si="661"/>
        <v>911037.20000000007</v>
      </c>
      <c r="S1923" s="49">
        <f t="shared" si="662"/>
        <v>127545.208</v>
      </c>
      <c r="T1923" s="49">
        <f t="shared" si="663"/>
        <v>38263.562399999995</v>
      </c>
      <c r="U1923" s="49">
        <f t="shared" si="664"/>
        <v>2550.90416</v>
      </c>
      <c r="V1923" s="8">
        <f t="shared" si="660"/>
        <v>22.799995763070925</v>
      </c>
      <c r="W1923" s="18">
        <v>21525.02</v>
      </c>
      <c r="X1923" s="50">
        <f t="shared" si="659"/>
        <v>1.0519977120582999</v>
      </c>
      <c r="Y1923" s="18">
        <v>993.17</v>
      </c>
      <c r="Z1923" s="18">
        <v>40</v>
      </c>
      <c r="AA1923" s="76">
        <f t="shared" si="665"/>
        <v>37763.200000000004</v>
      </c>
      <c r="AB1923" s="49">
        <f t="shared" si="666"/>
        <v>10620.9</v>
      </c>
      <c r="AC1923" s="49">
        <f t="shared" si="667"/>
        <v>10620.9</v>
      </c>
      <c r="AD1923" s="5"/>
      <c r="AE1923" s="49">
        <f>O1923*87</f>
        <v>82134.960000000006</v>
      </c>
      <c r="AF1923" s="49">
        <f t="shared" si="668"/>
        <v>56644.800000000003</v>
      </c>
      <c r="AG1923" s="49">
        <f t="shared" si="669"/>
        <v>1299699.8245599996</v>
      </c>
      <c r="AH1923" s="18"/>
      <c r="AI1923" s="18"/>
      <c r="AJ1923" s="49">
        <f t="shared" si="655"/>
        <v>64984.991227999984</v>
      </c>
      <c r="AK1923" s="5">
        <f t="shared" si="656"/>
        <v>377632</v>
      </c>
      <c r="AL1923" s="18"/>
      <c r="AM1923" s="18"/>
      <c r="AN1923" s="18"/>
      <c r="AO1923" s="7">
        <f>AG1923+AJ1923+AK1923-AN1923+AN13701</f>
        <v>1742316.8157879997</v>
      </c>
      <c r="AP1923" s="11">
        <f t="shared" si="670"/>
        <v>1845.5181931488853</v>
      </c>
      <c r="AQ1923" s="18"/>
      <c r="AR1923" s="18"/>
      <c r="AS1923" s="18"/>
      <c r="AT1923" s="18"/>
      <c r="AU1923" s="18"/>
      <c r="AV1923" s="18"/>
    </row>
    <row r="1924" spans="1:48" ht="15" x14ac:dyDescent="0.25">
      <c r="A1924" s="48">
        <v>45279</v>
      </c>
      <c r="B1924" s="18"/>
      <c r="C1924" s="5" t="s">
        <v>66</v>
      </c>
      <c r="D1924" s="5">
        <v>1923</v>
      </c>
      <c r="E1924" s="18" t="s">
        <v>1856</v>
      </c>
      <c r="F1924" s="18" t="s">
        <v>67</v>
      </c>
      <c r="G1924" s="18">
        <v>9800346318</v>
      </c>
      <c r="H1924" s="18" t="s">
        <v>2552</v>
      </c>
      <c r="I1924" s="48">
        <v>45276</v>
      </c>
      <c r="J1924" s="48" t="str">
        <f t="shared" si="671"/>
        <v>December</v>
      </c>
      <c r="K1924" s="18"/>
      <c r="L1924" s="18"/>
      <c r="M1924" s="245">
        <v>3330034202</v>
      </c>
      <c r="N1924" s="48">
        <v>45208</v>
      </c>
      <c r="O1924" s="18">
        <v>671.56</v>
      </c>
      <c r="P1924" s="5" t="s">
        <v>54</v>
      </c>
      <c r="Q1924" s="5">
        <v>965</v>
      </c>
      <c r="R1924" s="49">
        <f t="shared" si="661"/>
        <v>648055.39999999991</v>
      </c>
      <c r="S1924" s="49">
        <f t="shared" si="662"/>
        <v>90727.755999999994</v>
      </c>
      <c r="T1924" s="49">
        <f t="shared" si="663"/>
        <v>27218.326799999995</v>
      </c>
      <c r="U1924" s="49">
        <f t="shared" si="664"/>
        <v>1814.55512</v>
      </c>
      <c r="V1924" s="8">
        <f t="shared" si="660"/>
        <v>22.800002978140451</v>
      </c>
      <c r="W1924" s="171">
        <v>15311.57</v>
      </c>
      <c r="X1924" s="50">
        <f t="shared" si="659"/>
        <v>1.0519983322413486</v>
      </c>
      <c r="Y1924" s="18">
        <v>706.48</v>
      </c>
      <c r="Z1924" s="18">
        <v>40</v>
      </c>
      <c r="AA1924" s="76">
        <f t="shared" si="665"/>
        <v>26862.399999999998</v>
      </c>
      <c r="AB1924" s="49">
        <f t="shared" si="666"/>
        <v>7555.0499999999993</v>
      </c>
      <c r="AC1924" s="49">
        <f t="shared" si="667"/>
        <v>7555.0499999999993</v>
      </c>
      <c r="AD1924" s="5"/>
      <c r="AE1924" s="49">
        <f>O1924*87</f>
        <v>58425.719999999994</v>
      </c>
      <c r="AF1924" s="49">
        <f t="shared" si="668"/>
        <v>40293.599999999999</v>
      </c>
      <c r="AG1924" s="49">
        <f t="shared" si="669"/>
        <v>924525.90792000003</v>
      </c>
      <c r="AH1924" s="18"/>
      <c r="AI1924" s="18"/>
      <c r="AJ1924" s="49">
        <f t="shared" ref="AJ1924:AJ1987" si="672">AG1924*5/100</f>
        <v>46226.295396000001</v>
      </c>
      <c r="AK1924" s="5">
        <f t="shared" ref="AK1924:AK1987" si="673">O1924*400</f>
        <v>268624</v>
      </c>
      <c r="AL1924" s="18"/>
      <c r="AM1924" s="18"/>
      <c r="AN1924" s="18"/>
      <c r="AO1924" s="7">
        <f>AG1924+AJ1924+AK1924-AN1924+AN13702+0.02</f>
        <v>1239376.2233160001</v>
      </c>
      <c r="AP1924" s="11">
        <f t="shared" si="670"/>
        <v>1845.5182311573055</v>
      </c>
      <c r="AQ1924" s="18"/>
      <c r="AR1924" s="18"/>
      <c r="AS1924" s="18"/>
      <c r="AT1924" s="18"/>
      <c r="AU1924" s="18"/>
      <c r="AV1924" s="18"/>
    </row>
    <row r="1925" spans="1:48" ht="15" x14ac:dyDescent="0.25">
      <c r="A1925" s="48">
        <v>45279</v>
      </c>
      <c r="B1925" s="18"/>
      <c r="C1925" s="5" t="s">
        <v>66</v>
      </c>
      <c r="D1925" s="5">
        <v>1924</v>
      </c>
      <c r="E1925" s="16" t="s">
        <v>44</v>
      </c>
      <c r="F1925" s="18" t="s">
        <v>67</v>
      </c>
      <c r="G1925" s="18">
        <v>9800346977</v>
      </c>
      <c r="H1925" s="18" t="s">
        <v>2553</v>
      </c>
      <c r="I1925" s="48">
        <v>45277</v>
      </c>
      <c r="J1925" s="48" t="str">
        <f t="shared" si="671"/>
        <v>December</v>
      </c>
      <c r="K1925" s="18"/>
      <c r="L1925" s="18"/>
      <c r="M1925" s="245">
        <v>3330034201</v>
      </c>
      <c r="N1925" s="48">
        <v>45208</v>
      </c>
      <c r="O1925" s="18">
        <v>61.33</v>
      </c>
      <c r="P1925" s="5" t="s">
        <v>54</v>
      </c>
      <c r="Q1925" s="5">
        <v>965</v>
      </c>
      <c r="R1925" s="49">
        <f t="shared" si="661"/>
        <v>59183.45</v>
      </c>
      <c r="S1925" s="49">
        <f t="shared" si="662"/>
        <v>8285.6829999999991</v>
      </c>
      <c r="T1925" s="49">
        <f t="shared" si="663"/>
        <v>2485.7048999999997</v>
      </c>
      <c r="U1925" s="49">
        <f t="shared" si="664"/>
        <v>165.71365999999998</v>
      </c>
      <c r="V1925" s="8">
        <f t="shared" si="660"/>
        <v>22.799934779064078</v>
      </c>
      <c r="W1925" s="171">
        <v>1398.32</v>
      </c>
      <c r="X1925" s="50">
        <f t="shared" si="659"/>
        <v>1.0520136963965432</v>
      </c>
      <c r="Y1925" s="18">
        <v>64.52</v>
      </c>
      <c r="Z1925" s="18">
        <v>40</v>
      </c>
      <c r="AA1925" s="76">
        <f t="shared" si="665"/>
        <v>2453.1999999999998</v>
      </c>
      <c r="AB1925" s="49">
        <f t="shared" si="666"/>
        <v>689.96249999999998</v>
      </c>
      <c r="AC1925" s="49">
        <f t="shared" si="667"/>
        <v>689.96249999999998</v>
      </c>
      <c r="AD1925" s="5"/>
      <c r="AE1925" s="49">
        <f t="shared" ref="AE1925:AE1934" si="674">O1925*87</f>
        <v>5335.71</v>
      </c>
      <c r="AF1925" s="49">
        <f t="shared" si="668"/>
        <v>3679.7999999999997</v>
      </c>
      <c r="AG1925" s="49">
        <f t="shared" si="669"/>
        <v>84432.026559999998</v>
      </c>
      <c r="AH1925" s="18"/>
      <c r="AI1925" s="18"/>
      <c r="AJ1925" s="49">
        <f t="shared" si="672"/>
        <v>4221.6013280000006</v>
      </c>
      <c r="AK1925" s="5">
        <f t="shared" si="673"/>
        <v>24532</v>
      </c>
      <c r="AL1925" s="18"/>
      <c r="AM1925" s="18"/>
      <c r="AN1925" s="18"/>
      <c r="AO1925" s="7">
        <f>AG1925+AJ1925+AK1925-AN1925+AN13703-0.02</f>
        <v>113185.607888</v>
      </c>
      <c r="AP1925" s="11">
        <f t="shared" si="670"/>
        <v>1845.517819794554</v>
      </c>
      <c r="AQ1925" s="18"/>
      <c r="AR1925" s="18"/>
      <c r="AS1925" s="18"/>
      <c r="AT1925" s="18"/>
      <c r="AU1925" s="18"/>
      <c r="AV1925" s="18"/>
    </row>
    <row r="1926" spans="1:48" ht="15" x14ac:dyDescent="0.25">
      <c r="A1926" s="48">
        <v>45279</v>
      </c>
      <c r="B1926" s="18"/>
      <c r="C1926" s="5" t="s">
        <v>66</v>
      </c>
      <c r="D1926" s="5">
        <v>1925</v>
      </c>
      <c r="E1926" s="18" t="s">
        <v>182</v>
      </c>
      <c r="F1926" s="18" t="s">
        <v>67</v>
      </c>
      <c r="G1926" s="18">
        <v>9800346174</v>
      </c>
      <c r="H1926" s="18" t="s">
        <v>2554</v>
      </c>
      <c r="I1926" s="48">
        <v>45274</v>
      </c>
      <c r="J1926" s="48" t="str">
        <f t="shared" si="671"/>
        <v>December</v>
      </c>
      <c r="K1926" s="18"/>
      <c r="L1926" s="18"/>
      <c r="M1926" s="245">
        <v>3330035569</v>
      </c>
      <c r="N1926" s="48">
        <v>45236</v>
      </c>
      <c r="O1926" s="18">
        <v>215.29</v>
      </c>
      <c r="P1926" s="5" t="s">
        <v>54</v>
      </c>
      <c r="Q1926" s="5">
        <v>965</v>
      </c>
      <c r="R1926" s="49">
        <f t="shared" si="661"/>
        <v>207754.85</v>
      </c>
      <c r="S1926" s="49">
        <f t="shared" si="662"/>
        <v>29085.678999999996</v>
      </c>
      <c r="T1926" s="49">
        <f t="shared" si="663"/>
        <v>8725.7036999999982</v>
      </c>
      <c r="U1926" s="49">
        <f t="shared" si="664"/>
        <v>581.71357999999998</v>
      </c>
      <c r="V1926" s="8">
        <f t="shared" si="660"/>
        <v>22.799990710204838</v>
      </c>
      <c r="W1926" s="171">
        <v>4908.6099999999997</v>
      </c>
      <c r="X1926" s="50">
        <f t="shared" si="659"/>
        <v>1.0520228528960938</v>
      </c>
      <c r="Y1926" s="18">
        <v>226.49</v>
      </c>
      <c r="Z1926" s="18">
        <v>50</v>
      </c>
      <c r="AA1926" s="76">
        <f t="shared" si="665"/>
        <v>10764.5</v>
      </c>
      <c r="AB1926" s="49">
        <f t="shared" si="666"/>
        <v>2422.0124999999998</v>
      </c>
      <c r="AC1926" s="49">
        <f t="shared" si="667"/>
        <v>2422.0124999999998</v>
      </c>
      <c r="AD1926" s="5"/>
      <c r="AE1926" s="49">
        <f t="shared" si="674"/>
        <v>18730.23</v>
      </c>
      <c r="AF1926" s="49">
        <f t="shared" si="668"/>
        <v>12917.4</v>
      </c>
      <c r="AG1926" s="49">
        <f t="shared" si="669"/>
        <v>298539.20127999998</v>
      </c>
      <c r="AH1926" s="18"/>
      <c r="AI1926" s="18"/>
      <c r="AJ1926" s="49">
        <f t="shared" si="672"/>
        <v>14926.960063999999</v>
      </c>
      <c r="AK1926" s="5">
        <f t="shared" si="673"/>
        <v>86116</v>
      </c>
      <c r="AL1926" s="18"/>
      <c r="AM1926" s="18"/>
      <c r="AN1926" s="18"/>
      <c r="AO1926" s="7">
        <f>AG1926+AJ1926+AK1926-AN1926+AN13704</f>
        <v>399582.16134399996</v>
      </c>
      <c r="AP1926" s="11">
        <f t="shared" si="670"/>
        <v>1856.0182142412559</v>
      </c>
      <c r="AQ1926" s="18"/>
      <c r="AR1926" s="18"/>
      <c r="AS1926" s="18"/>
      <c r="AT1926" s="18"/>
      <c r="AU1926" s="18"/>
      <c r="AV1926" s="18"/>
    </row>
    <row r="1927" spans="1:48" ht="15" x14ac:dyDescent="0.25">
      <c r="A1927" s="48">
        <v>45279</v>
      </c>
      <c r="B1927" s="18"/>
      <c r="C1927" s="5" t="s">
        <v>66</v>
      </c>
      <c r="D1927" s="5">
        <v>1926</v>
      </c>
      <c r="E1927" s="18" t="s">
        <v>182</v>
      </c>
      <c r="F1927" s="18" t="s">
        <v>67</v>
      </c>
      <c r="G1927" s="18">
        <v>9800346180</v>
      </c>
      <c r="H1927" s="18" t="s">
        <v>2555</v>
      </c>
      <c r="I1927" s="48">
        <v>45275</v>
      </c>
      <c r="J1927" s="48" t="str">
        <f t="shared" si="671"/>
        <v>December</v>
      </c>
      <c r="K1927" s="18"/>
      <c r="L1927" s="18"/>
      <c r="M1927" s="245">
        <v>3330037200</v>
      </c>
      <c r="N1927" s="48">
        <v>45262</v>
      </c>
      <c r="O1927" s="18">
        <v>957.55</v>
      </c>
      <c r="P1927" s="5" t="s">
        <v>54</v>
      </c>
      <c r="Q1927" s="5">
        <v>965</v>
      </c>
      <c r="R1927" s="49">
        <f t="shared" si="661"/>
        <v>924035.75</v>
      </c>
      <c r="S1927" s="49">
        <f t="shared" si="662"/>
        <v>129365.00499999999</v>
      </c>
      <c r="T1927" s="49">
        <f t="shared" si="663"/>
        <v>38809.501499999998</v>
      </c>
      <c r="U1927" s="49">
        <f t="shared" si="664"/>
        <v>2587.3000999999999</v>
      </c>
      <c r="V1927" s="8">
        <f t="shared" si="660"/>
        <v>22.8</v>
      </c>
      <c r="W1927" s="171">
        <v>21832.14</v>
      </c>
      <c r="X1927" s="50">
        <f t="shared" si="659"/>
        <v>1.0519972847370895</v>
      </c>
      <c r="Y1927" s="18">
        <v>1007.34</v>
      </c>
      <c r="Z1927" s="18">
        <v>50</v>
      </c>
      <c r="AA1927" s="76">
        <f t="shared" si="665"/>
        <v>47877.5</v>
      </c>
      <c r="AB1927" s="49">
        <f t="shared" si="666"/>
        <v>10772.4375</v>
      </c>
      <c r="AC1927" s="49">
        <f t="shared" si="667"/>
        <v>10772.4375</v>
      </c>
      <c r="AD1927" s="5"/>
      <c r="AE1927" s="49">
        <f t="shared" si="674"/>
        <v>83306.849999999991</v>
      </c>
      <c r="AF1927" s="49">
        <f t="shared" si="668"/>
        <v>57453</v>
      </c>
      <c r="AG1927" s="49">
        <f t="shared" si="669"/>
        <v>1327819.2616000001</v>
      </c>
      <c r="AH1927" s="18"/>
      <c r="AI1927" s="18"/>
      <c r="AJ1927" s="49">
        <f t="shared" si="672"/>
        <v>66390.963080000001</v>
      </c>
      <c r="AK1927" s="5">
        <f t="shared" si="673"/>
        <v>383020</v>
      </c>
      <c r="AL1927" s="18"/>
      <c r="AM1927" s="18"/>
      <c r="AN1927" s="18"/>
      <c r="AO1927" s="7">
        <f>AG1927+AJ1927+AK1927-AN1927+AN13705+0.01</f>
        <v>1777230.23468</v>
      </c>
      <c r="AP1927" s="11">
        <f t="shared" si="670"/>
        <v>1856.0182075922928</v>
      </c>
      <c r="AQ1927" s="18"/>
      <c r="AR1927" s="18"/>
      <c r="AS1927" s="18"/>
      <c r="AT1927" s="18"/>
      <c r="AU1927" s="18"/>
      <c r="AV1927" s="18"/>
    </row>
    <row r="1928" spans="1:48" ht="15" x14ac:dyDescent="0.25">
      <c r="A1928" s="48">
        <v>45279</v>
      </c>
      <c r="B1928" s="18"/>
      <c r="C1928" s="5" t="s">
        <v>66</v>
      </c>
      <c r="D1928" s="5">
        <v>1927</v>
      </c>
      <c r="E1928" s="18" t="s">
        <v>182</v>
      </c>
      <c r="F1928" s="18" t="s">
        <v>67</v>
      </c>
      <c r="G1928" s="18">
        <v>9800346185</v>
      </c>
      <c r="H1928" s="18" t="s">
        <v>2556</v>
      </c>
      <c r="I1928" s="48">
        <v>45275</v>
      </c>
      <c r="J1928" s="48" t="str">
        <f t="shared" si="671"/>
        <v>December</v>
      </c>
      <c r="K1928" s="18"/>
      <c r="L1928" s="18"/>
      <c r="M1928" s="245">
        <v>3330035703</v>
      </c>
      <c r="N1928" s="48">
        <v>45238</v>
      </c>
      <c r="O1928" s="18">
        <v>3320.48</v>
      </c>
      <c r="P1928" s="5" t="s">
        <v>54</v>
      </c>
      <c r="Q1928" s="5">
        <v>965</v>
      </c>
      <c r="R1928" s="49">
        <f t="shared" si="661"/>
        <v>3204263.2</v>
      </c>
      <c r="S1928" s="49">
        <f t="shared" si="662"/>
        <v>448596.848</v>
      </c>
      <c r="T1928" s="49">
        <f t="shared" si="663"/>
        <v>134579.05439999999</v>
      </c>
      <c r="U1928" s="49">
        <f t="shared" si="664"/>
        <v>8971.9369599999991</v>
      </c>
      <c r="V1928" s="8">
        <f t="shared" si="660"/>
        <v>22.799998795354888</v>
      </c>
      <c r="W1928" s="171">
        <v>75706.94</v>
      </c>
      <c r="X1928" s="50">
        <f t="shared" si="659"/>
        <v>1.0519985062400616</v>
      </c>
      <c r="Y1928" s="18">
        <v>3493.14</v>
      </c>
      <c r="Z1928" s="18">
        <v>50</v>
      </c>
      <c r="AA1928" s="76">
        <f t="shared" si="665"/>
        <v>166024</v>
      </c>
      <c r="AB1928" s="49">
        <f t="shared" si="666"/>
        <v>37355.4</v>
      </c>
      <c r="AC1928" s="49">
        <f t="shared" si="667"/>
        <v>37355.4</v>
      </c>
      <c r="AD1928" s="5"/>
      <c r="AE1928" s="49">
        <f t="shared" si="674"/>
        <v>288881.76</v>
      </c>
      <c r="AF1928" s="49">
        <f t="shared" si="668"/>
        <v>199228.79999999999</v>
      </c>
      <c r="AG1928" s="49">
        <f t="shared" si="669"/>
        <v>4604456.4793600002</v>
      </c>
      <c r="AH1928" s="18"/>
      <c r="AI1928" s="18"/>
      <c r="AJ1928" s="49">
        <f t="shared" si="672"/>
        <v>230222.82396800001</v>
      </c>
      <c r="AK1928" s="5">
        <f t="shared" si="673"/>
        <v>1328192</v>
      </c>
      <c r="AL1928" s="18"/>
      <c r="AM1928" s="18"/>
      <c r="AN1928" s="18"/>
      <c r="AO1928" s="7">
        <f>AG1928+AJ1928+AK1928-AN1928+AN13706+0.01</f>
        <v>6162871.3133279998</v>
      </c>
      <c r="AP1928" s="11">
        <f t="shared" si="670"/>
        <v>1856.0182001782873</v>
      </c>
      <c r="AQ1928" s="18"/>
      <c r="AR1928" s="18"/>
      <c r="AS1928" s="18"/>
      <c r="AT1928" s="18"/>
      <c r="AU1928" s="18"/>
      <c r="AV1928" s="18"/>
    </row>
    <row r="1929" spans="1:48" ht="15" x14ac:dyDescent="0.25">
      <c r="A1929" s="48">
        <v>45279</v>
      </c>
      <c r="B1929" s="18"/>
      <c r="C1929" s="5" t="s">
        <v>66</v>
      </c>
      <c r="D1929" s="5">
        <v>1928</v>
      </c>
      <c r="E1929" s="18" t="s">
        <v>182</v>
      </c>
      <c r="F1929" s="18" t="s">
        <v>67</v>
      </c>
      <c r="G1929" s="18">
        <v>9800346189</v>
      </c>
      <c r="H1929" s="18" t="s">
        <v>2557</v>
      </c>
      <c r="I1929" s="48">
        <v>45275</v>
      </c>
      <c r="J1929" s="48" t="str">
        <f t="shared" si="671"/>
        <v>December</v>
      </c>
      <c r="K1929" s="18"/>
      <c r="L1929" s="18"/>
      <c r="M1929" s="245">
        <v>3330035112</v>
      </c>
      <c r="N1929" s="48">
        <v>45226</v>
      </c>
      <c r="O1929" s="18">
        <v>335.25</v>
      </c>
      <c r="P1929" s="5" t="s">
        <v>54</v>
      </c>
      <c r="Q1929" s="5">
        <v>965</v>
      </c>
      <c r="R1929" s="49">
        <f t="shared" si="661"/>
        <v>323516.25</v>
      </c>
      <c r="S1929" s="49">
        <f t="shared" si="662"/>
        <v>45292.275000000001</v>
      </c>
      <c r="T1929" s="49">
        <f t="shared" si="663"/>
        <v>13587.682500000001</v>
      </c>
      <c r="U1929" s="49">
        <f t="shared" si="664"/>
        <v>905.84550000000002</v>
      </c>
      <c r="V1929" s="8">
        <f t="shared" si="660"/>
        <v>22.8</v>
      </c>
      <c r="W1929" s="171">
        <v>7643.7</v>
      </c>
      <c r="X1929" s="50">
        <f t="shared" si="659"/>
        <v>1.0519910514541386</v>
      </c>
      <c r="Y1929" s="18">
        <v>352.68</v>
      </c>
      <c r="Z1929" s="18">
        <v>50</v>
      </c>
      <c r="AA1929" s="76">
        <f t="shared" si="665"/>
        <v>16762.5</v>
      </c>
      <c r="AB1929" s="49">
        <f t="shared" si="666"/>
        <v>3771.5625</v>
      </c>
      <c r="AC1929" s="49">
        <f t="shared" si="667"/>
        <v>3771.5625</v>
      </c>
      <c r="AD1929" s="5"/>
      <c r="AE1929" s="49">
        <f t="shared" si="674"/>
        <v>29166.75</v>
      </c>
      <c r="AF1929" s="49">
        <f t="shared" si="668"/>
        <v>20115</v>
      </c>
      <c r="AG1929" s="49">
        <f t="shared" si="669"/>
        <v>464885.80800000002</v>
      </c>
      <c r="AH1929" s="18"/>
      <c r="AI1929" s="18"/>
      <c r="AJ1929" s="49">
        <f t="shared" si="672"/>
        <v>23244.290400000002</v>
      </c>
      <c r="AK1929" s="5">
        <f t="shared" si="673"/>
        <v>134100</v>
      </c>
      <c r="AL1929" s="18"/>
      <c r="AM1929" s="18"/>
      <c r="AN1929" s="18"/>
      <c r="AO1929" s="7">
        <f>AG1929+AJ1929+AK1929-AN1929+AN13707</f>
        <v>622230.09840000002</v>
      </c>
      <c r="AP1929" s="11">
        <f t="shared" si="670"/>
        <v>1856.0181906040268</v>
      </c>
      <c r="AQ1929" s="18"/>
      <c r="AR1929" s="18"/>
      <c r="AS1929" s="18"/>
      <c r="AT1929" s="18"/>
      <c r="AU1929" s="18"/>
      <c r="AV1929" s="18"/>
    </row>
    <row r="1930" spans="1:48" ht="15" x14ac:dyDescent="0.25">
      <c r="A1930" s="48">
        <v>45279</v>
      </c>
      <c r="B1930" s="18"/>
      <c r="C1930" s="5" t="s">
        <v>66</v>
      </c>
      <c r="D1930" s="5">
        <v>1929</v>
      </c>
      <c r="E1930" s="18" t="s">
        <v>182</v>
      </c>
      <c r="F1930" s="18" t="s">
        <v>67</v>
      </c>
      <c r="G1930" s="18">
        <v>9800346279</v>
      </c>
      <c r="H1930" s="18" t="s">
        <v>2558</v>
      </c>
      <c r="I1930" s="48">
        <v>45276</v>
      </c>
      <c r="J1930" s="48" t="str">
        <f t="shared" si="671"/>
        <v>December</v>
      </c>
      <c r="K1930" s="18"/>
      <c r="L1930" s="18"/>
      <c r="M1930" s="245">
        <v>3330035468</v>
      </c>
      <c r="N1930" s="48">
        <v>45233</v>
      </c>
      <c r="O1930" s="18">
        <v>120.74</v>
      </c>
      <c r="P1930" s="5" t="s">
        <v>54</v>
      </c>
      <c r="Q1930" s="5">
        <v>965</v>
      </c>
      <c r="R1930" s="49">
        <f t="shared" si="661"/>
        <v>116514.09999999999</v>
      </c>
      <c r="S1930" s="49">
        <f t="shared" si="662"/>
        <v>16311.973999999998</v>
      </c>
      <c r="T1930" s="49">
        <f t="shared" si="663"/>
        <v>4893.5922</v>
      </c>
      <c r="U1930" s="49">
        <f t="shared" si="664"/>
        <v>326.23947999999996</v>
      </c>
      <c r="V1930" s="8">
        <f t="shared" si="660"/>
        <v>22.799983435481199</v>
      </c>
      <c r="W1930" s="171">
        <v>2752.87</v>
      </c>
      <c r="X1930" s="50">
        <f t="shared" si="659"/>
        <v>1.0520125890342886</v>
      </c>
      <c r="Y1930" s="18">
        <v>127.02</v>
      </c>
      <c r="Z1930" s="18">
        <v>50</v>
      </c>
      <c r="AA1930" s="76">
        <f t="shared" si="665"/>
        <v>6037</v>
      </c>
      <c r="AB1930" s="49">
        <f t="shared" si="666"/>
        <v>1358.325</v>
      </c>
      <c r="AC1930" s="49">
        <f t="shared" si="667"/>
        <v>1358.325</v>
      </c>
      <c r="AD1930" s="5"/>
      <c r="AE1930" s="49">
        <f t="shared" si="674"/>
        <v>10504.38</v>
      </c>
      <c r="AF1930" s="49">
        <f t="shared" si="668"/>
        <v>7244.4</v>
      </c>
      <c r="AG1930" s="49">
        <f t="shared" si="669"/>
        <v>167428.22568</v>
      </c>
      <c r="AH1930" s="18"/>
      <c r="AI1930" s="18"/>
      <c r="AJ1930" s="49">
        <f t="shared" si="672"/>
        <v>8371.4112839999998</v>
      </c>
      <c r="AK1930" s="5">
        <f t="shared" si="673"/>
        <v>48296</v>
      </c>
      <c r="AL1930" s="18"/>
      <c r="AM1930" s="18"/>
      <c r="AN1930" s="18"/>
      <c r="AO1930" s="7">
        <f>AG1930+AJ1930+AK1930-AN1930+AN13708</f>
        <v>224095.636964</v>
      </c>
      <c r="AP1930" s="11">
        <f t="shared" si="670"/>
        <v>1856.0181958257415</v>
      </c>
      <c r="AQ1930" s="18"/>
      <c r="AR1930" s="18"/>
      <c r="AS1930" s="18"/>
      <c r="AT1930" s="18"/>
      <c r="AU1930" s="18"/>
      <c r="AV1930" s="18"/>
    </row>
    <row r="1931" spans="1:48" ht="15" x14ac:dyDescent="0.25">
      <c r="A1931" s="48">
        <v>45279</v>
      </c>
      <c r="B1931" s="18"/>
      <c r="C1931" s="5" t="s">
        <v>66</v>
      </c>
      <c r="D1931" s="5">
        <v>1930</v>
      </c>
      <c r="E1931" s="18" t="s">
        <v>182</v>
      </c>
      <c r="F1931" s="18" t="s">
        <v>67</v>
      </c>
      <c r="G1931" s="18">
        <v>9800346306</v>
      </c>
      <c r="H1931" s="18" t="s">
        <v>2559</v>
      </c>
      <c r="I1931" s="48">
        <v>45276</v>
      </c>
      <c r="J1931" s="48" t="str">
        <f t="shared" si="671"/>
        <v>December</v>
      </c>
      <c r="K1931" s="18"/>
      <c r="L1931" s="18"/>
      <c r="M1931" s="245">
        <v>3330035569</v>
      </c>
      <c r="N1931" s="48">
        <v>45236</v>
      </c>
      <c r="O1931" s="18">
        <v>73.489999999999995</v>
      </c>
      <c r="P1931" s="5" t="s">
        <v>54</v>
      </c>
      <c r="Q1931" s="5">
        <v>965</v>
      </c>
      <c r="R1931" s="49">
        <f t="shared" si="661"/>
        <v>70917.849999999991</v>
      </c>
      <c r="S1931" s="49">
        <f t="shared" si="662"/>
        <v>9928.4989999999998</v>
      </c>
      <c r="T1931" s="49">
        <f t="shared" si="663"/>
        <v>2978.5496999999996</v>
      </c>
      <c r="U1931" s="49">
        <f t="shared" si="664"/>
        <v>198.56997999999999</v>
      </c>
      <c r="V1931" s="8">
        <f t="shared" si="660"/>
        <v>22.799972785412983</v>
      </c>
      <c r="W1931" s="171">
        <v>1675.57</v>
      </c>
      <c r="X1931" s="50">
        <f t="shared" si="659"/>
        <v>1.0519798612056064</v>
      </c>
      <c r="Y1931" s="18">
        <v>77.31</v>
      </c>
      <c r="Z1931" s="18">
        <v>50</v>
      </c>
      <c r="AA1931" s="76">
        <f t="shared" si="665"/>
        <v>3674.4999999999995</v>
      </c>
      <c r="AB1931" s="49">
        <f t="shared" si="666"/>
        <v>826.76249999999993</v>
      </c>
      <c r="AC1931" s="49">
        <f t="shared" si="667"/>
        <v>826.76249999999993</v>
      </c>
      <c r="AD1931" s="5"/>
      <c r="AE1931" s="49">
        <f t="shared" si="674"/>
        <v>6393.6299999999992</v>
      </c>
      <c r="AF1931" s="49">
        <f t="shared" si="668"/>
        <v>4409.3999999999996</v>
      </c>
      <c r="AG1931" s="49">
        <f t="shared" si="669"/>
        <v>101907.40367999999</v>
      </c>
      <c r="AH1931" s="18"/>
      <c r="AI1931" s="18"/>
      <c r="AJ1931" s="49">
        <f t="shared" si="672"/>
        <v>5095.3701839999994</v>
      </c>
      <c r="AK1931" s="5">
        <f t="shared" si="673"/>
        <v>29395.999999999996</v>
      </c>
      <c r="AL1931" s="18"/>
      <c r="AM1931" s="18"/>
      <c r="AN1931" s="18"/>
      <c r="AO1931" s="7">
        <f>AG1931+AJ1931+AK1931-AN1931+AN13709</f>
        <v>136398.77386399999</v>
      </c>
      <c r="AP1931" s="11">
        <f t="shared" si="670"/>
        <v>1856.0181502789494</v>
      </c>
      <c r="AQ1931" s="18"/>
      <c r="AR1931" s="18"/>
      <c r="AS1931" s="18"/>
      <c r="AT1931" s="18"/>
      <c r="AU1931" s="18"/>
      <c r="AV1931" s="18"/>
    </row>
    <row r="1932" spans="1:48" ht="15" x14ac:dyDescent="0.25">
      <c r="A1932" s="48">
        <v>45279</v>
      </c>
      <c r="B1932" s="18"/>
      <c r="C1932" s="5" t="s">
        <v>66</v>
      </c>
      <c r="D1932" s="5">
        <v>1931</v>
      </c>
      <c r="E1932" s="18" t="s">
        <v>182</v>
      </c>
      <c r="F1932" s="18" t="s">
        <v>67</v>
      </c>
      <c r="G1932" s="18">
        <v>9800346446</v>
      </c>
      <c r="H1932" s="18" t="s">
        <v>2560</v>
      </c>
      <c r="I1932" s="48">
        <v>45276</v>
      </c>
      <c r="J1932" s="48" t="str">
        <f t="shared" si="671"/>
        <v>December</v>
      </c>
      <c r="K1932" s="18"/>
      <c r="L1932" s="18"/>
      <c r="M1932" s="245">
        <v>3330035112</v>
      </c>
      <c r="N1932" s="48">
        <v>45226</v>
      </c>
      <c r="O1932" s="18">
        <v>532.58000000000004</v>
      </c>
      <c r="P1932" s="5" t="s">
        <v>54</v>
      </c>
      <c r="Q1932" s="5">
        <v>965</v>
      </c>
      <c r="R1932" s="49">
        <f t="shared" si="661"/>
        <v>513939.7</v>
      </c>
      <c r="S1932" s="49">
        <f t="shared" si="662"/>
        <v>71951.558000000005</v>
      </c>
      <c r="T1932" s="49">
        <f t="shared" si="663"/>
        <v>21585.467400000001</v>
      </c>
      <c r="U1932" s="49">
        <f t="shared" si="664"/>
        <v>1439.03116</v>
      </c>
      <c r="V1932" s="8">
        <f t="shared" si="660"/>
        <v>22.799992489391261</v>
      </c>
      <c r="W1932" s="171">
        <v>12142.82</v>
      </c>
      <c r="X1932" s="50">
        <f t="shared" si="659"/>
        <v>1.0519921889669157</v>
      </c>
      <c r="Y1932" s="18">
        <v>560.27</v>
      </c>
      <c r="Z1932" s="18">
        <v>50</v>
      </c>
      <c r="AA1932" s="76">
        <f t="shared" si="665"/>
        <v>26629.000000000004</v>
      </c>
      <c r="AB1932" s="49">
        <f t="shared" si="666"/>
        <v>5991.5250000000005</v>
      </c>
      <c r="AC1932" s="49">
        <f t="shared" si="667"/>
        <v>5991.5250000000005</v>
      </c>
      <c r="AD1932" s="5"/>
      <c r="AE1932" s="49">
        <f t="shared" si="674"/>
        <v>46334.460000000006</v>
      </c>
      <c r="AF1932" s="49">
        <f t="shared" si="668"/>
        <v>31954.800000000003</v>
      </c>
      <c r="AG1932" s="49">
        <f t="shared" si="669"/>
        <v>738520.15656000003</v>
      </c>
      <c r="AH1932" s="18"/>
      <c r="AI1932" s="18"/>
      <c r="AJ1932" s="49">
        <f t="shared" si="672"/>
        <v>36926.007828000002</v>
      </c>
      <c r="AK1932" s="5">
        <f t="shared" si="673"/>
        <v>213032.00000000003</v>
      </c>
      <c r="AL1932" s="18"/>
      <c r="AM1932" s="18"/>
      <c r="AN1932" s="18"/>
      <c r="AO1932" s="7">
        <f>AG1932+AJ1932+AK1932-AN1932+AN13710</f>
        <v>988478.16438800003</v>
      </c>
      <c r="AP1932" s="11">
        <f t="shared" si="670"/>
        <v>1856.0181839122761</v>
      </c>
      <c r="AQ1932" s="18"/>
      <c r="AR1932" s="18"/>
      <c r="AS1932" s="18"/>
      <c r="AT1932" s="18"/>
      <c r="AU1932" s="18"/>
      <c r="AV1932" s="18"/>
    </row>
    <row r="1933" spans="1:48" ht="15" x14ac:dyDescent="0.25">
      <c r="A1933" s="48">
        <v>45279</v>
      </c>
      <c r="B1933" s="18"/>
      <c r="C1933" s="5" t="s">
        <v>66</v>
      </c>
      <c r="D1933" s="5">
        <v>1932</v>
      </c>
      <c r="E1933" s="18" t="s">
        <v>182</v>
      </c>
      <c r="F1933" s="18" t="s">
        <v>67</v>
      </c>
      <c r="G1933" s="18">
        <v>9800346493</v>
      </c>
      <c r="H1933" s="18" t="s">
        <v>2561</v>
      </c>
      <c r="I1933" s="48">
        <v>45276</v>
      </c>
      <c r="J1933" s="48" t="str">
        <f t="shared" si="671"/>
        <v>December</v>
      </c>
      <c r="K1933" s="18"/>
      <c r="L1933" s="18"/>
      <c r="M1933" s="245">
        <v>3330035703</v>
      </c>
      <c r="N1933" s="48">
        <v>45238</v>
      </c>
      <c r="O1933" s="18">
        <v>3242.99</v>
      </c>
      <c r="P1933" s="5" t="s">
        <v>54</v>
      </c>
      <c r="Q1933" s="5">
        <v>965</v>
      </c>
      <c r="R1933" s="49">
        <f t="shared" si="661"/>
        <v>3129485.3499999996</v>
      </c>
      <c r="S1933" s="49">
        <f t="shared" si="662"/>
        <v>438127.94899999996</v>
      </c>
      <c r="T1933" s="49">
        <f t="shared" si="663"/>
        <v>131438.3847</v>
      </c>
      <c r="U1933" s="49">
        <f t="shared" si="664"/>
        <v>8762.5589799999998</v>
      </c>
      <c r="V1933" s="8">
        <f t="shared" si="660"/>
        <v>22.799999383285179</v>
      </c>
      <c r="W1933" s="171">
        <v>73940.17</v>
      </c>
      <c r="X1933" s="50">
        <f t="shared" si="659"/>
        <v>1.0520013937754975</v>
      </c>
      <c r="Y1933" s="18">
        <v>3411.63</v>
      </c>
      <c r="Z1933" s="18">
        <v>50</v>
      </c>
      <c r="AA1933" s="76">
        <f t="shared" si="665"/>
        <v>162149.5</v>
      </c>
      <c r="AB1933" s="49">
        <f t="shared" si="666"/>
        <v>36483.637499999997</v>
      </c>
      <c r="AC1933" s="49">
        <f t="shared" si="667"/>
        <v>36483.637499999997</v>
      </c>
      <c r="AD1933" s="5"/>
      <c r="AE1933" s="49">
        <f t="shared" si="674"/>
        <v>282140.13</v>
      </c>
      <c r="AF1933" s="49">
        <f t="shared" si="668"/>
        <v>194579.4</v>
      </c>
      <c r="AG1933" s="49">
        <f t="shared" si="669"/>
        <v>4497002.3476800006</v>
      </c>
      <c r="AH1933" s="18"/>
      <c r="AI1933" s="18"/>
      <c r="AJ1933" s="49">
        <f t="shared" si="672"/>
        <v>224850.11738400004</v>
      </c>
      <c r="AK1933" s="5">
        <f t="shared" si="673"/>
        <v>1297196</v>
      </c>
      <c r="AL1933" s="18"/>
      <c r="AM1933" s="18"/>
      <c r="AN1933" s="18"/>
      <c r="AO1933" s="7">
        <f>AG1933+AJ1933+AK1933-AN1933+AN13711+0.01</f>
        <v>6019048.4750640001</v>
      </c>
      <c r="AP1933" s="11">
        <f t="shared" si="670"/>
        <v>1856.0182038994881</v>
      </c>
      <c r="AQ1933" s="18"/>
      <c r="AR1933" s="18"/>
      <c r="AS1933" s="18"/>
      <c r="AT1933" s="18"/>
      <c r="AU1933" s="18"/>
      <c r="AV1933" s="18"/>
    </row>
    <row r="1934" spans="1:48" ht="15" x14ac:dyDescent="0.25">
      <c r="A1934" s="48">
        <v>45279</v>
      </c>
      <c r="B1934" s="18"/>
      <c r="C1934" s="5" t="s">
        <v>66</v>
      </c>
      <c r="D1934" s="5">
        <v>1933</v>
      </c>
      <c r="E1934" s="18" t="s">
        <v>182</v>
      </c>
      <c r="F1934" s="18" t="s">
        <v>67</v>
      </c>
      <c r="G1934" s="18">
        <v>9800346520</v>
      </c>
      <c r="H1934" s="18" t="s">
        <v>2562</v>
      </c>
      <c r="I1934" s="48">
        <v>45276</v>
      </c>
      <c r="J1934" s="48" t="str">
        <f t="shared" si="671"/>
        <v>December</v>
      </c>
      <c r="K1934" s="18"/>
      <c r="L1934" s="18"/>
      <c r="M1934" s="245">
        <v>3330037200</v>
      </c>
      <c r="N1934" s="48">
        <v>45262</v>
      </c>
      <c r="O1934" s="18">
        <v>1657.5</v>
      </c>
      <c r="P1934" s="5" t="s">
        <v>54</v>
      </c>
      <c r="Q1934" s="5">
        <v>965</v>
      </c>
      <c r="R1934" s="49">
        <f t="shared" si="661"/>
        <v>1599487.5</v>
      </c>
      <c r="S1934" s="49">
        <f t="shared" si="662"/>
        <v>223928.25</v>
      </c>
      <c r="T1934" s="49">
        <f t="shared" si="663"/>
        <v>67178.475000000006</v>
      </c>
      <c r="U1934" s="49">
        <f t="shared" si="664"/>
        <v>4478.5649999999996</v>
      </c>
      <c r="V1934" s="8">
        <f t="shared" si="660"/>
        <v>22.8</v>
      </c>
      <c r="W1934" s="171">
        <v>37791</v>
      </c>
      <c r="X1934" s="50">
        <f t="shared" si="659"/>
        <v>1.052</v>
      </c>
      <c r="Y1934" s="18">
        <v>1743.69</v>
      </c>
      <c r="Z1934" s="18">
        <v>50</v>
      </c>
      <c r="AA1934" s="76">
        <f t="shared" si="665"/>
        <v>82875</v>
      </c>
      <c r="AB1934" s="49">
        <f t="shared" si="666"/>
        <v>18646.875</v>
      </c>
      <c r="AC1934" s="49">
        <f t="shared" si="667"/>
        <v>18646.875</v>
      </c>
      <c r="AD1934" s="5"/>
      <c r="AE1934" s="49">
        <f t="shared" si="674"/>
        <v>144202.5</v>
      </c>
      <c r="AF1934" s="49">
        <f t="shared" si="668"/>
        <v>99450</v>
      </c>
      <c r="AG1934" s="49">
        <f t="shared" si="669"/>
        <v>2298428.73</v>
      </c>
      <c r="AH1934" s="18"/>
      <c r="AI1934" s="18"/>
      <c r="AJ1934" s="49">
        <f t="shared" si="672"/>
        <v>114921.43650000001</v>
      </c>
      <c r="AK1934" s="5">
        <f t="shared" si="673"/>
        <v>663000</v>
      </c>
      <c r="AL1934" s="18"/>
      <c r="AM1934" s="18"/>
      <c r="AN1934" s="18"/>
      <c r="AO1934" s="7">
        <f>AG1934+AJ1934+AK1934-AN1934+AN13712+0.02</f>
        <v>3076350.1864999998</v>
      </c>
      <c r="AP1934" s="11">
        <f t="shared" si="670"/>
        <v>1856.0182120663649</v>
      </c>
      <c r="AQ1934" s="18"/>
      <c r="AR1934" s="18"/>
      <c r="AS1934" s="18"/>
      <c r="AT1934" s="18"/>
      <c r="AU1934" s="18"/>
      <c r="AV1934" s="18"/>
    </row>
    <row r="1935" spans="1:48" ht="15" x14ac:dyDescent="0.25">
      <c r="A1935" s="48">
        <v>45279</v>
      </c>
      <c r="B1935" s="18"/>
      <c r="C1935" s="5" t="s">
        <v>66</v>
      </c>
      <c r="D1935" s="5">
        <v>1934</v>
      </c>
      <c r="E1935" s="18" t="s">
        <v>182</v>
      </c>
      <c r="F1935" s="18" t="s">
        <v>72</v>
      </c>
      <c r="G1935" s="18">
        <v>9800346577</v>
      </c>
      <c r="H1935" s="18" t="s">
        <v>2563</v>
      </c>
      <c r="I1935" s="48">
        <v>45275</v>
      </c>
      <c r="J1935" s="48" t="str">
        <f t="shared" si="671"/>
        <v>December</v>
      </c>
      <c r="K1935" s="18"/>
      <c r="L1935" s="18"/>
      <c r="M1935" s="245">
        <v>3330035958</v>
      </c>
      <c r="N1935" s="48">
        <v>45251</v>
      </c>
      <c r="O1935" s="18">
        <v>1516.66</v>
      </c>
      <c r="P1935" s="5" t="s">
        <v>54</v>
      </c>
      <c r="Q1935" s="5">
        <v>965</v>
      </c>
      <c r="R1935" s="49">
        <f t="shared" si="661"/>
        <v>1463576.9000000001</v>
      </c>
      <c r="S1935" s="49">
        <f t="shared" si="662"/>
        <v>204900.766</v>
      </c>
      <c r="T1935" s="49">
        <f t="shared" si="663"/>
        <v>61470.229800000001</v>
      </c>
      <c r="U1935" s="49">
        <f t="shared" si="664"/>
        <v>4098.0153200000004</v>
      </c>
      <c r="V1935" s="8">
        <f t="shared" si="660"/>
        <v>0</v>
      </c>
      <c r="W1935" s="171">
        <v>0</v>
      </c>
      <c r="X1935" s="50">
        <f t="shared" si="659"/>
        <v>2.0420001846161959</v>
      </c>
      <c r="Y1935" s="18">
        <v>3097.02</v>
      </c>
      <c r="Z1935" s="18">
        <v>50</v>
      </c>
      <c r="AA1935" s="76">
        <f t="shared" si="665"/>
        <v>75833</v>
      </c>
      <c r="AB1935" s="49">
        <f t="shared" si="666"/>
        <v>17062.424999999999</v>
      </c>
      <c r="AC1935" s="49">
        <f t="shared" si="667"/>
        <v>17062.424999999999</v>
      </c>
      <c r="AD1935" s="5"/>
      <c r="AE1935" s="49">
        <f>O1935*56</f>
        <v>84932.96</v>
      </c>
      <c r="AF1935" s="49">
        <f t="shared" si="668"/>
        <v>90999.6</v>
      </c>
      <c r="AG1935" s="49">
        <f t="shared" si="669"/>
        <v>2023033.3411200005</v>
      </c>
      <c r="AH1935" s="18"/>
      <c r="AI1935" s="18"/>
      <c r="AJ1935" s="49">
        <f t="shared" si="672"/>
        <v>101151.66705600003</v>
      </c>
      <c r="AK1935" s="5">
        <f t="shared" si="673"/>
        <v>606664</v>
      </c>
      <c r="AL1935" s="18"/>
      <c r="AM1935" s="18"/>
      <c r="AN1935" s="18"/>
      <c r="AO1935" s="7">
        <f>AG1935+AJ1935+AK1935-AN1935+AN13713+0.02</f>
        <v>2730849.0281760003</v>
      </c>
      <c r="AP1935" s="11">
        <f t="shared" si="670"/>
        <v>1800.5677133807183</v>
      </c>
      <c r="AQ1935" s="18"/>
      <c r="AR1935" s="18"/>
      <c r="AS1935" s="18"/>
      <c r="AT1935" s="18"/>
      <c r="AU1935" s="18"/>
      <c r="AV1935" s="18"/>
    </row>
    <row r="1936" spans="1:48" ht="15" x14ac:dyDescent="0.25">
      <c r="A1936" s="48">
        <v>45279</v>
      </c>
      <c r="B1936" s="18"/>
      <c r="C1936" s="5" t="s">
        <v>66</v>
      </c>
      <c r="D1936" s="5">
        <v>1935</v>
      </c>
      <c r="E1936" s="18" t="s">
        <v>182</v>
      </c>
      <c r="F1936" s="18" t="s">
        <v>67</v>
      </c>
      <c r="G1936" s="18">
        <v>9800346934</v>
      </c>
      <c r="H1936" s="18" t="s">
        <v>2564</v>
      </c>
      <c r="I1936" s="48">
        <v>45277</v>
      </c>
      <c r="J1936" s="48" t="str">
        <f t="shared" si="671"/>
        <v>December</v>
      </c>
      <c r="K1936" s="18"/>
      <c r="L1936" s="18"/>
      <c r="M1936" s="245">
        <v>3330035703</v>
      </c>
      <c r="N1936" s="48">
        <v>45238</v>
      </c>
      <c r="O1936" s="18">
        <v>3587.3</v>
      </c>
      <c r="P1936" s="5" t="s">
        <v>54</v>
      </c>
      <c r="Q1936" s="5">
        <v>965</v>
      </c>
      <c r="R1936" s="49">
        <f t="shared" si="661"/>
        <v>3461744.5</v>
      </c>
      <c r="S1936" s="49">
        <f t="shared" si="662"/>
        <v>484644.23</v>
      </c>
      <c r="T1936" s="49">
        <f t="shared" si="663"/>
        <v>145393.26899999997</v>
      </c>
      <c r="U1936" s="49">
        <f t="shared" si="664"/>
        <v>9692.8845999999994</v>
      </c>
      <c r="V1936" s="8">
        <f t="shared" si="660"/>
        <v>22.8</v>
      </c>
      <c r="W1936" s="171">
        <v>81790.44</v>
      </c>
      <c r="X1936" s="50">
        <f t="shared" si="659"/>
        <v>1.0520001115044741</v>
      </c>
      <c r="Y1936" s="18">
        <v>3773.84</v>
      </c>
      <c r="Z1936" s="18">
        <v>50</v>
      </c>
      <c r="AA1936" s="76">
        <f t="shared" si="665"/>
        <v>179365</v>
      </c>
      <c r="AB1936" s="49">
        <f t="shared" si="666"/>
        <v>40357.125</v>
      </c>
      <c r="AC1936" s="49">
        <f t="shared" si="667"/>
        <v>40357.125</v>
      </c>
      <c r="AD1936" s="5"/>
      <c r="AE1936" s="49">
        <f t="shared" ref="AE1936:AE1940" si="675">O1936*87</f>
        <v>312095.10000000003</v>
      </c>
      <c r="AF1936" s="49">
        <f t="shared" si="668"/>
        <v>215238</v>
      </c>
      <c r="AG1936" s="49">
        <f t="shared" si="669"/>
        <v>4974451.5135999992</v>
      </c>
      <c r="AH1936" s="18"/>
      <c r="AI1936" s="18"/>
      <c r="AJ1936" s="49">
        <f t="shared" si="672"/>
        <v>248722.57567999995</v>
      </c>
      <c r="AK1936" s="5">
        <f t="shared" si="673"/>
        <v>1434920</v>
      </c>
      <c r="AL1936" s="18"/>
      <c r="AM1936" s="18"/>
      <c r="AN1936" s="18"/>
      <c r="AO1936" s="7">
        <f>AG1936+AJ1936+AK1936-AN1936+AN13714+0.01</f>
        <v>6658094.0992799988</v>
      </c>
      <c r="AP1936" s="11">
        <f t="shared" si="670"/>
        <v>1856.0182029046912</v>
      </c>
      <c r="AQ1936" s="18"/>
      <c r="AR1936" s="18"/>
      <c r="AS1936" s="18"/>
      <c r="AT1936" s="18"/>
      <c r="AU1936" s="18"/>
      <c r="AV1936" s="18"/>
    </row>
    <row r="1937" spans="1:48" ht="15" x14ac:dyDescent="0.25">
      <c r="A1937" s="48">
        <v>45279</v>
      </c>
      <c r="B1937" s="18"/>
      <c r="C1937" s="5" t="s">
        <v>66</v>
      </c>
      <c r="D1937" s="5">
        <v>1936</v>
      </c>
      <c r="E1937" s="18" t="s">
        <v>182</v>
      </c>
      <c r="F1937" s="18" t="s">
        <v>67</v>
      </c>
      <c r="G1937" s="18">
        <v>9800346960</v>
      </c>
      <c r="H1937" s="18" t="s">
        <v>2565</v>
      </c>
      <c r="I1937" s="48">
        <v>45277</v>
      </c>
      <c r="J1937" s="48" t="str">
        <f t="shared" si="671"/>
        <v>December</v>
      </c>
      <c r="K1937" s="18"/>
      <c r="L1937" s="18"/>
      <c r="M1937" s="245">
        <v>3330035569</v>
      </c>
      <c r="N1937" s="48">
        <v>45236</v>
      </c>
      <c r="O1937" s="18">
        <v>549.34</v>
      </c>
      <c r="P1937" s="5" t="s">
        <v>54</v>
      </c>
      <c r="Q1937" s="5">
        <v>965</v>
      </c>
      <c r="R1937" s="49">
        <f t="shared" si="661"/>
        <v>530113.1</v>
      </c>
      <c r="S1937" s="49">
        <f t="shared" si="662"/>
        <v>74215.834000000003</v>
      </c>
      <c r="T1937" s="49">
        <f t="shared" si="663"/>
        <v>22264.750199999999</v>
      </c>
      <c r="U1937" s="49">
        <f t="shared" si="664"/>
        <v>1484.3166800000001</v>
      </c>
      <c r="V1937" s="8">
        <f t="shared" si="660"/>
        <v>22.799996359267485</v>
      </c>
      <c r="W1937" s="171">
        <v>12524.95</v>
      </c>
      <c r="X1937" s="50">
        <f t="shared" si="659"/>
        <v>1.052007863982233</v>
      </c>
      <c r="Y1937" s="18">
        <v>577.91</v>
      </c>
      <c r="Z1937" s="18">
        <v>50</v>
      </c>
      <c r="AA1937" s="76">
        <f t="shared" si="665"/>
        <v>27467</v>
      </c>
      <c r="AB1937" s="49">
        <f t="shared" si="666"/>
        <v>6180.0750000000007</v>
      </c>
      <c r="AC1937" s="49">
        <f t="shared" si="667"/>
        <v>6180.0750000000007</v>
      </c>
      <c r="AD1937" s="5"/>
      <c r="AE1937" s="49">
        <f t="shared" si="675"/>
        <v>47792.58</v>
      </c>
      <c r="AF1937" s="49">
        <f t="shared" si="668"/>
        <v>32960.400000000001</v>
      </c>
      <c r="AG1937" s="49">
        <f t="shared" si="669"/>
        <v>761760.99087999994</v>
      </c>
      <c r="AH1937" s="18"/>
      <c r="AI1937" s="18"/>
      <c r="AJ1937" s="49">
        <f t="shared" si="672"/>
        <v>38088.049543999994</v>
      </c>
      <c r="AK1937" s="5">
        <f t="shared" si="673"/>
        <v>219736</v>
      </c>
      <c r="AL1937" s="18"/>
      <c r="AM1937" s="18"/>
      <c r="AN1937" s="18"/>
      <c r="AO1937" s="7">
        <f>AG1937+AJ1937+AK1937-AN1937+AN13715+0.01</f>
        <v>1019585.0504239999</v>
      </c>
      <c r="AP1937" s="11">
        <f t="shared" si="670"/>
        <v>1856.0182226380746</v>
      </c>
      <c r="AQ1937" s="18"/>
      <c r="AR1937" s="18"/>
      <c r="AS1937" s="18"/>
      <c r="AT1937" s="18"/>
      <c r="AU1937" s="18"/>
      <c r="AV1937" s="18"/>
    </row>
    <row r="1938" spans="1:48" ht="15" x14ac:dyDescent="0.25">
      <c r="A1938" s="48">
        <v>45279</v>
      </c>
      <c r="B1938" s="18"/>
      <c r="C1938" s="5" t="s">
        <v>66</v>
      </c>
      <c r="D1938" s="5">
        <v>1937</v>
      </c>
      <c r="E1938" s="18" t="s">
        <v>182</v>
      </c>
      <c r="F1938" s="18" t="s">
        <v>67</v>
      </c>
      <c r="G1938" s="18">
        <v>9800347001</v>
      </c>
      <c r="H1938" s="18" t="s">
        <v>2566</v>
      </c>
      <c r="I1938" s="48">
        <v>45277</v>
      </c>
      <c r="J1938" s="48" t="str">
        <f t="shared" si="671"/>
        <v>December</v>
      </c>
      <c r="K1938" s="18"/>
      <c r="L1938" s="18"/>
      <c r="M1938" s="245">
        <v>3330037200</v>
      </c>
      <c r="N1938" s="48">
        <v>45262</v>
      </c>
      <c r="O1938" s="18">
        <v>2690.07</v>
      </c>
      <c r="P1938" s="5" t="s">
        <v>54</v>
      </c>
      <c r="Q1938" s="5">
        <v>965</v>
      </c>
      <c r="R1938" s="49">
        <f t="shared" si="661"/>
        <v>2595917.5500000003</v>
      </c>
      <c r="S1938" s="49">
        <f t="shared" si="662"/>
        <v>363428.45699999999</v>
      </c>
      <c r="T1938" s="49">
        <f t="shared" si="663"/>
        <v>109028.53709999999</v>
      </c>
      <c r="U1938" s="49">
        <f t="shared" si="664"/>
        <v>7268.5691399999996</v>
      </c>
      <c r="V1938" s="8">
        <f t="shared" si="660"/>
        <v>22.800001486950151</v>
      </c>
      <c r="W1938" s="171">
        <v>61333.599999999999</v>
      </c>
      <c r="X1938" s="50">
        <f t="shared" si="659"/>
        <v>1.0519986468753599</v>
      </c>
      <c r="Y1938" s="18">
        <v>2829.95</v>
      </c>
      <c r="Z1938" s="18">
        <v>50</v>
      </c>
      <c r="AA1938" s="76">
        <f t="shared" si="665"/>
        <v>134503.5</v>
      </c>
      <c r="AB1938" s="49">
        <f t="shared" si="666"/>
        <v>30263.287500000002</v>
      </c>
      <c r="AC1938" s="49">
        <f t="shared" si="667"/>
        <v>30263.287500000002</v>
      </c>
      <c r="AD1938" s="5"/>
      <c r="AE1938" s="49">
        <f t="shared" si="675"/>
        <v>234036.09000000003</v>
      </c>
      <c r="AF1938" s="49">
        <f t="shared" si="668"/>
        <v>161404.20000000001</v>
      </c>
      <c r="AG1938" s="49">
        <f t="shared" si="669"/>
        <v>3730277.0282400004</v>
      </c>
      <c r="AH1938" s="18"/>
      <c r="AI1938" s="18"/>
      <c r="AJ1938" s="49">
        <f t="shared" si="672"/>
        <v>186513.85141200002</v>
      </c>
      <c r="AK1938" s="5">
        <f t="shared" si="673"/>
        <v>1076028</v>
      </c>
      <c r="AL1938" s="18"/>
      <c r="AM1938" s="18"/>
      <c r="AN1938" s="18"/>
      <c r="AO1938" s="7">
        <f>AG1938+AJ1938+AK1938-AN1938+AN13716+0.01</f>
        <v>4992818.8896520007</v>
      </c>
      <c r="AP1938" s="11">
        <f t="shared" si="670"/>
        <v>1856.0182038578923</v>
      </c>
      <c r="AQ1938" s="18"/>
      <c r="AR1938" s="18"/>
      <c r="AS1938" s="18"/>
      <c r="AT1938" s="18"/>
      <c r="AU1938" s="18"/>
      <c r="AV1938" s="18"/>
    </row>
    <row r="1939" spans="1:48" ht="15" x14ac:dyDescent="0.25">
      <c r="A1939" s="48">
        <v>45279</v>
      </c>
      <c r="B1939" s="18"/>
      <c r="C1939" s="5" t="s">
        <v>66</v>
      </c>
      <c r="D1939" s="5">
        <v>1938</v>
      </c>
      <c r="E1939" s="18" t="s">
        <v>182</v>
      </c>
      <c r="F1939" s="18" t="s">
        <v>67</v>
      </c>
      <c r="G1939" s="18">
        <v>9800347073</v>
      </c>
      <c r="H1939" s="18" t="s">
        <v>2567</v>
      </c>
      <c r="I1939" s="48">
        <v>45277</v>
      </c>
      <c r="J1939" s="48" t="str">
        <f t="shared" si="671"/>
        <v>December</v>
      </c>
      <c r="K1939" s="18"/>
      <c r="L1939" s="18"/>
      <c r="M1939" s="245">
        <v>3330035468</v>
      </c>
      <c r="N1939" s="48">
        <v>45233</v>
      </c>
      <c r="O1939" s="18">
        <v>93.48</v>
      </c>
      <c r="P1939" s="5" t="s">
        <v>54</v>
      </c>
      <c r="Q1939" s="5">
        <v>965</v>
      </c>
      <c r="R1939" s="49">
        <f t="shared" si="661"/>
        <v>90208.2</v>
      </c>
      <c r="S1939" s="49">
        <f t="shared" si="662"/>
        <v>12629.147999999999</v>
      </c>
      <c r="T1939" s="49">
        <f t="shared" si="663"/>
        <v>3788.7444</v>
      </c>
      <c r="U1939" s="49">
        <f t="shared" si="664"/>
        <v>252.58295999999999</v>
      </c>
      <c r="V1939" s="8">
        <f t="shared" si="660"/>
        <v>22.799957210098416</v>
      </c>
      <c r="W1939" s="171">
        <v>2131.34</v>
      </c>
      <c r="X1939" s="50">
        <f t="shared" si="659"/>
        <v>1.0519897304236201</v>
      </c>
      <c r="Y1939" s="18">
        <v>98.34</v>
      </c>
      <c r="Z1939" s="18">
        <v>50</v>
      </c>
      <c r="AA1939" s="76">
        <f t="shared" si="665"/>
        <v>4674</v>
      </c>
      <c r="AB1939" s="49">
        <f t="shared" si="666"/>
        <v>1051.6500000000001</v>
      </c>
      <c r="AC1939" s="49">
        <f t="shared" si="667"/>
        <v>1051.6500000000001</v>
      </c>
      <c r="AD1939" s="5"/>
      <c r="AE1939" s="49">
        <f t="shared" si="675"/>
        <v>8132.76</v>
      </c>
      <c r="AF1939" s="49">
        <f t="shared" si="668"/>
        <v>5608.8</v>
      </c>
      <c r="AG1939" s="49">
        <f t="shared" si="669"/>
        <v>129627.21535999997</v>
      </c>
      <c r="AH1939" s="18"/>
      <c r="AI1939" s="18"/>
      <c r="AJ1939" s="49">
        <f t="shared" si="672"/>
        <v>6481.3607679999996</v>
      </c>
      <c r="AK1939" s="5">
        <f t="shared" si="673"/>
        <v>37392</v>
      </c>
      <c r="AL1939" s="18"/>
      <c r="AM1939" s="18"/>
      <c r="AN1939" s="18"/>
      <c r="AO1939" s="7">
        <f>AG1939+AJ1939+AK1939-AN1939+AN13717</f>
        <v>173500.57612799999</v>
      </c>
      <c r="AP1939" s="11">
        <f t="shared" si="670"/>
        <v>1856.018144287548</v>
      </c>
      <c r="AQ1939" s="18"/>
      <c r="AR1939" s="18"/>
      <c r="AS1939" s="18"/>
      <c r="AT1939" s="18"/>
      <c r="AU1939" s="18"/>
      <c r="AV1939" s="18"/>
    </row>
    <row r="1940" spans="1:48" ht="15" x14ac:dyDescent="0.25">
      <c r="A1940" s="48">
        <v>45279</v>
      </c>
      <c r="B1940" s="18"/>
      <c r="C1940" s="5" t="s">
        <v>66</v>
      </c>
      <c r="D1940" s="5">
        <v>1939</v>
      </c>
      <c r="E1940" s="18" t="s">
        <v>182</v>
      </c>
      <c r="F1940" s="18" t="s">
        <v>72</v>
      </c>
      <c r="G1940" s="18">
        <v>9800347097</v>
      </c>
      <c r="H1940" s="18" t="s">
        <v>2568</v>
      </c>
      <c r="I1940" s="48">
        <v>45276</v>
      </c>
      <c r="J1940" s="48" t="str">
        <f t="shared" si="671"/>
        <v>December</v>
      </c>
      <c r="K1940" s="18"/>
      <c r="L1940" s="18"/>
      <c r="M1940" s="245">
        <v>3330035568</v>
      </c>
      <c r="N1940" s="48">
        <v>45236</v>
      </c>
      <c r="O1940" s="18">
        <v>35.49</v>
      </c>
      <c r="P1940" s="5" t="s">
        <v>54</v>
      </c>
      <c r="Q1940" s="5">
        <v>965</v>
      </c>
      <c r="R1940" s="49">
        <f t="shared" si="661"/>
        <v>34247.85</v>
      </c>
      <c r="S1940" s="49">
        <f t="shared" si="662"/>
        <v>4794.6989999999996</v>
      </c>
      <c r="T1940" s="49">
        <f t="shared" si="663"/>
        <v>1438.4096999999999</v>
      </c>
      <c r="U1940" s="49">
        <f t="shared" si="664"/>
        <v>95.893979999999999</v>
      </c>
      <c r="V1940" s="8">
        <f t="shared" si="660"/>
        <v>0</v>
      </c>
      <c r="W1940" s="171">
        <v>0</v>
      </c>
      <c r="X1940" s="50">
        <f t="shared" si="659"/>
        <v>2.1039729501267961</v>
      </c>
      <c r="Y1940" s="18">
        <v>74.67</v>
      </c>
      <c r="Z1940" s="18">
        <v>50</v>
      </c>
      <c r="AA1940" s="76">
        <f t="shared" si="665"/>
        <v>1774.5</v>
      </c>
      <c r="AB1940" s="49">
        <f t="shared" si="666"/>
        <v>399.26250000000005</v>
      </c>
      <c r="AC1940" s="49">
        <f t="shared" si="667"/>
        <v>399.26250000000005</v>
      </c>
      <c r="AD1940" s="5"/>
      <c r="AE1940" s="49">
        <f t="shared" si="675"/>
        <v>3087.63</v>
      </c>
      <c r="AF1940" s="49">
        <f t="shared" si="668"/>
        <v>2129.4</v>
      </c>
      <c r="AG1940" s="49">
        <f t="shared" si="669"/>
        <v>48441.577679999988</v>
      </c>
      <c r="AH1940" s="18"/>
      <c r="AI1940" s="18"/>
      <c r="AJ1940" s="49">
        <f t="shared" si="672"/>
        <v>2422.0788839999996</v>
      </c>
      <c r="AK1940" s="5">
        <f t="shared" si="673"/>
        <v>14196</v>
      </c>
      <c r="AL1940" s="18"/>
      <c r="AM1940" s="18"/>
      <c r="AN1940" s="18"/>
      <c r="AO1940" s="7">
        <f>AG1940+AJ1940+AK1940-AN1940+AN13718</f>
        <v>65059.65656399999</v>
      </c>
      <c r="AP1940" s="11">
        <f t="shared" si="670"/>
        <v>1833.1827715976328</v>
      </c>
      <c r="AQ1940" s="18"/>
      <c r="AR1940" s="18"/>
      <c r="AS1940" s="18"/>
      <c r="AT1940" s="18"/>
      <c r="AU1940" s="18"/>
      <c r="AV1940" s="18"/>
    </row>
    <row r="1941" spans="1:48" ht="15" x14ac:dyDescent="0.25">
      <c r="A1941" s="48">
        <v>45279</v>
      </c>
      <c r="B1941" s="18"/>
      <c r="C1941" s="5" t="s">
        <v>66</v>
      </c>
      <c r="D1941" s="5">
        <v>1940</v>
      </c>
      <c r="E1941" s="18" t="s">
        <v>182</v>
      </c>
      <c r="F1941" s="18" t="s">
        <v>72</v>
      </c>
      <c r="G1941" s="18">
        <v>9800347114</v>
      </c>
      <c r="H1941" s="18" t="s">
        <v>2569</v>
      </c>
      <c r="I1941" s="48">
        <v>45276</v>
      </c>
      <c r="J1941" s="48" t="str">
        <f t="shared" si="671"/>
        <v>December</v>
      </c>
      <c r="K1941" s="18"/>
      <c r="L1941" s="18"/>
      <c r="M1941" s="245">
        <v>3330035958</v>
      </c>
      <c r="N1941" s="48">
        <v>45251</v>
      </c>
      <c r="O1941" s="18">
        <v>1366.85</v>
      </c>
      <c r="P1941" s="5" t="s">
        <v>54</v>
      </c>
      <c r="Q1941" s="5">
        <v>965</v>
      </c>
      <c r="R1941" s="49">
        <f t="shared" si="661"/>
        <v>1319010.25</v>
      </c>
      <c r="S1941" s="49">
        <f t="shared" si="662"/>
        <v>184661.43499999997</v>
      </c>
      <c r="T1941" s="49">
        <f t="shared" si="663"/>
        <v>55398.430499999988</v>
      </c>
      <c r="U1941" s="49">
        <f t="shared" si="664"/>
        <v>3693.2286999999992</v>
      </c>
      <c r="V1941" s="8">
        <f t="shared" si="660"/>
        <v>0</v>
      </c>
      <c r="W1941" s="171">
        <v>0</v>
      </c>
      <c r="X1941" s="50">
        <f t="shared" si="659"/>
        <v>2.0420016827011014</v>
      </c>
      <c r="Y1941" s="18">
        <v>2791.11</v>
      </c>
      <c r="Z1941" s="18">
        <v>50</v>
      </c>
      <c r="AA1941" s="76">
        <f t="shared" si="665"/>
        <v>68342.5</v>
      </c>
      <c r="AB1941" s="49">
        <f t="shared" si="666"/>
        <v>15377.062499999998</v>
      </c>
      <c r="AC1941" s="49">
        <f t="shared" si="667"/>
        <v>15377.062499999998</v>
      </c>
      <c r="AD1941" s="5"/>
      <c r="AE1941" s="49">
        <f>O1941*56</f>
        <v>76543.599999999991</v>
      </c>
      <c r="AF1941" s="49">
        <f t="shared" si="668"/>
        <v>82011</v>
      </c>
      <c r="AG1941" s="49">
        <f t="shared" si="669"/>
        <v>1823205.6792000004</v>
      </c>
      <c r="AH1941" s="18"/>
      <c r="AI1941" s="18"/>
      <c r="AJ1941" s="49">
        <f t="shared" si="672"/>
        <v>91160.283960000015</v>
      </c>
      <c r="AK1941" s="5">
        <f t="shared" si="673"/>
        <v>546740</v>
      </c>
      <c r="AL1941" s="18"/>
      <c r="AM1941" s="18"/>
      <c r="AN1941" s="18"/>
      <c r="AO1941" s="7">
        <f>AG1941+AJ1941+AK1941-AN1941+AN13719</f>
        <v>2461105.9631600003</v>
      </c>
      <c r="AP1941" s="11">
        <f t="shared" si="670"/>
        <v>1800.5677017668365</v>
      </c>
      <c r="AQ1941" s="18"/>
      <c r="AR1941" s="18"/>
      <c r="AS1941" s="18"/>
      <c r="AT1941" s="18"/>
      <c r="AU1941" s="18"/>
      <c r="AV1941" s="18"/>
    </row>
    <row r="1942" spans="1:48" ht="15" x14ac:dyDescent="0.25">
      <c r="A1942" s="111">
        <v>45280</v>
      </c>
      <c r="B1942" s="18"/>
      <c r="C1942" s="5" t="s">
        <v>66</v>
      </c>
      <c r="D1942" s="5">
        <v>1941</v>
      </c>
      <c r="E1942" s="16" t="s">
        <v>1856</v>
      </c>
      <c r="F1942" s="16" t="s">
        <v>67</v>
      </c>
      <c r="G1942" s="16">
        <v>9800346933</v>
      </c>
      <c r="H1942" s="16" t="s">
        <v>2587</v>
      </c>
      <c r="I1942" s="48">
        <v>45277</v>
      </c>
      <c r="J1942" s="48" t="str">
        <f t="shared" si="671"/>
        <v>December</v>
      </c>
      <c r="K1942" s="18"/>
      <c r="L1942" s="18"/>
      <c r="M1942" s="245">
        <v>3330034202</v>
      </c>
      <c r="N1942" s="48">
        <v>45208</v>
      </c>
      <c r="O1942" s="18">
        <v>472.88</v>
      </c>
      <c r="P1942" s="5" t="s">
        <v>54</v>
      </c>
      <c r="Q1942" s="5">
        <v>965</v>
      </c>
      <c r="R1942" s="49">
        <f t="shared" si="661"/>
        <v>456329.2</v>
      </c>
      <c r="S1942" s="49">
        <f t="shared" si="662"/>
        <v>63886.087999999996</v>
      </c>
      <c r="T1942" s="49">
        <f t="shared" si="663"/>
        <v>19165.826399999998</v>
      </c>
      <c r="U1942" s="49">
        <f t="shared" si="664"/>
        <v>1277.7217599999999</v>
      </c>
      <c r="V1942" s="8">
        <f t="shared" si="660"/>
        <v>22.799991541194384</v>
      </c>
      <c r="W1942" s="171">
        <v>10781.66</v>
      </c>
      <c r="X1942" s="50">
        <f t="shared" si="659"/>
        <v>1.052000507528337</v>
      </c>
      <c r="Y1942" s="18">
        <v>497.47</v>
      </c>
      <c r="Z1942" s="18">
        <v>40</v>
      </c>
      <c r="AA1942" s="76">
        <f t="shared" si="665"/>
        <v>18915.2</v>
      </c>
      <c r="AB1942" s="49">
        <f t="shared" si="666"/>
        <v>5319.9</v>
      </c>
      <c r="AC1942" s="49">
        <f t="shared" si="667"/>
        <v>5319.9</v>
      </c>
      <c r="AD1942" s="5"/>
      <c r="AE1942" s="49">
        <f t="shared" ref="AE1942:AE2005" si="676">O1942*87</f>
        <v>41140.559999999998</v>
      </c>
      <c r="AF1942" s="49">
        <f t="shared" si="668"/>
        <v>28372.799999999999</v>
      </c>
      <c r="AG1942" s="49">
        <f t="shared" si="669"/>
        <v>651006.32615999994</v>
      </c>
      <c r="AH1942" s="18"/>
      <c r="AI1942" s="18"/>
      <c r="AJ1942" s="49">
        <f t="shared" si="672"/>
        <v>32550.316307999994</v>
      </c>
      <c r="AK1942" s="5">
        <f t="shared" si="673"/>
        <v>189152</v>
      </c>
      <c r="AL1942" s="18"/>
      <c r="AM1942" s="18"/>
      <c r="AN1942" s="18"/>
      <c r="AO1942" s="7">
        <f>AG1942+AJ1942+AK1942-AN1942+AN13720+0.01</f>
        <v>872708.65246799996</v>
      </c>
      <c r="AP1942" s="11">
        <f t="shared" si="670"/>
        <v>1845.5182127981727</v>
      </c>
      <c r="AQ1942" s="18"/>
      <c r="AR1942" s="107"/>
      <c r="AS1942" s="18"/>
      <c r="AT1942" s="18"/>
      <c r="AU1942" s="18"/>
      <c r="AV1942" s="18"/>
    </row>
    <row r="1943" spans="1:48" ht="15" x14ac:dyDescent="0.25">
      <c r="A1943" s="111">
        <v>45280</v>
      </c>
      <c r="B1943" s="18"/>
      <c r="C1943" s="5" t="s">
        <v>66</v>
      </c>
      <c r="D1943" s="5">
        <v>1942</v>
      </c>
      <c r="E1943" s="16" t="s">
        <v>1856</v>
      </c>
      <c r="F1943" s="18" t="s">
        <v>45</v>
      </c>
      <c r="G1943" s="18">
        <v>9800347560</v>
      </c>
      <c r="H1943" s="18" t="s">
        <v>2588</v>
      </c>
      <c r="I1943" s="48">
        <v>45266</v>
      </c>
      <c r="J1943" s="48" t="str">
        <f t="shared" si="671"/>
        <v>December</v>
      </c>
      <c r="K1943" s="18"/>
      <c r="L1943" s="18"/>
      <c r="M1943" s="245">
        <v>3330034171</v>
      </c>
      <c r="N1943" s="48">
        <v>45205</v>
      </c>
      <c r="O1943" s="18">
        <v>202.97</v>
      </c>
      <c r="P1943" s="5" t="s">
        <v>54</v>
      </c>
      <c r="Q1943" s="5">
        <v>965</v>
      </c>
      <c r="R1943" s="49">
        <f t="shared" si="661"/>
        <v>195866.05</v>
      </c>
      <c r="S1943" s="49">
        <f t="shared" si="662"/>
        <v>27421.246999999999</v>
      </c>
      <c r="T1943" s="49">
        <f t="shared" si="663"/>
        <v>8226.3741000000009</v>
      </c>
      <c r="U1943" s="49">
        <f t="shared" si="664"/>
        <v>548.42493999999999</v>
      </c>
      <c r="V1943" s="8">
        <f t="shared" si="660"/>
        <v>0</v>
      </c>
      <c r="W1943" s="171">
        <v>0</v>
      </c>
      <c r="X1943" s="50">
        <f t="shared" si="659"/>
        <v>1.0519781248460365</v>
      </c>
      <c r="Y1943" s="18">
        <v>213.52</v>
      </c>
      <c r="Z1943" s="18">
        <v>40</v>
      </c>
      <c r="AA1943" s="76">
        <f t="shared" si="665"/>
        <v>8118.8</v>
      </c>
      <c r="AB1943" s="49">
        <f t="shared" si="666"/>
        <v>2283.4124999999999</v>
      </c>
      <c r="AC1943" s="49">
        <f t="shared" si="667"/>
        <v>2283.4124999999999</v>
      </c>
      <c r="AD1943" s="5"/>
      <c r="AE1943" s="49">
        <f t="shared" si="676"/>
        <v>17658.39</v>
      </c>
      <c r="AF1943" s="49">
        <f t="shared" si="668"/>
        <v>12178.2</v>
      </c>
      <c r="AG1943" s="49">
        <f t="shared" si="669"/>
        <v>274797.83103999996</v>
      </c>
      <c r="AH1943" s="18"/>
      <c r="AI1943" s="18"/>
      <c r="AJ1943" s="49">
        <f t="shared" si="672"/>
        <v>13739.891551999999</v>
      </c>
      <c r="AK1943" s="5">
        <f t="shared" si="673"/>
        <v>81188</v>
      </c>
      <c r="AL1943" s="18"/>
      <c r="AM1943" s="18"/>
      <c r="AN1943" s="18"/>
      <c r="AO1943" s="7">
        <f>AG1943+AJ1943+AK1943-AN1943+AN13721</f>
        <v>369725.72259199998</v>
      </c>
      <c r="AP1943" s="11">
        <f t="shared" si="670"/>
        <v>1821.5781770310882</v>
      </c>
      <c r="AQ1943" s="18"/>
      <c r="AR1943" s="107"/>
      <c r="AS1943" s="18"/>
      <c r="AT1943" s="18"/>
      <c r="AU1943" s="18"/>
      <c r="AV1943" s="18"/>
    </row>
    <row r="1944" spans="1:48" ht="15" x14ac:dyDescent="0.25">
      <c r="A1944" s="111">
        <v>45280</v>
      </c>
      <c r="B1944" s="18"/>
      <c r="C1944" s="5" t="s">
        <v>66</v>
      </c>
      <c r="D1944" s="5">
        <v>1943</v>
      </c>
      <c r="E1944" s="16" t="s">
        <v>1856</v>
      </c>
      <c r="F1944" s="18" t="s">
        <v>45</v>
      </c>
      <c r="G1944" s="18">
        <v>9800347560</v>
      </c>
      <c r="H1944" s="18" t="s">
        <v>2588</v>
      </c>
      <c r="I1944" s="48">
        <v>45266</v>
      </c>
      <c r="J1944" s="48" t="str">
        <f t="shared" si="671"/>
        <v>December</v>
      </c>
      <c r="K1944" s="18"/>
      <c r="L1944" s="18"/>
      <c r="M1944" s="245">
        <v>3330034171</v>
      </c>
      <c r="N1944" s="48">
        <v>45205</v>
      </c>
      <c r="O1944" s="18">
        <v>34.56</v>
      </c>
      <c r="P1944" s="5" t="s">
        <v>54</v>
      </c>
      <c r="Q1944" s="5">
        <v>965</v>
      </c>
      <c r="R1944" s="49">
        <f t="shared" si="661"/>
        <v>33350.400000000001</v>
      </c>
      <c r="S1944" s="49">
        <f t="shared" si="662"/>
        <v>4669.0560000000005</v>
      </c>
      <c r="T1944" s="49">
        <f t="shared" si="663"/>
        <v>1400.7168000000001</v>
      </c>
      <c r="U1944" s="49">
        <f t="shared" si="664"/>
        <v>93.38112000000001</v>
      </c>
      <c r="V1944" s="8">
        <f t="shared" si="660"/>
        <v>0</v>
      </c>
      <c r="W1944" s="171">
        <v>0</v>
      </c>
      <c r="X1944" s="50">
        <f t="shared" si="659"/>
        <v>1.0520833333333333</v>
      </c>
      <c r="Y1944" s="18">
        <v>36.36</v>
      </c>
      <c r="Z1944" s="18">
        <v>40</v>
      </c>
      <c r="AA1944" s="76">
        <f t="shared" si="665"/>
        <v>1382.4</v>
      </c>
      <c r="AB1944" s="49">
        <f t="shared" si="666"/>
        <v>388.8</v>
      </c>
      <c r="AC1944" s="49">
        <f t="shared" si="667"/>
        <v>388.8</v>
      </c>
      <c r="AD1944" s="5"/>
      <c r="AE1944" s="49">
        <f t="shared" si="676"/>
        <v>3006.7200000000003</v>
      </c>
      <c r="AF1944" s="49">
        <f t="shared" si="668"/>
        <v>2073.6000000000004</v>
      </c>
      <c r="AG1944" s="49">
        <f t="shared" si="669"/>
        <v>46790.233920000013</v>
      </c>
      <c r="AH1944" s="18"/>
      <c r="AI1944" s="18"/>
      <c r="AJ1944" s="49">
        <f t="shared" si="672"/>
        <v>2339.5116960000009</v>
      </c>
      <c r="AK1944" s="5">
        <f t="shared" si="673"/>
        <v>13824</v>
      </c>
      <c r="AL1944" s="18"/>
      <c r="AM1944" s="18"/>
      <c r="AN1944" s="18"/>
      <c r="AO1944" s="7">
        <f>AG1944+AJ1944+AK1944-AN1944+AN13722</f>
        <v>62953.745616000015</v>
      </c>
      <c r="AP1944" s="11">
        <f t="shared" si="670"/>
        <v>1821.5782875000002</v>
      </c>
      <c r="AQ1944" s="18"/>
      <c r="AR1944" s="107"/>
      <c r="AS1944" s="18"/>
      <c r="AT1944" s="18"/>
      <c r="AU1944" s="18"/>
      <c r="AV1944" s="18"/>
    </row>
    <row r="1945" spans="1:48" ht="15" x14ac:dyDescent="0.25">
      <c r="A1945" s="111">
        <v>45280</v>
      </c>
      <c r="B1945" s="18"/>
      <c r="C1945" s="5" t="s">
        <v>66</v>
      </c>
      <c r="D1945" s="5">
        <v>1944</v>
      </c>
      <c r="E1945" s="16" t="s">
        <v>1856</v>
      </c>
      <c r="F1945" s="18" t="s">
        <v>45</v>
      </c>
      <c r="G1945" s="18">
        <v>9800347561</v>
      </c>
      <c r="H1945" s="18" t="s">
        <v>2589</v>
      </c>
      <c r="I1945" s="48">
        <v>45266</v>
      </c>
      <c r="J1945" s="48" t="str">
        <f t="shared" si="671"/>
        <v>December</v>
      </c>
      <c r="K1945" s="18"/>
      <c r="L1945" s="18"/>
      <c r="M1945" s="245">
        <v>3330034171</v>
      </c>
      <c r="N1945" s="48">
        <v>45205</v>
      </c>
      <c r="O1945" s="18">
        <v>1479.3</v>
      </c>
      <c r="P1945" s="5" t="s">
        <v>54</v>
      </c>
      <c r="Q1945" s="5">
        <v>965</v>
      </c>
      <c r="R1945" s="49">
        <f t="shared" si="661"/>
        <v>1427524.5</v>
      </c>
      <c r="S1945" s="49">
        <f t="shared" si="662"/>
        <v>199853.43</v>
      </c>
      <c r="T1945" s="49">
        <f t="shared" si="663"/>
        <v>59956.028999999995</v>
      </c>
      <c r="U1945" s="49">
        <f t="shared" si="664"/>
        <v>3997.0686000000001</v>
      </c>
      <c r="V1945" s="8">
        <f t="shared" si="660"/>
        <v>0</v>
      </c>
      <c r="W1945" s="171">
        <v>0</v>
      </c>
      <c r="X1945" s="50">
        <f t="shared" si="659"/>
        <v>1.0519975664165484</v>
      </c>
      <c r="Y1945" s="18">
        <v>1556.22</v>
      </c>
      <c r="Z1945" s="18">
        <v>40</v>
      </c>
      <c r="AA1945" s="76">
        <f t="shared" si="665"/>
        <v>59172</v>
      </c>
      <c r="AB1945" s="49">
        <f t="shared" si="666"/>
        <v>16642.125</v>
      </c>
      <c r="AC1945" s="49">
        <f t="shared" si="667"/>
        <v>16642.125</v>
      </c>
      <c r="AD1945" s="5"/>
      <c r="AE1945" s="49">
        <f t="shared" si="676"/>
        <v>128699.09999999999</v>
      </c>
      <c r="AF1945" s="49">
        <f t="shared" si="668"/>
        <v>88758</v>
      </c>
      <c r="AG1945" s="49">
        <f t="shared" si="669"/>
        <v>2002800.5976000002</v>
      </c>
      <c r="AH1945" s="18"/>
      <c r="AI1945" s="18"/>
      <c r="AJ1945" s="49">
        <f t="shared" si="672"/>
        <v>100140.02988000002</v>
      </c>
      <c r="AK1945" s="5">
        <f t="shared" si="673"/>
        <v>591720</v>
      </c>
      <c r="AL1945" s="18"/>
      <c r="AM1945" s="18"/>
      <c r="AN1945" s="18"/>
      <c r="AO1945" s="7">
        <f>AG1945+AJ1945+AK1945-AN1945+AN13723+0.01</f>
        <v>2694660.63748</v>
      </c>
      <c r="AP1945" s="11">
        <f t="shared" si="670"/>
        <v>1821.5782042046915</v>
      </c>
      <c r="AQ1945" s="18"/>
      <c r="AR1945" s="107"/>
      <c r="AS1945" s="18"/>
      <c r="AT1945" s="18"/>
      <c r="AU1945" s="18"/>
      <c r="AV1945" s="18"/>
    </row>
    <row r="1946" spans="1:48" ht="15" x14ac:dyDescent="0.25">
      <c r="A1946" s="111">
        <v>45280</v>
      </c>
      <c r="B1946" s="18"/>
      <c r="C1946" s="5" t="s">
        <v>66</v>
      </c>
      <c r="D1946" s="5">
        <v>1945</v>
      </c>
      <c r="E1946" s="16" t="s">
        <v>1856</v>
      </c>
      <c r="F1946" s="18" t="s">
        <v>45</v>
      </c>
      <c r="G1946" s="18">
        <v>9800347562</v>
      </c>
      <c r="H1946" s="18" t="s">
        <v>2590</v>
      </c>
      <c r="I1946" s="48">
        <v>45271</v>
      </c>
      <c r="J1946" s="48" t="str">
        <f t="shared" si="671"/>
        <v>December</v>
      </c>
      <c r="K1946" s="18"/>
      <c r="L1946" s="18"/>
      <c r="M1946" s="245">
        <v>3330034171</v>
      </c>
      <c r="N1946" s="48">
        <v>45205</v>
      </c>
      <c r="O1946" s="18">
        <v>1339.16</v>
      </c>
      <c r="P1946" s="5" t="s">
        <v>54</v>
      </c>
      <c r="Q1946" s="5">
        <v>965</v>
      </c>
      <c r="R1946" s="49">
        <f t="shared" si="661"/>
        <v>1292289.4000000001</v>
      </c>
      <c r="S1946" s="49">
        <f t="shared" si="662"/>
        <v>180920.516</v>
      </c>
      <c r="T1946" s="49">
        <f t="shared" si="663"/>
        <v>54276.154800000004</v>
      </c>
      <c r="U1946" s="49">
        <f t="shared" si="664"/>
        <v>3618.41032</v>
      </c>
      <c r="V1946" s="8">
        <f t="shared" si="660"/>
        <v>0</v>
      </c>
      <c r="W1946" s="171">
        <v>0</v>
      </c>
      <c r="X1946" s="50">
        <f t="shared" si="659"/>
        <v>1.0520027479912779</v>
      </c>
      <c r="Y1946" s="18">
        <v>1408.8</v>
      </c>
      <c r="Z1946" s="18">
        <v>40</v>
      </c>
      <c r="AA1946" s="76">
        <f t="shared" si="665"/>
        <v>53566.400000000001</v>
      </c>
      <c r="AB1946" s="49">
        <f t="shared" si="666"/>
        <v>15065.550000000001</v>
      </c>
      <c r="AC1946" s="49">
        <f t="shared" si="667"/>
        <v>15065.550000000001</v>
      </c>
      <c r="AD1946" s="5"/>
      <c r="AE1946" s="49">
        <f t="shared" si="676"/>
        <v>116506.92000000001</v>
      </c>
      <c r="AF1946" s="49">
        <f t="shared" si="668"/>
        <v>80349.600000000006</v>
      </c>
      <c r="AG1946" s="49">
        <f t="shared" si="669"/>
        <v>1813067.3011200002</v>
      </c>
      <c r="AH1946" s="18"/>
      <c r="AI1946" s="18"/>
      <c r="AJ1946" s="49">
        <f t="shared" si="672"/>
        <v>90653.36505600001</v>
      </c>
      <c r="AK1946" s="5">
        <f t="shared" si="673"/>
        <v>535664</v>
      </c>
      <c r="AL1946" s="18"/>
      <c r="AM1946" s="18"/>
      <c r="AN1946" s="18"/>
      <c r="AO1946" s="7">
        <f>AG1946+AJ1946+AK1946-AN1946+AN13724+0.01</f>
        <v>2439384.6761759999</v>
      </c>
      <c r="AP1946" s="11">
        <f t="shared" si="670"/>
        <v>1821.5782103527583</v>
      </c>
      <c r="AQ1946" s="18"/>
      <c r="AR1946" s="107"/>
      <c r="AS1946" s="18"/>
      <c r="AT1946" s="18"/>
      <c r="AU1946" s="18"/>
      <c r="AV1946" s="18"/>
    </row>
    <row r="1947" spans="1:48" ht="15" x14ac:dyDescent="0.25">
      <c r="A1947" s="111">
        <v>45280</v>
      </c>
      <c r="B1947" s="18"/>
      <c r="C1947" s="5" t="s">
        <v>66</v>
      </c>
      <c r="D1947" s="5">
        <v>1946</v>
      </c>
      <c r="E1947" s="16" t="s">
        <v>1856</v>
      </c>
      <c r="F1947" s="18" t="s">
        <v>45</v>
      </c>
      <c r="G1947" s="18">
        <v>9800347563</v>
      </c>
      <c r="H1947" s="18" t="s">
        <v>2591</v>
      </c>
      <c r="I1947" s="48">
        <v>45272</v>
      </c>
      <c r="J1947" s="48" t="str">
        <f t="shared" si="671"/>
        <v>December</v>
      </c>
      <c r="K1947" s="18"/>
      <c r="L1947" s="18"/>
      <c r="M1947" s="245">
        <v>3330034171</v>
      </c>
      <c r="N1947" s="48">
        <v>45205</v>
      </c>
      <c r="O1947" s="18">
        <v>1747.98</v>
      </c>
      <c r="P1947" s="5" t="s">
        <v>54</v>
      </c>
      <c r="Q1947" s="5">
        <v>965</v>
      </c>
      <c r="R1947" s="49">
        <f t="shared" si="661"/>
        <v>1686800.7</v>
      </c>
      <c r="S1947" s="49">
        <f t="shared" si="662"/>
        <v>236152.098</v>
      </c>
      <c r="T1947" s="49">
        <f t="shared" si="663"/>
        <v>70845.629399999991</v>
      </c>
      <c r="U1947" s="49">
        <f t="shared" si="664"/>
        <v>4723.0419599999996</v>
      </c>
      <c r="V1947" s="8">
        <f t="shared" si="660"/>
        <v>0</v>
      </c>
      <c r="W1947" s="171">
        <v>0</v>
      </c>
      <c r="X1947" s="50">
        <f t="shared" si="659"/>
        <v>1.0519971624389295</v>
      </c>
      <c r="Y1947" s="18">
        <v>1838.87</v>
      </c>
      <c r="Z1947" s="18">
        <v>40</v>
      </c>
      <c r="AA1947" s="76">
        <f t="shared" si="665"/>
        <v>69919.199999999997</v>
      </c>
      <c r="AB1947" s="49">
        <f t="shared" si="666"/>
        <v>19664.775000000001</v>
      </c>
      <c r="AC1947" s="49">
        <f t="shared" si="667"/>
        <v>19664.775000000001</v>
      </c>
      <c r="AD1947" s="5"/>
      <c r="AE1947" s="49">
        <f t="shared" si="676"/>
        <v>152074.26</v>
      </c>
      <c r="AF1947" s="49">
        <f t="shared" si="668"/>
        <v>104878.8</v>
      </c>
      <c r="AG1947" s="49">
        <f t="shared" si="669"/>
        <v>2366562.1493600002</v>
      </c>
      <c r="AH1947" s="18"/>
      <c r="AI1947" s="18"/>
      <c r="AJ1947" s="49">
        <f t="shared" si="672"/>
        <v>118328.10746800002</v>
      </c>
      <c r="AK1947" s="5">
        <f t="shared" si="673"/>
        <v>699192</v>
      </c>
      <c r="AL1947" s="18"/>
      <c r="AM1947" s="18"/>
      <c r="AN1947" s="18"/>
      <c r="AO1947" s="7">
        <f>AG1947+AJ1947+AK1947-AN1947+AN13725+0.01</f>
        <v>3184082.2668280001</v>
      </c>
      <c r="AP1947" s="11">
        <f t="shared" si="670"/>
        <v>1821.5782027414502</v>
      </c>
      <c r="AQ1947" s="18"/>
      <c r="AR1947" s="107"/>
      <c r="AS1947" s="18"/>
      <c r="AT1947" s="18"/>
      <c r="AU1947" s="18"/>
      <c r="AV1947" s="18"/>
    </row>
    <row r="1948" spans="1:48" ht="15" x14ac:dyDescent="0.25">
      <c r="A1948" s="111">
        <v>45280</v>
      </c>
      <c r="B1948" s="18"/>
      <c r="C1948" s="5" t="s">
        <v>66</v>
      </c>
      <c r="D1948" s="5">
        <v>1947</v>
      </c>
      <c r="E1948" s="16" t="s">
        <v>1856</v>
      </c>
      <c r="F1948" s="18" t="s">
        <v>45</v>
      </c>
      <c r="G1948" s="18">
        <v>9800347564</v>
      </c>
      <c r="H1948" s="18" t="s">
        <v>2592</v>
      </c>
      <c r="I1948" s="48">
        <v>45275</v>
      </c>
      <c r="J1948" s="48" t="str">
        <f t="shared" si="671"/>
        <v>December</v>
      </c>
      <c r="K1948" s="18"/>
      <c r="L1948" s="18"/>
      <c r="M1948" s="245">
        <v>3330034171</v>
      </c>
      <c r="N1948" s="48">
        <v>45205</v>
      </c>
      <c r="O1948" s="18">
        <v>1237.0999999999999</v>
      </c>
      <c r="P1948" s="5" t="s">
        <v>54</v>
      </c>
      <c r="Q1948" s="5">
        <v>965</v>
      </c>
      <c r="R1948" s="49">
        <f t="shared" si="661"/>
        <v>1193801.5</v>
      </c>
      <c r="S1948" s="49">
        <f t="shared" si="662"/>
        <v>167132.21</v>
      </c>
      <c r="T1948" s="49">
        <f t="shared" si="663"/>
        <v>50139.663</v>
      </c>
      <c r="U1948" s="49">
        <f t="shared" si="664"/>
        <v>3342.6441999999997</v>
      </c>
      <c r="V1948" s="8">
        <f t="shared" si="660"/>
        <v>0</v>
      </c>
      <c r="W1948" s="171">
        <v>0</v>
      </c>
      <c r="X1948" s="50">
        <f t="shared" si="659"/>
        <v>1.0520006466736724</v>
      </c>
      <c r="Y1948" s="18">
        <v>1301.43</v>
      </c>
      <c r="Z1948" s="18">
        <v>40</v>
      </c>
      <c r="AA1948" s="76">
        <f t="shared" si="665"/>
        <v>49484</v>
      </c>
      <c r="AB1948" s="49">
        <f t="shared" si="666"/>
        <v>13917.374999999998</v>
      </c>
      <c r="AC1948" s="49">
        <f t="shared" si="667"/>
        <v>13917.374999999998</v>
      </c>
      <c r="AD1948" s="5"/>
      <c r="AE1948" s="49">
        <f t="shared" si="676"/>
        <v>107627.7</v>
      </c>
      <c r="AF1948" s="49">
        <f t="shared" si="668"/>
        <v>74226</v>
      </c>
      <c r="AG1948" s="49">
        <f t="shared" si="669"/>
        <v>1674889.8971999998</v>
      </c>
      <c r="AH1948" s="18"/>
      <c r="AI1948" s="18"/>
      <c r="AJ1948" s="49">
        <f t="shared" si="672"/>
        <v>83744.494859999992</v>
      </c>
      <c r="AK1948" s="5">
        <f t="shared" si="673"/>
        <v>494839.99999999994</v>
      </c>
      <c r="AL1948" s="18"/>
      <c r="AM1948" s="18"/>
      <c r="AN1948" s="18"/>
      <c r="AO1948" s="7">
        <f>AG1948+AJ1948+AK1948-AN1948+AN13726+0.01</f>
        <v>2253474.4020599993</v>
      </c>
      <c r="AP1948" s="11">
        <f t="shared" si="670"/>
        <v>1821.5782087624277</v>
      </c>
      <c r="AQ1948" s="18"/>
      <c r="AR1948" s="107"/>
      <c r="AS1948" s="18"/>
      <c r="AT1948" s="18"/>
      <c r="AU1948" s="18"/>
      <c r="AV1948" s="18"/>
    </row>
    <row r="1949" spans="1:48" ht="15" x14ac:dyDescent="0.25">
      <c r="A1949" s="111">
        <v>45280</v>
      </c>
      <c r="B1949" s="18"/>
      <c r="C1949" s="5" t="s">
        <v>66</v>
      </c>
      <c r="D1949" s="5">
        <v>1948</v>
      </c>
      <c r="E1949" s="16" t="s">
        <v>1856</v>
      </c>
      <c r="F1949" s="18" t="s">
        <v>67</v>
      </c>
      <c r="G1949" s="18">
        <v>9800347960</v>
      </c>
      <c r="H1949" s="18" t="s">
        <v>2593</v>
      </c>
      <c r="I1949" s="48">
        <v>45278</v>
      </c>
      <c r="J1949" s="48" t="str">
        <f t="shared" si="671"/>
        <v>December</v>
      </c>
      <c r="K1949" s="18"/>
      <c r="L1949" s="18"/>
      <c r="M1949" s="245">
        <v>3330034202</v>
      </c>
      <c r="N1949" s="48">
        <v>45208</v>
      </c>
      <c r="O1949" s="18">
        <v>487.61</v>
      </c>
      <c r="P1949" s="5" t="s">
        <v>54</v>
      </c>
      <c r="Q1949" s="5">
        <v>965</v>
      </c>
      <c r="R1949" s="49">
        <f t="shared" si="661"/>
        <v>470543.65</v>
      </c>
      <c r="S1949" s="49">
        <f t="shared" si="662"/>
        <v>65876.111000000004</v>
      </c>
      <c r="T1949" s="49">
        <f t="shared" si="663"/>
        <v>19762.833300000002</v>
      </c>
      <c r="U1949" s="49">
        <f t="shared" si="664"/>
        <v>1317.5222200000001</v>
      </c>
      <c r="V1949" s="8">
        <f t="shared" si="660"/>
        <v>22.800004101638603</v>
      </c>
      <c r="W1949" s="171">
        <v>11117.51</v>
      </c>
      <c r="X1949" s="50">
        <f t="shared" si="659"/>
        <v>1.0520087775066138</v>
      </c>
      <c r="Y1949" s="18">
        <v>512.97</v>
      </c>
      <c r="Z1949" s="18">
        <v>40</v>
      </c>
      <c r="AA1949" s="76">
        <f t="shared" si="665"/>
        <v>19504.400000000001</v>
      </c>
      <c r="AB1949" s="49">
        <f t="shared" si="666"/>
        <v>5485.6125000000002</v>
      </c>
      <c r="AC1949" s="49">
        <f t="shared" si="667"/>
        <v>5485.6125000000002</v>
      </c>
      <c r="AD1949" s="5"/>
      <c r="AE1949" s="49">
        <f t="shared" si="676"/>
        <v>42422.07</v>
      </c>
      <c r="AF1949" s="49">
        <f t="shared" si="668"/>
        <v>29256.600000000002</v>
      </c>
      <c r="AG1949" s="49">
        <f t="shared" si="669"/>
        <v>671284.89152000018</v>
      </c>
      <c r="AH1949" s="18"/>
      <c r="AI1949" s="18"/>
      <c r="AJ1949" s="49">
        <f t="shared" si="672"/>
        <v>33564.244576000005</v>
      </c>
      <c r="AK1949" s="5">
        <f t="shared" si="673"/>
        <v>195044</v>
      </c>
      <c r="AL1949" s="18"/>
      <c r="AM1949" s="18"/>
      <c r="AN1949" s="18"/>
      <c r="AO1949" s="7">
        <f>AG1949+AJ1949+AK1949-AN1949+AN13727-0.02</f>
        <v>899893.11609600019</v>
      </c>
      <c r="AP1949" s="11">
        <f t="shared" si="670"/>
        <v>1845.5181725067168</v>
      </c>
      <c r="AQ1949" s="18"/>
      <c r="AR1949" s="107"/>
      <c r="AS1949" s="18"/>
      <c r="AT1949" s="18"/>
      <c r="AU1949" s="18"/>
      <c r="AV1949" s="18"/>
    </row>
    <row r="1950" spans="1:48" ht="15" x14ac:dyDescent="0.25">
      <c r="A1950" s="111">
        <v>45280</v>
      </c>
      <c r="B1950" s="18"/>
      <c r="C1950" s="5" t="s">
        <v>66</v>
      </c>
      <c r="D1950" s="5">
        <v>1949</v>
      </c>
      <c r="E1950" s="18" t="s">
        <v>44</v>
      </c>
      <c r="F1950" s="18" t="s">
        <v>45</v>
      </c>
      <c r="G1950" s="18">
        <v>9800347555</v>
      </c>
      <c r="H1950" s="18" t="s">
        <v>2594</v>
      </c>
      <c r="I1950" s="48">
        <v>45266</v>
      </c>
      <c r="J1950" s="48" t="str">
        <f t="shared" si="671"/>
        <v>December</v>
      </c>
      <c r="K1950" s="18"/>
      <c r="L1950" s="18"/>
      <c r="M1950" s="245">
        <v>3330034170</v>
      </c>
      <c r="N1950" s="48">
        <v>45205</v>
      </c>
      <c r="O1950" s="18">
        <v>1148.2</v>
      </c>
      <c r="P1950" s="5" t="s">
        <v>54</v>
      </c>
      <c r="Q1950" s="5">
        <v>965</v>
      </c>
      <c r="R1950" s="49">
        <f t="shared" si="661"/>
        <v>1108013</v>
      </c>
      <c r="S1950" s="49">
        <f t="shared" si="662"/>
        <v>155121.82</v>
      </c>
      <c r="T1950" s="49">
        <f t="shared" si="663"/>
        <v>46536.546000000002</v>
      </c>
      <c r="U1950" s="49">
        <f t="shared" si="664"/>
        <v>3102.4364</v>
      </c>
      <c r="V1950" s="8">
        <f t="shared" si="660"/>
        <v>0</v>
      </c>
      <c r="W1950" s="171">
        <v>0</v>
      </c>
      <c r="X1950" s="50">
        <f t="shared" ref="X1950:X1955" si="677">Y1950/O1950</f>
        <v>1.052003135342275</v>
      </c>
      <c r="Y1950" s="18">
        <v>1207.9100000000001</v>
      </c>
      <c r="Z1950" s="18">
        <v>40</v>
      </c>
      <c r="AA1950" s="76">
        <f t="shared" si="665"/>
        <v>45928</v>
      </c>
      <c r="AB1950" s="49">
        <f t="shared" si="666"/>
        <v>12917.25</v>
      </c>
      <c r="AC1950" s="49">
        <f t="shared" si="667"/>
        <v>12917.25</v>
      </c>
      <c r="AD1950" s="5"/>
      <c r="AE1950" s="49">
        <f t="shared" si="676"/>
        <v>99893.400000000009</v>
      </c>
      <c r="AF1950" s="49">
        <f t="shared" si="668"/>
        <v>68892</v>
      </c>
      <c r="AG1950" s="49">
        <f t="shared" si="669"/>
        <v>1554529.6124</v>
      </c>
      <c r="AH1950" s="18"/>
      <c r="AI1950" s="18"/>
      <c r="AJ1950" s="49">
        <f t="shared" si="672"/>
        <v>77726.480620000002</v>
      </c>
      <c r="AK1950" s="5">
        <f t="shared" si="673"/>
        <v>459280</v>
      </c>
      <c r="AL1950" s="18"/>
      <c r="AM1950" s="18"/>
      <c r="AN1950" s="18"/>
      <c r="AO1950" s="7">
        <f>AG1950+AJ1950+AK1950-AN1950+AN13728+0.01</f>
        <v>2091536.10302</v>
      </c>
      <c r="AP1950" s="11">
        <f t="shared" si="670"/>
        <v>1821.5782120013935</v>
      </c>
      <c r="AQ1950" s="18"/>
      <c r="AR1950" s="107"/>
      <c r="AS1950" s="18"/>
      <c r="AT1950" s="18"/>
      <c r="AU1950" s="18"/>
      <c r="AV1950" s="18"/>
    </row>
    <row r="1951" spans="1:48" ht="15" x14ac:dyDescent="0.25">
      <c r="A1951" s="111">
        <v>45280</v>
      </c>
      <c r="B1951" s="18"/>
      <c r="C1951" s="5" t="s">
        <v>66</v>
      </c>
      <c r="D1951" s="5">
        <v>1950</v>
      </c>
      <c r="E1951" s="18" t="s">
        <v>44</v>
      </c>
      <c r="F1951" s="18" t="s">
        <v>45</v>
      </c>
      <c r="G1951" s="18">
        <v>9800347555</v>
      </c>
      <c r="H1951" s="18" t="s">
        <v>2594</v>
      </c>
      <c r="I1951" s="48">
        <v>45266</v>
      </c>
      <c r="J1951" s="48" t="str">
        <f t="shared" si="671"/>
        <v>December</v>
      </c>
      <c r="K1951" s="18"/>
      <c r="L1951" s="18"/>
      <c r="M1951" s="245">
        <v>3330034170</v>
      </c>
      <c r="N1951" s="48">
        <v>45205</v>
      </c>
      <c r="O1951" s="18">
        <v>62.34</v>
      </c>
      <c r="P1951" s="5" t="s">
        <v>54</v>
      </c>
      <c r="Q1951" s="5">
        <v>965</v>
      </c>
      <c r="R1951" s="49">
        <f t="shared" si="661"/>
        <v>60158.100000000006</v>
      </c>
      <c r="S1951" s="49">
        <f t="shared" si="662"/>
        <v>8422.134</v>
      </c>
      <c r="T1951" s="49">
        <f t="shared" si="663"/>
        <v>2526.6401999999998</v>
      </c>
      <c r="U1951" s="49">
        <f t="shared" si="664"/>
        <v>168.44268</v>
      </c>
      <c r="V1951" s="8">
        <f t="shared" si="660"/>
        <v>0</v>
      </c>
      <c r="W1951" s="171">
        <v>0</v>
      </c>
      <c r="X1951" s="50">
        <f t="shared" si="677"/>
        <v>1.0519730510105869</v>
      </c>
      <c r="Y1951" s="18">
        <v>65.58</v>
      </c>
      <c r="Z1951" s="18">
        <v>40</v>
      </c>
      <c r="AA1951" s="76">
        <f t="shared" si="665"/>
        <v>2493.6000000000004</v>
      </c>
      <c r="AB1951" s="49">
        <f t="shared" si="666"/>
        <v>701.32500000000005</v>
      </c>
      <c r="AC1951" s="49">
        <f t="shared" si="667"/>
        <v>701.32500000000005</v>
      </c>
      <c r="AD1951" s="5"/>
      <c r="AE1951" s="49">
        <f t="shared" si="676"/>
        <v>5423.58</v>
      </c>
      <c r="AF1951" s="49">
        <f t="shared" si="668"/>
        <v>3740.4</v>
      </c>
      <c r="AG1951" s="49">
        <f t="shared" si="669"/>
        <v>84401.126879999996</v>
      </c>
      <c r="AH1951" s="18"/>
      <c r="AI1951" s="18"/>
      <c r="AJ1951" s="49">
        <f t="shared" si="672"/>
        <v>4220.0563439999996</v>
      </c>
      <c r="AK1951" s="5">
        <f t="shared" si="673"/>
        <v>24936</v>
      </c>
      <c r="AL1951" s="18"/>
      <c r="AM1951" s="18"/>
      <c r="AN1951" s="18"/>
      <c r="AO1951" s="7">
        <f>AG1951+AJ1951+AK1951-AN1951+AN13729+0.01</f>
        <v>113557.19322399999</v>
      </c>
      <c r="AP1951" s="11">
        <f t="shared" si="670"/>
        <v>1821.5783321142121</v>
      </c>
      <c r="AQ1951" s="18"/>
      <c r="AR1951" s="107"/>
      <c r="AS1951" s="18"/>
      <c r="AT1951" s="18"/>
      <c r="AU1951" s="18"/>
      <c r="AV1951" s="18"/>
    </row>
    <row r="1952" spans="1:48" ht="15" x14ac:dyDescent="0.25">
      <c r="A1952" s="111">
        <v>45280</v>
      </c>
      <c r="B1952" s="18"/>
      <c r="C1952" s="5" t="s">
        <v>66</v>
      </c>
      <c r="D1952" s="5">
        <v>1951</v>
      </c>
      <c r="E1952" s="18" t="s">
        <v>44</v>
      </c>
      <c r="F1952" s="18" t="s">
        <v>45</v>
      </c>
      <c r="G1952" s="18">
        <v>9800347556</v>
      </c>
      <c r="H1952" s="18" t="s">
        <v>2595</v>
      </c>
      <c r="I1952" s="48">
        <v>45270</v>
      </c>
      <c r="J1952" s="48" t="str">
        <f t="shared" si="671"/>
        <v>December</v>
      </c>
      <c r="K1952" s="18"/>
      <c r="L1952" s="18"/>
      <c r="M1952" s="245">
        <v>3330034170</v>
      </c>
      <c r="N1952" s="48">
        <v>45205</v>
      </c>
      <c r="O1952" s="18">
        <v>1317.57</v>
      </c>
      <c r="P1952" s="5" t="s">
        <v>54</v>
      </c>
      <c r="Q1952" s="5">
        <v>965</v>
      </c>
      <c r="R1952" s="49">
        <f t="shared" si="661"/>
        <v>1271455.05</v>
      </c>
      <c r="S1952" s="49">
        <f t="shared" si="662"/>
        <v>178003.70699999999</v>
      </c>
      <c r="T1952" s="49">
        <f t="shared" si="663"/>
        <v>53401.112099999998</v>
      </c>
      <c r="U1952" s="49">
        <f t="shared" si="664"/>
        <v>3560.0741399999997</v>
      </c>
      <c r="V1952" s="8">
        <f t="shared" si="660"/>
        <v>0</v>
      </c>
      <c r="W1952" s="171">
        <v>0</v>
      </c>
      <c r="X1952" s="50">
        <f t="shared" si="677"/>
        <v>1.0519972373384336</v>
      </c>
      <c r="Y1952" s="18">
        <v>1386.08</v>
      </c>
      <c r="Z1952" s="18">
        <v>40</v>
      </c>
      <c r="AA1952" s="76">
        <f t="shared" si="665"/>
        <v>52702.799999999996</v>
      </c>
      <c r="AB1952" s="49">
        <f t="shared" si="666"/>
        <v>14822.662499999999</v>
      </c>
      <c r="AC1952" s="49">
        <f t="shared" si="667"/>
        <v>14822.662499999999</v>
      </c>
      <c r="AD1952" s="5"/>
      <c r="AE1952" s="49">
        <f t="shared" si="676"/>
        <v>114628.59</v>
      </c>
      <c r="AF1952" s="49">
        <f t="shared" si="668"/>
        <v>79054.2</v>
      </c>
      <c r="AG1952" s="49">
        <f t="shared" si="669"/>
        <v>1783836.9382400003</v>
      </c>
      <c r="AH1952" s="18"/>
      <c r="AI1952" s="18"/>
      <c r="AJ1952" s="49">
        <f t="shared" si="672"/>
        <v>89191.846912000008</v>
      </c>
      <c r="AK1952" s="5">
        <f t="shared" si="673"/>
        <v>527028</v>
      </c>
      <c r="AL1952" s="18"/>
      <c r="AM1952" s="18"/>
      <c r="AN1952" s="18"/>
      <c r="AO1952" s="7">
        <f>AG1952+AJ1952+AK1952-AN1952+AN13730-0.01</f>
        <v>2400056.7751520006</v>
      </c>
      <c r="AP1952" s="11">
        <f t="shared" si="670"/>
        <v>1821.5781895094763</v>
      </c>
      <c r="AQ1952" s="18"/>
      <c r="AR1952" s="107"/>
      <c r="AS1952" s="18"/>
      <c r="AT1952" s="18"/>
      <c r="AU1952" s="18"/>
      <c r="AV1952" s="18"/>
    </row>
    <row r="1953" spans="1:48" ht="15" x14ac:dyDescent="0.25">
      <c r="A1953" s="111">
        <v>45280</v>
      </c>
      <c r="B1953" s="18"/>
      <c r="C1953" s="5" t="s">
        <v>66</v>
      </c>
      <c r="D1953" s="5">
        <v>1952</v>
      </c>
      <c r="E1953" s="18" t="s">
        <v>44</v>
      </c>
      <c r="F1953" s="18" t="s">
        <v>45</v>
      </c>
      <c r="G1953" s="18">
        <v>9800347557</v>
      </c>
      <c r="H1953" s="18" t="s">
        <v>2596</v>
      </c>
      <c r="I1953" s="48">
        <v>45271</v>
      </c>
      <c r="J1953" s="48" t="str">
        <f t="shared" si="671"/>
        <v>December</v>
      </c>
      <c r="K1953" s="18"/>
      <c r="L1953" s="18"/>
      <c r="M1953" s="245">
        <v>3330034170</v>
      </c>
      <c r="N1953" s="48">
        <v>45205</v>
      </c>
      <c r="O1953" s="18">
        <v>166.79</v>
      </c>
      <c r="P1953" s="5" t="s">
        <v>54</v>
      </c>
      <c r="Q1953" s="5">
        <v>965</v>
      </c>
      <c r="R1953" s="49">
        <f t="shared" si="661"/>
        <v>160952.35</v>
      </c>
      <c r="S1953" s="49">
        <f t="shared" si="662"/>
        <v>22533.328999999998</v>
      </c>
      <c r="T1953" s="49">
        <f t="shared" si="663"/>
        <v>6759.9986999999992</v>
      </c>
      <c r="U1953" s="49">
        <f t="shared" si="664"/>
        <v>450.66657999999995</v>
      </c>
      <c r="V1953" s="8">
        <f t="shared" si="660"/>
        <v>0</v>
      </c>
      <c r="W1953" s="171">
        <v>0</v>
      </c>
      <c r="X1953" s="50">
        <f t="shared" si="677"/>
        <v>1.051981533665088</v>
      </c>
      <c r="Y1953" s="18">
        <v>175.46</v>
      </c>
      <c r="Z1953" s="18">
        <v>40</v>
      </c>
      <c r="AA1953" s="76">
        <f t="shared" si="665"/>
        <v>6671.5999999999995</v>
      </c>
      <c r="AB1953" s="49">
        <f t="shared" si="666"/>
        <v>1876.3874999999998</v>
      </c>
      <c r="AC1953" s="49">
        <f t="shared" si="667"/>
        <v>1876.3874999999998</v>
      </c>
      <c r="AD1953" s="5"/>
      <c r="AE1953" s="49">
        <f t="shared" si="676"/>
        <v>14510.73</v>
      </c>
      <c r="AF1953" s="49">
        <f t="shared" si="668"/>
        <v>10007.4</v>
      </c>
      <c r="AG1953" s="49">
        <f t="shared" si="669"/>
        <v>225814.30928000002</v>
      </c>
      <c r="AH1953" s="18"/>
      <c r="AI1953" s="18"/>
      <c r="AJ1953" s="49">
        <f t="shared" si="672"/>
        <v>11290.715464000001</v>
      </c>
      <c r="AK1953" s="5">
        <f t="shared" si="673"/>
        <v>66716</v>
      </c>
      <c r="AL1953" s="18"/>
      <c r="AM1953" s="18"/>
      <c r="AN1953" s="18"/>
      <c r="AO1953" s="7">
        <f>AG1953+AJ1953+AK1953-AN1953+AN13731+0.02</f>
        <v>303821.04474400007</v>
      </c>
      <c r="AP1953" s="11">
        <f t="shared" si="670"/>
        <v>1821.5783005216144</v>
      </c>
      <c r="AQ1953" s="18"/>
      <c r="AR1953" s="107"/>
      <c r="AS1953" s="18"/>
      <c r="AT1953" s="18"/>
      <c r="AU1953" s="18"/>
      <c r="AV1953" s="18"/>
    </row>
    <row r="1954" spans="1:48" ht="15" x14ac:dyDescent="0.25">
      <c r="A1954" s="111">
        <v>45280</v>
      </c>
      <c r="B1954" s="18"/>
      <c r="C1954" s="5" t="s">
        <v>66</v>
      </c>
      <c r="D1954" s="5">
        <v>1953</v>
      </c>
      <c r="E1954" s="18" t="s">
        <v>44</v>
      </c>
      <c r="F1954" s="18" t="s">
        <v>45</v>
      </c>
      <c r="G1954" s="18">
        <v>9800347558</v>
      </c>
      <c r="H1954" s="18" t="s">
        <v>2597</v>
      </c>
      <c r="I1954" s="48">
        <v>45272</v>
      </c>
      <c r="J1954" s="48" t="str">
        <f t="shared" si="671"/>
        <v>December</v>
      </c>
      <c r="K1954" s="18"/>
      <c r="L1954" s="18"/>
      <c r="M1954" s="245">
        <v>3330034170</v>
      </c>
      <c r="N1954" s="48">
        <v>45205</v>
      </c>
      <c r="O1954" s="18">
        <v>219.21</v>
      </c>
      <c r="P1954" s="5" t="s">
        <v>54</v>
      </c>
      <c r="Q1954" s="5">
        <v>965</v>
      </c>
      <c r="R1954" s="49">
        <f t="shared" si="661"/>
        <v>211537.65</v>
      </c>
      <c r="S1954" s="49">
        <f t="shared" si="662"/>
        <v>29615.271000000001</v>
      </c>
      <c r="T1954" s="49">
        <f t="shared" si="663"/>
        <v>8884.5812999999998</v>
      </c>
      <c r="U1954" s="49">
        <f t="shared" si="664"/>
        <v>592.30542000000003</v>
      </c>
      <c r="V1954" s="8">
        <f t="shared" si="660"/>
        <v>0</v>
      </c>
      <c r="W1954" s="171">
        <v>0</v>
      </c>
      <c r="X1954" s="50">
        <f t="shared" si="677"/>
        <v>1.0520049267825373</v>
      </c>
      <c r="Y1954" s="18">
        <v>230.61</v>
      </c>
      <c r="Z1954" s="18">
        <v>40</v>
      </c>
      <c r="AA1954" s="76">
        <f t="shared" si="665"/>
        <v>8768.4</v>
      </c>
      <c r="AB1954" s="49">
        <f t="shared" si="666"/>
        <v>2466.1125000000002</v>
      </c>
      <c r="AC1954" s="49">
        <f t="shared" si="667"/>
        <v>2466.1125000000002</v>
      </c>
      <c r="AD1954" s="5"/>
      <c r="AE1954" s="49">
        <f t="shared" si="676"/>
        <v>19071.27</v>
      </c>
      <c r="AF1954" s="49">
        <f t="shared" si="668"/>
        <v>13152.6</v>
      </c>
      <c r="AG1954" s="49">
        <f t="shared" si="669"/>
        <v>296784.91271999996</v>
      </c>
      <c r="AH1954" s="18"/>
      <c r="AI1954" s="18"/>
      <c r="AJ1954" s="49">
        <f t="shared" si="672"/>
        <v>14839.245635999998</v>
      </c>
      <c r="AK1954" s="5">
        <f t="shared" si="673"/>
        <v>87684</v>
      </c>
      <c r="AL1954" s="18"/>
      <c r="AM1954" s="18"/>
      <c r="AN1954" s="18"/>
      <c r="AO1954" s="7">
        <f>AG1954+AJ1954+AK1954-AN1954+AN13732</f>
        <v>399308.15835599997</v>
      </c>
      <c r="AP1954" s="11">
        <f t="shared" si="670"/>
        <v>1821.5782051731214</v>
      </c>
      <c r="AQ1954" s="18"/>
      <c r="AR1954" s="107"/>
      <c r="AS1954" s="18"/>
      <c r="AT1954" s="18"/>
      <c r="AU1954" s="18"/>
      <c r="AV1954" s="18"/>
    </row>
    <row r="1955" spans="1:48" ht="15" x14ac:dyDescent="0.25">
      <c r="A1955" s="111">
        <v>45280</v>
      </c>
      <c r="B1955" s="18"/>
      <c r="C1955" s="5" t="s">
        <v>66</v>
      </c>
      <c r="D1955" s="5">
        <v>1954</v>
      </c>
      <c r="E1955" s="18" t="s">
        <v>44</v>
      </c>
      <c r="F1955" s="18" t="s">
        <v>45</v>
      </c>
      <c r="G1955" s="18">
        <v>9800347559</v>
      </c>
      <c r="H1955" s="18" t="s">
        <v>2598</v>
      </c>
      <c r="I1955" s="48">
        <v>45275</v>
      </c>
      <c r="J1955" s="48" t="str">
        <f t="shared" si="671"/>
        <v>December</v>
      </c>
      <c r="K1955" s="18"/>
      <c r="L1955" s="18"/>
      <c r="M1955" s="245">
        <v>3330034170</v>
      </c>
      <c r="N1955" s="48">
        <v>45205</v>
      </c>
      <c r="O1955" s="18">
        <v>243.16</v>
      </c>
      <c r="P1955" s="5" t="s">
        <v>54</v>
      </c>
      <c r="Q1955" s="5">
        <v>965</v>
      </c>
      <c r="R1955" s="49">
        <f t="shared" si="661"/>
        <v>234649.4</v>
      </c>
      <c r="S1955" s="49">
        <f t="shared" si="662"/>
        <v>32850.915999999997</v>
      </c>
      <c r="T1955" s="49">
        <f t="shared" si="663"/>
        <v>9855.2747999999992</v>
      </c>
      <c r="U1955" s="49">
        <f t="shared" si="664"/>
        <v>657.0183199999999</v>
      </c>
      <c r="V1955" s="8">
        <f t="shared" si="660"/>
        <v>0</v>
      </c>
      <c r="W1955" s="171">
        <v>0</v>
      </c>
      <c r="X1955" s="50">
        <f t="shared" si="677"/>
        <v>1.0519822339200526</v>
      </c>
      <c r="Y1955" s="18">
        <v>255.8</v>
      </c>
      <c r="Z1955" s="18">
        <v>40</v>
      </c>
      <c r="AA1955" s="76">
        <f t="shared" si="665"/>
        <v>9726.4</v>
      </c>
      <c r="AB1955" s="49">
        <f t="shared" si="666"/>
        <v>2735.55</v>
      </c>
      <c r="AC1955" s="49">
        <f t="shared" si="667"/>
        <v>2735.55</v>
      </c>
      <c r="AD1955" s="5"/>
      <c r="AE1955" s="49">
        <f t="shared" si="676"/>
        <v>21154.92</v>
      </c>
      <c r="AF1955" s="49">
        <f t="shared" si="668"/>
        <v>14589.6</v>
      </c>
      <c r="AG1955" s="49">
        <f t="shared" si="669"/>
        <v>329210.42911999993</v>
      </c>
      <c r="AH1955" s="18"/>
      <c r="AI1955" s="18"/>
      <c r="AJ1955" s="49">
        <f t="shared" si="672"/>
        <v>16460.521455999999</v>
      </c>
      <c r="AK1955" s="5">
        <f t="shared" si="673"/>
        <v>97264</v>
      </c>
      <c r="AL1955" s="18"/>
      <c r="AM1955" s="18"/>
      <c r="AN1955" s="18"/>
      <c r="AO1955" s="7">
        <f>AG1955+AJ1955+AK1955-AN1955+AN13733+0.01</f>
        <v>442934.96057599992</v>
      </c>
      <c r="AP1955" s="11">
        <f t="shared" si="670"/>
        <v>1821.5782224708009</v>
      </c>
      <c r="AQ1955" s="18"/>
      <c r="AR1955" s="107"/>
      <c r="AS1955" s="18"/>
      <c r="AT1955" s="18"/>
      <c r="AU1955" s="18"/>
      <c r="AV1955" s="18"/>
    </row>
    <row r="1956" spans="1:48" ht="15" x14ac:dyDescent="0.25">
      <c r="A1956" s="111">
        <v>45280</v>
      </c>
      <c r="B1956" s="18"/>
      <c r="C1956" s="5" t="s">
        <v>66</v>
      </c>
      <c r="D1956" s="5">
        <v>1955</v>
      </c>
      <c r="E1956" s="18" t="s">
        <v>44</v>
      </c>
      <c r="F1956" s="18" t="s">
        <v>67</v>
      </c>
      <c r="G1956" s="18">
        <v>9800347948</v>
      </c>
      <c r="H1956" s="18" t="s">
        <v>2599</v>
      </c>
      <c r="I1956" s="48">
        <v>45278</v>
      </c>
      <c r="J1956" s="48" t="str">
        <f t="shared" si="671"/>
        <v>December</v>
      </c>
      <c r="K1956" s="18"/>
      <c r="L1956" s="18"/>
      <c r="M1956" s="245">
        <v>3330034201</v>
      </c>
      <c r="N1956" s="48">
        <v>45208</v>
      </c>
      <c r="O1956" s="18">
        <v>91.57</v>
      </c>
      <c r="P1956" s="5" t="s">
        <v>54</v>
      </c>
      <c r="Q1956" s="5">
        <v>965</v>
      </c>
      <c r="R1956" s="49">
        <f t="shared" si="661"/>
        <v>88365.049999999988</v>
      </c>
      <c r="S1956" s="49">
        <f t="shared" si="662"/>
        <v>12371.106999999998</v>
      </c>
      <c r="T1956" s="49">
        <f t="shared" si="663"/>
        <v>3711.3320999999996</v>
      </c>
      <c r="U1956" s="49">
        <f t="shared" si="664"/>
        <v>247.42213999999996</v>
      </c>
      <c r="V1956" s="8">
        <f t="shared" si="660"/>
        <v>22.800043682428747</v>
      </c>
      <c r="W1956" s="171">
        <v>2087.8000000000002</v>
      </c>
      <c r="X1956" s="50">
        <f>Y1956/'[1]Rail Mode'!M615</f>
        <v>2.3547961278967439E-2</v>
      </c>
      <c r="Y1956" s="171">
        <v>96.33</v>
      </c>
      <c r="Z1956" s="18">
        <v>40</v>
      </c>
      <c r="AA1956" s="76">
        <f t="shared" si="665"/>
        <v>3662.7999999999997</v>
      </c>
      <c r="AB1956" s="49">
        <f t="shared" si="666"/>
        <v>1030.1624999999999</v>
      </c>
      <c r="AC1956" s="49">
        <f t="shared" si="667"/>
        <v>1030.1624999999999</v>
      </c>
      <c r="AD1956" s="5"/>
      <c r="AE1956" s="49">
        <f t="shared" si="676"/>
        <v>7966.5899999999992</v>
      </c>
      <c r="AF1956" s="49">
        <f t="shared" si="668"/>
        <v>5494.2</v>
      </c>
      <c r="AG1956" s="49">
        <f t="shared" si="669"/>
        <v>126062.95624</v>
      </c>
      <c r="AH1956" s="18"/>
      <c r="AI1956" s="18"/>
      <c r="AJ1956" s="49">
        <f t="shared" si="672"/>
        <v>6303.1478119999992</v>
      </c>
      <c r="AK1956" s="5">
        <f t="shared" si="673"/>
        <v>36628</v>
      </c>
      <c r="AL1956" s="18"/>
      <c r="AM1956" s="18"/>
      <c r="AN1956" s="18"/>
      <c r="AO1956" s="7">
        <f>AG1956+AJ1956+AK1956-AN1956+AN13734</f>
        <v>168994.10405200001</v>
      </c>
      <c r="AP1956" s="11">
        <f t="shared" si="670"/>
        <v>1845.518227061265</v>
      </c>
      <c r="AQ1956" s="18"/>
      <c r="AR1956" s="107"/>
      <c r="AS1956" s="18"/>
      <c r="AT1956" s="18"/>
      <c r="AU1956" s="18"/>
      <c r="AV1956" s="18"/>
    </row>
    <row r="1957" spans="1:48" ht="15" x14ac:dyDescent="0.25">
      <c r="A1957" s="111">
        <v>45280</v>
      </c>
      <c r="B1957" s="18"/>
      <c r="C1957" s="5" t="s">
        <v>66</v>
      </c>
      <c r="D1957" s="5">
        <v>1956</v>
      </c>
      <c r="E1957" s="18" t="s">
        <v>182</v>
      </c>
      <c r="F1957" s="18" t="s">
        <v>45</v>
      </c>
      <c r="G1957" s="18">
        <v>9800346006</v>
      </c>
      <c r="H1957" s="18" t="s">
        <v>2600</v>
      </c>
      <c r="I1957" s="48">
        <v>45273</v>
      </c>
      <c r="J1957" s="48" t="str">
        <f t="shared" si="671"/>
        <v>December</v>
      </c>
      <c r="K1957" s="18"/>
      <c r="L1957" s="18"/>
      <c r="M1957" s="245">
        <v>3330035565</v>
      </c>
      <c r="N1957" s="48">
        <v>45236</v>
      </c>
      <c r="O1957" s="18">
        <v>3566.91</v>
      </c>
      <c r="P1957" s="5" t="s">
        <v>54</v>
      </c>
      <c r="Q1957" s="5">
        <v>965</v>
      </c>
      <c r="R1957" s="49">
        <f t="shared" si="661"/>
        <v>3442068.15</v>
      </c>
      <c r="S1957" s="49">
        <f t="shared" si="662"/>
        <v>481889.54099999997</v>
      </c>
      <c r="T1957" s="49">
        <f t="shared" si="663"/>
        <v>144566.86229999998</v>
      </c>
      <c r="U1957" s="49">
        <f t="shared" si="664"/>
        <v>9637.7908200000002</v>
      </c>
      <c r="V1957" s="8">
        <f t="shared" si="660"/>
        <v>0</v>
      </c>
      <c r="W1957" s="171"/>
      <c r="X1957" s="50">
        <f>Y1957/'[1]Rail Mode'!M616</f>
        <v>0.91073448247406652</v>
      </c>
      <c r="Y1957" s="171">
        <v>3752.39</v>
      </c>
      <c r="Z1957" s="18">
        <v>40</v>
      </c>
      <c r="AA1957" s="76">
        <f t="shared" si="665"/>
        <v>142676.4</v>
      </c>
      <c r="AB1957" s="49">
        <f t="shared" si="666"/>
        <v>40127.737499999996</v>
      </c>
      <c r="AC1957" s="49">
        <f t="shared" si="667"/>
        <v>40127.737499999996</v>
      </c>
      <c r="AD1957" s="5"/>
      <c r="AE1957" s="49">
        <f t="shared" si="676"/>
        <v>310321.17</v>
      </c>
      <c r="AF1957" s="49">
        <f t="shared" si="668"/>
        <v>214014.59999999998</v>
      </c>
      <c r="AG1957" s="49">
        <f t="shared" si="669"/>
        <v>4829182.3791199997</v>
      </c>
      <c r="AH1957" s="18"/>
      <c r="AI1957" s="18"/>
      <c r="AJ1957" s="49">
        <f t="shared" si="672"/>
        <v>241459.11895599999</v>
      </c>
      <c r="AK1957" s="5">
        <f t="shared" si="673"/>
        <v>1426764</v>
      </c>
      <c r="AL1957" s="18"/>
      <c r="AM1957" s="18"/>
      <c r="AN1957" s="18"/>
      <c r="AO1957" s="7">
        <f>AG1957+AJ1957+AK1957-AN1957+AN13735</f>
        <v>6497405.4980759993</v>
      </c>
      <c r="AP1957" s="11">
        <f t="shared" si="670"/>
        <v>1821.5782002001731</v>
      </c>
      <c r="AQ1957" s="18"/>
      <c r="AR1957" s="107"/>
      <c r="AS1957" s="18"/>
      <c r="AT1957" s="18"/>
      <c r="AU1957" s="18"/>
      <c r="AV1957" s="18"/>
    </row>
    <row r="1958" spans="1:48" ht="15" x14ac:dyDescent="0.25">
      <c r="A1958" s="111">
        <v>45280</v>
      </c>
      <c r="B1958" s="18"/>
      <c r="C1958" s="5" t="s">
        <v>66</v>
      </c>
      <c r="D1958" s="5">
        <v>1957</v>
      </c>
      <c r="E1958" s="18" t="s">
        <v>182</v>
      </c>
      <c r="F1958" s="18" t="s">
        <v>45</v>
      </c>
      <c r="G1958" s="18">
        <v>9800346007</v>
      </c>
      <c r="H1958" s="18" t="s">
        <v>2601</v>
      </c>
      <c r="I1958" s="48">
        <v>45264</v>
      </c>
      <c r="J1958" s="48" t="str">
        <f t="shared" si="671"/>
        <v>December</v>
      </c>
      <c r="K1958" s="18"/>
      <c r="L1958" s="18"/>
      <c r="M1958" s="245">
        <v>3330035565</v>
      </c>
      <c r="N1958" s="48">
        <v>45236</v>
      </c>
      <c r="O1958" s="18">
        <v>2693.78</v>
      </c>
      <c r="P1958" s="5" t="s">
        <v>54</v>
      </c>
      <c r="Q1958" s="5">
        <v>965</v>
      </c>
      <c r="R1958" s="49">
        <f t="shared" si="661"/>
        <v>2599497.7000000002</v>
      </c>
      <c r="S1958" s="49">
        <f t="shared" si="662"/>
        <v>363929.67800000001</v>
      </c>
      <c r="T1958" s="49">
        <f t="shared" si="663"/>
        <v>109178.9034</v>
      </c>
      <c r="U1958" s="49">
        <f t="shared" si="664"/>
        <v>7278.5935600000003</v>
      </c>
      <c r="V1958" s="8">
        <f t="shared" si="660"/>
        <v>0</v>
      </c>
      <c r="W1958" s="171">
        <v>0</v>
      </c>
      <c r="X1958" s="50">
        <f>Y1958/'[1]Rail Mode'!M617</f>
        <v>0.68404790985763186</v>
      </c>
      <c r="Y1958" s="50">
        <v>2833.86</v>
      </c>
      <c r="Z1958" s="18">
        <v>40</v>
      </c>
      <c r="AA1958" s="76">
        <f t="shared" si="665"/>
        <v>107751.20000000001</v>
      </c>
      <c r="AB1958" s="49">
        <f t="shared" si="666"/>
        <v>30305.025000000001</v>
      </c>
      <c r="AC1958" s="49">
        <f t="shared" si="667"/>
        <v>30305.025000000001</v>
      </c>
      <c r="AD1958" s="5"/>
      <c r="AE1958" s="49">
        <f t="shared" si="676"/>
        <v>234358.86000000002</v>
      </c>
      <c r="AF1958" s="49">
        <f t="shared" si="668"/>
        <v>161626.80000000002</v>
      </c>
      <c r="AG1958" s="49">
        <f t="shared" si="669"/>
        <v>3647065.6449599997</v>
      </c>
      <c r="AH1958" s="18"/>
      <c r="AI1958" s="18"/>
      <c r="AJ1958" s="49">
        <f t="shared" si="672"/>
        <v>182353.28224799997</v>
      </c>
      <c r="AK1958" s="5">
        <f t="shared" si="673"/>
        <v>1077512</v>
      </c>
      <c r="AL1958" s="18"/>
      <c r="AM1958" s="18"/>
      <c r="AN1958" s="18"/>
      <c r="AO1958" s="7">
        <f>AG1958+AJ1958+AK1958-AN1958+AN13736</f>
        <v>4906930.9272079999</v>
      </c>
      <c r="AP1958" s="11">
        <f t="shared" si="670"/>
        <v>1821.5782013408666</v>
      </c>
      <c r="AQ1958" s="18"/>
      <c r="AR1958" s="107"/>
      <c r="AS1958" s="18"/>
      <c r="AT1958" s="18"/>
      <c r="AU1958" s="18"/>
      <c r="AV1958" s="18"/>
    </row>
    <row r="1959" spans="1:48" ht="15" x14ac:dyDescent="0.25">
      <c r="A1959" s="111">
        <v>45280</v>
      </c>
      <c r="B1959" s="18"/>
      <c r="C1959" s="5" t="s">
        <v>66</v>
      </c>
      <c r="D1959" s="5">
        <v>1958</v>
      </c>
      <c r="E1959" s="18" t="s">
        <v>182</v>
      </c>
      <c r="F1959" s="18" t="s">
        <v>45</v>
      </c>
      <c r="G1959" s="18">
        <v>9800346008</v>
      </c>
      <c r="H1959" s="18" t="s">
        <v>2602</v>
      </c>
      <c r="I1959" s="48">
        <v>45265</v>
      </c>
      <c r="J1959" s="48" t="str">
        <f t="shared" si="671"/>
        <v>December</v>
      </c>
      <c r="K1959" s="18"/>
      <c r="L1959" s="18"/>
      <c r="M1959" s="245">
        <v>3330035565</v>
      </c>
      <c r="N1959" s="48">
        <v>45236</v>
      </c>
      <c r="O1959" s="18">
        <v>2831.31</v>
      </c>
      <c r="P1959" s="5" t="s">
        <v>54</v>
      </c>
      <c r="Q1959" s="5">
        <v>965</v>
      </c>
      <c r="R1959" s="49">
        <f t="shared" si="661"/>
        <v>2732214.15</v>
      </c>
      <c r="S1959" s="49">
        <f t="shared" si="662"/>
        <v>382509.98099999997</v>
      </c>
      <c r="T1959" s="49">
        <f t="shared" si="663"/>
        <v>114752.99429999999</v>
      </c>
      <c r="U1959" s="49">
        <f t="shared" si="664"/>
        <v>7650.1996199999994</v>
      </c>
      <c r="V1959" s="8">
        <f t="shared" si="660"/>
        <v>0</v>
      </c>
      <c r="W1959" s="171">
        <v>0</v>
      </c>
      <c r="X1959" s="50">
        <f t="shared" ref="X1959:X2009" si="678">Y1959/O1959</f>
        <v>1.0520006640035884</v>
      </c>
      <c r="Y1959" s="171">
        <v>2978.54</v>
      </c>
      <c r="Z1959" s="18">
        <v>40</v>
      </c>
      <c r="AA1959" s="76">
        <f t="shared" si="665"/>
        <v>113252.4</v>
      </c>
      <c r="AB1959" s="49">
        <f t="shared" si="666"/>
        <v>31852.237499999999</v>
      </c>
      <c r="AC1959" s="49">
        <f t="shared" si="667"/>
        <v>31852.237499999999</v>
      </c>
      <c r="AD1959" s="5"/>
      <c r="AE1959" s="49">
        <f t="shared" si="676"/>
        <v>246323.97</v>
      </c>
      <c r="AF1959" s="49">
        <f t="shared" si="668"/>
        <v>169878.6</v>
      </c>
      <c r="AG1959" s="49">
        <f t="shared" si="669"/>
        <v>3833265.3099199999</v>
      </c>
      <c r="AH1959" s="18"/>
      <c r="AI1959" s="18"/>
      <c r="AJ1959" s="49">
        <f t="shared" si="672"/>
        <v>191663.26549599998</v>
      </c>
      <c r="AK1959" s="5">
        <f t="shared" si="673"/>
        <v>1132524</v>
      </c>
      <c r="AL1959" s="18"/>
      <c r="AM1959" s="18"/>
      <c r="AN1959" s="18"/>
      <c r="AO1959" s="7">
        <f>AG1959+AJ1959+AK1959-AN1959+AN13737</f>
        <v>5157452.5754160006</v>
      </c>
      <c r="AP1959" s="11">
        <f t="shared" si="670"/>
        <v>1821.578200697204</v>
      </c>
      <c r="AQ1959" s="18"/>
      <c r="AR1959" s="107"/>
      <c r="AS1959" s="18"/>
      <c r="AT1959" s="18"/>
      <c r="AU1959" s="18"/>
      <c r="AV1959" s="18"/>
    </row>
    <row r="1960" spans="1:48" ht="15" x14ac:dyDescent="0.25">
      <c r="A1960" s="111">
        <v>45280</v>
      </c>
      <c r="B1960" s="18"/>
      <c r="C1960" s="5" t="s">
        <v>66</v>
      </c>
      <c r="D1960" s="5">
        <v>1959</v>
      </c>
      <c r="E1960" s="18" t="s">
        <v>182</v>
      </c>
      <c r="F1960" s="18" t="s">
        <v>45</v>
      </c>
      <c r="G1960" s="18">
        <v>9800346009</v>
      </c>
      <c r="H1960" s="18" t="s">
        <v>2603</v>
      </c>
      <c r="I1960" s="48">
        <v>45267</v>
      </c>
      <c r="J1960" s="48" t="str">
        <f t="shared" si="671"/>
        <v>December</v>
      </c>
      <c r="K1960" s="18"/>
      <c r="L1960" s="18"/>
      <c r="M1960" s="245">
        <v>3330035565</v>
      </c>
      <c r="N1960" s="48">
        <v>45236</v>
      </c>
      <c r="O1960" s="18">
        <v>1684.25</v>
      </c>
      <c r="P1960" s="5" t="s">
        <v>54</v>
      </c>
      <c r="Q1960" s="5">
        <v>965</v>
      </c>
      <c r="R1960" s="49">
        <f t="shared" si="661"/>
        <v>1625301.25</v>
      </c>
      <c r="S1960" s="49">
        <f t="shared" si="662"/>
        <v>227542.17499999999</v>
      </c>
      <c r="T1960" s="49">
        <f t="shared" si="663"/>
        <v>68262.652499999997</v>
      </c>
      <c r="U1960" s="49">
        <f t="shared" si="664"/>
        <v>4550.8434999999999</v>
      </c>
      <c r="V1960" s="8">
        <f t="shared" ref="V1960:V2009" si="679">W1960/O1960</f>
        <v>0</v>
      </c>
      <c r="W1960" s="171">
        <v>0</v>
      </c>
      <c r="X1960" s="50">
        <f t="shared" si="678"/>
        <v>1.0519994062639157</v>
      </c>
      <c r="Y1960" s="171">
        <v>1771.83</v>
      </c>
      <c r="Z1960" s="18">
        <v>40</v>
      </c>
      <c r="AA1960" s="76">
        <f t="shared" si="665"/>
        <v>67370</v>
      </c>
      <c r="AB1960" s="49">
        <f t="shared" si="666"/>
        <v>18947.8125</v>
      </c>
      <c r="AC1960" s="49">
        <f t="shared" si="667"/>
        <v>18947.8125</v>
      </c>
      <c r="AD1960" s="5"/>
      <c r="AE1960" s="49">
        <f t="shared" si="676"/>
        <v>146529.75</v>
      </c>
      <c r="AF1960" s="49">
        <f t="shared" si="668"/>
        <v>101055</v>
      </c>
      <c r="AG1960" s="49">
        <f t="shared" si="669"/>
        <v>2280279.1260000002</v>
      </c>
      <c r="AH1960" s="18"/>
      <c r="AI1960" s="18"/>
      <c r="AJ1960" s="49">
        <f t="shared" si="672"/>
        <v>114013.95630000001</v>
      </c>
      <c r="AK1960" s="5">
        <f t="shared" si="673"/>
        <v>673700</v>
      </c>
      <c r="AL1960" s="18"/>
      <c r="AM1960" s="18"/>
      <c r="AN1960" s="18"/>
      <c r="AO1960" s="7">
        <f>AG1960+AJ1960+AK1960-AN1960+AN13738</f>
        <v>3067993.0823000004</v>
      </c>
      <c r="AP1960" s="11">
        <f t="shared" si="670"/>
        <v>1821.5781993765772</v>
      </c>
      <c r="AQ1960" s="18"/>
      <c r="AR1960" s="107"/>
      <c r="AS1960" s="18"/>
      <c r="AT1960" s="18"/>
      <c r="AU1960" s="18"/>
      <c r="AV1960" s="18"/>
    </row>
    <row r="1961" spans="1:48" ht="15" x14ac:dyDescent="0.25">
      <c r="A1961" s="111">
        <v>45280</v>
      </c>
      <c r="B1961" s="18"/>
      <c r="C1961" s="5" t="s">
        <v>66</v>
      </c>
      <c r="D1961" s="5">
        <v>1960</v>
      </c>
      <c r="E1961" s="18" t="s">
        <v>182</v>
      </c>
      <c r="F1961" s="18" t="s">
        <v>45</v>
      </c>
      <c r="G1961" s="18">
        <v>9800346010</v>
      </c>
      <c r="H1961" s="18" t="s">
        <v>2604</v>
      </c>
      <c r="I1961" s="48">
        <v>45268</v>
      </c>
      <c r="J1961" s="48" t="str">
        <f t="shared" si="671"/>
        <v>December</v>
      </c>
      <c r="K1961" s="18"/>
      <c r="L1961" s="18"/>
      <c r="M1961" s="245">
        <v>3330035565</v>
      </c>
      <c r="N1961" s="48">
        <v>45236</v>
      </c>
      <c r="O1961" s="18">
        <v>307.99</v>
      </c>
      <c r="P1961" s="5" t="s">
        <v>54</v>
      </c>
      <c r="Q1961" s="5">
        <v>965</v>
      </c>
      <c r="R1961" s="49">
        <f t="shared" si="661"/>
        <v>297210.35000000003</v>
      </c>
      <c r="S1961" s="49">
        <f t="shared" si="662"/>
        <v>41609.449000000001</v>
      </c>
      <c r="T1961" s="49">
        <f t="shared" si="663"/>
        <v>12482.834699999999</v>
      </c>
      <c r="U1961" s="49">
        <f t="shared" si="664"/>
        <v>832.18898000000002</v>
      </c>
      <c r="V1961" s="8">
        <f t="shared" si="679"/>
        <v>0</v>
      </c>
      <c r="W1961" s="171">
        <v>0</v>
      </c>
      <c r="X1961" s="50">
        <f t="shared" si="678"/>
        <v>1.0520146758011624</v>
      </c>
      <c r="Y1961" s="171">
        <v>324.01</v>
      </c>
      <c r="Z1961" s="18">
        <v>40</v>
      </c>
      <c r="AA1961" s="76">
        <f t="shared" si="665"/>
        <v>12319.6</v>
      </c>
      <c r="AB1961" s="49">
        <f t="shared" si="666"/>
        <v>3464.8875000000003</v>
      </c>
      <c r="AC1961" s="49">
        <f t="shared" si="667"/>
        <v>3464.8875000000003</v>
      </c>
      <c r="AD1961" s="5"/>
      <c r="AE1961" s="49">
        <f t="shared" si="676"/>
        <v>26795.13</v>
      </c>
      <c r="AF1961" s="49">
        <f t="shared" si="668"/>
        <v>18479.400000000001</v>
      </c>
      <c r="AG1961" s="49">
        <f t="shared" si="669"/>
        <v>416982.73768000008</v>
      </c>
      <c r="AH1961" s="18"/>
      <c r="AI1961" s="18"/>
      <c r="AJ1961" s="49">
        <f t="shared" si="672"/>
        <v>20849.136884000003</v>
      </c>
      <c r="AK1961" s="5">
        <f t="shared" si="673"/>
        <v>123196</v>
      </c>
      <c r="AL1961" s="18"/>
      <c r="AM1961" s="18"/>
      <c r="AN1961" s="18"/>
      <c r="AO1961" s="7">
        <f>AG1961+AJ1961+AK1961-AN1961+AN13739</f>
        <v>561027.87456400006</v>
      </c>
      <c r="AP1961" s="11">
        <f t="shared" si="670"/>
        <v>1821.5782154095914</v>
      </c>
      <c r="AQ1961" s="18"/>
      <c r="AR1961" s="107"/>
      <c r="AS1961" s="18"/>
      <c r="AT1961" s="18"/>
      <c r="AU1961" s="18"/>
      <c r="AV1961" s="18"/>
    </row>
    <row r="1962" spans="1:48" ht="15" x14ac:dyDescent="0.25">
      <c r="A1962" s="111">
        <v>45280</v>
      </c>
      <c r="B1962" s="18"/>
      <c r="C1962" s="5" t="s">
        <v>66</v>
      </c>
      <c r="D1962" s="5">
        <v>1961</v>
      </c>
      <c r="E1962" s="18" t="s">
        <v>182</v>
      </c>
      <c r="F1962" s="18" t="s">
        <v>45</v>
      </c>
      <c r="G1962" s="18">
        <v>9800346011</v>
      </c>
      <c r="H1962" s="18" t="s">
        <v>2605</v>
      </c>
      <c r="I1962" s="48">
        <v>45269</v>
      </c>
      <c r="J1962" s="48" t="str">
        <f t="shared" si="671"/>
        <v>December</v>
      </c>
      <c r="K1962" s="18"/>
      <c r="L1962" s="18"/>
      <c r="M1962" s="245">
        <v>3330035565</v>
      </c>
      <c r="N1962" s="48">
        <v>45236</v>
      </c>
      <c r="O1962" s="18">
        <v>95.65</v>
      </c>
      <c r="P1962" s="5" t="s">
        <v>54</v>
      </c>
      <c r="Q1962" s="5">
        <v>965</v>
      </c>
      <c r="R1962" s="49">
        <f t="shared" si="661"/>
        <v>92302.25</v>
      </c>
      <c r="S1962" s="49">
        <f t="shared" si="662"/>
        <v>12922.315000000001</v>
      </c>
      <c r="T1962" s="49">
        <f t="shared" si="663"/>
        <v>3876.6945000000001</v>
      </c>
      <c r="U1962" s="49">
        <f t="shared" si="664"/>
        <v>258.44630000000001</v>
      </c>
      <c r="V1962" s="8">
        <f t="shared" si="679"/>
        <v>0</v>
      </c>
      <c r="W1962" s="171">
        <v>0</v>
      </c>
      <c r="X1962" s="50">
        <f t="shared" si="678"/>
        <v>1.0519602718243597</v>
      </c>
      <c r="Y1962" s="171">
        <v>100.62</v>
      </c>
      <c r="Z1962" s="18">
        <v>40</v>
      </c>
      <c r="AA1962" s="76">
        <f t="shared" si="665"/>
        <v>3826</v>
      </c>
      <c r="AB1962" s="49">
        <f t="shared" si="666"/>
        <v>1076.0625</v>
      </c>
      <c r="AC1962" s="49">
        <f t="shared" si="667"/>
        <v>1076.0625</v>
      </c>
      <c r="AD1962" s="5"/>
      <c r="AE1962" s="49">
        <f t="shared" si="676"/>
        <v>8321.5500000000011</v>
      </c>
      <c r="AF1962" s="49">
        <f t="shared" si="668"/>
        <v>5739</v>
      </c>
      <c r="AG1962" s="49">
        <f t="shared" si="669"/>
        <v>129499.00079999999</v>
      </c>
      <c r="AH1962" s="18"/>
      <c r="AI1962" s="18"/>
      <c r="AJ1962" s="49">
        <f t="shared" si="672"/>
        <v>6474.9500399999997</v>
      </c>
      <c r="AK1962" s="5">
        <f t="shared" si="673"/>
        <v>38260</v>
      </c>
      <c r="AL1962" s="18"/>
      <c r="AM1962" s="18"/>
      <c r="AN1962" s="18"/>
      <c r="AO1962" s="7">
        <f>AG1962+AJ1962+AK1962-AN1962+AN13740+0.01</f>
        <v>174233.96084000001</v>
      </c>
      <c r="AP1962" s="11">
        <f t="shared" si="670"/>
        <v>1821.5782628332463</v>
      </c>
      <c r="AQ1962" s="18"/>
      <c r="AR1962" s="107"/>
      <c r="AS1962" s="18"/>
      <c r="AT1962" s="18"/>
      <c r="AU1962" s="18"/>
      <c r="AV1962" s="18"/>
    </row>
    <row r="1963" spans="1:48" ht="15" x14ac:dyDescent="0.25">
      <c r="A1963" s="111">
        <v>45280</v>
      </c>
      <c r="B1963" s="18"/>
      <c r="C1963" s="5" t="s">
        <v>66</v>
      </c>
      <c r="D1963" s="5">
        <v>1962</v>
      </c>
      <c r="E1963" s="18" t="s">
        <v>182</v>
      </c>
      <c r="F1963" s="18" t="s">
        <v>45</v>
      </c>
      <c r="G1963" s="18">
        <v>9800346017</v>
      </c>
      <c r="H1963" s="18" t="s">
        <v>2606</v>
      </c>
      <c r="I1963" s="48">
        <v>45263</v>
      </c>
      <c r="J1963" s="48" t="str">
        <f t="shared" si="671"/>
        <v>December</v>
      </c>
      <c r="K1963" s="18"/>
      <c r="L1963" s="18"/>
      <c r="M1963" s="245">
        <v>3330035701</v>
      </c>
      <c r="N1963" s="48">
        <v>45238</v>
      </c>
      <c r="O1963" s="18">
        <v>2833.99</v>
      </c>
      <c r="P1963" s="5" t="s">
        <v>54</v>
      </c>
      <c r="Q1963" s="5">
        <v>965</v>
      </c>
      <c r="R1963" s="49">
        <f t="shared" si="661"/>
        <v>2734800.3499999996</v>
      </c>
      <c r="S1963" s="49">
        <f t="shared" si="662"/>
        <v>382872.04899999994</v>
      </c>
      <c r="T1963" s="49">
        <f t="shared" si="663"/>
        <v>114861.61469999999</v>
      </c>
      <c r="U1963" s="49">
        <f t="shared" si="664"/>
        <v>7657.4409799999985</v>
      </c>
      <c r="V1963" s="8">
        <f t="shared" si="679"/>
        <v>0</v>
      </c>
      <c r="W1963" s="171">
        <v>0</v>
      </c>
      <c r="X1963" s="50">
        <f t="shared" si="678"/>
        <v>1.0520008892056782</v>
      </c>
      <c r="Y1963" s="171">
        <v>2981.36</v>
      </c>
      <c r="Z1963" s="18">
        <v>40</v>
      </c>
      <c r="AA1963" s="76">
        <f t="shared" si="665"/>
        <v>113359.59999999999</v>
      </c>
      <c r="AB1963" s="49">
        <f t="shared" si="666"/>
        <v>31882.387499999997</v>
      </c>
      <c r="AC1963" s="49">
        <f t="shared" si="667"/>
        <v>31882.387499999997</v>
      </c>
      <c r="AD1963" s="5"/>
      <c r="AE1963" s="49">
        <f t="shared" si="676"/>
        <v>246557.12999999998</v>
      </c>
      <c r="AF1963" s="49">
        <f t="shared" si="668"/>
        <v>170039.4</v>
      </c>
      <c r="AG1963" s="49">
        <f t="shared" si="669"/>
        <v>3836893.7196799996</v>
      </c>
      <c r="AH1963" s="18"/>
      <c r="AI1963" s="18"/>
      <c r="AJ1963" s="49">
        <f t="shared" si="672"/>
        <v>191844.68598399998</v>
      </c>
      <c r="AK1963" s="5">
        <f t="shared" si="673"/>
        <v>1133596</v>
      </c>
      <c r="AL1963" s="18"/>
      <c r="AM1963" s="18"/>
      <c r="AN1963" s="18"/>
      <c r="AO1963" s="7">
        <f>AG1963+AJ1963+AK1963-AN1963+AN13741+0.01</f>
        <v>5162334.4156639995</v>
      </c>
      <c r="AP1963" s="11">
        <f t="shared" si="670"/>
        <v>1821.5782044622599</v>
      </c>
      <c r="AQ1963" s="18"/>
      <c r="AR1963" s="107"/>
      <c r="AS1963" s="18"/>
      <c r="AT1963" s="18"/>
      <c r="AU1963" s="18"/>
      <c r="AV1963" s="18"/>
    </row>
    <row r="1964" spans="1:48" ht="15" x14ac:dyDescent="0.25">
      <c r="A1964" s="111">
        <v>45280</v>
      </c>
      <c r="B1964" s="18"/>
      <c r="C1964" s="5" t="s">
        <v>66</v>
      </c>
      <c r="D1964" s="5">
        <v>1963</v>
      </c>
      <c r="E1964" s="18" t="s">
        <v>182</v>
      </c>
      <c r="F1964" s="18" t="s">
        <v>45</v>
      </c>
      <c r="G1964" s="18">
        <v>9800346018</v>
      </c>
      <c r="H1964" s="18" t="s">
        <v>2607</v>
      </c>
      <c r="I1964" s="48">
        <v>45264</v>
      </c>
      <c r="J1964" s="48" t="str">
        <f t="shared" si="671"/>
        <v>December</v>
      </c>
      <c r="K1964" s="18"/>
      <c r="L1964" s="18"/>
      <c r="M1964" s="245">
        <v>3330035701</v>
      </c>
      <c r="N1964" s="48">
        <v>45238</v>
      </c>
      <c r="O1964" s="18">
        <v>3474.69</v>
      </c>
      <c r="P1964" s="5" t="s">
        <v>54</v>
      </c>
      <c r="Q1964" s="5">
        <v>965</v>
      </c>
      <c r="R1964" s="49">
        <f t="shared" si="661"/>
        <v>3353075.85</v>
      </c>
      <c r="S1964" s="49">
        <f t="shared" si="662"/>
        <v>469430.61900000001</v>
      </c>
      <c r="T1964" s="49">
        <f t="shared" si="663"/>
        <v>140829.1857</v>
      </c>
      <c r="U1964" s="49">
        <f t="shared" si="664"/>
        <v>9388.6123800000005</v>
      </c>
      <c r="V1964" s="8">
        <f t="shared" si="679"/>
        <v>0</v>
      </c>
      <c r="W1964" s="171">
        <v>0</v>
      </c>
      <c r="X1964" s="50">
        <f t="shared" si="678"/>
        <v>1.0519988833536229</v>
      </c>
      <c r="Y1964" s="171">
        <v>3655.37</v>
      </c>
      <c r="Z1964" s="18">
        <v>40</v>
      </c>
      <c r="AA1964" s="76">
        <f t="shared" si="665"/>
        <v>138987.6</v>
      </c>
      <c r="AB1964" s="49">
        <f t="shared" si="666"/>
        <v>39090.262499999997</v>
      </c>
      <c r="AC1964" s="49">
        <f t="shared" si="667"/>
        <v>39090.262499999997</v>
      </c>
      <c r="AD1964" s="5"/>
      <c r="AE1964" s="49">
        <f t="shared" si="676"/>
        <v>302298.03000000003</v>
      </c>
      <c r="AF1964" s="49">
        <f t="shared" si="668"/>
        <v>208481.4</v>
      </c>
      <c r="AG1964" s="49">
        <f t="shared" si="669"/>
        <v>4704327.1920800004</v>
      </c>
      <c r="AH1964" s="18"/>
      <c r="AI1964" s="18"/>
      <c r="AJ1964" s="49">
        <f t="shared" si="672"/>
        <v>235216.359604</v>
      </c>
      <c r="AK1964" s="5">
        <f t="shared" si="673"/>
        <v>1389876</v>
      </c>
      <c r="AL1964" s="18"/>
      <c r="AM1964" s="18"/>
      <c r="AN1964" s="18"/>
      <c r="AO1964" s="7">
        <f>AG1964+AJ1964+AK1964-AN1964+AN13742</f>
        <v>6329419.5516840005</v>
      </c>
      <c r="AP1964" s="11">
        <f t="shared" si="670"/>
        <v>1821.5781988275214</v>
      </c>
      <c r="AQ1964" s="18"/>
      <c r="AR1964" s="107"/>
      <c r="AS1964" s="18"/>
      <c r="AT1964" s="18"/>
      <c r="AU1964" s="18"/>
      <c r="AV1964" s="18"/>
    </row>
    <row r="1965" spans="1:48" ht="15" x14ac:dyDescent="0.25">
      <c r="A1965" s="111">
        <v>45280</v>
      </c>
      <c r="B1965" s="18"/>
      <c r="C1965" s="5" t="s">
        <v>66</v>
      </c>
      <c r="D1965" s="5">
        <v>1964</v>
      </c>
      <c r="E1965" s="18" t="s">
        <v>182</v>
      </c>
      <c r="F1965" s="18" t="s">
        <v>45</v>
      </c>
      <c r="G1965" s="18">
        <v>9800346019</v>
      </c>
      <c r="H1965" s="18" t="s">
        <v>2608</v>
      </c>
      <c r="I1965" s="48">
        <v>45265</v>
      </c>
      <c r="J1965" s="48" t="str">
        <f t="shared" si="671"/>
        <v>December</v>
      </c>
      <c r="K1965" s="18"/>
      <c r="L1965" s="18"/>
      <c r="M1965" s="245">
        <v>3330035701</v>
      </c>
      <c r="N1965" s="48">
        <v>45238</v>
      </c>
      <c r="O1965" s="18">
        <v>1594.47</v>
      </c>
      <c r="P1965" s="5" t="s">
        <v>54</v>
      </c>
      <c r="Q1965" s="5">
        <v>965</v>
      </c>
      <c r="R1965" s="49">
        <f t="shared" si="661"/>
        <v>1538663.55</v>
      </c>
      <c r="S1965" s="49">
        <f t="shared" si="662"/>
        <v>215412.897</v>
      </c>
      <c r="T1965" s="49">
        <f t="shared" si="663"/>
        <v>64623.869100000004</v>
      </c>
      <c r="U1965" s="49">
        <f t="shared" si="664"/>
        <v>4308.2579399999995</v>
      </c>
      <c r="V1965" s="8">
        <f t="shared" si="679"/>
        <v>0</v>
      </c>
      <c r="W1965" s="171">
        <v>0</v>
      </c>
      <c r="X1965" s="50">
        <f t="shared" si="678"/>
        <v>1.0519984697109386</v>
      </c>
      <c r="Y1965" s="171">
        <v>1677.38</v>
      </c>
      <c r="Z1965" s="18">
        <v>40</v>
      </c>
      <c r="AA1965" s="76">
        <f t="shared" si="665"/>
        <v>63778.8</v>
      </c>
      <c r="AB1965" s="49">
        <f t="shared" si="666"/>
        <v>17937.787499999999</v>
      </c>
      <c r="AC1965" s="49">
        <f t="shared" si="667"/>
        <v>17937.787499999999</v>
      </c>
      <c r="AD1965" s="5"/>
      <c r="AE1965" s="49">
        <f t="shared" si="676"/>
        <v>138718.89000000001</v>
      </c>
      <c r="AF1965" s="49">
        <f t="shared" si="668"/>
        <v>95668.2</v>
      </c>
      <c r="AG1965" s="49">
        <f t="shared" si="669"/>
        <v>2158727.4190400005</v>
      </c>
      <c r="AH1965" s="18"/>
      <c r="AI1965" s="18"/>
      <c r="AJ1965" s="49">
        <f t="shared" si="672"/>
        <v>107936.37095200003</v>
      </c>
      <c r="AK1965" s="5">
        <f t="shared" si="673"/>
        <v>637788</v>
      </c>
      <c r="AL1965" s="18"/>
      <c r="AM1965" s="18"/>
      <c r="AN1965" s="18"/>
      <c r="AO1965" s="7">
        <f>AG1965+AJ1965+AK1965-AN1965+AN13743+0.01</f>
        <v>2904451.7999920002</v>
      </c>
      <c r="AP1965" s="11">
        <f t="shared" si="670"/>
        <v>1821.5782046648731</v>
      </c>
      <c r="AQ1965" s="18"/>
      <c r="AR1965" s="107"/>
      <c r="AS1965" s="18"/>
      <c r="AT1965" s="18"/>
      <c r="AU1965" s="18"/>
      <c r="AV1965" s="18"/>
    </row>
    <row r="1966" spans="1:48" ht="15" x14ac:dyDescent="0.25">
      <c r="A1966" s="111">
        <v>45280</v>
      </c>
      <c r="B1966" s="18"/>
      <c r="C1966" s="5" t="s">
        <v>66</v>
      </c>
      <c r="D1966" s="5">
        <v>1965</v>
      </c>
      <c r="E1966" s="18" t="s">
        <v>182</v>
      </c>
      <c r="F1966" s="18" t="s">
        <v>45</v>
      </c>
      <c r="G1966" s="18">
        <v>9800346020</v>
      </c>
      <c r="H1966" s="18" t="s">
        <v>2609</v>
      </c>
      <c r="I1966" s="48">
        <v>45267</v>
      </c>
      <c r="J1966" s="48" t="str">
        <f t="shared" si="671"/>
        <v>December</v>
      </c>
      <c r="K1966" s="18"/>
      <c r="L1966" s="18"/>
      <c r="M1966" s="245">
        <v>3330035701</v>
      </c>
      <c r="N1966" s="48">
        <v>45238</v>
      </c>
      <c r="O1966" s="18">
        <v>842.49</v>
      </c>
      <c r="P1966" s="5" t="s">
        <v>54</v>
      </c>
      <c r="Q1966" s="5">
        <v>965</v>
      </c>
      <c r="R1966" s="49">
        <f t="shared" si="661"/>
        <v>813002.85</v>
      </c>
      <c r="S1966" s="49">
        <f t="shared" si="662"/>
        <v>113820.39899999999</v>
      </c>
      <c r="T1966" s="49">
        <f t="shared" si="663"/>
        <v>34146.119699999996</v>
      </c>
      <c r="U1966" s="49">
        <f t="shared" si="664"/>
        <v>2276.40798</v>
      </c>
      <c r="V1966" s="8">
        <f t="shared" si="679"/>
        <v>0</v>
      </c>
      <c r="W1966" s="171">
        <v>0</v>
      </c>
      <c r="X1966" s="50">
        <f t="shared" si="678"/>
        <v>1.0520006172180085</v>
      </c>
      <c r="Y1966" s="171">
        <v>886.3</v>
      </c>
      <c r="Z1966" s="18">
        <v>40</v>
      </c>
      <c r="AA1966" s="76">
        <f t="shared" si="665"/>
        <v>33699.599999999999</v>
      </c>
      <c r="AB1966" s="49">
        <f t="shared" si="666"/>
        <v>9478.0125000000007</v>
      </c>
      <c r="AC1966" s="49">
        <f t="shared" si="667"/>
        <v>9478.0125000000007</v>
      </c>
      <c r="AD1966" s="5"/>
      <c r="AE1966" s="49">
        <f t="shared" si="676"/>
        <v>73296.63</v>
      </c>
      <c r="AF1966" s="49">
        <f t="shared" si="668"/>
        <v>50549.4</v>
      </c>
      <c r="AG1966" s="49">
        <f t="shared" si="669"/>
        <v>1140633.7316799997</v>
      </c>
      <c r="AH1966" s="18"/>
      <c r="AI1966" s="18"/>
      <c r="AJ1966" s="49">
        <f t="shared" si="672"/>
        <v>57031.686583999988</v>
      </c>
      <c r="AK1966" s="5">
        <f t="shared" si="673"/>
        <v>336996</v>
      </c>
      <c r="AL1966" s="18"/>
      <c r="AM1966" s="18"/>
      <c r="AN1966" s="18"/>
      <c r="AO1966" s="7">
        <f>AG1966+AJ1966+AK1966-AN1966+AN13744</f>
        <v>1534661.4182639997</v>
      </c>
      <c r="AP1966" s="11">
        <f t="shared" si="670"/>
        <v>1821.5782006480786</v>
      </c>
      <c r="AQ1966" s="18"/>
      <c r="AR1966" s="107"/>
      <c r="AS1966" s="18"/>
      <c r="AT1966" s="18"/>
      <c r="AU1966" s="18"/>
      <c r="AV1966" s="18"/>
    </row>
    <row r="1967" spans="1:48" ht="15" x14ac:dyDescent="0.25">
      <c r="A1967" s="111">
        <v>45280</v>
      </c>
      <c r="B1967" s="18"/>
      <c r="C1967" s="5" t="s">
        <v>66</v>
      </c>
      <c r="D1967" s="5">
        <v>1966</v>
      </c>
      <c r="E1967" s="18" t="s">
        <v>182</v>
      </c>
      <c r="F1967" s="18" t="s">
        <v>45</v>
      </c>
      <c r="G1967" s="18">
        <v>9800346021</v>
      </c>
      <c r="H1967" s="18" t="s">
        <v>2610</v>
      </c>
      <c r="I1967" s="48">
        <v>45269</v>
      </c>
      <c r="J1967" s="48" t="str">
        <f t="shared" si="671"/>
        <v>December</v>
      </c>
      <c r="K1967" s="18"/>
      <c r="L1967" s="18"/>
      <c r="M1967" s="245">
        <v>3330035701</v>
      </c>
      <c r="N1967" s="48">
        <v>45238</v>
      </c>
      <c r="O1967" s="18">
        <v>323.10000000000002</v>
      </c>
      <c r="P1967" s="5" t="s">
        <v>54</v>
      </c>
      <c r="Q1967" s="5">
        <v>965</v>
      </c>
      <c r="R1967" s="49">
        <f t="shared" si="661"/>
        <v>311791.5</v>
      </c>
      <c r="S1967" s="49">
        <f t="shared" si="662"/>
        <v>43650.81</v>
      </c>
      <c r="T1967" s="49">
        <f t="shared" si="663"/>
        <v>13095.242999999999</v>
      </c>
      <c r="U1967" s="49">
        <f t="shared" si="664"/>
        <v>873.01619999999991</v>
      </c>
      <c r="V1967" s="8">
        <f t="shared" si="679"/>
        <v>0</v>
      </c>
      <c r="W1967" s="171">
        <v>0</v>
      </c>
      <c r="X1967" s="50">
        <f t="shared" si="678"/>
        <v>1.0519962859795728</v>
      </c>
      <c r="Y1967" s="171">
        <v>339.9</v>
      </c>
      <c r="Z1967" s="18">
        <v>40</v>
      </c>
      <c r="AA1967" s="76">
        <f t="shared" si="665"/>
        <v>12924</v>
      </c>
      <c r="AB1967" s="49">
        <f t="shared" si="666"/>
        <v>3634.8750000000005</v>
      </c>
      <c r="AC1967" s="49">
        <f t="shared" si="667"/>
        <v>3634.8750000000005</v>
      </c>
      <c r="AD1967" s="5"/>
      <c r="AE1967" s="49">
        <f t="shared" si="676"/>
        <v>28109.7</v>
      </c>
      <c r="AF1967" s="49">
        <f t="shared" si="668"/>
        <v>19386</v>
      </c>
      <c r="AG1967" s="49">
        <f t="shared" si="669"/>
        <v>437439.91920000006</v>
      </c>
      <c r="AH1967" s="18"/>
      <c r="AI1967" s="18"/>
      <c r="AJ1967" s="49">
        <f t="shared" si="672"/>
        <v>21871.995960000004</v>
      </c>
      <c r="AK1967" s="5">
        <f t="shared" si="673"/>
        <v>129240.00000000001</v>
      </c>
      <c r="AL1967" s="18"/>
      <c r="AM1967" s="18"/>
      <c r="AN1967" s="18"/>
      <c r="AO1967" s="7">
        <f>AG1967+AJ1967+AK1967-AN1967+AN13745</f>
        <v>588551.91516000009</v>
      </c>
      <c r="AP1967" s="11">
        <f t="shared" si="670"/>
        <v>1821.5781961002788</v>
      </c>
      <c r="AQ1967" s="18"/>
      <c r="AR1967" s="107"/>
      <c r="AS1967" s="18"/>
      <c r="AT1967" s="18"/>
      <c r="AU1967" s="18"/>
      <c r="AV1967" s="18"/>
    </row>
    <row r="1968" spans="1:48" ht="15" x14ac:dyDescent="0.25">
      <c r="A1968" s="111">
        <v>45280</v>
      </c>
      <c r="B1968" s="18"/>
      <c r="C1968" s="5" t="s">
        <v>66</v>
      </c>
      <c r="D1968" s="5">
        <v>1967</v>
      </c>
      <c r="E1968" s="18" t="s">
        <v>182</v>
      </c>
      <c r="F1968" s="18" t="s">
        <v>45</v>
      </c>
      <c r="G1968" s="18">
        <v>9800346022</v>
      </c>
      <c r="H1968" s="18" t="s">
        <v>2611</v>
      </c>
      <c r="I1968" s="48">
        <v>45269</v>
      </c>
      <c r="J1968" s="48" t="str">
        <f t="shared" si="671"/>
        <v>December</v>
      </c>
      <c r="K1968" s="18"/>
      <c r="L1968" s="18"/>
      <c r="M1968" s="245">
        <v>3330035701</v>
      </c>
      <c r="N1968" s="48">
        <v>45238</v>
      </c>
      <c r="O1968" s="18">
        <v>117.71</v>
      </c>
      <c r="P1968" s="5" t="s">
        <v>54</v>
      </c>
      <c r="Q1968" s="5">
        <v>965</v>
      </c>
      <c r="R1968" s="49">
        <f t="shared" si="661"/>
        <v>113590.15</v>
      </c>
      <c r="S1968" s="49">
        <f t="shared" si="662"/>
        <v>15902.620999999999</v>
      </c>
      <c r="T1968" s="49">
        <f t="shared" si="663"/>
        <v>4770.7862999999998</v>
      </c>
      <c r="U1968" s="49">
        <f t="shared" si="664"/>
        <v>318.05241999999998</v>
      </c>
      <c r="V1968" s="8">
        <f t="shared" si="679"/>
        <v>0</v>
      </c>
      <c r="W1968" s="171">
        <v>0</v>
      </c>
      <c r="X1968" s="50">
        <f t="shared" si="678"/>
        <v>1.051992184181463</v>
      </c>
      <c r="Y1968" s="171">
        <v>123.83</v>
      </c>
      <c r="Z1968" s="18">
        <v>40</v>
      </c>
      <c r="AA1968" s="76">
        <f t="shared" si="665"/>
        <v>4708.3999999999996</v>
      </c>
      <c r="AB1968" s="49">
        <f t="shared" si="666"/>
        <v>1324.2375</v>
      </c>
      <c r="AC1968" s="49">
        <f t="shared" si="667"/>
        <v>1324.2375</v>
      </c>
      <c r="AD1968" s="5"/>
      <c r="AE1968" s="49">
        <f t="shared" si="676"/>
        <v>10240.769999999999</v>
      </c>
      <c r="AF1968" s="49">
        <f t="shared" si="668"/>
        <v>7062.5999999999995</v>
      </c>
      <c r="AG1968" s="49">
        <f t="shared" si="669"/>
        <v>159365.68471999993</v>
      </c>
      <c r="AH1968" s="18"/>
      <c r="AI1968" s="18"/>
      <c r="AJ1968" s="49">
        <f t="shared" si="672"/>
        <v>7968.2842359999959</v>
      </c>
      <c r="AK1968" s="5">
        <f t="shared" si="673"/>
        <v>47084</v>
      </c>
      <c r="AL1968" s="18"/>
      <c r="AM1968" s="18"/>
      <c r="AN1968" s="18"/>
      <c r="AO1968" s="7">
        <f>AG1968+AJ1968+AK1968-AN1968+AN13746</f>
        <v>214417.96895599994</v>
      </c>
      <c r="AP1968" s="11">
        <f t="shared" si="670"/>
        <v>1821.57819179339</v>
      </c>
      <c r="AQ1968" s="18"/>
      <c r="AR1968" s="107"/>
      <c r="AS1968" s="18"/>
      <c r="AT1968" s="18"/>
      <c r="AU1968" s="18"/>
      <c r="AV1968" s="18"/>
    </row>
    <row r="1969" spans="1:48" ht="15" x14ac:dyDescent="0.25">
      <c r="A1969" s="111">
        <v>45280</v>
      </c>
      <c r="B1969" s="18"/>
      <c r="C1969" s="5" t="s">
        <v>66</v>
      </c>
      <c r="D1969" s="5">
        <v>1968</v>
      </c>
      <c r="E1969" s="18" t="s">
        <v>182</v>
      </c>
      <c r="F1969" s="18" t="s">
        <v>72</v>
      </c>
      <c r="G1969" s="18">
        <v>9800347338</v>
      </c>
      <c r="H1969" s="18" t="s">
        <v>2612</v>
      </c>
      <c r="I1969" s="48">
        <v>45277</v>
      </c>
      <c r="J1969" s="48" t="str">
        <f t="shared" si="671"/>
        <v>December</v>
      </c>
      <c r="K1969" s="18"/>
      <c r="L1969" s="18"/>
      <c r="M1969" s="245">
        <v>3330035958</v>
      </c>
      <c r="N1969" s="48">
        <v>45251</v>
      </c>
      <c r="O1969" s="18">
        <v>1826.28</v>
      </c>
      <c r="P1969" s="5" t="s">
        <v>54</v>
      </c>
      <c r="Q1969" s="5">
        <v>965</v>
      </c>
      <c r="R1969" s="49">
        <f t="shared" si="661"/>
        <v>1762360.2</v>
      </c>
      <c r="S1969" s="49">
        <f t="shared" si="662"/>
        <v>246730.42799999999</v>
      </c>
      <c r="T1969" s="49">
        <f t="shared" si="663"/>
        <v>74019.128400000001</v>
      </c>
      <c r="U1969" s="49">
        <f t="shared" si="664"/>
        <v>4934.6085599999997</v>
      </c>
      <c r="V1969" s="8">
        <f t="shared" si="679"/>
        <v>0</v>
      </c>
      <c r="W1969" s="171">
        <v>0</v>
      </c>
      <c r="X1969" s="50">
        <f t="shared" si="678"/>
        <v>2.0419979411700289</v>
      </c>
      <c r="Y1969" s="171">
        <v>3729.26</v>
      </c>
      <c r="Z1969" s="18">
        <v>50</v>
      </c>
      <c r="AA1969" s="76">
        <f t="shared" si="665"/>
        <v>91314</v>
      </c>
      <c r="AB1969" s="49">
        <f t="shared" si="666"/>
        <v>20545.650000000001</v>
      </c>
      <c r="AC1969" s="49">
        <f t="shared" si="667"/>
        <v>20545.650000000001</v>
      </c>
      <c r="AD1969" s="5"/>
      <c r="AE1969" s="49">
        <f>O1969*56</f>
        <v>102271.67999999999</v>
      </c>
      <c r="AF1969" s="49">
        <f t="shared" si="668"/>
        <v>109576.8</v>
      </c>
      <c r="AG1969" s="49">
        <f t="shared" si="669"/>
        <v>2436027.40496</v>
      </c>
      <c r="AH1969" s="18"/>
      <c r="AI1969" s="18"/>
      <c r="AJ1969" s="49">
        <f t="shared" si="672"/>
        <v>121801.37024799999</v>
      </c>
      <c r="AK1969" s="5">
        <f t="shared" si="673"/>
        <v>730512</v>
      </c>
      <c r="AL1969" s="18"/>
      <c r="AM1969" s="18"/>
      <c r="AN1969" s="18"/>
      <c r="AO1969" s="7">
        <f>AG1969+AJ1969+AK1969-AN1969+AN13747</f>
        <v>3288340.7752080001</v>
      </c>
      <c r="AP1969" s="11">
        <f t="shared" si="670"/>
        <v>1800.5676978382287</v>
      </c>
      <c r="AQ1969" s="18"/>
      <c r="AR1969" s="107"/>
      <c r="AS1969" s="18"/>
      <c r="AT1969" s="18"/>
      <c r="AU1969" s="18"/>
      <c r="AV1969" s="18"/>
    </row>
    <row r="1970" spans="1:48" ht="15" x14ac:dyDescent="0.25">
      <c r="A1970" s="111">
        <v>45280</v>
      </c>
      <c r="B1970" s="18"/>
      <c r="C1970" s="5" t="s">
        <v>66</v>
      </c>
      <c r="D1970" s="5">
        <v>1969</v>
      </c>
      <c r="E1970" s="18" t="s">
        <v>182</v>
      </c>
      <c r="F1970" s="18" t="s">
        <v>45</v>
      </c>
      <c r="G1970" s="18">
        <v>9800347540</v>
      </c>
      <c r="H1970" s="18" t="s">
        <v>2613</v>
      </c>
      <c r="I1970" s="48">
        <v>45271</v>
      </c>
      <c r="J1970" s="48" t="str">
        <f t="shared" si="671"/>
        <v>December</v>
      </c>
      <c r="K1970" s="18"/>
      <c r="L1970" s="18"/>
      <c r="M1970" s="245">
        <v>3330037196</v>
      </c>
      <c r="N1970" s="48">
        <v>45262</v>
      </c>
      <c r="O1970" s="18">
        <v>60.29</v>
      </c>
      <c r="P1970" s="5" t="s">
        <v>54</v>
      </c>
      <c r="Q1970" s="5">
        <v>965</v>
      </c>
      <c r="R1970" s="49">
        <f t="shared" si="661"/>
        <v>58179.85</v>
      </c>
      <c r="S1970" s="49">
        <f t="shared" si="662"/>
        <v>8145.1789999999992</v>
      </c>
      <c r="T1970" s="49">
        <f t="shared" si="663"/>
        <v>2443.5536999999995</v>
      </c>
      <c r="U1970" s="49">
        <f t="shared" si="664"/>
        <v>162.90357999999998</v>
      </c>
      <c r="V1970" s="8">
        <f t="shared" si="679"/>
        <v>0</v>
      </c>
      <c r="W1970" s="171">
        <v>0</v>
      </c>
      <c r="X1970" s="50">
        <f t="shared" si="678"/>
        <v>1.0520816055730635</v>
      </c>
      <c r="Y1970" s="171">
        <v>63.43</v>
      </c>
      <c r="Z1970" s="18">
        <v>50</v>
      </c>
      <c r="AA1970" s="76">
        <f t="shared" si="665"/>
        <v>3014.5</v>
      </c>
      <c r="AB1970" s="49">
        <f t="shared" si="666"/>
        <v>678.26250000000005</v>
      </c>
      <c r="AC1970" s="49">
        <f t="shared" si="667"/>
        <v>678.26250000000005</v>
      </c>
      <c r="AD1970" s="5"/>
      <c r="AE1970" s="49">
        <f t="shared" si="676"/>
        <v>5245.23</v>
      </c>
      <c r="AF1970" s="49">
        <f t="shared" si="668"/>
        <v>3617.4</v>
      </c>
      <c r="AG1970" s="49">
        <f t="shared" si="669"/>
        <v>82228.571279999975</v>
      </c>
      <c r="AH1970" s="18"/>
      <c r="AI1970" s="18"/>
      <c r="AJ1970" s="49">
        <f t="shared" si="672"/>
        <v>4111.4285639999989</v>
      </c>
      <c r="AK1970" s="5">
        <f t="shared" si="673"/>
        <v>24116</v>
      </c>
      <c r="AL1970" s="18"/>
      <c r="AM1970" s="18"/>
      <c r="AN1970" s="18"/>
      <c r="AO1970" s="7">
        <f>AG1970+AJ1970+AK1970-AN1970+AN13748</f>
        <v>110455.99984399998</v>
      </c>
      <c r="AP1970" s="11">
        <f t="shared" si="670"/>
        <v>1832.0782856858514</v>
      </c>
      <c r="AQ1970" s="18"/>
      <c r="AR1970" s="107"/>
      <c r="AS1970" s="18"/>
      <c r="AT1970" s="18"/>
      <c r="AU1970" s="18"/>
      <c r="AV1970" s="18"/>
    </row>
    <row r="1971" spans="1:48" ht="15" x14ac:dyDescent="0.25">
      <c r="A1971" s="111">
        <v>45280</v>
      </c>
      <c r="B1971" s="18"/>
      <c r="C1971" s="5" t="s">
        <v>66</v>
      </c>
      <c r="D1971" s="5">
        <v>1970</v>
      </c>
      <c r="E1971" s="18" t="s">
        <v>182</v>
      </c>
      <c r="F1971" s="18" t="s">
        <v>45</v>
      </c>
      <c r="G1971" s="18">
        <v>9800347651</v>
      </c>
      <c r="H1971" s="18" t="s">
        <v>2614</v>
      </c>
      <c r="I1971" s="48">
        <v>45266</v>
      </c>
      <c r="J1971" s="48" t="str">
        <f t="shared" si="671"/>
        <v>December</v>
      </c>
      <c r="K1971" s="18"/>
      <c r="L1971" s="18"/>
      <c r="M1971" s="245">
        <v>3330035074</v>
      </c>
      <c r="N1971" s="48">
        <v>45257</v>
      </c>
      <c r="O1971" s="18">
        <v>750.99</v>
      </c>
      <c r="P1971" s="5" t="s">
        <v>54</v>
      </c>
      <c r="Q1971" s="5">
        <v>965</v>
      </c>
      <c r="R1971" s="49">
        <f t="shared" ref="R1971:R2034" si="680">+O1971*Q1971</f>
        <v>724705.35</v>
      </c>
      <c r="S1971" s="49">
        <f t="shared" ref="S1971:S2034" si="681">Q1971*14/100*O1971</f>
        <v>101458.749</v>
      </c>
      <c r="T1971" s="49">
        <f t="shared" ref="T1971:T2034" si="682">S1971*30/100</f>
        <v>30437.624699999997</v>
      </c>
      <c r="U1971" s="49">
        <f t="shared" ref="U1971:U2034" si="683">S1971*2/100</f>
        <v>2029.17498</v>
      </c>
      <c r="V1971" s="8">
        <f t="shared" si="679"/>
        <v>0</v>
      </c>
      <c r="W1971" s="171">
        <v>0</v>
      </c>
      <c r="X1971" s="50">
        <f t="shared" si="678"/>
        <v>1.0519980292680329</v>
      </c>
      <c r="Y1971" s="171">
        <v>790.04</v>
      </c>
      <c r="Z1971" s="18">
        <v>40</v>
      </c>
      <c r="AA1971" s="76">
        <f t="shared" ref="AA1971:AA2010" si="684">O1971*Z1971</f>
        <v>30039.599999999999</v>
      </c>
      <c r="AB1971" s="49">
        <f t="shared" ref="AB1971:AB2034" si="685">O1971*11.25</f>
        <v>8448.6375000000007</v>
      </c>
      <c r="AC1971" s="49">
        <f t="shared" ref="AC1971:AC2034" si="686">O1971*11.25</f>
        <v>8448.6375000000007</v>
      </c>
      <c r="AD1971" s="5"/>
      <c r="AE1971" s="49">
        <f t="shared" si="676"/>
        <v>65336.13</v>
      </c>
      <c r="AF1971" s="49">
        <f t="shared" ref="AF1971:AF2034" si="687">O1971*60</f>
        <v>45059.4</v>
      </c>
      <c r="AG1971" s="49">
        <f t="shared" ref="AG1971:AG2034" si="688">R1971+S1971+T1971+U1971+W1971+Y1971+AA1971+AB1971+AC1971+AE1971+AF1971</f>
        <v>1016753.3436799999</v>
      </c>
      <c r="AH1971" s="18"/>
      <c r="AI1971" s="18"/>
      <c r="AJ1971" s="49">
        <f t="shared" si="672"/>
        <v>50837.667183999998</v>
      </c>
      <c r="AK1971" s="5">
        <f t="shared" si="673"/>
        <v>300396</v>
      </c>
      <c r="AL1971" s="18"/>
      <c r="AM1971" s="18"/>
      <c r="AN1971" s="18"/>
      <c r="AO1971" s="7">
        <f>AG1971+AJ1971+AK1971-AN1971+AN13749</f>
        <v>1367987.0108639998</v>
      </c>
      <c r="AP1971" s="11">
        <f t="shared" si="670"/>
        <v>1821.5781979307312</v>
      </c>
      <c r="AQ1971" s="18"/>
      <c r="AR1971" s="107"/>
      <c r="AS1971" s="18"/>
      <c r="AT1971" s="18"/>
      <c r="AU1971" s="18"/>
      <c r="AV1971" s="18"/>
    </row>
    <row r="1972" spans="1:48" ht="15" x14ac:dyDescent="0.25">
      <c r="A1972" s="111">
        <v>45280</v>
      </c>
      <c r="B1972" s="18"/>
      <c r="C1972" s="5" t="s">
        <v>66</v>
      </c>
      <c r="D1972" s="5">
        <v>1971</v>
      </c>
      <c r="E1972" s="18" t="s">
        <v>182</v>
      </c>
      <c r="F1972" s="18" t="s">
        <v>45</v>
      </c>
      <c r="G1972" s="18">
        <v>9800347651</v>
      </c>
      <c r="H1972" s="18" t="s">
        <v>2614</v>
      </c>
      <c r="I1972" s="48">
        <v>45266</v>
      </c>
      <c r="J1972" s="48" t="str">
        <f t="shared" si="671"/>
        <v>December</v>
      </c>
      <c r="K1972" s="18"/>
      <c r="L1972" s="18"/>
      <c r="M1972" s="245">
        <v>3330035074</v>
      </c>
      <c r="N1972" s="48">
        <v>45257</v>
      </c>
      <c r="O1972" s="18">
        <v>30.17</v>
      </c>
      <c r="P1972" s="5" t="s">
        <v>54</v>
      </c>
      <c r="Q1972" s="5">
        <v>965</v>
      </c>
      <c r="R1972" s="49">
        <f t="shared" si="680"/>
        <v>29114.050000000003</v>
      </c>
      <c r="S1972" s="49">
        <f t="shared" si="681"/>
        <v>4075.9670000000001</v>
      </c>
      <c r="T1972" s="49">
        <f t="shared" si="682"/>
        <v>1222.7901000000002</v>
      </c>
      <c r="U1972" s="49">
        <f t="shared" si="683"/>
        <v>81.51934</v>
      </c>
      <c r="V1972" s="8">
        <f t="shared" si="679"/>
        <v>0</v>
      </c>
      <c r="W1972" s="171">
        <v>0</v>
      </c>
      <c r="X1972" s="50">
        <f t="shared" si="678"/>
        <v>1.0520384487901888</v>
      </c>
      <c r="Y1972" s="171">
        <v>31.74</v>
      </c>
      <c r="Z1972" s="18">
        <v>40</v>
      </c>
      <c r="AA1972" s="76">
        <f t="shared" si="684"/>
        <v>1206.8000000000002</v>
      </c>
      <c r="AB1972" s="49">
        <f t="shared" si="685"/>
        <v>339.41250000000002</v>
      </c>
      <c r="AC1972" s="49">
        <f t="shared" si="686"/>
        <v>339.41250000000002</v>
      </c>
      <c r="AD1972" s="5"/>
      <c r="AE1972" s="49">
        <f t="shared" si="676"/>
        <v>2624.79</v>
      </c>
      <c r="AF1972" s="49">
        <f t="shared" si="687"/>
        <v>1810.2</v>
      </c>
      <c r="AG1972" s="49">
        <f t="shared" si="688"/>
        <v>40846.681439999993</v>
      </c>
      <c r="AH1972" s="18"/>
      <c r="AI1972" s="18"/>
      <c r="AJ1972" s="49">
        <f t="shared" si="672"/>
        <v>2042.3340719999997</v>
      </c>
      <c r="AK1972" s="5">
        <f t="shared" si="673"/>
        <v>12068</v>
      </c>
      <c r="AL1972" s="18"/>
      <c r="AM1972" s="18"/>
      <c r="AN1972" s="18"/>
      <c r="AO1972" s="7">
        <f>AG1972+AJ1972+AK1972-AN1972+AN13750</f>
        <v>54957.015511999991</v>
      </c>
      <c r="AP1972" s="11">
        <f t="shared" si="670"/>
        <v>1821.5782403712292</v>
      </c>
      <c r="AQ1972" s="18"/>
      <c r="AR1972" s="107"/>
      <c r="AS1972" s="18"/>
      <c r="AT1972" s="18"/>
      <c r="AU1972" s="18"/>
      <c r="AV1972" s="18"/>
    </row>
    <row r="1973" spans="1:48" ht="15" x14ac:dyDescent="0.25">
      <c r="A1973" s="111">
        <v>45280</v>
      </c>
      <c r="B1973" s="18"/>
      <c r="C1973" s="5" t="s">
        <v>66</v>
      </c>
      <c r="D1973" s="5">
        <v>1972</v>
      </c>
      <c r="E1973" s="18" t="s">
        <v>182</v>
      </c>
      <c r="F1973" s="18" t="s">
        <v>45</v>
      </c>
      <c r="G1973" s="18">
        <v>9800347671</v>
      </c>
      <c r="H1973" s="18" t="s">
        <v>2615</v>
      </c>
      <c r="I1973" s="48">
        <v>45270</v>
      </c>
      <c r="J1973" s="48" t="str">
        <f t="shared" si="671"/>
        <v>December</v>
      </c>
      <c r="K1973" s="18"/>
      <c r="L1973" s="18"/>
      <c r="M1973" s="245">
        <v>3330035223</v>
      </c>
      <c r="N1973" s="48">
        <v>45229</v>
      </c>
      <c r="O1973" s="18">
        <v>3191.01</v>
      </c>
      <c r="P1973" s="5" t="s">
        <v>54</v>
      </c>
      <c r="Q1973" s="5">
        <v>965</v>
      </c>
      <c r="R1973" s="49">
        <f t="shared" si="680"/>
        <v>3079324.6500000004</v>
      </c>
      <c r="S1973" s="49">
        <f t="shared" si="681"/>
        <v>431105.451</v>
      </c>
      <c r="T1973" s="49">
        <f t="shared" si="682"/>
        <v>129331.63529999999</v>
      </c>
      <c r="U1973" s="49">
        <f t="shared" si="683"/>
        <v>8622.1090199999999</v>
      </c>
      <c r="V1973" s="8">
        <f t="shared" si="679"/>
        <v>0</v>
      </c>
      <c r="W1973" s="171">
        <v>0</v>
      </c>
      <c r="X1973" s="50">
        <f t="shared" si="678"/>
        <v>1.0519992102813842</v>
      </c>
      <c r="Y1973" s="171">
        <v>3356.94</v>
      </c>
      <c r="Z1973" s="18">
        <v>40</v>
      </c>
      <c r="AA1973" s="76">
        <f t="shared" si="684"/>
        <v>127640.40000000001</v>
      </c>
      <c r="AB1973" s="49">
        <f t="shared" si="685"/>
        <v>35898.862500000003</v>
      </c>
      <c r="AC1973" s="49">
        <f t="shared" si="686"/>
        <v>35898.862500000003</v>
      </c>
      <c r="AD1973" s="5"/>
      <c r="AE1973" s="49">
        <f t="shared" si="676"/>
        <v>277617.87</v>
      </c>
      <c r="AF1973" s="49">
        <f t="shared" si="687"/>
        <v>191460.6</v>
      </c>
      <c r="AG1973" s="49">
        <f t="shared" si="688"/>
        <v>4320257.3803199995</v>
      </c>
      <c r="AH1973" s="18"/>
      <c r="AI1973" s="18"/>
      <c r="AJ1973" s="49">
        <f t="shared" si="672"/>
        <v>216012.86901599995</v>
      </c>
      <c r="AK1973" s="5">
        <f t="shared" si="673"/>
        <v>1276404</v>
      </c>
      <c r="AL1973" s="18"/>
      <c r="AM1973" s="18"/>
      <c r="AN1973" s="18"/>
      <c r="AO1973" s="7">
        <f>AG1973+AJ1973+AK1973-AN1973+AN13751</f>
        <v>5812674.2493359996</v>
      </c>
      <c r="AP1973" s="11">
        <f t="shared" si="670"/>
        <v>1821.5781991707952</v>
      </c>
      <c r="AQ1973" s="18"/>
      <c r="AR1973" s="107"/>
      <c r="AS1973" s="18"/>
      <c r="AT1973" s="18"/>
      <c r="AU1973" s="18"/>
      <c r="AV1973" s="18"/>
    </row>
    <row r="1974" spans="1:48" ht="15" x14ac:dyDescent="0.25">
      <c r="A1974" s="111">
        <v>45280</v>
      </c>
      <c r="B1974" s="18"/>
      <c r="C1974" s="5" t="s">
        <v>66</v>
      </c>
      <c r="D1974" s="5">
        <v>1973</v>
      </c>
      <c r="E1974" s="18" t="s">
        <v>182</v>
      </c>
      <c r="F1974" s="18" t="s">
        <v>45</v>
      </c>
      <c r="G1974" s="18">
        <v>9800347672</v>
      </c>
      <c r="H1974" s="18" t="s">
        <v>2616</v>
      </c>
      <c r="I1974" s="48">
        <v>45271</v>
      </c>
      <c r="J1974" s="48" t="str">
        <f t="shared" si="671"/>
        <v>December</v>
      </c>
      <c r="K1974" s="18"/>
      <c r="L1974" s="18"/>
      <c r="M1974" s="245">
        <v>3330035223</v>
      </c>
      <c r="N1974" s="48">
        <v>45229</v>
      </c>
      <c r="O1974" s="18">
        <v>4139.63</v>
      </c>
      <c r="P1974" s="5" t="s">
        <v>54</v>
      </c>
      <c r="Q1974" s="5">
        <v>965</v>
      </c>
      <c r="R1974" s="49">
        <f t="shared" si="680"/>
        <v>3994742.95</v>
      </c>
      <c r="S1974" s="49">
        <f t="shared" si="681"/>
        <v>559264.01300000004</v>
      </c>
      <c r="T1974" s="49">
        <f t="shared" si="682"/>
        <v>167779.20389999999</v>
      </c>
      <c r="U1974" s="49">
        <f t="shared" si="683"/>
        <v>11185.280260000001</v>
      </c>
      <c r="V1974" s="8">
        <f t="shared" si="679"/>
        <v>0</v>
      </c>
      <c r="W1974" s="171">
        <v>0</v>
      </c>
      <c r="X1974" s="50">
        <f t="shared" si="678"/>
        <v>1.051999816408713</v>
      </c>
      <c r="Y1974" s="171">
        <v>4354.8900000000003</v>
      </c>
      <c r="Z1974" s="18">
        <v>40</v>
      </c>
      <c r="AA1974" s="76">
        <f t="shared" si="684"/>
        <v>165585.20000000001</v>
      </c>
      <c r="AB1974" s="49">
        <f t="shared" si="685"/>
        <v>46570.837500000001</v>
      </c>
      <c r="AC1974" s="49">
        <f t="shared" si="686"/>
        <v>46570.837500000001</v>
      </c>
      <c r="AD1974" s="5"/>
      <c r="AE1974" s="49">
        <f t="shared" si="676"/>
        <v>360147.81</v>
      </c>
      <c r="AF1974" s="49">
        <f t="shared" si="687"/>
        <v>248377.80000000002</v>
      </c>
      <c r="AG1974" s="49">
        <f t="shared" si="688"/>
        <v>5604578.8221600009</v>
      </c>
      <c r="AH1974" s="18"/>
      <c r="AI1974" s="18"/>
      <c r="AJ1974" s="49">
        <f t="shared" si="672"/>
        <v>280228.94110800006</v>
      </c>
      <c r="AK1974" s="5">
        <f t="shared" si="673"/>
        <v>1655852</v>
      </c>
      <c r="AL1974" s="18"/>
      <c r="AM1974" s="18"/>
      <c r="AN1974" s="18"/>
      <c r="AO1974" s="7">
        <f>AG1974+AJ1974+AK1974-AN1974+AN13752</f>
        <v>7540659.7632680014</v>
      </c>
      <c r="AP1974" s="11">
        <f t="shared" si="670"/>
        <v>1821.5781998072293</v>
      </c>
      <c r="AQ1974" s="18"/>
      <c r="AR1974" s="107"/>
      <c r="AS1974" s="18"/>
      <c r="AT1974" s="18"/>
      <c r="AU1974" s="18"/>
      <c r="AV1974" s="18"/>
    </row>
    <row r="1975" spans="1:48" ht="15" x14ac:dyDescent="0.25">
      <c r="A1975" s="111">
        <v>45280</v>
      </c>
      <c r="B1975" s="18"/>
      <c r="C1975" s="5" t="s">
        <v>66</v>
      </c>
      <c r="D1975" s="5">
        <v>1974</v>
      </c>
      <c r="E1975" s="18" t="s">
        <v>182</v>
      </c>
      <c r="F1975" s="18" t="s">
        <v>45</v>
      </c>
      <c r="G1975" s="18">
        <v>9800347673</v>
      </c>
      <c r="H1975" s="18" t="s">
        <v>2617</v>
      </c>
      <c r="I1975" s="48">
        <v>45272</v>
      </c>
      <c r="J1975" s="48" t="str">
        <f t="shared" si="671"/>
        <v>December</v>
      </c>
      <c r="K1975" s="18"/>
      <c r="L1975" s="18"/>
      <c r="M1975" s="245">
        <v>3330035223</v>
      </c>
      <c r="N1975" s="48">
        <v>45229</v>
      </c>
      <c r="O1975" s="18">
        <v>2497</v>
      </c>
      <c r="P1975" s="5" t="s">
        <v>54</v>
      </c>
      <c r="Q1975" s="5">
        <v>965</v>
      </c>
      <c r="R1975" s="49">
        <f t="shared" si="680"/>
        <v>2409605</v>
      </c>
      <c r="S1975" s="49">
        <f t="shared" si="681"/>
        <v>337344.7</v>
      </c>
      <c r="T1975" s="49">
        <f t="shared" si="682"/>
        <v>101203.41</v>
      </c>
      <c r="U1975" s="49">
        <f t="shared" si="683"/>
        <v>6746.8940000000002</v>
      </c>
      <c r="V1975" s="8">
        <f t="shared" si="679"/>
        <v>0</v>
      </c>
      <c r="W1975" s="171">
        <v>0</v>
      </c>
      <c r="X1975" s="50">
        <f t="shared" si="678"/>
        <v>1.0519983980776932</v>
      </c>
      <c r="Y1975" s="171">
        <v>2626.84</v>
      </c>
      <c r="Z1975" s="18">
        <v>40</v>
      </c>
      <c r="AA1975" s="76">
        <f t="shared" si="684"/>
        <v>99880</v>
      </c>
      <c r="AB1975" s="49">
        <f t="shared" si="685"/>
        <v>28091.25</v>
      </c>
      <c r="AC1975" s="49">
        <f t="shared" si="686"/>
        <v>28091.25</v>
      </c>
      <c r="AD1975" s="5"/>
      <c r="AE1975" s="49">
        <f t="shared" si="676"/>
        <v>217239</v>
      </c>
      <c r="AF1975" s="49">
        <f t="shared" si="687"/>
        <v>149820</v>
      </c>
      <c r="AG1975" s="49">
        <f t="shared" si="688"/>
        <v>3380648.344</v>
      </c>
      <c r="AH1975" s="18"/>
      <c r="AI1975" s="18"/>
      <c r="AJ1975" s="49">
        <f t="shared" si="672"/>
        <v>169032.4172</v>
      </c>
      <c r="AK1975" s="5">
        <f t="shared" si="673"/>
        <v>998800</v>
      </c>
      <c r="AL1975" s="18"/>
      <c r="AM1975" s="18"/>
      <c r="AN1975" s="18"/>
      <c r="AO1975" s="7">
        <f>AG1975+AJ1975+AK1975-AN1975+AN13753</f>
        <v>4548480.7611999996</v>
      </c>
      <c r="AP1975" s="11">
        <f t="shared" ref="AP1975:AP2038" si="689">AO1975/O1975</f>
        <v>1821.5781983179813</v>
      </c>
      <c r="AQ1975" s="18"/>
      <c r="AR1975" s="107"/>
      <c r="AS1975" s="18"/>
      <c r="AT1975" s="18"/>
      <c r="AU1975" s="18"/>
      <c r="AV1975" s="18"/>
    </row>
    <row r="1976" spans="1:48" ht="15" x14ac:dyDescent="0.25">
      <c r="A1976" s="111">
        <v>45280</v>
      </c>
      <c r="B1976" s="18"/>
      <c r="C1976" s="5" t="s">
        <v>66</v>
      </c>
      <c r="D1976" s="5">
        <v>1975</v>
      </c>
      <c r="E1976" s="18" t="s">
        <v>182</v>
      </c>
      <c r="F1976" s="18" t="s">
        <v>45</v>
      </c>
      <c r="G1976" s="18">
        <v>9800347723</v>
      </c>
      <c r="H1976" s="18" t="s">
        <v>2618</v>
      </c>
      <c r="I1976" s="48">
        <v>45266</v>
      </c>
      <c r="J1976" s="48" t="str">
        <f t="shared" si="671"/>
        <v>December</v>
      </c>
      <c r="K1976" s="18"/>
      <c r="L1976" s="18"/>
      <c r="M1976" s="245">
        <v>3330035565</v>
      </c>
      <c r="N1976" s="48">
        <v>45236</v>
      </c>
      <c r="O1976" s="18">
        <v>2460.62</v>
      </c>
      <c r="P1976" s="5" t="s">
        <v>54</v>
      </c>
      <c r="Q1976" s="5">
        <v>965</v>
      </c>
      <c r="R1976" s="49">
        <f t="shared" si="680"/>
        <v>2374498.2999999998</v>
      </c>
      <c r="S1976" s="49">
        <f t="shared" si="681"/>
        <v>332429.76199999999</v>
      </c>
      <c r="T1976" s="49">
        <f t="shared" si="682"/>
        <v>99728.928599999999</v>
      </c>
      <c r="U1976" s="49">
        <f t="shared" si="683"/>
        <v>6648.5952399999996</v>
      </c>
      <c r="V1976" s="8">
        <f t="shared" si="679"/>
        <v>0</v>
      </c>
      <c r="W1976" s="171">
        <v>0</v>
      </c>
      <c r="X1976" s="50">
        <f t="shared" si="678"/>
        <v>1.0519990896603297</v>
      </c>
      <c r="Y1976" s="171">
        <v>2588.5700000000002</v>
      </c>
      <c r="Z1976" s="18">
        <v>40</v>
      </c>
      <c r="AA1976" s="76">
        <f t="shared" si="684"/>
        <v>98424.799999999988</v>
      </c>
      <c r="AB1976" s="49">
        <f t="shared" si="685"/>
        <v>27681.974999999999</v>
      </c>
      <c r="AC1976" s="49">
        <f t="shared" si="686"/>
        <v>27681.974999999999</v>
      </c>
      <c r="AD1976" s="5"/>
      <c r="AE1976" s="49">
        <f t="shared" si="676"/>
        <v>214073.94</v>
      </c>
      <c r="AF1976" s="49">
        <f t="shared" si="687"/>
        <v>147637.19999999998</v>
      </c>
      <c r="AG1976" s="49">
        <f t="shared" si="688"/>
        <v>3331394.0458400003</v>
      </c>
      <c r="AH1976" s="18"/>
      <c r="AI1976" s="18"/>
      <c r="AJ1976" s="49">
        <f t="shared" si="672"/>
        <v>166569.70229200003</v>
      </c>
      <c r="AK1976" s="5">
        <f t="shared" si="673"/>
        <v>984248</v>
      </c>
      <c r="AL1976" s="18"/>
      <c r="AM1976" s="18"/>
      <c r="AN1976" s="18"/>
      <c r="AO1976" s="7">
        <f>AG1976+AJ1976+AK1976-AN1976+AN13754</f>
        <v>4482211.7481319997</v>
      </c>
      <c r="AP1976" s="11">
        <f t="shared" si="689"/>
        <v>1821.5781990441433</v>
      </c>
      <c r="AQ1976" s="18"/>
      <c r="AR1976" s="107"/>
      <c r="AS1976" s="18"/>
      <c r="AT1976" s="18"/>
      <c r="AU1976" s="18"/>
      <c r="AV1976" s="18"/>
    </row>
    <row r="1977" spans="1:48" ht="15" x14ac:dyDescent="0.25">
      <c r="A1977" s="111">
        <v>45280</v>
      </c>
      <c r="B1977" s="18"/>
      <c r="C1977" s="5" t="s">
        <v>66</v>
      </c>
      <c r="D1977" s="5">
        <v>1976</v>
      </c>
      <c r="E1977" s="18" t="s">
        <v>182</v>
      </c>
      <c r="F1977" s="18" t="s">
        <v>45</v>
      </c>
      <c r="G1977" s="18">
        <v>9800347723</v>
      </c>
      <c r="H1977" s="18" t="s">
        <v>2618</v>
      </c>
      <c r="I1977" s="48">
        <v>45266</v>
      </c>
      <c r="J1977" s="48" t="str">
        <f t="shared" si="671"/>
        <v>December</v>
      </c>
      <c r="K1977" s="18"/>
      <c r="L1977" s="18"/>
      <c r="M1977" s="245">
        <v>3330035565</v>
      </c>
      <c r="N1977" s="48">
        <v>45236</v>
      </c>
      <c r="O1977" s="18">
        <v>403.93</v>
      </c>
      <c r="P1977" s="5" t="s">
        <v>54</v>
      </c>
      <c r="Q1977" s="5">
        <v>965</v>
      </c>
      <c r="R1977" s="49">
        <f t="shared" si="680"/>
        <v>389792.45</v>
      </c>
      <c r="S1977" s="49">
        <f t="shared" si="681"/>
        <v>54570.942999999999</v>
      </c>
      <c r="T1977" s="49">
        <f t="shared" si="682"/>
        <v>16371.2829</v>
      </c>
      <c r="U1977" s="49">
        <f t="shared" si="683"/>
        <v>1091.41886</v>
      </c>
      <c r="V1977" s="8">
        <f t="shared" si="679"/>
        <v>0</v>
      </c>
      <c r="W1977" s="171">
        <v>0</v>
      </c>
      <c r="X1977" s="50">
        <f t="shared" si="678"/>
        <v>1.0519892060505533</v>
      </c>
      <c r="Y1977" s="171">
        <v>424.93</v>
      </c>
      <c r="Z1977" s="18">
        <v>40</v>
      </c>
      <c r="AA1977" s="76">
        <f t="shared" si="684"/>
        <v>16157.2</v>
      </c>
      <c r="AB1977" s="49">
        <f t="shared" si="685"/>
        <v>4544.2124999999996</v>
      </c>
      <c r="AC1977" s="49">
        <f t="shared" si="686"/>
        <v>4544.2124999999996</v>
      </c>
      <c r="AD1977" s="5"/>
      <c r="AE1977" s="49">
        <f t="shared" si="676"/>
        <v>35141.910000000003</v>
      </c>
      <c r="AF1977" s="49">
        <f t="shared" si="687"/>
        <v>24235.8</v>
      </c>
      <c r="AG1977" s="49">
        <f t="shared" si="688"/>
        <v>546874.35976000014</v>
      </c>
      <c r="AH1977" s="18"/>
      <c r="AI1977" s="18"/>
      <c r="AJ1977" s="49">
        <f t="shared" si="672"/>
        <v>27343.717988000008</v>
      </c>
      <c r="AK1977" s="5">
        <f t="shared" si="673"/>
        <v>161572</v>
      </c>
      <c r="AL1977" s="18"/>
      <c r="AM1977" s="18"/>
      <c r="AN1977" s="18"/>
      <c r="AO1977" s="7">
        <f>AG1977+AJ1977+AK1977-AN1977+AN13755</f>
        <v>735790.07774800016</v>
      </c>
      <c r="AP1977" s="11">
        <f t="shared" si="689"/>
        <v>1821.5781886663535</v>
      </c>
      <c r="AQ1977" s="18"/>
      <c r="AR1977" s="107"/>
      <c r="AS1977" s="18"/>
      <c r="AT1977" s="18"/>
      <c r="AU1977" s="18"/>
      <c r="AV1977" s="18"/>
    </row>
    <row r="1978" spans="1:48" ht="15" x14ac:dyDescent="0.25">
      <c r="A1978" s="111">
        <v>45280</v>
      </c>
      <c r="B1978" s="18"/>
      <c r="C1978" s="5" t="s">
        <v>66</v>
      </c>
      <c r="D1978" s="5">
        <v>1977</v>
      </c>
      <c r="E1978" s="18" t="s">
        <v>182</v>
      </c>
      <c r="F1978" s="18" t="s">
        <v>45</v>
      </c>
      <c r="G1978" s="18">
        <v>9800347724</v>
      </c>
      <c r="H1978" s="18" t="s">
        <v>2619</v>
      </c>
      <c r="I1978" s="48">
        <v>45270</v>
      </c>
      <c r="J1978" s="48" t="str">
        <f t="shared" si="671"/>
        <v>December</v>
      </c>
      <c r="K1978" s="18"/>
      <c r="L1978" s="18"/>
      <c r="M1978" s="245">
        <v>3330035565</v>
      </c>
      <c r="N1978" s="48">
        <v>45236</v>
      </c>
      <c r="O1978" s="18">
        <v>30.01</v>
      </c>
      <c r="P1978" s="5" t="s">
        <v>54</v>
      </c>
      <c r="Q1978" s="5">
        <v>965</v>
      </c>
      <c r="R1978" s="49">
        <f t="shared" si="680"/>
        <v>28959.65</v>
      </c>
      <c r="S1978" s="49">
        <f t="shared" si="681"/>
        <v>4054.3510000000001</v>
      </c>
      <c r="T1978" s="49">
        <f t="shared" si="682"/>
        <v>1216.3053</v>
      </c>
      <c r="U1978" s="49">
        <f t="shared" si="683"/>
        <v>81.087019999999995</v>
      </c>
      <c r="V1978" s="8">
        <f t="shared" si="679"/>
        <v>0</v>
      </c>
      <c r="W1978" s="171">
        <v>0</v>
      </c>
      <c r="X1978" s="50">
        <f t="shared" si="678"/>
        <v>1.0519826724425192</v>
      </c>
      <c r="Y1978" s="171">
        <v>31.57</v>
      </c>
      <c r="Z1978" s="18">
        <v>40</v>
      </c>
      <c r="AA1978" s="76">
        <f t="shared" si="684"/>
        <v>1200.4000000000001</v>
      </c>
      <c r="AB1978" s="49">
        <f t="shared" si="685"/>
        <v>337.61250000000001</v>
      </c>
      <c r="AC1978" s="49">
        <f t="shared" si="686"/>
        <v>337.61250000000001</v>
      </c>
      <c r="AD1978" s="5"/>
      <c r="AE1978" s="49">
        <f t="shared" si="676"/>
        <v>2610.8700000000003</v>
      </c>
      <c r="AF1978" s="49">
        <f t="shared" si="687"/>
        <v>1800.6000000000001</v>
      </c>
      <c r="AG1978" s="49">
        <f t="shared" si="688"/>
        <v>40630.058320000011</v>
      </c>
      <c r="AH1978" s="18"/>
      <c r="AI1978" s="18"/>
      <c r="AJ1978" s="49">
        <f t="shared" si="672"/>
        <v>2031.5029160000006</v>
      </c>
      <c r="AK1978" s="5">
        <f t="shared" si="673"/>
        <v>12004</v>
      </c>
      <c r="AL1978" s="18"/>
      <c r="AM1978" s="18"/>
      <c r="AN1978" s="18"/>
      <c r="AO1978" s="7">
        <f>AG1978+AJ1978+AK1978-AN1978+AN13756</f>
        <v>54665.561236000009</v>
      </c>
      <c r="AP1978" s="11">
        <f t="shared" si="689"/>
        <v>1821.5781818060648</v>
      </c>
      <c r="AQ1978" s="18"/>
      <c r="AR1978" s="107"/>
      <c r="AS1978" s="18"/>
      <c r="AT1978" s="18"/>
      <c r="AU1978" s="18"/>
      <c r="AV1978" s="18"/>
    </row>
    <row r="1979" spans="1:48" ht="15" x14ac:dyDescent="0.25">
      <c r="A1979" s="111">
        <v>45280</v>
      </c>
      <c r="B1979" s="18"/>
      <c r="C1979" s="5" t="s">
        <v>66</v>
      </c>
      <c r="D1979" s="5">
        <v>1978</v>
      </c>
      <c r="E1979" s="18" t="s">
        <v>182</v>
      </c>
      <c r="F1979" s="18" t="s">
        <v>45</v>
      </c>
      <c r="G1979" s="18">
        <v>9800347725</v>
      </c>
      <c r="H1979" s="18" t="s">
        <v>2620</v>
      </c>
      <c r="I1979" s="48">
        <v>45271</v>
      </c>
      <c r="J1979" s="48" t="str">
        <f t="shared" si="671"/>
        <v>December</v>
      </c>
      <c r="K1979" s="18"/>
      <c r="L1979" s="18"/>
      <c r="M1979" s="245">
        <v>3330035565</v>
      </c>
      <c r="N1979" s="48">
        <v>45236</v>
      </c>
      <c r="O1979" s="18">
        <v>36.82</v>
      </c>
      <c r="P1979" s="5" t="s">
        <v>54</v>
      </c>
      <c r="Q1979" s="5">
        <v>965</v>
      </c>
      <c r="R1979" s="49">
        <f t="shared" si="680"/>
        <v>35531.300000000003</v>
      </c>
      <c r="S1979" s="49">
        <f t="shared" si="681"/>
        <v>4974.3819999999996</v>
      </c>
      <c r="T1979" s="49">
        <f t="shared" si="682"/>
        <v>1492.3145999999999</v>
      </c>
      <c r="U1979" s="49">
        <f t="shared" si="683"/>
        <v>99.487639999999999</v>
      </c>
      <c r="V1979" s="8">
        <f t="shared" si="679"/>
        <v>0</v>
      </c>
      <c r="W1979" s="171">
        <v>0</v>
      </c>
      <c r="X1979" s="50">
        <f t="shared" si="678"/>
        <v>1.0518739815317761</v>
      </c>
      <c r="Y1979" s="171">
        <v>38.729999999999997</v>
      </c>
      <c r="Z1979" s="18">
        <v>40</v>
      </c>
      <c r="AA1979" s="76">
        <f t="shared" si="684"/>
        <v>1472.8</v>
      </c>
      <c r="AB1979" s="49">
        <f t="shared" si="685"/>
        <v>414.22500000000002</v>
      </c>
      <c r="AC1979" s="49">
        <f t="shared" si="686"/>
        <v>414.22500000000002</v>
      </c>
      <c r="AD1979" s="5"/>
      <c r="AE1979" s="49">
        <f t="shared" si="676"/>
        <v>3203.34</v>
      </c>
      <c r="AF1979" s="49">
        <f t="shared" si="687"/>
        <v>2209.1999999999998</v>
      </c>
      <c r="AG1979" s="49">
        <f t="shared" si="688"/>
        <v>49850.004239999995</v>
      </c>
      <c r="AH1979" s="18"/>
      <c r="AI1979" s="18"/>
      <c r="AJ1979" s="49">
        <f t="shared" si="672"/>
        <v>2492.5002119999995</v>
      </c>
      <c r="AK1979" s="5">
        <f t="shared" si="673"/>
        <v>14728</v>
      </c>
      <c r="AL1979" s="18"/>
      <c r="AM1979" s="18"/>
      <c r="AN1979" s="18"/>
      <c r="AO1979" s="7">
        <f>AG1979+AJ1979+AK1979-AN1979+AN13757</f>
        <v>67070.504451999994</v>
      </c>
      <c r="AP1979" s="11">
        <f t="shared" si="689"/>
        <v>1821.5780676806082</v>
      </c>
      <c r="AQ1979" s="18"/>
      <c r="AR1979" s="107"/>
      <c r="AS1979" s="18"/>
      <c r="AT1979" s="18"/>
      <c r="AU1979" s="18"/>
      <c r="AV1979" s="18"/>
    </row>
    <row r="1980" spans="1:48" ht="15" x14ac:dyDescent="0.25">
      <c r="A1980" s="111">
        <v>45280</v>
      </c>
      <c r="B1980" s="18"/>
      <c r="C1980" s="5" t="s">
        <v>66</v>
      </c>
      <c r="D1980" s="5">
        <v>1979</v>
      </c>
      <c r="E1980" s="18" t="s">
        <v>182</v>
      </c>
      <c r="F1980" s="18" t="s">
        <v>45</v>
      </c>
      <c r="G1980" s="18">
        <v>9800347726</v>
      </c>
      <c r="H1980" s="18" t="s">
        <v>2621</v>
      </c>
      <c r="I1980" s="48">
        <v>45272</v>
      </c>
      <c r="J1980" s="48" t="str">
        <f t="shared" si="671"/>
        <v>December</v>
      </c>
      <c r="K1980" s="18"/>
      <c r="L1980" s="18"/>
      <c r="M1980" s="245">
        <v>3330035565</v>
      </c>
      <c r="N1980" s="48">
        <v>45236</v>
      </c>
      <c r="O1980" s="18">
        <v>171.85</v>
      </c>
      <c r="P1980" s="5" t="s">
        <v>54</v>
      </c>
      <c r="Q1980" s="5">
        <v>965</v>
      </c>
      <c r="R1980" s="49">
        <f t="shared" si="680"/>
        <v>165835.25</v>
      </c>
      <c r="S1980" s="49">
        <f t="shared" si="681"/>
        <v>23216.934999999998</v>
      </c>
      <c r="T1980" s="49">
        <f t="shared" si="682"/>
        <v>6965.0804999999991</v>
      </c>
      <c r="U1980" s="49">
        <f t="shared" si="683"/>
        <v>464.33869999999996</v>
      </c>
      <c r="V1980" s="8">
        <f t="shared" si="679"/>
        <v>0</v>
      </c>
      <c r="W1980" s="171">
        <v>0</v>
      </c>
      <c r="X1980" s="50">
        <f t="shared" si="678"/>
        <v>1.0520221123072446</v>
      </c>
      <c r="Y1980" s="171">
        <v>180.79</v>
      </c>
      <c r="Z1980" s="18">
        <v>40</v>
      </c>
      <c r="AA1980" s="76">
        <f t="shared" si="684"/>
        <v>6874</v>
      </c>
      <c r="AB1980" s="49">
        <f t="shared" si="685"/>
        <v>1933.3125</v>
      </c>
      <c r="AC1980" s="49">
        <f t="shared" si="686"/>
        <v>1933.3125</v>
      </c>
      <c r="AD1980" s="5"/>
      <c r="AE1980" s="49">
        <f t="shared" si="676"/>
        <v>14950.949999999999</v>
      </c>
      <c r="AF1980" s="49">
        <f t="shared" si="687"/>
        <v>10311</v>
      </c>
      <c r="AG1980" s="49">
        <f t="shared" si="688"/>
        <v>232664.96920000002</v>
      </c>
      <c r="AH1980" s="18"/>
      <c r="AI1980" s="18"/>
      <c r="AJ1980" s="49">
        <f t="shared" si="672"/>
        <v>11633.248460000001</v>
      </c>
      <c r="AK1980" s="5">
        <f t="shared" si="673"/>
        <v>68740</v>
      </c>
      <c r="AL1980" s="18"/>
      <c r="AM1980" s="18"/>
      <c r="AN1980" s="18"/>
      <c r="AO1980" s="7">
        <f>AG1980+AJ1980+AK1980-AN1980+AN13758</f>
        <v>313038.21766000002</v>
      </c>
      <c r="AP1980" s="11">
        <f t="shared" si="689"/>
        <v>1821.5782232179229</v>
      </c>
      <c r="AQ1980" s="18"/>
      <c r="AR1980" s="107"/>
      <c r="AS1980" s="18"/>
      <c r="AT1980" s="18"/>
      <c r="AU1980" s="18"/>
      <c r="AV1980" s="18"/>
    </row>
    <row r="1981" spans="1:48" ht="15" x14ac:dyDescent="0.25">
      <c r="A1981" s="111">
        <v>45280</v>
      </c>
      <c r="B1981" s="18"/>
      <c r="C1981" s="5" t="s">
        <v>66</v>
      </c>
      <c r="D1981" s="5">
        <v>1980</v>
      </c>
      <c r="E1981" s="18" t="s">
        <v>182</v>
      </c>
      <c r="F1981" s="18" t="s">
        <v>45</v>
      </c>
      <c r="G1981" s="18">
        <v>9800347732</v>
      </c>
      <c r="H1981" s="18" t="s">
        <v>2622</v>
      </c>
      <c r="I1981" s="48">
        <v>45272</v>
      </c>
      <c r="J1981" s="48" t="str">
        <f t="shared" si="671"/>
        <v>December</v>
      </c>
      <c r="K1981" s="18"/>
      <c r="L1981" s="18"/>
      <c r="M1981" s="245">
        <v>3330035567</v>
      </c>
      <c r="N1981" s="48">
        <v>45236</v>
      </c>
      <c r="O1981" s="18">
        <v>778.36</v>
      </c>
      <c r="P1981" s="5" t="s">
        <v>54</v>
      </c>
      <c r="Q1981" s="5">
        <v>965</v>
      </c>
      <c r="R1981" s="49">
        <f t="shared" si="680"/>
        <v>751117.4</v>
      </c>
      <c r="S1981" s="49">
        <f t="shared" si="681"/>
        <v>105156.436</v>
      </c>
      <c r="T1981" s="49">
        <f t="shared" si="682"/>
        <v>31546.930800000002</v>
      </c>
      <c r="U1981" s="49">
        <f t="shared" si="683"/>
        <v>2103.1287200000002</v>
      </c>
      <c r="V1981" s="8">
        <f t="shared" si="679"/>
        <v>0</v>
      </c>
      <c r="W1981" s="171">
        <v>0</v>
      </c>
      <c r="X1981" s="50">
        <f t="shared" si="678"/>
        <v>1.0519939359679327</v>
      </c>
      <c r="Y1981" s="18">
        <v>818.83</v>
      </c>
      <c r="Z1981" s="18">
        <v>40</v>
      </c>
      <c r="AA1981" s="76">
        <f t="shared" si="684"/>
        <v>31134.400000000001</v>
      </c>
      <c r="AB1981" s="49">
        <f t="shared" si="685"/>
        <v>8756.5499999999993</v>
      </c>
      <c r="AC1981" s="49">
        <f t="shared" si="686"/>
        <v>8756.5499999999993</v>
      </c>
      <c r="AD1981" s="5"/>
      <c r="AE1981" s="49">
        <f t="shared" si="676"/>
        <v>67717.320000000007</v>
      </c>
      <c r="AF1981" s="49">
        <f t="shared" si="687"/>
        <v>46701.599999999999</v>
      </c>
      <c r="AG1981" s="49">
        <f t="shared" si="688"/>
        <v>1053809.1455200003</v>
      </c>
      <c r="AH1981" s="18"/>
      <c r="AI1981" s="18"/>
      <c r="AJ1981" s="49">
        <f t="shared" si="672"/>
        <v>52690.457276000008</v>
      </c>
      <c r="AK1981" s="5">
        <f t="shared" si="673"/>
        <v>311344</v>
      </c>
      <c r="AL1981" s="18"/>
      <c r="AM1981" s="18"/>
      <c r="AN1981" s="18"/>
      <c r="AO1981" s="7">
        <f>AG1981+AJ1981+AK1981-AN1981+AN13759</f>
        <v>1417843.6027960002</v>
      </c>
      <c r="AP1981" s="11">
        <f t="shared" si="689"/>
        <v>1821.5781936327664</v>
      </c>
      <c r="AQ1981" s="18"/>
      <c r="AR1981" s="107"/>
      <c r="AS1981" s="18"/>
      <c r="AT1981" s="18"/>
      <c r="AU1981" s="18"/>
      <c r="AV1981" s="18"/>
    </row>
    <row r="1982" spans="1:48" ht="15" x14ac:dyDescent="0.25">
      <c r="A1982" s="111">
        <v>45280</v>
      </c>
      <c r="B1982" s="18"/>
      <c r="C1982" s="5" t="s">
        <v>66</v>
      </c>
      <c r="D1982" s="5">
        <v>1981</v>
      </c>
      <c r="E1982" s="18" t="s">
        <v>182</v>
      </c>
      <c r="F1982" s="18" t="s">
        <v>45</v>
      </c>
      <c r="G1982" s="18">
        <v>9800347733</v>
      </c>
      <c r="H1982" s="18" t="s">
        <v>2623</v>
      </c>
      <c r="I1982" s="48">
        <v>45275</v>
      </c>
      <c r="J1982" s="48" t="str">
        <f t="shared" si="671"/>
        <v>December</v>
      </c>
      <c r="K1982" s="18"/>
      <c r="L1982" s="18"/>
      <c r="M1982" s="245">
        <v>3330035567</v>
      </c>
      <c r="N1982" s="48">
        <v>45236</v>
      </c>
      <c r="O1982" s="18">
        <v>434.13</v>
      </c>
      <c r="P1982" s="5" t="s">
        <v>54</v>
      </c>
      <c r="Q1982" s="5">
        <v>965</v>
      </c>
      <c r="R1982" s="49">
        <f t="shared" si="680"/>
        <v>418935.45</v>
      </c>
      <c r="S1982" s="49">
        <f t="shared" si="681"/>
        <v>58650.962999999996</v>
      </c>
      <c r="T1982" s="49">
        <f t="shared" si="682"/>
        <v>17595.2889</v>
      </c>
      <c r="U1982" s="49">
        <f t="shared" si="683"/>
        <v>1173.01926</v>
      </c>
      <c r="V1982" s="8">
        <f t="shared" si="679"/>
        <v>0</v>
      </c>
      <c r="W1982" s="171">
        <v>0</v>
      </c>
      <c r="X1982" s="50">
        <f t="shared" si="678"/>
        <v>1.0519890355423491</v>
      </c>
      <c r="Y1982" s="18">
        <v>456.7</v>
      </c>
      <c r="Z1982" s="18">
        <v>40</v>
      </c>
      <c r="AA1982" s="76">
        <f t="shared" si="684"/>
        <v>17365.2</v>
      </c>
      <c r="AB1982" s="49">
        <f t="shared" si="685"/>
        <v>4883.9624999999996</v>
      </c>
      <c r="AC1982" s="49">
        <f t="shared" si="686"/>
        <v>4883.9624999999996</v>
      </c>
      <c r="AD1982" s="5"/>
      <c r="AE1982" s="49">
        <f t="shared" si="676"/>
        <v>37769.31</v>
      </c>
      <c r="AF1982" s="49">
        <f t="shared" si="687"/>
        <v>26047.8</v>
      </c>
      <c r="AG1982" s="49">
        <f t="shared" si="688"/>
        <v>587761.65616000001</v>
      </c>
      <c r="AH1982" s="18"/>
      <c r="AI1982" s="18"/>
      <c r="AJ1982" s="49">
        <f t="shared" si="672"/>
        <v>29388.082807999999</v>
      </c>
      <c r="AK1982" s="5">
        <f t="shared" si="673"/>
        <v>173652</v>
      </c>
      <c r="AL1982" s="18"/>
      <c r="AM1982" s="18"/>
      <c r="AN1982" s="18"/>
      <c r="AO1982" s="7">
        <f>AG1982+AJ1982+AK1982-AN1982+AN13760</f>
        <v>790801.73896800005</v>
      </c>
      <c r="AP1982" s="11">
        <f t="shared" si="689"/>
        <v>1821.5781884873195</v>
      </c>
      <c r="AQ1982" s="18"/>
      <c r="AR1982" s="107"/>
      <c r="AS1982" s="18"/>
      <c r="AT1982" s="18"/>
      <c r="AU1982" s="18"/>
      <c r="AV1982" s="18"/>
    </row>
    <row r="1983" spans="1:48" ht="15" x14ac:dyDescent="0.25">
      <c r="A1983" s="111">
        <v>45280</v>
      </c>
      <c r="B1983" s="18"/>
      <c r="C1983" s="5" t="s">
        <v>66</v>
      </c>
      <c r="D1983" s="5">
        <v>1982</v>
      </c>
      <c r="E1983" s="18" t="s">
        <v>182</v>
      </c>
      <c r="F1983" s="18" t="s">
        <v>45</v>
      </c>
      <c r="G1983" s="18">
        <v>9800347747</v>
      </c>
      <c r="H1983" s="18" t="s">
        <v>2624</v>
      </c>
      <c r="I1983" s="48">
        <v>45266</v>
      </c>
      <c r="J1983" s="48" t="str">
        <f t="shared" si="671"/>
        <v>December</v>
      </c>
      <c r="K1983" s="18"/>
      <c r="L1983" s="18"/>
      <c r="M1983" s="245">
        <v>3330035701</v>
      </c>
      <c r="N1983" s="48">
        <v>45238</v>
      </c>
      <c r="O1983" s="18">
        <v>1053.1099999999999</v>
      </c>
      <c r="P1983" s="5" t="s">
        <v>54</v>
      </c>
      <c r="Q1983" s="5">
        <v>965</v>
      </c>
      <c r="R1983" s="49">
        <f t="shared" si="680"/>
        <v>1016251.1499999999</v>
      </c>
      <c r="S1983" s="49">
        <f t="shared" si="681"/>
        <v>142275.16099999999</v>
      </c>
      <c r="T1983" s="49">
        <f t="shared" si="682"/>
        <v>42682.548300000002</v>
      </c>
      <c r="U1983" s="49">
        <f t="shared" si="683"/>
        <v>2845.5032200000001</v>
      </c>
      <c r="V1983" s="8">
        <f t="shared" si="679"/>
        <v>0</v>
      </c>
      <c r="W1983" s="171">
        <v>0</v>
      </c>
      <c r="X1983" s="50">
        <f t="shared" si="678"/>
        <v>1.0519983667423156</v>
      </c>
      <c r="Y1983" s="18">
        <v>1107.8699999999999</v>
      </c>
      <c r="Z1983" s="18">
        <v>40</v>
      </c>
      <c r="AA1983" s="76">
        <f t="shared" si="684"/>
        <v>42124.399999999994</v>
      </c>
      <c r="AB1983" s="49">
        <f t="shared" si="685"/>
        <v>11847.487499999999</v>
      </c>
      <c r="AC1983" s="49">
        <f t="shared" si="686"/>
        <v>11847.487499999999</v>
      </c>
      <c r="AD1983" s="5"/>
      <c r="AE1983" s="49">
        <f t="shared" si="676"/>
        <v>91620.569999999992</v>
      </c>
      <c r="AF1983" s="49">
        <f t="shared" si="687"/>
        <v>63186.599999999991</v>
      </c>
      <c r="AG1983" s="49">
        <f t="shared" si="688"/>
        <v>1425788.7775200002</v>
      </c>
      <c r="AH1983" s="18"/>
      <c r="AI1983" s="18"/>
      <c r="AJ1983" s="49">
        <f t="shared" si="672"/>
        <v>71289.438876000015</v>
      </c>
      <c r="AK1983" s="5">
        <f t="shared" si="673"/>
        <v>421243.99999999994</v>
      </c>
      <c r="AL1983" s="18"/>
      <c r="AM1983" s="18"/>
      <c r="AN1983" s="18"/>
      <c r="AO1983" s="7">
        <f>AG1983+AJ1983+AK1983-AN1983+AN13761</f>
        <v>1918322.2163960002</v>
      </c>
      <c r="AP1983" s="11">
        <f t="shared" si="689"/>
        <v>1821.5781982850799</v>
      </c>
      <c r="AQ1983" s="18"/>
      <c r="AR1983" s="107"/>
      <c r="AS1983" s="18"/>
      <c r="AT1983" s="18"/>
      <c r="AU1983" s="18"/>
      <c r="AV1983" s="18"/>
    </row>
    <row r="1984" spans="1:48" ht="15" x14ac:dyDescent="0.25">
      <c r="A1984" s="111">
        <v>45280</v>
      </c>
      <c r="B1984" s="18"/>
      <c r="C1984" s="5" t="s">
        <v>66</v>
      </c>
      <c r="D1984" s="5">
        <v>1983</v>
      </c>
      <c r="E1984" s="18" t="s">
        <v>182</v>
      </c>
      <c r="F1984" s="18" t="s">
        <v>45</v>
      </c>
      <c r="G1984" s="18">
        <v>9800347747</v>
      </c>
      <c r="H1984" s="18" t="s">
        <v>2624</v>
      </c>
      <c r="I1984" s="48">
        <v>45266</v>
      </c>
      <c r="J1984" s="48" t="str">
        <f t="shared" si="671"/>
        <v>December</v>
      </c>
      <c r="K1984" s="18"/>
      <c r="L1984" s="18"/>
      <c r="M1984" s="245">
        <v>3330035701</v>
      </c>
      <c r="N1984" s="48">
        <v>45238</v>
      </c>
      <c r="O1984" s="18">
        <v>155.02000000000001</v>
      </c>
      <c r="P1984" s="5" t="s">
        <v>54</v>
      </c>
      <c r="Q1984" s="5">
        <v>965</v>
      </c>
      <c r="R1984" s="49">
        <f t="shared" si="680"/>
        <v>149594.30000000002</v>
      </c>
      <c r="S1984" s="49">
        <f t="shared" si="681"/>
        <v>20943.202000000001</v>
      </c>
      <c r="T1984" s="49">
        <f t="shared" si="682"/>
        <v>6282.9606000000003</v>
      </c>
      <c r="U1984" s="49">
        <f t="shared" si="683"/>
        <v>418.86404000000005</v>
      </c>
      <c r="V1984" s="8">
        <f t="shared" si="679"/>
        <v>0</v>
      </c>
      <c r="W1984" s="171">
        <v>0</v>
      </c>
      <c r="X1984" s="50">
        <f t="shared" si="678"/>
        <v>1.0519932911882337</v>
      </c>
      <c r="Y1984" s="18">
        <v>163.08000000000001</v>
      </c>
      <c r="Z1984" s="18">
        <v>40</v>
      </c>
      <c r="AA1984" s="76">
        <f t="shared" si="684"/>
        <v>6200.8</v>
      </c>
      <c r="AB1984" s="49">
        <f t="shared" si="685"/>
        <v>1743.9750000000001</v>
      </c>
      <c r="AC1984" s="49">
        <f t="shared" si="686"/>
        <v>1743.9750000000001</v>
      </c>
      <c r="AD1984" s="5"/>
      <c r="AE1984" s="49">
        <f t="shared" si="676"/>
        <v>13486.740000000002</v>
      </c>
      <c r="AF1984" s="49">
        <f t="shared" si="687"/>
        <v>9301.2000000000007</v>
      </c>
      <c r="AG1984" s="49">
        <f t="shared" si="688"/>
        <v>209879.09663999997</v>
      </c>
      <c r="AH1984" s="18"/>
      <c r="AI1984" s="18"/>
      <c r="AJ1984" s="49">
        <f t="shared" si="672"/>
        <v>10493.954831999999</v>
      </c>
      <c r="AK1984" s="5">
        <f t="shared" si="673"/>
        <v>62008.000000000007</v>
      </c>
      <c r="AL1984" s="18"/>
      <c r="AM1984" s="18"/>
      <c r="AN1984" s="18"/>
      <c r="AO1984" s="7">
        <f>AG1984+AJ1984+AK1984-AN1984+AN13762</f>
        <v>282381.05147199996</v>
      </c>
      <c r="AP1984" s="11">
        <f t="shared" si="689"/>
        <v>1821.5781929557472</v>
      </c>
      <c r="AQ1984" s="18"/>
      <c r="AR1984" s="107"/>
      <c r="AS1984" s="18"/>
      <c r="AT1984" s="18"/>
      <c r="AU1984" s="18"/>
      <c r="AV1984" s="18"/>
    </row>
    <row r="1985" spans="1:48" ht="15" x14ac:dyDescent="0.25">
      <c r="A1985" s="111">
        <v>45280</v>
      </c>
      <c r="B1985" s="18"/>
      <c r="C1985" s="5" t="s">
        <v>66</v>
      </c>
      <c r="D1985" s="5">
        <v>1984</v>
      </c>
      <c r="E1985" s="18" t="s">
        <v>182</v>
      </c>
      <c r="F1985" s="18" t="s">
        <v>45</v>
      </c>
      <c r="G1985" s="18">
        <v>9800347748</v>
      </c>
      <c r="H1985" s="18" t="s">
        <v>2625</v>
      </c>
      <c r="I1985" s="48">
        <v>45270</v>
      </c>
      <c r="J1985" s="48" t="str">
        <f t="shared" si="671"/>
        <v>December</v>
      </c>
      <c r="K1985" s="18"/>
      <c r="L1985" s="18"/>
      <c r="M1985" s="245">
        <v>3330035701</v>
      </c>
      <c r="N1985" s="48">
        <v>45238</v>
      </c>
      <c r="O1985" s="18">
        <v>29.26</v>
      </c>
      <c r="P1985" s="5" t="s">
        <v>54</v>
      </c>
      <c r="Q1985" s="5">
        <v>965</v>
      </c>
      <c r="R1985" s="49">
        <f t="shared" si="680"/>
        <v>28235.9</v>
      </c>
      <c r="S1985" s="49">
        <f t="shared" si="681"/>
        <v>3953.0259999999998</v>
      </c>
      <c r="T1985" s="49">
        <f t="shared" si="682"/>
        <v>1185.9078</v>
      </c>
      <c r="U1985" s="49">
        <f t="shared" si="683"/>
        <v>79.060519999999997</v>
      </c>
      <c r="V1985" s="8">
        <f t="shared" si="679"/>
        <v>0</v>
      </c>
      <c r="W1985" s="171">
        <v>0</v>
      </c>
      <c r="X1985" s="50">
        <f t="shared" si="678"/>
        <v>1.051948051948052</v>
      </c>
      <c r="Y1985" s="18">
        <v>30.78</v>
      </c>
      <c r="Z1985" s="18">
        <v>40</v>
      </c>
      <c r="AA1985" s="76">
        <f t="shared" si="684"/>
        <v>1170.4000000000001</v>
      </c>
      <c r="AB1985" s="49">
        <f t="shared" si="685"/>
        <v>329.17500000000001</v>
      </c>
      <c r="AC1985" s="49">
        <f t="shared" si="686"/>
        <v>329.17500000000001</v>
      </c>
      <c r="AD1985" s="5"/>
      <c r="AE1985" s="49">
        <f t="shared" si="676"/>
        <v>2545.6200000000003</v>
      </c>
      <c r="AF1985" s="49">
        <f t="shared" si="687"/>
        <v>1755.6000000000001</v>
      </c>
      <c r="AG1985" s="49">
        <f t="shared" si="688"/>
        <v>39614.644320000007</v>
      </c>
      <c r="AH1985" s="18"/>
      <c r="AI1985" s="18"/>
      <c r="AJ1985" s="49">
        <f t="shared" si="672"/>
        <v>1980.7322160000006</v>
      </c>
      <c r="AK1985" s="5">
        <f t="shared" si="673"/>
        <v>11704</v>
      </c>
      <c r="AL1985" s="18"/>
      <c r="AM1985" s="18"/>
      <c r="AN1985" s="18"/>
      <c r="AO1985" s="7">
        <f>AG1985+AJ1985+AK1985-AN1985+AN13763+0.01</f>
        <v>53299.386536000013</v>
      </c>
      <c r="AP1985" s="11">
        <f t="shared" si="689"/>
        <v>1821.5784872180454</v>
      </c>
      <c r="AQ1985" s="18"/>
      <c r="AR1985" s="107"/>
      <c r="AS1985" s="18"/>
      <c r="AT1985" s="18"/>
      <c r="AU1985" s="18"/>
      <c r="AV1985" s="18"/>
    </row>
    <row r="1986" spans="1:48" ht="15" x14ac:dyDescent="0.25">
      <c r="A1986" s="111">
        <v>45280</v>
      </c>
      <c r="B1986" s="18"/>
      <c r="C1986" s="5" t="s">
        <v>66</v>
      </c>
      <c r="D1986" s="5">
        <v>1985</v>
      </c>
      <c r="E1986" s="18" t="s">
        <v>182</v>
      </c>
      <c r="F1986" s="18" t="s">
        <v>45</v>
      </c>
      <c r="G1986" s="18">
        <v>9800347810</v>
      </c>
      <c r="H1986" s="18" t="s">
        <v>2626</v>
      </c>
      <c r="I1986" s="48">
        <v>45272</v>
      </c>
      <c r="J1986" s="48" t="str">
        <f t="shared" si="671"/>
        <v>December</v>
      </c>
      <c r="K1986" s="18"/>
      <c r="L1986" s="18"/>
      <c r="M1986" s="245">
        <v>3330037196</v>
      </c>
      <c r="N1986" s="48">
        <v>45262</v>
      </c>
      <c r="O1986" s="18">
        <v>943.25</v>
      </c>
      <c r="P1986" s="5" t="s">
        <v>54</v>
      </c>
      <c r="Q1986" s="5">
        <v>965</v>
      </c>
      <c r="R1986" s="49">
        <f t="shared" si="680"/>
        <v>910236.25</v>
      </c>
      <c r="S1986" s="49">
        <f t="shared" si="681"/>
        <v>127433.075</v>
      </c>
      <c r="T1986" s="49">
        <f t="shared" si="682"/>
        <v>38229.922500000001</v>
      </c>
      <c r="U1986" s="49">
        <f t="shared" si="683"/>
        <v>2548.6615000000002</v>
      </c>
      <c r="V1986" s="8">
        <f t="shared" si="679"/>
        <v>0</v>
      </c>
      <c r="W1986" s="171">
        <v>0</v>
      </c>
      <c r="X1986" s="50">
        <f t="shared" si="678"/>
        <v>1.0520010601643255</v>
      </c>
      <c r="Y1986" s="18">
        <v>992.3</v>
      </c>
      <c r="Z1986" s="18">
        <v>50</v>
      </c>
      <c r="AA1986" s="76">
        <f t="shared" si="684"/>
        <v>47162.5</v>
      </c>
      <c r="AB1986" s="49">
        <f t="shared" si="685"/>
        <v>10611.5625</v>
      </c>
      <c r="AC1986" s="49">
        <f t="shared" si="686"/>
        <v>10611.5625</v>
      </c>
      <c r="AD1986" s="5"/>
      <c r="AE1986" s="49">
        <f t="shared" si="676"/>
        <v>82062.75</v>
      </c>
      <c r="AF1986" s="49">
        <f t="shared" si="687"/>
        <v>56595</v>
      </c>
      <c r="AG1986" s="49">
        <f t="shared" si="688"/>
        <v>1286483.584</v>
      </c>
      <c r="AH1986" s="18"/>
      <c r="AI1986" s="18"/>
      <c r="AJ1986" s="49">
        <f t="shared" si="672"/>
        <v>64324.179199999999</v>
      </c>
      <c r="AK1986" s="5">
        <f t="shared" si="673"/>
        <v>377300</v>
      </c>
      <c r="AL1986" s="18"/>
      <c r="AM1986" s="18"/>
      <c r="AN1986" s="18"/>
      <c r="AO1986" s="7">
        <f>AG1986+AJ1986+AK1986-AN1986+AN13764</f>
        <v>1728107.7631999999</v>
      </c>
      <c r="AP1986" s="11">
        <f t="shared" si="689"/>
        <v>1832.0782011131726</v>
      </c>
      <c r="AQ1986" s="18"/>
      <c r="AR1986" s="107"/>
      <c r="AS1986" s="18"/>
      <c r="AT1986" s="18"/>
      <c r="AU1986" s="18"/>
      <c r="AV1986" s="18"/>
    </row>
    <row r="1987" spans="1:48" ht="15" x14ac:dyDescent="0.25">
      <c r="A1987" s="111">
        <v>45280</v>
      </c>
      <c r="B1987" s="18"/>
      <c r="C1987" s="5" t="s">
        <v>66</v>
      </c>
      <c r="D1987" s="5">
        <v>1986</v>
      </c>
      <c r="E1987" s="18" t="s">
        <v>182</v>
      </c>
      <c r="F1987" s="18" t="s">
        <v>45</v>
      </c>
      <c r="G1987" s="18">
        <v>9800347811</v>
      </c>
      <c r="H1987" s="18" t="s">
        <v>2627</v>
      </c>
      <c r="I1987" s="48">
        <v>45275</v>
      </c>
      <c r="J1987" s="48" t="str">
        <f t="shared" ref="J1987:J2050" si="690">TEXT(I1987,"mmmm")</f>
        <v>December</v>
      </c>
      <c r="K1987" s="18"/>
      <c r="L1987" s="18"/>
      <c r="M1987" s="245">
        <v>3330037196</v>
      </c>
      <c r="N1987" s="48">
        <v>45262</v>
      </c>
      <c r="O1987" s="18">
        <v>1295.74</v>
      </c>
      <c r="P1987" s="5" t="s">
        <v>54</v>
      </c>
      <c r="Q1987" s="5">
        <v>965</v>
      </c>
      <c r="R1987" s="49">
        <f t="shared" si="680"/>
        <v>1250389.1000000001</v>
      </c>
      <c r="S1987" s="49">
        <f t="shared" si="681"/>
        <v>175054.47399999999</v>
      </c>
      <c r="T1987" s="49">
        <f t="shared" si="682"/>
        <v>52516.342199999999</v>
      </c>
      <c r="U1987" s="49">
        <f t="shared" si="683"/>
        <v>3501.0894799999996</v>
      </c>
      <c r="V1987" s="8">
        <f t="shared" si="679"/>
        <v>0</v>
      </c>
      <c r="W1987" s="171">
        <v>0</v>
      </c>
      <c r="X1987" s="50">
        <f t="shared" si="678"/>
        <v>1.0520011730748451</v>
      </c>
      <c r="Y1987" s="18">
        <v>1363.12</v>
      </c>
      <c r="Z1987" s="18">
        <v>50</v>
      </c>
      <c r="AA1987" s="76">
        <f t="shared" si="684"/>
        <v>64787</v>
      </c>
      <c r="AB1987" s="49">
        <f t="shared" si="685"/>
        <v>14577.075000000001</v>
      </c>
      <c r="AC1987" s="49">
        <f t="shared" si="686"/>
        <v>14577.075000000001</v>
      </c>
      <c r="AD1987" s="5"/>
      <c r="AE1987" s="49">
        <f t="shared" si="676"/>
        <v>112729.38</v>
      </c>
      <c r="AF1987" s="49">
        <f t="shared" si="687"/>
        <v>77744.399999999994</v>
      </c>
      <c r="AG1987" s="49">
        <f t="shared" si="688"/>
        <v>1767239.0556800002</v>
      </c>
      <c r="AH1987" s="18"/>
      <c r="AI1987" s="18"/>
      <c r="AJ1987" s="49">
        <f t="shared" si="672"/>
        <v>88361.952784000008</v>
      </c>
      <c r="AK1987" s="5">
        <f t="shared" si="673"/>
        <v>518296</v>
      </c>
      <c r="AL1987" s="18"/>
      <c r="AM1987" s="18"/>
      <c r="AN1987" s="18"/>
      <c r="AO1987" s="7">
        <f>AG1987+AJ1987+AK1987-AN1987+AN13765</f>
        <v>2373897.0084640002</v>
      </c>
      <c r="AP1987" s="11">
        <f t="shared" si="689"/>
        <v>1832.0782012317288</v>
      </c>
      <c r="AQ1987" s="18"/>
      <c r="AR1987" s="107"/>
      <c r="AS1987" s="18"/>
      <c r="AT1987" s="18"/>
      <c r="AU1987" s="18"/>
      <c r="AV1987" s="18"/>
    </row>
    <row r="1988" spans="1:48" ht="15" x14ac:dyDescent="0.25">
      <c r="A1988" s="111">
        <v>45280</v>
      </c>
      <c r="B1988" s="18"/>
      <c r="C1988" s="5" t="s">
        <v>66</v>
      </c>
      <c r="D1988" s="5">
        <v>1987</v>
      </c>
      <c r="E1988" s="18" t="s">
        <v>182</v>
      </c>
      <c r="F1988" s="18" t="s">
        <v>67</v>
      </c>
      <c r="G1988" s="18">
        <v>9800347928</v>
      </c>
      <c r="H1988" s="18" t="s">
        <v>2628</v>
      </c>
      <c r="I1988" s="48">
        <v>45278</v>
      </c>
      <c r="J1988" s="48" t="str">
        <f t="shared" si="690"/>
        <v>December</v>
      </c>
      <c r="K1988" s="18"/>
      <c r="L1988" s="18"/>
      <c r="M1988" s="245">
        <v>3330035703</v>
      </c>
      <c r="N1988" s="48">
        <v>45238</v>
      </c>
      <c r="O1988" s="18">
        <v>2990.8</v>
      </c>
      <c r="P1988" s="5" t="s">
        <v>54</v>
      </c>
      <c r="Q1988" s="5">
        <v>965</v>
      </c>
      <c r="R1988" s="49">
        <f t="shared" si="680"/>
        <v>2886122</v>
      </c>
      <c r="S1988" s="49">
        <f t="shared" si="681"/>
        <v>404057.08</v>
      </c>
      <c r="T1988" s="49">
        <f t="shared" si="682"/>
        <v>121217.12400000001</v>
      </c>
      <c r="U1988" s="49">
        <f t="shared" si="683"/>
        <v>8081.1415999999999</v>
      </c>
      <c r="V1988" s="8">
        <f t="shared" si="679"/>
        <v>22.8</v>
      </c>
      <c r="W1988" s="171">
        <v>68190.240000000005</v>
      </c>
      <c r="X1988" s="50">
        <f t="shared" si="678"/>
        <v>1.05199946502608</v>
      </c>
      <c r="Y1988" s="18">
        <v>3146.32</v>
      </c>
      <c r="Z1988" s="18">
        <v>50</v>
      </c>
      <c r="AA1988" s="76">
        <f t="shared" si="684"/>
        <v>149540</v>
      </c>
      <c r="AB1988" s="49">
        <f t="shared" si="685"/>
        <v>33646.5</v>
      </c>
      <c r="AC1988" s="49">
        <f t="shared" si="686"/>
        <v>33646.5</v>
      </c>
      <c r="AD1988" s="5"/>
      <c r="AE1988" s="49">
        <f t="shared" si="676"/>
        <v>260199.6</v>
      </c>
      <c r="AF1988" s="49">
        <f t="shared" si="687"/>
        <v>179448</v>
      </c>
      <c r="AG1988" s="49">
        <f t="shared" si="688"/>
        <v>4147294.5056000003</v>
      </c>
      <c r="AH1988" s="18"/>
      <c r="AI1988" s="18"/>
      <c r="AJ1988" s="49">
        <f t="shared" ref="AJ1988:AJ2051" si="691">AG1988*5/100</f>
        <v>207364.72528000001</v>
      </c>
      <c r="AK1988" s="5">
        <f t="shared" ref="AK1988:AK2051" si="692">O1988*400</f>
        <v>1196320</v>
      </c>
      <c r="AL1988" s="18"/>
      <c r="AM1988" s="18"/>
      <c r="AN1988" s="18"/>
      <c r="AO1988" s="7">
        <f>AG1988+AJ1988+AK1988-AN1988+AN13766</f>
        <v>5550979.2308800006</v>
      </c>
      <c r="AP1988" s="11">
        <f t="shared" si="689"/>
        <v>1856.0181994382774</v>
      </c>
      <c r="AQ1988" s="18"/>
      <c r="AR1988" s="107"/>
      <c r="AS1988" s="18"/>
      <c r="AT1988" s="18"/>
      <c r="AU1988" s="18"/>
      <c r="AV1988" s="18"/>
    </row>
    <row r="1989" spans="1:48" ht="15" x14ac:dyDescent="0.25">
      <c r="A1989" s="111">
        <v>45280</v>
      </c>
      <c r="B1989" s="18"/>
      <c r="C1989" s="5" t="s">
        <v>66</v>
      </c>
      <c r="D1989" s="5">
        <v>1988</v>
      </c>
      <c r="E1989" s="18" t="s">
        <v>182</v>
      </c>
      <c r="F1989" s="18" t="s">
        <v>67</v>
      </c>
      <c r="G1989" s="18">
        <v>9800347954</v>
      </c>
      <c r="H1989" s="18" t="s">
        <v>2629</v>
      </c>
      <c r="I1989" s="48">
        <v>45278</v>
      </c>
      <c r="J1989" s="48" t="str">
        <f t="shared" si="690"/>
        <v>December</v>
      </c>
      <c r="K1989" s="18"/>
      <c r="L1989" s="18"/>
      <c r="M1989" s="245">
        <v>3330037200</v>
      </c>
      <c r="N1989" s="48">
        <v>45262</v>
      </c>
      <c r="O1989" s="18">
        <v>1483.47</v>
      </c>
      <c r="P1989" s="5" t="s">
        <v>54</v>
      </c>
      <c r="Q1989" s="5">
        <v>965</v>
      </c>
      <c r="R1989" s="49">
        <f t="shared" si="680"/>
        <v>1431548.55</v>
      </c>
      <c r="S1989" s="49">
        <f t="shared" si="681"/>
        <v>200416.79699999999</v>
      </c>
      <c r="T1989" s="49">
        <f t="shared" si="682"/>
        <v>60125.039100000002</v>
      </c>
      <c r="U1989" s="49">
        <f t="shared" si="683"/>
        <v>4008.3359399999999</v>
      </c>
      <c r="V1989" s="8">
        <f t="shared" si="679"/>
        <v>22.800002696380783</v>
      </c>
      <c r="W1989" s="171">
        <v>33823.120000000003</v>
      </c>
      <c r="X1989" s="50">
        <f t="shared" si="678"/>
        <v>1.0519997033981139</v>
      </c>
      <c r="Y1989" s="18">
        <v>1560.61</v>
      </c>
      <c r="Z1989" s="18">
        <v>50</v>
      </c>
      <c r="AA1989" s="76">
        <f t="shared" si="684"/>
        <v>74173.5</v>
      </c>
      <c r="AB1989" s="49">
        <f t="shared" si="685"/>
        <v>16689.037499999999</v>
      </c>
      <c r="AC1989" s="49">
        <f t="shared" si="686"/>
        <v>16689.037499999999</v>
      </c>
      <c r="AD1989" s="5"/>
      <c r="AE1989" s="49">
        <f t="shared" si="676"/>
        <v>129061.89</v>
      </c>
      <c r="AF1989" s="49">
        <f t="shared" si="687"/>
        <v>89008.2</v>
      </c>
      <c r="AG1989" s="49">
        <f t="shared" si="688"/>
        <v>2057104.1170400002</v>
      </c>
      <c r="AH1989" s="18"/>
      <c r="AI1989" s="18"/>
      <c r="AJ1989" s="49">
        <f t="shared" si="691"/>
        <v>102855.205852</v>
      </c>
      <c r="AK1989" s="5">
        <f t="shared" si="692"/>
        <v>593388</v>
      </c>
      <c r="AL1989" s="18"/>
      <c r="AM1989" s="18"/>
      <c r="AN1989" s="18"/>
      <c r="AO1989" s="7">
        <f>AG1989+AJ1989+AK1989-AN1989+AN13767</f>
        <v>2753347.322892</v>
      </c>
      <c r="AP1989" s="11">
        <f t="shared" si="689"/>
        <v>1856.0182025197678</v>
      </c>
      <c r="AQ1989" s="18"/>
      <c r="AR1989" s="107"/>
      <c r="AS1989" s="18"/>
      <c r="AT1989" s="18"/>
      <c r="AU1989" s="18"/>
      <c r="AV1989" s="18"/>
    </row>
    <row r="1990" spans="1:48" ht="15" x14ac:dyDescent="0.25">
      <c r="A1990" s="111">
        <v>45280</v>
      </c>
      <c r="B1990" s="18"/>
      <c r="C1990" s="5" t="s">
        <v>66</v>
      </c>
      <c r="D1990" s="5">
        <v>1989</v>
      </c>
      <c r="E1990" s="18" t="s">
        <v>182</v>
      </c>
      <c r="F1990" s="18" t="s">
        <v>67</v>
      </c>
      <c r="G1990" s="18">
        <v>9800347955</v>
      </c>
      <c r="H1990" s="18" t="s">
        <v>2630</v>
      </c>
      <c r="I1990" s="48">
        <v>45278</v>
      </c>
      <c r="J1990" s="48" t="str">
        <f t="shared" si="690"/>
        <v>December</v>
      </c>
      <c r="K1990" s="18"/>
      <c r="L1990" s="18"/>
      <c r="M1990" s="245">
        <v>3330035468</v>
      </c>
      <c r="N1990" s="48">
        <v>45233</v>
      </c>
      <c r="O1990" s="18">
        <v>227.8</v>
      </c>
      <c r="P1990" s="5" t="s">
        <v>54</v>
      </c>
      <c r="Q1990" s="5">
        <v>965</v>
      </c>
      <c r="R1990" s="49">
        <f t="shared" si="680"/>
        <v>219827</v>
      </c>
      <c r="S1990" s="49">
        <f t="shared" si="681"/>
        <v>30775.78</v>
      </c>
      <c r="T1990" s="49">
        <f t="shared" si="682"/>
        <v>9232.7339999999986</v>
      </c>
      <c r="U1990" s="49">
        <f t="shared" si="683"/>
        <v>615.51559999999995</v>
      </c>
      <c r="V1990" s="8">
        <f t="shared" si="679"/>
        <v>22.8</v>
      </c>
      <c r="W1990" s="171">
        <v>5193.84</v>
      </c>
      <c r="X1990" s="50">
        <f t="shared" si="678"/>
        <v>1.052019315188762</v>
      </c>
      <c r="Y1990" s="18">
        <v>239.65</v>
      </c>
      <c r="Z1990" s="18">
        <v>50</v>
      </c>
      <c r="AA1990" s="76">
        <f t="shared" si="684"/>
        <v>11390</v>
      </c>
      <c r="AB1990" s="49">
        <f t="shared" si="685"/>
        <v>2562.75</v>
      </c>
      <c r="AC1990" s="49">
        <f t="shared" si="686"/>
        <v>2562.75</v>
      </c>
      <c r="AD1990" s="5"/>
      <c r="AE1990" s="49">
        <f t="shared" si="676"/>
        <v>19818.600000000002</v>
      </c>
      <c r="AF1990" s="49">
        <f t="shared" si="687"/>
        <v>13668</v>
      </c>
      <c r="AG1990" s="49">
        <f t="shared" si="688"/>
        <v>315886.61960000003</v>
      </c>
      <c r="AH1990" s="18"/>
      <c r="AI1990" s="18"/>
      <c r="AJ1990" s="49">
        <f t="shared" si="691"/>
        <v>15794.330980000002</v>
      </c>
      <c r="AK1990" s="5">
        <f t="shared" si="692"/>
        <v>91120</v>
      </c>
      <c r="AL1990" s="18"/>
      <c r="AM1990" s="18"/>
      <c r="AN1990" s="18"/>
      <c r="AO1990" s="7">
        <f>AG1990+AJ1990+AK1990-AN1990+AN13768</f>
        <v>422800.95058000006</v>
      </c>
      <c r="AP1990" s="11">
        <f t="shared" si="689"/>
        <v>1856.0182202809483</v>
      </c>
      <c r="AQ1990" s="18"/>
      <c r="AR1990" s="107"/>
      <c r="AS1990" s="18"/>
      <c r="AT1990" s="18"/>
      <c r="AU1990" s="18"/>
      <c r="AV1990" s="18"/>
    </row>
    <row r="1991" spans="1:48" ht="15" x14ac:dyDescent="0.25">
      <c r="A1991" s="111">
        <v>45280</v>
      </c>
      <c r="B1991" s="18"/>
      <c r="C1991" s="5" t="s">
        <v>66</v>
      </c>
      <c r="D1991" s="5">
        <v>1990</v>
      </c>
      <c r="E1991" s="18" t="s">
        <v>182</v>
      </c>
      <c r="F1991" s="18" t="s">
        <v>67</v>
      </c>
      <c r="G1991" s="18">
        <v>9800347978</v>
      </c>
      <c r="H1991" s="18" t="s">
        <v>2631</v>
      </c>
      <c r="I1991" s="48">
        <v>45278</v>
      </c>
      <c r="J1991" s="48" t="str">
        <f t="shared" si="690"/>
        <v>December</v>
      </c>
      <c r="K1991" s="18"/>
      <c r="L1991" s="18"/>
      <c r="M1991" s="245">
        <v>3330035569</v>
      </c>
      <c r="N1991" s="48">
        <v>45236</v>
      </c>
      <c r="O1991" s="18">
        <v>1131.3399999999999</v>
      </c>
      <c r="P1991" s="5" t="s">
        <v>54</v>
      </c>
      <c r="Q1991" s="5">
        <v>965</v>
      </c>
      <c r="R1991" s="49">
        <f t="shared" si="680"/>
        <v>1091743.0999999999</v>
      </c>
      <c r="S1991" s="49">
        <f t="shared" si="681"/>
        <v>152844.03399999999</v>
      </c>
      <c r="T1991" s="49">
        <f t="shared" si="682"/>
        <v>45853.210199999994</v>
      </c>
      <c r="U1991" s="49">
        <f t="shared" si="683"/>
        <v>3056.8806799999998</v>
      </c>
      <c r="V1991" s="8">
        <f t="shared" si="679"/>
        <v>22.799998232184844</v>
      </c>
      <c r="W1991" s="171">
        <v>25794.55</v>
      </c>
      <c r="X1991" s="50">
        <f t="shared" si="678"/>
        <v>1.0520002828504254</v>
      </c>
      <c r="Y1991" s="18">
        <v>1190.17</v>
      </c>
      <c r="Z1991" s="18">
        <v>50</v>
      </c>
      <c r="AA1991" s="76">
        <f t="shared" si="684"/>
        <v>56566.999999999993</v>
      </c>
      <c r="AB1991" s="49">
        <f t="shared" si="685"/>
        <v>12727.574999999999</v>
      </c>
      <c r="AC1991" s="49">
        <f t="shared" si="686"/>
        <v>12727.574999999999</v>
      </c>
      <c r="AD1991" s="5"/>
      <c r="AE1991" s="49">
        <f t="shared" si="676"/>
        <v>98426.579999999987</v>
      </c>
      <c r="AF1991" s="49">
        <f t="shared" si="687"/>
        <v>67880.399999999994</v>
      </c>
      <c r="AG1991" s="49">
        <f t="shared" si="688"/>
        <v>1568811.0748799997</v>
      </c>
      <c r="AH1991" s="18"/>
      <c r="AI1991" s="18"/>
      <c r="AJ1991" s="49">
        <f t="shared" si="691"/>
        <v>78440.55374399999</v>
      </c>
      <c r="AK1991" s="5">
        <f t="shared" si="692"/>
        <v>452535.99999999994</v>
      </c>
      <c r="AL1991" s="18"/>
      <c r="AM1991" s="18"/>
      <c r="AN1991" s="18"/>
      <c r="AO1991" s="7">
        <f>AG1991+AJ1991+AK1991-AN1991+AN13769</f>
        <v>2099787.6286239997</v>
      </c>
      <c r="AP1991" s="11">
        <f t="shared" si="689"/>
        <v>1856.0181984407868</v>
      </c>
      <c r="AQ1991" s="18"/>
      <c r="AR1991" s="107"/>
      <c r="AS1991" s="18"/>
      <c r="AT1991" s="18"/>
      <c r="AU1991" s="18"/>
      <c r="AV1991" s="18"/>
    </row>
    <row r="1992" spans="1:48" ht="15" x14ac:dyDescent="0.25">
      <c r="A1992" s="48">
        <v>45281</v>
      </c>
      <c r="B1992" s="18"/>
      <c r="C1992" s="5" t="s">
        <v>66</v>
      </c>
      <c r="D1992" s="5">
        <v>1991</v>
      </c>
      <c r="E1992" s="16" t="s">
        <v>1856</v>
      </c>
      <c r="F1992" s="18" t="s">
        <v>45</v>
      </c>
      <c r="G1992" s="18">
        <v>9800348234</v>
      </c>
      <c r="H1992" s="18" t="s">
        <v>2632</v>
      </c>
      <c r="I1992" s="48">
        <v>45273</v>
      </c>
      <c r="J1992" s="48" t="str">
        <f t="shared" si="690"/>
        <v>December</v>
      </c>
      <c r="K1992" s="18"/>
      <c r="L1992" s="18"/>
      <c r="M1992" s="245">
        <v>3330034171</v>
      </c>
      <c r="N1992" s="48">
        <v>45236</v>
      </c>
      <c r="O1992" s="18">
        <v>1515.18</v>
      </c>
      <c r="P1992" s="5" t="s">
        <v>54</v>
      </c>
      <c r="Q1992" s="5">
        <v>965</v>
      </c>
      <c r="R1992" s="49">
        <f t="shared" si="680"/>
        <v>1462148.7</v>
      </c>
      <c r="S1992" s="49">
        <f t="shared" si="681"/>
        <v>204700.818</v>
      </c>
      <c r="T1992" s="49">
        <f t="shared" si="682"/>
        <v>61410.2454</v>
      </c>
      <c r="U1992" s="49">
        <f t="shared" si="683"/>
        <v>4094.0163600000001</v>
      </c>
      <c r="V1992" s="8">
        <f t="shared" si="679"/>
        <v>0</v>
      </c>
      <c r="W1992" s="171">
        <v>0</v>
      </c>
      <c r="X1992" s="50">
        <f t="shared" si="678"/>
        <v>1.0520004223920589</v>
      </c>
      <c r="Y1992" s="18">
        <v>1593.97</v>
      </c>
      <c r="Z1992" s="18">
        <v>40</v>
      </c>
      <c r="AA1992" s="76">
        <f t="shared" si="684"/>
        <v>60607.200000000004</v>
      </c>
      <c r="AB1992" s="49">
        <f t="shared" si="685"/>
        <v>17045.775000000001</v>
      </c>
      <c r="AC1992" s="49">
        <f t="shared" si="686"/>
        <v>17045.775000000001</v>
      </c>
      <c r="AD1992" s="5"/>
      <c r="AE1992" s="49">
        <f t="shared" si="676"/>
        <v>131820.66</v>
      </c>
      <c r="AF1992" s="49">
        <f t="shared" si="687"/>
        <v>90910.8</v>
      </c>
      <c r="AG1992" s="49">
        <f t="shared" si="688"/>
        <v>2051377.9597599995</v>
      </c>
      <c r="AH1992" s="18"/>
      <c r="AI1992" s="18"/>
      <c r="AJ1992" s="49">
        <f t="shared" si="691"/>
        <v>102568.89798799997</v>
      </c>
      <c r="AK1992" s="5">
        <f t="shared" si="692"/>
        <v>606072</v>
      </c>
      <c r="AL1992" s="18"/>
      <c r="AM1992" s="18"/>
      <c r="AN1992" s="18"/>
      <c r="AO1992" s="7">
        <f>AG1992+AJ1992+AK1992-AN1992+AN13770</f>
        <v>2760018.8577479995</v>
      </c>
      <c r="AP1992" s="11">
        <f t="shared" si="689"/>
        <v>1821.5782004435112</v>
      </c>
      <c r="AQ1992" s="18"/>
      <c r="AR1992" s="107"/>
      <c r="AS1992" s="18"/>
      <c r="AT1992" s="18"/>
      <c r="AU1992" s="18"/>
      <c r="AV1992" s="18"/>
    </row>
    <row r="1993" spans="1:48" ht="15" x14ac:dyDescent="0.25">
      <c r="A1993" s="48">
        <v>45281</v>
      </c>
      <c r="B1993" s="18"/>
      <c r="C1993" s="5" t="s">
        <v>66</v>
      </c>
      <c r="D1993" s="5">
        <v>1992</v>
      </c>
      <c r="E1993" s="16" t="s">
        <v>1856</v>
      </c>
      <c r="F1993" s="18" t="s">
        <v>45</v>
      </c>
      <c r="G1993" s="18">
        <v>9800348235</v>
      </c>
      <c r="H1993" s="18" t="s">
        <v>2633</v>
      </c>
      <c r="I1993" s="48">
        <v>45274</v>
      </c>
      <c r="J1993" s="48" t="str">
        <f t="shared" si="690"/>
        <v>December</v>
      </c>
      <c r="K1993" s="18"/>
      <c r="L1993" s="18"/>
      <c r="M1993" s="245">
        <v>3330034171</v>
      </c>
      <c r="N1993" s="48">
        <v>45236</v>
      </c>
      <c r="O1993" s="18">
        <v>926.42</v>
      </c>
      <c r="P1993" s="5" t="s">
        <v>54</v>
      </c>
      <c r="Q1993" s="5">
        <v>965</v>
      </c>
      <c r="R1993" s="49">
        <f t="shared" si="680"/>
        <v>893995.29999999993</v>
      </c>
      <c r="S1993" s="49">
        <f t="shared" si="681"/>
        <v>125159.34199999999</v>
      </c>
      <c r="T1993" s="49">
        <f t="shared" si="682"/>
        <v>37547.802599999995</v>
      </c>
      <c r="U1993" s="49">
        <f t="shared" si="683"/>
        <v>2503.1868399999998</v>
      </c>
      <c r="V1993" s="8">
        <f t="shared" si="679"/>
        <v>0</v>
      </c>
      <c r="W1993" s="171">
        <v>0</v>
      </c>
      <c r="X1993" s="50">
        <f t="shared" si="678"/>
        <v>1.0519958550117658</v>
      </c>
      <c r="Y1993" s="18">
        <v>974.59</v>
      </c>
      <c r="Z1993" s="18">
        <v>40</v>
      </c>
      <c r="AA1993" s="76">
        <f t="shared" si="684"/>
        <v>37056.799999999996</v>
      </c>
      <c r="AB1993" s="49">
        <f t="shared" si="685"/>
        <v>10422.225</v>
      </c>
      <c r="AC1993" s="49">
        <f t="shared" si="686"/>
        <v>10422.225</v>
      </c>
      <c r="AD1993" s="5"/>
      <c r="AE1993" s="49">
        <f t="shared" si="676"/>
        <v>80598.539999999994</v>
      </c>
      <c r="AF1993" s="49">
        <f t="shared" si="687"/>
        <v>55585.2</v>
      </c>
      <c r="AG1993" s="49">
        <f t="shared" si="688"/>
        <v>1254265.2114400002</v>
      </c>
      <c r="AH1993" s="18"/>
      <c r="AI1993" s="18"/>
      <c r="AJ1993" s="49">
        <f t="shared" si="691"/>
        <v>62713.260572000014</v>
      </c>
      <c r="AK1993" s="5">
        <f t="shared" si="692"/>
        <v>370568</v>
      </c>
      <c r="AL1993" s="18"/>
      <c r="AM1993" s="18"/>
      <c r="AN1993" s="18"/>
      <c r="AO1993" s="7">
        <f>AG1993+AJ1993+AK1993-AN1993+AN13771+0.01</f>
        <v>1687546.4820120002</v>
      </c>
      <c r="AP1993" s="11">
        <f t="shared" si="689"/>
        <v>1821.5782064420027</v>
      </c>
      <c r="AQ1993" s="18"/>
      <c r="AR1993" s="107"/>
      <c r="AS1993" s="18"/>
      <c r="AT1993" s="18"/>
      <c r="AU1993" s="18"/>
      <c r="AV1993" s="18"/>
    </row>
    <row r="1994" spans="1:48" ht="15" x14ac:dyDescent="0.25">
      <c r="A1994" s="48">
        <v>45281</v>
      </c>
      <c r="B1994" s="18"/>
      <c r="C1994" s="5" t="s">
        <v>66</v>
      </c>
      <c r="D1994" s="5">
        <v>1993</v>
      </c>
      <c r="E1994" s="16" t="s">
        <v>1856</v>
      </c>
      <c r="F1994" s="18" t="s">
        <v>45</v>
      </c>
      <c r="G1994" s="18">
        <v>9800348236</v>
      </c>
      <c r="H1994" s="18" t="s">
        <v>2634</v>
      </c>
      <c r="I1994" s="48">
        <v>45276</v>
      </c>
      <c r="J1994" s="48" t="str">
        <f t="shared" si="690"/>
        <v>December</v>
      </c>
      <c r="K1994" s="18"/>
      <c r="L1994" s="18"/>
      <c r="M1994" s="245">
        <v>3330034171</v>
      </c>
      <c r="N1994" s="48">
        <v>45236</v>
      </c>
      <c r="O1994" s="18">
        <v>171.34</v>
      </c>
      <c r="P1994" s="5" t="s">
        <v>54</v>
      </c>
      <c r="Q1994" s="5">
        <v>965</v>
      </c>
      <c r="R1994" s="49">
        <f t="shared" si="680"/>
        <v>165343.1</v>
      </c>
      <c r="S1994" s="49">
        <f t="shared" si="681"/>
        <v>23148.034</v>
      </c>
      <c r="T1994" s="49">
        <f t="shared" si="682"/>
        <v>6944.4102000000003</v>
      </c>
      <c r="U1994" s="49">
        <f t="shared" si="683"/>
        <v>462.96067999999997</v>
      </c>
      <c r="V1994" s="8">
        <f t="shared" si="679"/>
        <v>0</v>
      </c>
      <c r="W1994" s="171">
        <v>0</v>
      </c>
      <c r="X1994" s="50">
        <f t="shared" si="678"/>
        <v>1.0520018676316096</v>
      </c>
      <c r="Y1994" s="18">
        <v>180.25</v>
      </c>
      <c r="Z1994" s="18">
        <v>40</v>
      </c>
      <c r="AA1994" s="76">
        <f t="shared" si="684"/>
        <v>6853.6</v>
      </c>
      <c r="AB1994" s="49">
        <f t="shared" si="685"/>
        <v>1927.575</v>
      </c>
      <c r="AC1994" s="49">
        <f t="shared" si="686"/>
        <v>1927.575</v>
      </c>
      <c r="AD1994" s="5"/>
      <c r="AE1994" s="49">
        <f t="shared" si="676"/>
        <v>14906.58</v>
      </c>
      <c r="AF1994" s="49">
        <f t="shared" si="687"/>
        <v>10280.4</v>
      </c>
      <c r="AG1994" s="49">
        <f t="shared" si="688"/>
        <v>231974.48488000003</v>
      </c>
      <c r="AH1994" s="18"/>
      <c r="AI1994" s="18"/>
      <c r="AJ1994" s="49">
        <f t="shared" si="691"/>
        <v>11598.724244000001</v>
      </c>
      <c r="AK1994" s="5">
        <f t="shared" si="692"/>
        <v>68536</v>
      </c>
      <c r="AL1994" s="18"/>
      <c r="AM1994" s="18"/>
      <c r="AN1994" s="18"/>
      <c r="AO1994" s="7">
        <f>AG1994+AJ1994+AK1994-AN1994+AN13772</f>
        <v>312109.20912400004</v>
      </c>
      <c r="AP1994" s="11">
        <f t="shared" si="689"/>
        <v>1821.5782019610135</v>
      </c>
      <c r="AQ1994" s="18"/>
      <c r="AR1994" s="107"/>
      <c r="AS1994" s="18"/>
      <c r="AT1994" s="18"/>
      <c r="AU1994" s="18"/>
      <c r="AV1994" s="18"/>
    </row>
    <row r="1995" spans="1:48" ht="15" x14ac:dyDescent="0.25">
      <c r="A1995" s="48">
        <v>45281</v>
      </c>
      <c r="B1995" s="18"/>
      <c r="C1995" s="5" t="s">
        <v>66</v>
      </c>
      <c r="D1995" s="5">
        <v>1994</v>
      </c>
      <c r="E1995" s="16" t="s">
        <v>1856</v>
      </c>
      <c r="F1995" s="18" t="s">
        <v>45</v>
      </c>
      <c r="G1995" s="18">
        <v>9800348237</v>
      </c>
      <c r="H1995" s="18" t="s">
        <v>2635</v>
      </c>
      <c r="I1995" s="48">
        <v>45277</v>
      </c>
      <c r="J1995" s="48" t="str">
        <f t="shared" si="690"/>
        <v>December</v>
      </c>
      <c r="K1995" s="18"/>
      <c r="L1995" s="18"/>
      <c r="M1995" s="245">
        <v>3330034171</v>
      </c>
      <c r="N1995" s="48">
        <v>45236</v>
      </c>
      <c r="O1995" s="18">
        <v>1133.57</v>
      </c>
      <c r="P1995" s="5" t="s">
        <v>54</v>
      </c>
      <c r="Q1995" s="5">
        <v>965</v>
      </c>
      <c r="R1995" s="49">
        <f t="shared" si="680"/>
        <v>1093895.05</v>
      </c>
      <c r="S1995" s="49">
        <f t="shared" si="681"/>
        <v>153145.30699999997</v>
      </c>
      <c r="T1995" s="49">
        <f t="shared" si="682"/>
        <v>45943.592099999987</v>
      </c>
      <c r="U1995" s="49">
        <f t="shared" si="683"/>
        <v>3062.9061399999996</v>
      </c>
      <c r="V1995" s="8">
        <f t="shared" si="679"/>
        <v>0</v>
      </c>
      <c r="W1995" s="171">
        <v>0</v>
      </c>
      <c r="X1995" s="50">
        <f t="shared" si="678"/>
        <v>1.0520038462556349</v>
      </c>
      <c r="Y1995" s="18">
        <v>1192.52</v>
      </c>
      <c r="Z1995" s="18">
        <v>40</v>
      </c>
      <c r="AA1995" s="76">
        <f t="shared" si="684"/>
        <v>45342.799999999996</v>
      </c>
      <c r="AB1995" s="49">
        <f t="shared" si="685"/>
        <v>12752.662499999999</v>
      </c>
      <c r="AC1995" s="49">
        <f t="shared" si="686"/>
        <v>12752.662499999999</v>
      </c>
      <c r="AD1995" s="5"/>
      <c r="AE1995" s="49">
        <f t="shared" si="676"/>
        <v>98620.59</v>
      </c>
      <c r="AF1995" s="49">
        <f t="shared" si="687"/>
        <v>68014.2</v>
      </c>
      <c r="AG1995" s="49">
        <f t="shared" si="688"/>
        <v>1534722.2902400005</v>
      </c>
      <c r="AH1995" s="18"/>
      <c r="AI1995" s="18"/>
      <c r="AJ1995" s="49">
        <f t="shared" si="691"/>
        <v>76736.114512000029</v>
      </c>
      <c r="AK1995" s="5">
        <f t="shared" si="692"/>
        <v>453428</v>
      </c>
      <c r="AL1995" s="18"/>
      <c r="AM1995" s="18"/>
      <c r="AN1995" s="18"/>
      <c r="AO1995" s="7">
        <f>AG1995+AJ1995+AK1995-AN1995+AN13773</f>
        <v>2064886.4047520005</v>
      </c>
      <c r="AP1995" s="11">
        <f t="shared" si="689"/>
        <v>1821.5782040385689</v>
      </c>
      <c r="AQ1995" s="18"/>
      <c r="AR1995" s="107"/>
      <c r="AS1995" s="18"/>
      <c r="AT1995" s="18"/>
      <c r="AU1995" s="18"/>
      <c r="AV1995" s="18"/>
    </row>
    <row r="1996" spans="1:48" ht="15" x14ac:dyDescent="0.25">
      <c r="A1996" s="48">
        <v>45281</v>
      </c>
      <c r="B1996" s="18"/>
      <c r="C1996" s="5" t="s">
        <v>66</v>
      </c>
      <c r="D1996" s="5">
        <v>1995</v>
      </c>
      <c r="E1996" s="16" t="s">
        <v>1856</v>
      </c>
      <c r="F1996" s="18" t="s">
        <v>67</v>
      </c>
      <c r="G1996" s="18">
        <v>9800348488</v>
      </c>
      <c r="H1996" s="18" t="s">
        <v>2636</v>
      </c>
      <c r="I1996" s="48">
        <v>45279</v>
      </c>
      <c r="J1996" s="48" t="str">
        <f t="shared" si="690"/>
        <v>December</v>
      </c>
      <c r="K1996" s="18"/>
      <c r="L1996" s="18"/>
      <c r="M1996" s="245">
        <v>3330034202</v>
      </c>
      <c r="N1996" s="48">
        <v>45208</v>
      </c>
      <c r="O1996" s="18">
        <v>736.82</v>
      </c>
      <c r="P1996" s="5" t="s">
        <v>54</v>
      </c>
      <c r="Q1996" s="5">
        <v>965</v>
      </c>
      <c r="R1996" s="49">
        <f t="shared" si="680"/>
        <v>711031.3</v>
      </c>
      <c r="S1996" s="49">
        <f t="shared" si="681"/>
        <v>99544.381999999998</v>
      </c>
      <c r="T1996" s="49">
        <f t="shared" si="682"/>
        <v>29863.314599999998</v>
      </c>
      <c r="U1996" s="49">
        <f t="shared" si="683"/>
        <v>1990.8876399999999</v>
      </c>
      <c r="V1996" s="8">
        <f t="shared" si="679"/>
        <v>22.800005428734288</v>
      </c>
      <c r="W1996" s="171">
        <v>16799.5</v>
      </c>
      <c r="X1996" s="50">
        <f t="shared" si="678"/>
        <v>1.0519937026682229</v>
      </c>
      <c r="Y1996" s="18">
        <v>775.13</v>
      </c>
      <c r="Z1996" s="18">
        <v>40</v>
      </c>
      <c r="AA1996" s="76">
        <f t="shared" si="684"/>
        <v>29472.800000000003</v>
      </c>
      <c r="AB1996" s="49">
        <f t="shared" si="685"/>
        <v>8289.2250000000004</v>
      </c>
      <c r="AC1996" s="49">
        <f t="shared" si="686"/>
        <v>8289.2250000000004</v>
      </c>
      <c r="AD1996" s="5"/>
      <c r="AE1996" s="49">
        <f t="shared" si="676"/>
        <v>64103.340000000004</v>
      </c>
      <c r="AF1996" s="49">
        <f t="shared" si="687"/>
        <v>44209.200000000004</v>
      </c>
      <c r="AG1996" s="49">
        <f t="shared" si="688"/>
        <v>1014368.30424</v>
      </c>
      <c r="AH1996" s="18"/>
      <c r="AI1996" s="18"/>
      <c r="AJ1996" s="49">
        <f t="shared" si="691"/>
        <v>50718.415211999993</v>
      </c>
      <c r="AK1996" s="5">
        <f t="shared" si="692"/>
        <v>294728</v>
      </c>
      <c r="AL1996" s="18"/>
      <c r="AM1996" s="18"/>
      <c r="AN1996" s="18"/>
      <c r="AO1996" s="7">
        <f>AG1996+AJ1996+AK1996-AN1996+AN13774+0.01</f>
        <v>1359814.729452</v>
      </c>
      <c r="AP1996" s="11">
        <f t="shared" si="689"/>
        <v>1845.5182126598083</v>
      </c>
      <c r="AQ1996" s="18"/>
      <c r="AR1996" s="107"/>
      <c r="AS1996" s="18"/>
      <c r="AT1996" s="18"/>
      <c r="AU1996" s="18"/>
      <c r="AV1996" s="18"/>
    </row>
    <row r="1997" spans="1:48" ht="15" x14ac:dyDescent="0.25">
      <c r="A1997" s="48">
        <v>45281</v>
      </c>
      <c r="B1997" s="18"/>
      <c r="C1997" s="5" t="s">
        <v>66</v>
      </c>
      <c r="D1997" s="5">
        <v>1996</v>
      </c>
      <c r="E1997" s="18" t="s">
        <v>44</v>
      </c>
      <c r="F1997" s="18" t="s">
        <v>45</v>
      </c>
      <c r="G1997" s="18">
        <v>9800348231</v>
      </c>
      <c r="H1997" s="18" t="s">
        <v>2637</v>
      </c>
      <c r="I1997" s="48">
        <v>45273</v>
      </c>
      <c r="J1997" s="48" t="str">
        <f t="shared" si="690"/>
        <v>December</v>
      </c>
      <c r="K1997" s="18"/>
      <c r="L1997" s="18"/>
      <c r="M1997" s="245">
        <v>3330034170</v>
      </c>
      <c r="N1997" s="48">
        <v>45236</v>
      </c>
      <c r="O1997" s="18">
        <v>30.8</v>
      </c>
      <c r="P1997" s="5" t="s">
        <v>54</v>
      </c>
      <c r="Q1997" s="5">
        <v>965</v>
      </c>
      <c r="R1997" s="49">
        <f t="shared" si="680"/>
        <v>29722</v>
      </c>
      <c r="S1997" s="49">
        <f t="shared" si="681"/>
        <v>4161.08</v>
      </c>
      <c r="T1997" s="49">
        <f t="shared" si="682"/>
        <v>1248.3239999999998</v>
      </c>
      <c r="U1997" s="49">
        <f t="shared" si="683"/>
        <v>83.221599999999995</v>
      </c>
      <c r="V1997" s="8">
        <f t="shared" si="679"/>
        <v>0</v>
      </c>
      <c r="W1997" s="171">
        <v>0</v>
      </c>
      <c r="X1997" s="50">
        <f t="shared" si="678"/>
        <v>1.051948051948052</v>
      </c>
      <c r="Y1997" s="18">
        <v>32.4</v>
      </c>
      <c r="Z1997" s="18">
        <v>40</v>
      </c>
      <c r="AA1997" s="76">
        <f t="shared" si="684"/>
        <v>1232</v>
      </c>
      <c r="AB1997" s="49">
        <f t="shared" si="685"/>
        <v>346.5</v>
      </c>
      <c r="AC1997" s="49">
        <f t="shared" si="686"/>
        <v>346.5</v>
      </c>
      <c r="AD1997" s="5"/>
      <c r="AE1997" s="49">
        <f t="shared" si="676"/>
        <v>2679.6</v>
      </c>
      <c r="AF1997" s="49">
        <f t="shared" si="687"/>
        <v>1848</v>
      </c>
      <c r="AG1997" s="49">
        <f t="shared" si="688"/>
        <v>41699.625599999999</v>
      </c>
      <c r="AH1997" s="18"/>
      <c r="AI1997" s="18"/>
      <c r="AJ1997" s="49">
        <f t="shared" si="691"/>
        <v>2084.98128</v>
      </c>
      <c r="AK1997" s="5">
        <f t="shared" si="692"/>
        <v>12320</v>
      </c>
      <c r="AL1997" s="18"/>
      <c r="AM1997" s="18"/>
      <c r="AN1997" s="18"/>
      <c r="AO1997" s="7">
        <f>AG1997+AJ1997+AK1997-AN1997+AN13775</f>
        <v>56104.606879999999</v>
      </c>
      <c r="AP1997" s="11">
        <f t="shared" si="689"/>
        <v>1821.5781454545454</v>
      </c>
      <c r="AQ1997" s="18"/>
      <c r="AR1997" s="107"/>
      <c r="AS1997" s="18"/>
      <c r="AT1997" s="18"/>
      <c r="AU1997" s="18"/>
      <c r="AV1997" s="18"/>
    </row>
    <row r="1998" spans="1:48" ht="15" x14ac:dyDescent="0.25">
      <c r="A1998" s="48">
        <v>45281</v>
      </c>
      <c r="B1998" s="18"/>
      <c r="C1998" s="5" t="s">
        <v>66</v>
      </c>
      <c r="D1998" s="5">
        <v>1997</v>
      </c>
      <c r="E1998" s="18" t="s">
        <v>44</v>
      </c>
      <c r="F1998" s="18" t="s">
        <v>45</v>
      </c>
      <c r="G1998" s="18">
        <v>9800348232</v>
      </c>
      <c r="H1998" s="18" t="s">
        <v>2638</v>
      </c>
      <c r="I1998" s="48">
        <v>45276</v>
      </c>
      <c r="J1998" s="48" t="str">
        <f t="shared" si="690"/>
        <v>December</v>
      </c>
      <c r="K1998" s="18"/>
      <c r="L1998" s="18"/>
      <c r="M1998" s="245">
        <v>3330034170</v>
      </c>
      <c r="N1998" s="48">
        <v>45236</v>
      </c>
      <c r="O1998" s="18">
        <v>191.16</v>
      </c>
      <c r="P1998" s="5" t="s">
        <v>54</v>
      </c>
      <c r="Q1998" s="5">
        <v>965</v>
      </c>
      <c r="R1998" s="49">
        <f t="shared" si="680"/>
        <v>184469.4</v>
      </c>
      <c r="S1998" s="49">
        <f t="shared" si="681"/>
        <v>25825.715999999997</v>
      </c>
      <c r="T1998" s="49">
        <f t="shared" si="682"/>
        <v>7747.7147999999988</v>
      </c>
      <c r="U1998" s="49">
        <f t="shared" si="683"/>
        <v>516.51431999999988</v>
      </c>
      <c r="V1998" s="8">
        <f t="shared" si="679"/>
        <v>0</v>
      </c>
      <c r="W1998" s="171">
        <v>0</v>
      </c>
      <c r="X1998" s="50">
        <f t="shared" si="678"/>
        <v>1.0519983260096255</v>
      </c>
      <c r="Y1998" s="18">
        <v>201.1</v>
      </c>
      <c r="Z1998" s="18">
        <v>40</v>
      </c>
      <c r="AA1998" s="76">
        <f t="shared" si="684"/>
        <v>7646.4</v>
      </c>
      <c r="AB1998" s="49">
        <f t="shared" si="685"/>
        <v>2150.5500000000002</v>
      </c>
      <c r="AC1998" s="49">
        <f t="shared" si="686"/>
        <v>2150.5500000000002</v>
      </c>
      <c r="AD1998" s="5"/>
      <c r="AE1998" s="49">
        <f t="shared" si="676"/>
        <v>16630.919999999998</v>
      </c>
      <c r="AF1998" s="49">
        <f t="shared" si="687"/>
        <v>11469.6</v>
      </c>
      <c r="AG1998" s="49">
        <f t="shared" si="688"/>
        <v>258808.46511999992</v>
      </c>
      <c r="AH1998" s="18"/>
      <c r="AI1998" s="18"/>
      <c r="AJ1998" s="49">
        <f t="shared" si="691"/>
        <v>12940.423255999996</v>
      </c>
      <c r="AK1998" s="5">
        <f t="shared" si="692"/>
        <v>76464</v>
      </c>
      <c r="AL1998" s="18"/>
      <c r="AM1998" s="18"/>
      <c r="AN1998" s="18"/>
      <c r="AO1998" s="7">
        <f>AG1998+AJ1998+AK1998-AN1998+AN13776</f>
        <v>348212.88837599993</v>
      </c>
      <c r="AP1998" s="11">
        <f t="shared" si="689"/>
        <v>1821.5781982423098</v>
      </c>
      <c r="AQ1998" s="18"/>
      <c r="AR1998" s="107"/>
      <c r="AS1998" s="18"/>
      <c r="AT1998" s="18"/>
      <c r="AU1998" s="18"/>
      <c r="AV1998" s="18"/>
    </row>
    <row r="1999" spans="1:48" ht="15" x14ac:dyDescent="0.25">
      <c r="A1999" s="48">
        <v>45281</v>
      </c>
      <c r="B1999" s="18"/>
      <c r="C1999" s="5" t="s">
        <v>66</v>
      </c>
      <c r="D1999" s="5">
        <v>1998</v>
      </c>
      <c r="E1999" s="18" t="s">
        <v>44</v>
      </c>
      <c r="F1999" s="18" t="s">
        <v>45</v>
      </c>
      <c r="G1999" s="18">
        <v>9800348233</v>
      </c>
      <c r="H1999" s="18" t="s">
        <v>2639</v>
      </c>
      <c r="I1999" s="48">
        <v>45277</v>
      </c>
      <c r="J1999" s="48" t="str">
        <f t="shared" si="690"/>
        <v>December</v>
      </c>
      <c r="K1999" s="18"/>
      <c r="L1999" s="18"/>
      <c r="M1999" s="245">
        <v>3330034170</v>
      </c>
      <c r="N1999" s="48">
        <v>45236</v>
      </c>
      <c r="O1999" s="18">
        <v>61.5</v>
      </c>
      <c r="P1999" s="5" t="s">
        <v>54</v>
      </c>
      <c r="Q1999" s="5">
        <v>965</v>
      </c>
      <c r="R1999" s="49">
        <f t="shared" si="680"/>
        <v>59347.5</v>
      </c>
      <c r="S1999" s="49">
        <f t="shared" si="681"/>
        <v>8308.65</v>
      </c>
      <c r="T1999" s="49">
        <f t="shared" si="682"/>
        <v>2492.5949999999998</v>
      </c>
      <c r="U1999" s="49">
        <f t="shared" si="683"/>
        <v>166.173</v>
      </c>
      <c r="V1999" s="8">
        <f t="shared" si="679"/>
        <v>0</v>
      </c>
      <c r="W1999" s="171">
        <v>0</v>
      </c>
      <c r="X1999" s="50">
        <f t="shared" si="678"/>
        <v>1.0520325203252032</v>
      </c>
      <c r="Y1999" s="18">
        <v>64.7</v>
      </c>
      <c r="Z1999" s="18">
        <v>40</v>
      </c>
      <c r="AA1999" s="76">
        <f t="shared" si="684"/>
        <v>2460</v>
      </c>
      <c r="AB1999" s="49">
        <f t="shared" si="685"/>
        <v>691.875</v>
      </c>
      <c r="AC1999" s="49">
        <f t="shared" si="686"/>
        <v>691.875</v>
      </c>
      <c r="AD1999" s="18"/>
      <c r="AE1999" s="49">
        <f t="shared" si="676"/>
        <v>5350.5</v>
      </c>
      <c r="AF1999" s="49">
        <f t="shared" si="687"/>
        <v>3690</v>
      </c>
      <c r="AG1999" s="49">
        <f t="shared" si="688"/>
        <v>83263.867999999988</v>
      </c>
      <c r="AH1999" s="18"/>
      <c r="AI1999" s="18"/>
      <c r="AJ1999" s="49">
        <f t="shared" si="691"/>
        <v>4163.1934000000001</v>
      </c>
      <c r="AK1999" s="5">
        <f t="shared" si="692"/>
        <v>24600</v>
      </c>
      <c r="AL1999" s="18"/>
      <c r="AM1999" s="18"/>
      <c r="AN1999" s="18"/>
      <c r="AO1999" s="7">
        <f>AG1999+AJ1999+AK1999-AN1999+AN13777+0.01</f>
        <v>112027.07139999999</v>
      </c>
      <c r="AP1999" s="11">
        <f t="shared" si="689"/>
        <v>1821.5783967479672</v>
      </c>
      <c r="AQ1999" s="18"/>
      <c r="AR1999" s="107"/>
      <c r="AS1999" s="18"/>
      <c r="AT1999" s="18"/>
      <c r="AU1999" s="18"/>
      <c r="AV1999" s="18"/>
    </row>
    <row r="2000" spans="1:48" ht="15" x14ac:dyDescent="0.25">
      <c r="A2000" s="48">
        <v>45281</v>
      </c>
      <c r="B2000" s="18"/>
      <c r="C2000" s="5" t="s">
        <v>66</v>
      </c>
      <c r="D2000" s="5">
        <v>1999</v>
      </c>
      <c r="E2000" s="18" t="s">
        <v>44</v>
      </c>
      <c r="F2000" s="18" t="s">
        <v>67</v>
      </c>
      <c r="G2000" s="16">
        <v>9800348624</v>
      </c>
      <c r="H2000" s="16" t="s">
        <v>2640</v>
      </c>
      <c r="I2000" s="48">
        <v>45279</v>
      </c>
      <c r="J2000" s="48" t="str">
        <f t="shared" si="690"/>
        <v>December</v>
      </c>
      <c r="K2000" s="18"/>
      <c r="L2000" s="18"/>
      <c r="M2000" s="245">
        <v>3330034201</v>
      </c>
      <c r="N2000" s="48">
        <v>45208</v>
      </c>
      <c r="O2000" s="16">
        <v>255.04</v>
      </c>
      <c r="P2000" s="5" t="s">
        <v>54</v>
      </c>
      <c r="Q2000" s="5">
        <v>965</v>
      </c>
      <c r="R2000" s="49">
        <f t="shared" si="680"/>
        <v>246113.6</v>
      </c>
      <c r="S2000" s="49">
        <f t="shared" si="681"/>
        <v>34455.903999999995</v>
      </c>
      <c r="T2000" s="49">
        <f t="shared" si="682"/>
        <v>10336.771199999999</v>
      </c>
      <c r="U2000" s="49">
        <f t="shared" si="683"/>
        <v>689.11807999999985</v>
      </c>
      <c r="V2000" s="8">
        <f t="shared" si="679"/>
        <v>22.799992158092849</v>
      </c>
      <c r="W2000" s="171">
        <v>5814.91</v>
      </c>
      <c r="X2000" s="50">
        <f t="shared" si="678"/>
        <v>1.0519918444165621</v>
      </c>
      <c r="Y2000" s="18">
        <v>268.3</v>
      </c>
      <c r="Z2000" s="18">
        <v>40</v>
      </c>
      <c r="AA2000" s="76">
        <f t="shared" si="684"/>
        <v>10201.6</v>
      </c>
      <c r="AB2000" s="49">
        <f t="shared" si="685"/>
        <v>2869.2</v>
      </c>
      <c r="AC2000" s="49">
        <f t="shared" si="686"/>
        <v>2869.2</v>
      </c>
      <c r="AD2000" s="18"/>
      <c r="AE2000" s="49">
        <f t="shared" si="676"/>
        <v>22188.48</v>
      </c>
      <c r="AF2000" s="49">
        <f t="shared" si="687"/>
        <v>15302.4</v>
      </c>
      <c r="AG2000" s="49">
        <f t="shared" si="688"/>
        <v>351109.48327999999</v>
      </c>
      <c r="AH2000" s="18"/>
      <c r="AI2000" s="18"/>
      <c r="AJ2000" s="49">
        <f t="shared" si="691"/>
        <v>17555.474163999999</v>
      </c>
      <c r="AK2000" s="5">
        <f t="shared" si="692"/>
        <v>102016</v>
      </c>
      <c r="AL2000" s="18"/>
      <c r="AM2000" s="18"/>
      <c r="AN2000" s="18"/>
      <c r="AO2000" s="7">
        <f>AG2000+AJ2000+AK2000-AN2000+AN13778</f>
        <v>470680.957444</v>
      </c>
      <c r="AP2000" s="11">
        <f t="shared" si="689"/>
        <v>1845.5181832026349</v>
      </c>
      <c r="AQ2000" s="18"/>
      <c r="AR2000" s="107"/>
      <c r="AS2000" s="18"/>
      <c r="AT2000" s="18"/>
      <c r="AU2000" s="18"/>
      <c r="AV2000" s="18"/>
    </row>
    <row r="2001" spans="1:48" ht="15" x14ac:dyDescent="0.25">
      <c r="A2001" s="48">
        <v>45281</v>
      </c>
      <c r="B2001" s="18"/>
      <c r="C2001" s="5" t="s">
        <v>66</v>
      </c>
      <c r="D2001" s="5">
        <v>2000</v>
      </c>
      <c r="E2001" s="18" t="s">
        <v>182</v>
      </c>
      <c r="F2001" s="18" t="s">
        <v>45</v>
      </c>
      <c r="G2001" s="18">
        <v>9800348322</v>
      </c>
      <c r="H2001" s="18" t="s">
        <v>2641</v>
      </c>
      <c r="I2001" s="48">
        <v>45273</v>
      </c>
      <c r="J2001" s="48" t="str">
        <f t="shared" si="690"/>
        <v>December</v>
      </c>
      <c r="K2001" s="18"/>
      <c r="L2001" s="18"/>
      <c r="M2001" s="245">
        <v>3330035567</v>
      </c>
      <c r="N2001" s="48">
        <v>45236</v>
      </c>
      <c r="O2001" s="18">
        <v>285.58</v>
      </c>
      <c r="P2001" s="5" t="s">
        <v>54</v>
      </c>
      <c r="Q2001" s="5">
        <v>965</v>
      </c>
      <c r="R2001" s="49">
        <f t="shared" si="680"/>
        <v>275584.7</v>
      </c>
      <c r="S2001" s="49">
        <f t="shared" si="681"/>
        <v>38581.857999999993</v>
      </c>
      <c r="T2001" s="49">
        <f t="shared" si="682"/>
        <v>11574.557399999998</v>
      </c>
      <c r="U2001" s="49">
        <f t="shared" si="683"/>
        <v>771.63715999999988</v>
      </c>
      <c r="V2001" s="8">
        <f t="shared" si="679"/>
        <v>0</v>
      </c>
      <c r="W2001" s="171">
        <v>0</v>
      </c>
      <c r="X2001" s="50">
        <f t="shared" si="678"/>
        <v>1.0519994397366763</v>
      </c>
      <c r="Y2001" s="18">
        <v>300.43</v>
      </c>
      <c r="Z2001" s="18">
        <v>40</v>
      </c>
      <c r="AA2001" s="76">
        <f t="shared" si="684"/>
        <v>11423.199999999999</v>
      </c>
      <c r="AB2001" s="49">
        <f t="shared" si="685"/>
        <v>3212.7749999999996</v>
      </c>
      <c r="AC2001" s="49">
        <f t="shared" si="686"/>
        <v>3212.7749999999996</v>
      </c>
      <c r="AD2001" s="18"/>
      <c r="AE2001" s="49">
        <f t="shared" si="676"/>
        <v>24845.46</v>
      </c>
      <c r="AF2001" s="49">
        <f t="shared" si="687"/>
        <v>17134.8</v>
      </c>
      <c r="AG2001" s="49">
        <f t="shared" si="688"/>
        <v>386642.19256000005</v>
      </c>
      <c r="AH2001" s="18"/>
      <c r="AI2001" s="18"/>
      <c r="AJ2001" s="49">
        <f t="shared" si="691"/>
        <v>19332.109628000002</v>
      </c>
      <c r="AK2001" s="5">
        <f t="shared" si="692"/>
        <v>114232</v>
      </c>
      <c r="AL2001" s="18"/>
      <c r="AM2001" s="18"/>
      <c r="AN2001" s="18"/>
      <c r="AO2001" s="7">
        <f>AG2001+AJ2001+AK2001-AN2001+AN13779</f>
        <v>520206.30218800006</v>
      </c>
      <c r="AP2001" s="11">
        <f t="shared" si="689"/>
        <v>1821.5781994117237</v>
      </c>
      <c r="AQ2001" s="18"/>
      <c r="AR2001" s="107"/>
      <c r="AS2001" s="18"/>
      <c r="AT2001" s="18"/>
      <c r="AU2001" s="18"/>
      <c r="AV2001" s="18"/>
    </row>
    <row r="2002" spans="1:48" ht="15" x14ac:dyDescent="0.25">
      <c r="A2002" s="48">
        <v>45281</v>
      </c>
      <c r="B2002" s="18"/>
      <c r="C2002" s="5" t="s">
        <v>66</v>
      </c>
      <c r="D2002" s="5">
        <v>2001</v>
      </c>
      <c r="E2002" s="18" t="s">
        <v>182</v>
      </c>
      <c r="F2002" s="18" t="s">
        <v>45</v>
      </c>
      <c r="G2002" s="18">
        <v>9800348323</v>
      </c>
      <c r="H2002" s="18" t="s">
        <v>2642</v>
      </c>
      <c r="I2002" s="48">
        <v>45274</v>
      </c>
      <c r="J2002" s="48" t="str">
        <f t="shared" si="690"/>
        <v>December</v>
      </c>
      <c r="K2002" s="18"/>
      <c r="L2002" s="18"/>
      <c r="M2002" s="245">
        <v>3330035567</v>
      </c>
      <c r="N2002" s="48">
        <v>45236</v>
      </c>
      <c r="O2002" s="18">
        <v>186.59</v>
      </c>
      <c r="P2002" s="5" t="s">
        <v>54</v>
      </c>
      <c r="Q2002" s="5">
        <v>965</v>
      </c>
      <c r="R2002" s="49">
        <f t="shared" si="680"/>
        <v>180059.35</v>
      </c>
      <c r="S2002" s="49">
        <f t="shared" si="681"/>
        <v>25208.309000000001</v>
      </c>
      <c r="T2002" s="49">
        <f t="shared" si="682"/>
        <v>7562.4926999999998</v>
      </c>
      <c r="U2002" s="49">
        <f t="shared" si="683"/>
        <v>504.16618</v>
      </c>
      <c r="V2002" s="8">
        <f t="shared" si="679"/>
        <v>0</v>
      </c>
      <c r="W2002" s="171">
        <v>0</v>
      </c>
      <c r="X2002" s="50">
        <f t="shared" si="678"/>
        <v>1.0519856369580363</v>
      </c>
      <c r="Y2002" s="18">
        <v>196.29</v>
      </c>
      <c r="Z2002" s="18">
        <v>40</v>
      </c>
      <c r="AA2002" s="76">
        <f t="shared" si="684"/>
        <v>7463.6</v>
      </c>
      <c r="AB2002" s="49">
        <f t="shared" si="685"/>
        <v>2099.1374999999998</v>
      </c>
      <c r="AC2002" s="49">
        <f t="shared" si="686"/>
        <v>2099.1374999999998</v>
      </c>
      <c r="AD2002" s="18"/>
      <c r="AE2002" s="49">
        <f t="shared" si="676"/>
        <v>16233.33</v>
      </c>
      <c r="AF2002" s="49">
        <f t="shared" si="687"/>
        <v>11195.4</v>
      </c>
      <c r="AG2002" s="49">
        <f t="shared" si="688"/>
        <v>252621.21288000004</v>
      </c>
      <c r="AH2002" s="18"/>
      <c r="AI2002" s="18"/>
      <c r="AJ2002" s="49">
        <f t="shared" si="691"/>
        <v>12631.060644000003</v>
      </c>
      <c r="AK2002" s="5">
        <f t="shared" si="692"/>
        <v>74636</v>
      </c>
      <c r="AL2002" s="18"/>
      <c r="AM2002" s="18"/>
      <c r="AN2002" s="18"/>
      <c r="AO2002" s="7">
        <f>AG2002+AJ2002+AK2002-AN2002+AN13780+0.01</f>
        <v>339888.28352400003</v>
      </c>
      <c r="AP2002" s="11">
        <f t="shared" si="689"/>
        <v>1821.5782385122461</v>
      </c>
      <c r="AQ2002" s="18"/>
      <c r="AR2002" s="107"/>
      <c r="AS2002" s="18"/>
      <c r="AT2002" s="18"/>
      <c r="AU2002" s="18"/>
      <c r="AV2002" s="18"/>
    </row>
    <row r="2003" spans="1:48" ht="15" x14ac:dyDescent="0.25">
      <c r="A2003" s="48">
        <v>45281</v>
      </c>
      <c r="B2003" s="18"/>
      <c r="C2003" s="5" t="s">
        <v>66</v>
      </c>
      <c r="D2003" s="5">
        <v>2002</v>
      </c>
      <c r="E2003" s="18" t="s">
        <v>182</v>
      </c>
      <c r="F2003" s="18" t="s">
        <v>45</v>
      </c>
      <c r="G2003" s="18">
        <v>9800348324</v>
      </c>
      <c r="H2003" s="18" t="s">
        <v>2643</v>
      </c>
      <c r="I2003" s="48">
        <v>45276</v>
      </c>
      <c r="J2003" s="48" t="str">
        <f t="shared" si="690"/>
        <v>December</v>
      </c>
      <c r="K2003" s="18"/>
      <c r="L2003" s="18"/>
      <c r="M2003" s="245">
        <v>3330035567</v>
      </c>
      <c r="N2003" s="48">
        <v>45236</v>
      </c>
      <c r="O2003" s="18">
        <v>174.11</v>
      </c>
      <c r="P2003" s="5" t="s">
        <v>54</v>
      </c>
      <c r="Q2003" s="5">
        <v>965</v>
      </c>
      <c r="R2003" s="49">
        <f t="shared" si="680"/>
        <v>168016.15000000002</v>
      </c>
      <c r="S2003" s="49">
        <f t="shared" si="681"/>
        <v>23522.261000000002</v>
      </c>
      <c r="T2003" s="49">
        <f t="shared" si="682"/>
        <v>7056.6783000000005</v>
      </c>
      <c r="U2003" s="49">
        <f t="shared" si="683"/>
        <v>470.44522000000006</v>
      </c>
      <c r="V2003" s="8">
        <f t="shared" si="679"/>
        <v>0</v>
      </c>
      <c r="W2003" s="171">
        <v>0</v>
      </c>
      <c r="X2003" s="50">
        <f t="shared" si="678"/>
        <v>1.0519786341967721</v>
      </c>
      <c r="Y2003" s="18">
        <v>183.16</v>
      </c>
      <c r="Z2003" s="18">
        <v>40</v>
      </c>
      <c r="AA2003" s="76">
        <f t="shared" si="684"/>
        <v>6964.4000000000005</v>
      </c>
      <c r="AB2003" s="49">
        <f t="shared" si="685"/>
        <v>1958.7375000000002</v>
      </c>
      <c r="AC2003" s="49">
        <f t="shared" si="686"/>
        <v>1958.7375000000002</v>
      </c>
      <c r="AD2003" s="18"/>
      <c r="AE2003" s="49">
        <f t="shared" si="676"/>
        <v>15147.570000000002</v>
      </c>
      <c r="AF2003" s="49">
        <f t="shared" si="687"/>
        <v>10446.6</v>
      </c>
      <c r="AG2003" s="49">
        <f t="shared" si="688"/>
        <v>235724.73952</v>
      </c>
      <c r="AH2003" s="18"/>
      <c r="AI2003" s="18"/>
      <c r="AJ2003" s="49">
        <f t="shared" si="691"/>
        <v>11786.236976</v>
      </c>
      <c r="AK2003" s="5">
        <f t="shared" si="692"/>
        <v>69644</v>
      </c>
      <c r="AL2003" s="18"/>
      <c r="AM2003" s="18"/>
      <c r="AN2003" s="18"/>
      <c r="AO2003" s="7">
        <f>AG2003+AJ2003+AK2003-AN2003+AN13781+0.01</f>
        <v>317154.98649600003</v>
      </c>
      <c r="AP2003" s="11">
        <f t="shared" si="689"/>
        <v>1821.5782350008615</v>
      </c>
      <c r="AQ2003" s="18"/>
      <c r="AR2003" s="107"/>
      <c r="AS2003" s="18"/>
      <c r="AT2003" s="18"/>
      <c r="AU2003" s="18"/>
      <c r="AV2003" s="18"/>
    </row>
    <row r="2004" spans="1:48" ht="15" x14ac:dyDescent="0.25">
      <c r="A2004" s="48">
        <v>45281</v>
      </c>
      <c r="B2004" s="18"/>
      <c r="C2004" s="5" t="s">
        <v>66</v>
      </c>
      <c r="D2004" s="5">
        <v>2003</v>
      </c>
      <c r="E2004" s="18" t="s">
        <v>182</v>
      </c>
      <c r="F2004" s="18" t="s">
        <v>45</v>
      </c>
      <c r="G2004" s="18">
        <v>9800348325</v>
      </c>
      <c r="H2004" s="18" t="s">
        <v>2644</v>
      </c>
      <c r="I2004" s="48">
        <v>45277</v>
      </c>
      <c r="J2004" s="48" t="str">
        <f t="shared" si="690"/>
        <v>December</v>
      </c>
      <c r="K2004" s="18"/>
      <c r="L2004" s="18"/>
      <c r="M2004" s="245">
        <v>3330035567</v>
      </c>
      <c r="N2004" s="48">
        <v>45236</v>
      </c>
      <c r="O2004" s="18">
        <v>884.75</v>
      </c>
      <c r="P2004" s="5" t="s">
        <v>54</v>
      </c>
      <c r="Q2004" s="5">
        <v>965</v>
      </c>
      <c r="R2004" s="49">
        <f t="shared" si="680"/>
        <v>853783.75</v>
      </c>
      <c r="S2004" s="49">
        <f t="shared" si="681"/>
        <v>119529.72499999999</v>
      </c>
      <c r="T2004" s="49">
        <f t="shared" si="682"/>
        <v>35858.917499999996</v>
      </c>
      <c r="U2004" s="49">
        <f t="shared" si="683"/>
        <v>2390.5944999999997</v>
      </c>
      <c r="V2004" s="8">
        <f t="shared" si="679"/>
        <v>0</v>
      </c>
      <c r="W2004" s="171">
        <v>0</v>
      </c>
      <c r="X2004" s="50">
        <f t="shared" si="678"/>
        <v>1.0520033907883584</v>
      </c>
      <c r="Y2004" s="18">
        <v>930.76</v>
      </c>
      <c r="Z2004" s="18">
        <v>40</v>
      </c>
      <c r="AA2004" s="76">
        <f t="shared" si="684"/>
        <v>35390</v>
      </c>
      <c r="AB2004" s="49">
        <f t="shared" si="685"/>
        <v>9953.4375</v>
      </c>
      <c r="AC2004" s="49">
        <f t="shared" si="686"/>
        <v>9953.4375</v>
      </c>
      <c r="AD2004" s="18"/>
      <c r="AE2004" s="49">
        <f t="shared" si="676"/>
        <v>76973.25</v>
      </c>
      <c r="AF2004" s="49">
        <f t="shared" si="687"/>
        <v>53085</v>
      </c>
      <c r="AG2004" s="49">
        <f t="shared" si="688"/>
        <v>1197848.872</v>
      </c>
      <c r="AH2004" s="18"/>
      <c r="AI2004" s="18"/>
      <c r="AJ2004" s="49">
        <f t="shared" si="691"/>
        <v>59892.443599999991</v>
      </c>
      <c r="AK2004" s="5">
        <f t="shared" si="692"/>
        <v>353900</v>
      </c>
      <c r="AL2004" s="18"/>
      <c r="AM2004" s="18"/>
      <c r="AN2004" s="18"/>
      <c r="AO2004" s="7">
        <f>AG2004+AJ2004+AK2004-AN2004+AN13782</f>
        <v>1611641.3155999999</v>
      </c>
      <c r="AP2004" s="11">
        <f t="shared" si="689"/>
        <v>1821.5782035603277</v>
      </c>
      <c r="AQ2004" s="18"/>
      <c r="AR2004" s="107"/>
      <c r="AS2004" s="18"/>
      <c r="AT2004" s="18"/>
      <c r="AU2004" s="18"/>
      <c r="AV2004" s="18"/>
    </row>
    <row r="2005" spans="1:48" ht="15" x14ac:dyDescent="0.25">
      <c r="A2005" s="48">
        <v>45281</v>
      </c>
      <c r="B2005" s="18"/>
      <c r="C2005" s="5" t="s">
        <v>66</v>
      </c>
      <c r="D2005" s="5">
        <v>2004</v>
      </c>
      <c r="E2005" s="18" t="s">
        <v>182</v>
      </c>
      <c r="F2005" s="18" t="s">
        <v>45</v>
      </c>
      <c r="G2005" s="18">
        <v>9800348352</v>
      </c>
      <c r="H2005" s="18" t="s">
        <v>2645</v>
      </c>
      <c r="I2005" s="48">
        <v>45273</v>
      </c>
      <c r="J2005" s="48" t="str">
        <f t="shared" si="690"/>
        <v>December</v>
      </c>
      <c r="K2005" s="18"/>
      <c r="L2005" s="18"/>
      <c r="M2005" s="245">
        <v>3330035701</v>
      </c>
      <c r="N2005" s="48">
        <v>45238</v>
      </c>
      <c r="O2005" s="18">
        <v>114.57</v>
      </c>
      <c r="P2005" s="5" t="s">
        <v>54</v>
      </c>
      <c r="Q2005" s="5">
        <v>965</v>
      </c>
      <c r="R2005" s="49">
        <f t="shared" si="680"/>
        <v>110560.04999999999</v>
      </c>
      <c r="S2005" s="49">
        <f t="shared" si="681"/>
        <v>15478.406999999999</v>
      </c>
      <c r="T2005" s="49">
        <f t="shared" si="682"/>
        <v>4643.5220999999992</v>
      </c>
      <c r="U2005" s="49">
        <f t="shared" si="683"/>
        <v>309.56813999999997</v>
      </c>
      <c r="V2005" s="8">
        <f t="shared" si="679"/>
        <v>0</v>
      </c>
      <c r="W2005" s="171">
        <v>0</v>
      </c>
      <c r="X2005" s="50">
        <f t="shared" si="678"/>
        <v>1.0520205987605831</v>
      </c>
      <c r="Y2005" s="18">
        <v>120.53</v>
      </c>
      <c r="Z2005" s="18">
        <v>40</v>
      </c>
      <c r="AA2005" s="76">
        <f t="shared" si="684"/>
        <v>4582.7999999999993</v>
      </c>
      <c r="AB2005" s="49">
        <f t="shared" si="685"/>
        <v>1288.9124999999999</v>
      </c>
      <c r="AC2005" s="49">
        <f t="shared" si="686"/>
        <v>1288.9124999999999</v>
      </c>
      <c r="AD2005" s="18"/>
      <c r="AE2005" s="49">
        <f t="shared" si="676"/>
        <v>9967.59</v>
      </c>
      <c r="AF2005" s="49">
        <f t="shared" si="687"/>
        <v>6874.2</v>
      </c>
      <c r="AG2005" s="49">
        <f t="shared" si="688"/>
        <v>155114.49224000002</v>
      </c>
      <c r="AH2005" s="18"/>
      <c r="AI2005" s="18"/>
      <c r="AJ2005" s="49">
        <f t="shared" si="691"/>
        <v>7755.7246120000018</v>
      </c>
      <c r="AK2005" s="5">
        <f t="shared" si="692"/>
        <v>45828</v>
      </c>
      <c r="AL2005" s="18"/>
      <c r="AM2005" s="18"/>
      <c r="AN2005" s="18"/>
      <c r="AO2005" s="7">
        <f>AG2005+AJ2005+AK2005-AN2005+AN13783</f>
        <v>208698.21685200001</v>
      </c>
      <c r="AP2005" s="11">
        <f t="shared" si="689"/>
        <v>1821.5782216286989</v>
      </c>
      <c r="AQ2005" s="18"/>
      <c r="AR2005" s="107"/>
      <c r="AS2005" s="18"/>
      <c r="AT2005" s="18"/>
      <c r="AU2005" s="18"/>
      <c r="AV2005" s="18"/>
    </row>
    <row r="2006" spans="1:48" ht="15" x14ac:dyDescent="0.25">
      <c r="A2006" s="48">
        <v>45281</v>
      </c>
      <c r="B2006" s="18"/>
      <c r="C2006" s="5" t="s">
        <v>66</v>
      </c>
      <c r="D2006" s="5">
        <v>2005</v>
      </c>
      <c r="E2006" s="18" t="s">
        <v>182</v>
      </c>
      <c r="F2006" s="18" t="s">
        <v>67</v>
      </c>
      <c r="G2006" s="18">
        <v>9800348473</v>
      </c>
      <c r="H2006" s="18" t="s">
        <v>2646</v>
      </c>
      <c r="I2006" s="48">
        <v>45279</v>
      </c>
      <c r="J2006" s="48" t="str">
        <f t="shared" si="690"/>
        <v>December</v>
      </c>
      <c r="K2006" s="18"/>
      <c r="L2006" s="18"/>
      <c r="M2006" s="245">
        <v>3330037200</v>
      </c>
      <c r="N2006" s="48">
        <v>45232</v>
      </c>
      <c r="O2006" s="18">
        <v>1125.25</v>
      </c>
      <c r="P2006" s="5" t="s">
        <v>54</v>
      </c>
      <c r="Q2006" s="5">
        <v>965</v>
      </c>
      <c r="R2006" s="49">
        <f t="shared" si="680"/>
        <v>1085866.25</v>
      </c>
      <c r="S2006" s="49">
        <f t="shared" si="681"/>
        <v>152021.27499999999</v>
      </c>
      <c r="T2006" s="49">
        <f t="shared" si="682"/>
        <v>45606.3825</v>
      </c>
      <c r="U2006" s="49">
        <f t="shared" si="683"/>
        <v>3040.4254999999998</v>
      </c>
      <c r="V2006" s="8">
        <f t="shared" si="679"/>
        <v>22.8</v>
      </c>
      <c r="W2006" s="171">
        <v>25655.7</v>
      </c>
      <c r="X2006" s="50">
        <f t="shared" si="678"/>
        <v>1.0519973339257942</v>
      </c>
      <c r="Y2006" s="18">
        <v>1183.76</v>
      </c>
      <c r="Z2006" s="18">
        <v>50</v>
      </c>
      <c r="AA2006" s="76">
        <f t="shared" si="684"/>
        <v>56262.5</v>
      </c>
      <c r="AB2006" s="49">
        <f t="shared" si="685"/>
        <v>12659.0625</v>
      </c>
      <c r="AC2006" s="49">
        <f t="shared" si="686"/>
        <v>12659.0625</v>
      </c>
      <c r="AD2006" s="18"/>
      <c r="AE2006" s="49">
        <f t="shared" ref="AE2006:AE2007" si="693">O2006*87</f>
        <v>97896.75</v>
      </c>
      <c r="AF2006" s="49">
        <f t="shared" si="687"/>
        <v>67515</v>
      </c>
      <c r="AG2006" s="49">
        <f t="shared" si="688"/>
        <v>1560366.1679999998</v>
      </c>
      <c r="AH2006" s="18"/>
      <c r="AI2006" s="18"/>
      <c r="AJ2006" s="49">
        <f t="shared" si="691"/>
        <v>78018.308399999994</v>
      </c>
      <c r="AK2006" s="5">
        <f t="shared" si="692"/>
        <v>450100</v>
      </c>
      <c r="AL2006" s="18"/>
      <c r="AM2006" s="18"/>
      <c r="AN2006" s="18"/>
      <c r="AO2006" s="7">
        <f>AG2006+AJ2006+AK2006-AN2006+AN13784</f>
        <v>2088484.4763999998</v>
      </c>
      <c r="AP2006" s="11">
        <f t="shared" si="689"/>
        <v>1856.0181972006219</v>
      </c>
      <c r="AQ2006" s="18"/>
      <c r="AR2006" s="107"/>
      <c r="AS2006" s="18"/>
      <c r="AT2006" s="18"/>
      <c r="AU2006" s="18"/>
      <c r="AV2006" s="18"/>
    </row>
    <row r="2007" spans="1:48" ht="15" x14ac:dyDescent="0.25">
      <c r="A2007" s="48">
        <v>45281</v>
      </c>
      <c r="B2007" s="18"/>
      <c r="C2007" s="5" t="s">
        <v>66</v>
      </c>
      <c r="D2007" s="5">
        <v>2006</v>
      </c>
      <c r="E2007" s="18" t="s">
        <v>182</v>
      </c>
      <c r="F2007" s="18" t="s">
        <v>67</v>
      </c>
      <c r="G2007" s="18">
        <v>9800348481</v>
      </c>
      <c r="H2007" s="18" t="s">
        <v>2647</v>
      </c>
      <c r="I2007" s="48">
        <v>45279</v>
      </c>
      <c r="J2007" s="48" t="str">
        <f t="shared" si="690"/>
        <v>December</v>
      </c>
      <c r="K2007" s="18"/>
      <c r="L2007" s="18"/>
      <c r="M2007" s="245">
        <v>3330035703</v>
      </c>
      <c r="N2007" s="48">
        <v>45238</v>
      </c>
      <c r="O2007" s="18">
        <v>2411.59</v>
      </c>
      <c r="P2007" s="5" t="s">
        <v>54</v>
      </c>
      <c r="Q2007" s="5">
        <v>965</v>
      </c>
      <c r="R2007" s="49">
        <f t="shared" si="680"/>
        <v>2327184.35</v>
      </c>
      <c r="S2007" s="49">
        <f t="shared" si="681"/>
        <v>325805.80900000001</v>
      </c>
      <c r="T2007" s="49">
        <f t="shared" si="682"/>
        <v>97741.742700000003</v>
      </c>
      <c r="U2007" s="49">
        <f t="shared" si="683"/>
        <v>6516.11618</v>
      </c>
      <c r="V2007" s="8">
        <f t="shared" si="679"/>
        <v>22.799999170671629</v>
      </c>
      <c r="W2007" s="171">
        <v>54984.25</v>
      </c>
      <c r="X2007" s="50">
        <f t="shared" si="678"/>
        <v>1.0519988886999863</v>
      </c>
      <c r="Y2007" s="18">
        <v>2536.9899999999998</v>
      </c>
      <c r="Z2007" s="18">
        <v>50</v>
      </c>
      <c r="AA2007" s="76">
        <f t="shared" si="684"/>
        <v>120579.5</v>
      </c>
      <c r="AB2007" s="49">
        <f t="shared" si="685"/>
        <v>27130.387500000001</v>
      </c>
      <c r="AC2007" s="49">
        <f t="shared" si="686"/>
        <v>27130.387500000001</v>
      </c>
      <c r="AD2007" s="18"/>
      <c r="AE2007" s="49">
        <f t="shared" si="693"/>
        <v>209808.33000000002</v>
      </c>
      <c r="AF2007" s="49">
        <f t="shared" si="687"/>
        <v>144695.40000000002</v>
      </c>
      <c r="AG2007" s="49">
        <f t="shared" si="688"/>
        <v>3344113.2628800003</v>
      </c>
      <c r="AH2007" s="18"/>
      <c r="AI2007" s="18"/>
      <c r="AJ2007" s="49">
        <f t="shared" si="691"/>
        <v>167205.66314400002</v>
      </c>
      <c r="AK2007" s="5">
        <f t="shared" si="692"/>
        <v>964636</v>
      </c>
      <c r="AL2007" s="18"/>
      <c r="AM2007" s="18"/>
      <c r="AN2007" s="18"/>
      <c r="AO2007" s="7">
        <f>AG2007+AJ2007+AK2007-AN2007+AN13785</f>
        <v>4475954.9260240002</v>
      </c>
      <c r="AP2007" s="11">
        <f t="shared" si="689"/>
        <v>1856.0181979623401</v>
      </c>
      <c r="AQ2007" s="18"/>
      <c r="AR2007" s="107"/>
      <c r="AS2007" s="18"/>
      <c r="AT2007" s="18"/>
      <c r="AU2007" s="18"/>
      <c r="AV2007" s="18"/>
    </row>
    <row r="2008" spans="1:48" ht="15" x14ac:dyDescent="0.25">
      <c r="A2008" s="48">
        <v>45281</v>
      </c>
      <c r="B2008" s="18"/>
      <c r="C2008" s="5" t="s">
        <v>66</v>
      </c>
      <c r="D2008" s="5">
        <v>2007</v>
      </c>
      <c r="E2008" s="18" t="s">
        <v>182</v>
      </c>
      <c r="F2008" s="18" t="s">
        <v>67</v>
      </c>
      <c r="G2008" s="18">
        <v>9800348486</v>
      </c>
      <c r="H2008" s="18" t="s">
        <v>2648</v>
      </c>
      <c r="I2008" s="48">
        <v>45279</v>
      </c>
      <c r="J2008" s="48" t="str">
        <f t="shared" si="690"/>
        <v>December</v>
      </c>
      <c r="K2008" s="18"/>
      <c r="L2008" s="18"/>
      <c r="M2008" s="245">
        <v>3330035569</v>
      </c>
      <c r="N2008" s="48">
        <v>45236</v>
      </c>
      <c r="O2008" s="18">
        <v>713.74</v>
      </c>
      <c r="P2008" s="5" t="s">
        <v>54</v>
      </c>
      <c r="Q2008" s="5">
        <v>965</v>
      </c>
      <c r="R2008" s="49">
        <f t="shared" si="680"/>
        <v>688759.1</v>
      </c>
      <c r="S2008" s="49">
        <f t="shared" si="681"/>
        <v>96426.27399999999</v>
      </c>
      <c r="T2008" s="49">
        <f t="shared" si="682"/>
        <v>28927.882199999996</v>
      </c>
      <c r="U2008" s="49">
        <f t="shared" si="683"/>
        <v>1928.5254799999998</v>
      </c>
      <c r="V2008" s="8">
        <f t="shared" si="679"/>
        <v>22.799997197859163</v>
      </c>
      <c r="W2008" s="171">
        <v>16273.27</v>
      </c>
      <c r="X2008" s="50">
        <f t="shared" si="678"/>
        <v>1.0519937232045282</v>
      </c>
      <c r="Y2008" s="18">
        <v>750.85</v>
      </c>
      <c r="Z2008" s="18">
        <v>50</v>
      </c>
      <c r="AA2008" s="76">
        <f t="shared" si="684"/>
        <v>35687</v>
      </c>
      <c r="AB2008" s="49">
        <f t="shared" si="685"/>
        <v>8029.5749999999998</v>
      </c>
      <c r="AC2008" s="49">
        <f t="shared" si="686"/>
        <v>8029.5749999999998</v>
      </c>
      <c r="AD2008" s="18"/>
      <c r="AE2008" s="49">
        <f>O2008*87</f>
        <v>62095.38</v>
      </c>
      <c r="AF2008" s="49">
        <f t="shared" si="687"/>
        <v>42824.4</v>
      </c>
      <c r="AG2008" s="49">
        <f t="shared" si="688"/>
        <v>989731.83167999983</v>
      </c>
      <c r="AH2008" s="18"/>
      <c r="AI2008" s="18"/>
      <c r="AJ2008" s="49">
        <f t="shared" si="691"/>
        <v>49486.591583999994</v>
      </c>
      <c r="AK2008" s="5">
        <f t="shared" si="692"/>
        <v>285496</v>
      </c>
      <c r="AL2008" s="18"/>
      <c r="AM2008" s="18"/>
      <c r="AN2008" s="18"/>
      <c r="AO2008" s="7">
        <f>AG2008+AJ2008+AK2008-AN2008+AN13786</f>
        <v>1324714.4232639999</v>
      </c>
      <c r="AP2008" s="11">
        <f t="shared" si="689"/>
        <v>1856.0181904671167</v>
      </c>
      <c r="AQ2008" s="18"/>
      <c r="AR2008" s="107"/>
      <c r="AS2008" s="18"/>
      <c r="AT2008" s="18"/>
      <c r="AU2008" s="18"/>
      <c r="AV2008" s="18"/>
    </row>
    <row r="2009" spans="1:48" ht="15" x14ac:dyDescent="0.25">
      <c r="A2009" s="48">
        <v>45281</v>
      </c>
      <c r="B2009" s="18"/>
      <c r="C2009" s="5" t="s">
        <v>66</v>
      </c>
      <c r="D2009" s="5">
        <v>2008</v>
      </c>
      <c r="E2009" s="18" t="s">
        <v>182</v>
      </c>
      <c r="F2009" s="18" t="s">
        <v>45</v>
      </c>
      <c r="G2009" s="18">
        <v>9800348619</v>
      </c>
      <c r="H2009" s="18" t="s">
        <v>2649</v>
      </c>
      <c r="I2009" s="48">
        <v>45279</v>
      </c>
      <c r="J2009" s="48" t="str">
        <f t="shared" si="690"/>
        <v>December</v>
      </c>
      <c r="K2009" s="18"/>
      <c r="L2009" s="18"/>
      <c r="M2009" s="245">
        <v>3330035113</v>
      </c>
      <c r="N2009" s="48">
        <v>45226</v>
      </c>
      <c r="O2009" s="18">
        <v>425.7</v>
      </c>
      <c r="P2009" s="5" t="s">
        <v>54</v>
      </c>
      <c r="Q2009" s="5">
        <v>965</v>
      </c>
      <c r="R2009" s="49">
        <f t="shared" si="680"/>
        <v>410800.5</v>
      </c>
      <c r="S2009" s="49">
        <f t="shared" si="681"/>
        <v>57512.069999999992</v>
      </c>
      <c r="T2009" s="49">
        <f t="shared" si="682"/>
        <v>17253.620999999999</v>
      </c>
      <c r="U2009" s="49">
        <f t="shared" si="683"/>
        <v>1150.2413999999999</v>
      </c>
      <c r="V2009" s="8">
        <f t="shared" si="679"/>
        <v>22.799999999999997</v>
      </c>
      <c r="W2009" s="171">
        <v>9705.9599999999991</v>
      </c>
      <c r="X2009" s="50">
        <f t="shared" si="678"/>
        <v>1.0520084566596195</v>
      </c>
      <c r="Y2009" s="18">
        <v>447.84</v>
      </c>
      <c r="Z2009" s="18">
        <v>50</v>
      </c>
      <c r="AA2009" s="76">
        <f t="shared" si="684"/>
        <v>21285</v>
      </c>
      <c r="AB2009" s="49">
        <f t="shared" si="685"/>
        <v>4789.125</v>
      </c>
      <c r="AC2009" s="49">
        <f t="shared" si="686"/>
        <v>4789.125</v>
      </c>
      <c r="AD2009" s="18"/>
      <c r="AE2009" s="49">
        <f>O2009*87</f>
        <v>37035.9</v>
      </c>
      <c r="AF2009" s="49">
        <f t="shared" si="687"/>
        <v>25542</v>
      </c>
      <c r="AG2009" s="49">
        <f t="shared" si="688"/>
        <v>590311.38240000012</v>
      </c>
      <c r="AH2009" s="18"/>
      <c r="AI2009" s="18"/>
      <c r="AJ2009" s="49">
        <f t="shared" si="691"/>
        <v>29515.569120000004</v>
      </c>
      <c r="AK2009" s="5">
        <f t="shared" si="692"/>
        <v>170280</v>
      </c>
      <c r="AL2009" s="18"/>
      <c r="AM2009" s="18"/>
      <c r="AN2009" s="18"/>
      <c r="AO2009" s="7">
        <f>AG2009+AJ2009+AK2009-AN2009+AN13787</f>
        <v>790106.95152000012</v>
      </c>
      <c r="AP2009" s="11">
        <f t="shared" si="689"/>
        <v>1856.0182088794929</v>
      </c>
      <c r="AQ2009" s="18"/>
      <c r="AR2009" s="107"/>
      <c r="AS2009" s="18"/>
      <c r="AT2009" s="18"/>
      <c r="AU2009" s="18"/>
      <c r="AV2009" s="18"/>
    </row>
    <row r="2010" spans="1:48" ht="15" x14ac:dyDescent="0.25">
      <c r="A2010" s="48">
        <v>45281</v>
      </c>
      <c r="B2010" s="18"/>
      <c r="C2010" s="5" t="s">
        <v>66</v>
      </c>
      <c r="D2010" s="5">
        <v>2009</v>
      </c>
      <c r="E2010" s="18" t="s">
        <v>182</v>
      </c>
      <c r="F2010" s="18" t="s">
        <v>72</v>
      </c>
      <c r="G2010" s="18">
        <v>9800348826</v>
      </c>
      <c r="H2010" s="18" t="s">
        <v>2650</v>
      </c>
      <c r="I2010" s="48">
        <v>45278</v>
      </c>
      <c r="J2010" s="48" t="str">
        <f t="shared" si="690"/>
        <v>December</v>
      </c>
      <c r="K2010" s="18"/>
      <c r="L2010" s="18"/>
      <c r="M2010" s="245">
        <v>3330035958</v>
      </c>
      <c r="N2010" s="48">
        <v>45251</v>
      </c>
      <c r="O2010" s="18">
        <v>444.89</v>
      </c>
      <c r="P2010" s="5" t="s">
        <v>54</v>
      </c>
      <c r="Q2010" s="5">
        <v>965</v>
      </c>
      <c r="R2010" s="49">
        <f t="shared" si="680"/>
        <v>429318.85</v>
      </c>
      <c r="S2010" s="49">
        <f t="shared" si="681"/>
        <v>60104.638999999996</v>
      </c>
      <c r="T2010" s="49">
        <f t="shared" si="682"/>
        <v>18031.3917</v>
      </c>
      <c r="U2010" s="49">
        <f t="shared" si="683"/>
        <v>1202.0927799999999</v>
      </c>
      <c r="V2010" s="8">
        <f>W2010/O2010</f>
        <v>0</v>
      </c>
      <c r="W2010" s="171">
        <v>0</v>
      </c>
      <c r="X2010" s="50">
        <f>Y2010/O2010</f>
        <v>2.0420103845894491</v>
      </c>
      <c r="Y2010" s="18">
        <v>908.47</v>
      </c>
      <c r="Z2010" s="18">
        <v>50</v>
      </c>
      <c r="AA2010" s="76">
        <f t="shared" si="684"/>
        <v>22244.5</v>
      </c>
      <c r="AB2010" s="49">
        <f t="shared" si="685"/>
        <v>5005.0124999999998</v>
      </c>
      <c r="AC2010" s="49">
        <f t="shared" si="686"/>
        <v>5005.0124999999998</v>
      </c>
      <c r="AD2010" s="18"/>
      <c r="AE2010" s="49">
        <f>O2010*56</f>
        <v>24913.84</v>
      </c>
      <c r="AF2010" s="49">
        <f t="shared" si="687"/>
        <v>26693.399999999998</v>
      </c>
      <c r="AG2010" s="49">
        <f t="shared" si="688"/>
        <v>593427.2084799998</v>
      </c>
      <c r="AH2010" s="18"/>
      <c r="AI2010" s="18"/>
      <c r="AJ2010" s="49">
        <f t="shared" si="691"/>
        <v>29671.360423999988</v>
      </c>
      <c r="AK2010" s="5">
        <f t="shared" si="692"/>
        <v>177956</v>
      </c>
      <c r="AL2010" s="18"/>
      <c r="AM2010" s="18"/>
      <c r="AN2010" s="18"/>
      <c r="AO2010" s="7">
        <f>AG2010+AJ2010+AK2010-AN2010+AN13788</f>
        <v>801054.56890399975</v>
      </c>
      <c r="AP2010" s="11">
        <f t="shared" si="689"/>
        <v>1800.5677109038184</v>
      </c>
      <c r="AQ2010" s="18"/>
      <c r="AR2010" s="107"/>
      <c r="AS2010" s="18"/>
      <c r="AT2010" s="18"/>
      <c r="AU2010" s="18"/>
      <c r="AV2010" s="18"/>
    </row>
    <row r="2011" spans="1:48" ht="15" x14ac:dyDescent="0.25">
      <c r="A2011" s="48">
        <v>45281</v>
      </c>
      <c r="B2011" s="18"/>
      <c r="C2011" s="5" t="s">
        <v>66</v>
      </c>
      <c r="D2011" s="5">
        <v>2010</v>
      </c>
      <c r="E2011" s="18" t="s">
        <v>182</v>
      </c>
      <c r="F2011" s="18" t="s">
        <v>45</v>
      </c>
      <c r="G2011" s="18">
        <v>9800348873</v>
      </c>
      <c r="H2011" s="18" t="s">
        <v>2651</v>
      </c>
      <c r="I2011" s="48">
        <v>45278</v>
      </c>
      <c r="J2011" s="48" t="str">
        <f t="shared" si="690"/>
        <v>December</v>
      </c>
      <c r="K2011" s="18"/>
      <c r="L2011" s="18"/>
      <c r="M2011" s="245">
        <v>3330037301</v>
      </c>
      <c r="N2011" s="48">
        <v>45265</v>
      </c>
      <c r="O2011" s="18">
        <v>177.63</v>
      </c>
      <c r="P2011" s="5" t="s">
        <v>54</v>
      </c>
      <c r="Q2011" s="5">
        <v>965</v>
      </c>
      <c r="R2011" s="49">
        <f t="shared" si="680"/>
        <v>171412.94999999998</v>
      </c>
      <c r="S2011" s="49">
        <f t="shared" si="681"/>
        <v>23997.812999999998</v>
      </c>
      <c r="T2011" s="49">
        <f t="shared" si="682"/>
        <v>7199.3438999999989</v>
      </c>
      <c r="U2011" s="49">
        <f t="shared" si="683"/>
        <v>479.95625999999999</v>
      </c>
      <c r="V2011" s="8">
        <f>W2011/O2011</f>
        <v>0</v>
      </c>
      <c r="W2011" s="171">
        <v>0</v>
      </c>
      <c r="X2011" s="50">
        <f>Y2011/O2011</f>
        <v>2.0419974103473515</v>
      </c>
      <c r="Y2011" s="18">
        <v>362.72</v>
      </c>
      <c r="Z2011" s="18">
        <v>50</v>
      </c>
      <c r="AA2011" s="76">
        <f>O2011*Z2011</f>
        <v>8881.5</v>
      </c>
      <c r="AB2011" s="49">
        <f t="shared" si="685"/>
        <v>1998.3374999999999</v>
      </c>
      <c r="AC2011" s="49">
        <f t="shared" si="686"/>
        <v>1998.3374999999999</v>
      </c>
      <c r="AD2011" s="18"/>
      <c r="AE2011" s="49">
        <f>O2011*56</f>
        <v>9947.2799999999988</v>
      </c>
      <c r="AF2011" s="49">
        <f t="shared" si="687"/>
        <v>10657.8</v>
      </c>
      <c r="AG2011" s="49">
        <f t="shared" si="688"/>
        <v>236936.03815999997</v>
      </c>
      <c r="AH2011" s="18"/>
      <c r="AI2011" s="18"/>
      <c r="AJ2011" s="49">
        <f t="shared" si="691"/>
        <v>11846.801907999998</v>
      </c>
      <c r="AK2011" s="5">
        <f t="shared" si="692"/>
        <v>71052</v>
      </c>
      <c r="AL2011" s="18"/>
      <c r="AM2011" s="18"/>
      <c r="AN2011" s="18"/>
      <c r="AO2011" s="7">
        <f>AG2011+AJ2011+AK2011-AN2011+AN13789</f>
        <v>319834.84006799996</v>
      </c>
      <c r="AP2011" s="11">
        <f t="shared" si="689"/>
        <v>1800.5676972808646</v>
      </c>
      <c r="AQ2011" s="18"/>
      <c r="AR2011" s="107"/>
      <c r="AS2011" s="18"/>
      <c r="AT2011" s="18"/>
      <c r="AU2011" s="18"/>
      <c r="AV2011" s="18"/>
    </row>
    <row r="2012" spans="1:48" ht="15" x14ac:dyDescent="0.25">
      <c r="A2012" s="48">
        <v>45281</v>
      </c>
      <c r="B2012" s="18"/>
      <c r="C2012" s="5" t="s">
        <v>66</v>
      </c>
      <c r="D2012" s="5">
        <v>2011</v>
      </c>
      <c r="E2012" s="18" t="s">
        <v>182</v>
      </c>
      <c r="F2012" s="18" t="s">
        <v>45</v>
      </c>
      <c r="G2012" s="18">
        <v>9800348874</v>
      </c>
      <c r="H2012" s="18" t="s">
        <v>2652</v>
      </c>
      <c r="I2012" s="48">
        <v>45278</v>
      </c>
      <c r="J2012" s="48" t="str">
        <f t="shared" si="690"/>
        <v>December</v>
      </c>
      <c r="K2012" s="18"/>
      <c r="L2012" s="18"/>
      <c r="M2012" s="245">
        <v>3330037302</v>
      </c>
      <c r="N2012" s="48">
        <v>45265</v>
      </c>
      <c r="O2012" s="18">
        <v>185.96</v>
      </c>
      <c r="P2012" s="5" t="s">
        <v>54</v>
      </c>
      <c r="Q2012" s="5">
        <v>965</v>
      </c>
      <c r="R2012" s="49">
        <f t="shared" si="680"/>
        <v>179451.4</v>
      </c>
      <c r="S2012" s="49">
        <f t="shared" si="681"/>
        <v>25123.196</v>
      </c>
      <c r="T2012" s="49">
        <f t="shared" si="682"/>
        <v>7536.9588000000003</v>
      </c>
      <c r="U2012" s="49">
        <f t="shared" si="683"/>
        <v>502.46391999999997</v>
      </c>
      <c r="V2012" s="8">
        <f>W2012/O2012</f>
        <v>0</v>
      </c>
      <c r="W2012" s="171">
        <v>0</v>
      </c>
      <c r="X2012" s="50">
        <f>Y2012/O2012</f>
        <v>2.0419982791998281</v>
      </c>
      <c r="Y2012" s="18">
        <v>379.73</v>
      </c>
      <c r="Z2012" s="18">
        <v>50</v>
      </c>
      <c r="AA2012" s="76">
        <f>O2012*Z2012</f>
        <v>9298</v>
      </c>
      <c r="AB2012" s="49">
        <f t="shared" si="685"/>
        <v>2092.0500000000002</v>
      </c>
      <c r="AC2012" s="49">
        <f t="shared" si="686"/>
        <v>2092.0500000000002</v>
      </c>
      <c r="AD2012" s="18"/>
      <c r="AE2012" s="49">
        <f>O2012*56</f>
        <v>10413.76</v>
      </c>
      <c r="AF2012" s="49">
        <f t="shared" si="687"/>
        <v>11157.6</v>
      </c>
      <c r="AG2012" s="49">
        <f t="shared" si="688"/>
        <v>248047.20872</v>
      </c>
      <c r="AH2012" s="18"/>
      <c r="AI2012" s="18"/>
      <c r="AJ2012" s="49">
        <f t="shared" si="691"/>
        <v>12402.360435999999</v>
      </c>
      <c r="AK2012" s="5">
        <f t="shared" si="692"/>
        <v>74384</v>
      </c>
      <c r="AL2012" s="18"/>
      <c r="AM2012" s="18"/>
      <c r="AN2012" s="18"/>
      <c r="AO2012" s="7">
        <f>AG2012+AJ2012+AK2012-AN2012+AN13790</f>
        <v>334833.56915599998</v>
      </c>
      <c r="AP2012" s="11">
        <f t="shared" si="689"/>
        <v>1800.5676981931597</v>
      </c>
      <c r="AQ2012" s="18"/>
      <c r="AR2012" s="107"/>
      <c r="AS2012" s="18"/>
      <c r="AT2012" s="18"/>
      <c r="AU2012" s="18"/>
      <c r="AV2012" s="18"/>
    </row>
    <row r="2013" spans="1:48" ht="15" x14ac:dyDescent="0.25">
      <c r="A2013" s="48">
        <v>45282</v>
      </c>
      <c r="B2013" s="18"/>
      <c r="C2013" s="5" t="s">
        <v>66</v>
      </c>
      <c r="D2013" s="5">
        <v>2012</v>
      </c>
      <c r="E2013" s="16" t="s">
        <v>1856</v>
      </c>
      <c r="F2013" s="18" t="s">
        <v>67</v>
      </c>
      <c r="G2013" s="18">
        <v>9800349190</v>
      </c>
      <c r="H2013" s="18" t="s">
        <v>2653</v>
      </c>
      <c r="I2013" s="48">
        <v>45280</v>
      </c>
      <c r="J2013" s="48" t="str">
        <f t="shared" si="690"/>
        <v>December</v>
      </c>
      <c r="K2013" s="18"/>
      <c r="L2013" s="18"/>
      <c r="M2013" s="245">
        <v>3330034202</v>
      </c>
      <c r="N2013" s="48">
        <v>45208</v>
      </c>
      <c r="O2013" s="18">
        <v>494.63</v>
      </c>
      <c r="P2013" s="5" t="s">
        <v>54</v>
      </c>
      <c r="Q2013" s="5">
        <v>965</v>
      </c>
      <c r="R2013" s="49">
        <f t="shared" si="680"/>
        <v>477317.95</v>
      </c>
      <c r="S2013" s="49">
        <f t="shared" si="681"/>
        <v>66824.512999999992</v>
      </c>
      <c r="T2013" s="49">
        <f t="shared" si="682"/>
        <v>20047.353899999998</v>
      </c>
      <c r="U2013" s="49">
        <f t="shared" si="683"/>
        <v>1336.4902599999998</v>
      </c>
      <c r="V2013" s="110">
        <v>22.799999999999997</v>
      </c>
      <c r="W2013" s="171">
        <v>11277.56</v>
      </c>
      <c r="X2013" s="50">
        <f>Y2013/O2013</f>
        <v>1.0519984634979682</v>
      </c>
      <c r="Y2013" s="18">
        <v>520.35</v>
      </c>
      <c r="Z2013" s="18">
        <v>40</v>
      </c>
      <c r="AA2013" s="76">
        <f>O2013*Z2013</f>
        <v>19785.2</v>
      </c>
      <c r="AB2013" s="49">
        <f t="shared" si="685"/>
        <v>5564.5874999999996</v>
      </c>
      <c r="AC2013" s="49">
        <f t="shared" si="686"/>
        <v>5564.5874999999996</v>
      </c>
      <c r="AD2013" s="18"/>
      <c r="AE2013" s="49">
        <f>O2013*87</f>
        <v>43032.81</v>
      </c>
      <c r="AF2013" s="49">
        <f t="shared" si="687"/>
        <v>29677.8</v>
      </c>
      <c r="AG2013" s="49">
        <f t="shared" si="688"/>
        <v>680949.2021600001</v>
      </c>
      <c r="AH2013" s="18"/>
      <c r="AI2013" s="18"/>
      <c r="AJ2013" s="49">
        <f t="shared" si="691"/>
        <v>34047.460107999999</v>
      </c>
      <c r="AK2013" s="5">
        <f t="shared" si="692"/>
        <v>197852</v>
      </c>
      <c r="AL2013" s="18"/>
      <c r="AM2013" s="18"/>
      <c r="AN2013" s="18"/>
      <c r="AO2013" s="7">
        <f>AG2013+AJ2013+AK2013-AN2013+AN13791</f>
        <v>912848.66226800007</v>
      </c>
      <c r="AP2013" s="11">
        <f t="shared" si="689"/>
        <v>1845.5181898954777</v>
      </c>
      <c r="AQ2013" s="18"/>
      <c r="AR2013" s="107"/>
      <c r="AS2013" s="18"/>
      <c r="AT2013" s="18"/>
      <c r="AU2013" s="18"/>
      <c r="AV2013" s="18"/>
    </row>
    <row r="2014" spans="1:48" ht="15" x14ac:dyDescent="0.25">
      <c r="A2014" s="48">
        <v>45282</v>
      </c>
      <c r="B2014" s="18"/>
      <c r="C2014" s="5" t="s">
        <v>66</v>
      </c>
      <c r="D2014" s="5">
        <v>2013</v>
      </c>
      <c r="E2014" s="18" t="s">
        <v>44</v>
      </c>
      <c r="F2014" s="18" t="s">
        <v>67</v>
      </c>
      <c r="G2014" s="18">
        <v>9800349133</v>
      </c>
      <c r="H2014" s="18" t="s">
        <v>2654</v>
      </c>
      <c r="I2014" s="48">
        <v>45279</v>
      </c>
      <c r="J2014" s="48" t="str">
        <f t="shared" si="690"/>
        <v>December</v>
      </c>
      <c r="K2014" s="18"/>
      <c r="L2014" s="18"/>
      <c r="M2014" s="245">
        <v>3330034201</v>
      </c>
      <c r="N2014" s="48">
        <v>45280</v>
      </c>
      <c r="O2014" s="18">
        <v>495.19</v>
      </c>
      <c r="P2014" s="5" t="s">
        <v>54</v>
      </c>
      <c r="Q2014" s="5">
        <v>965</v>
      </c>
      <c r="R2014" s="49">
        <f t="shared" si="680"/>
        <v>477858.35</v>
      </c>
      <c r="S2014" s="49">
        <f t="shared" si="681"/>
        <v>66900.168999999994</v>
      </c>
      <c r="T2014" s="49">
        <f t="shared" si="682"/>
        <v>20070.0507</v>
      </c>
      <c r="U2014" s="49">
        <f t="shared" si="683"/>
        <v>1338.0033799999999</v>
      </c>
      <c r="V2014" s="110">
        <v>22.799999999999997</v>
      </c>
      <c r="W2014" s="171">
        <v>11290.33</v>
      </c>
      <c r="X2014" s="50">
        <v>2.0419982791998281</v>
      </c>
      <c r="Y2014" s="18">
        <v>520.94000000000005</v>
      </c>
      <c r="Z2014" s="18">
        <v>40</v>
      </c>
      <c r="AA2014" s="76">
        <f>O2014*Z2014</f>
        <v>19807.599999999999</v>
      </c>
      <c r="AB2014" s="49">
        <f t="shared" si="685"/>
        <v>5570.8874999999998</v>
      </c>
      <c r="AC2014" s="49">
        <f t="shared" si="686"/>
        <v>5570.8874999999998</v>
      </c>
      <c r="AD2014" s="18"/>
      <c r="AE2014" s="49">
        <f>O2014*87</f>
        <v>43081.53</v>
      </c>
      <c r="AF2014" s="49">
        <f t="shared" si="687"/>
        <v>29711.4</v>
      </c>
      <c r="AG2014" s="49">
        <f t="shared" si="688"/>
        <v>681720.14807999984</v>
      </c>
      <c r="AH2014" s="18"/>
      <c r="AI2014" s="18"/>
      <c r="AJ2014" s="49">
        <f t="shared" si="691"/>
        <v>34086.007403999989</v>
      </c>
      <c r="AK2014" s="5">
        <f t="shared" si="692"/>
        <v>198076</v>
      </c>
      <c r="AL2014" s="18"/>
      <c r="AM2014" s="18"/>
      <c r="AN2014" s="18"/>
      <c r="AO2014" s="7">
        <f>AG2014+AJ2014+AK2014-AN2014+AN13792</f>
        <v>913882.15548399987</v>
      </c>
      <c r="AP2014" s="11">
        <f t="shared" si="689"/>
        <v>1845.518196013651</v>
      </c>
      <c r="AQ2014" s="18"/>
      <c r="AR2014" s="107"/>
      <c r="AS2014" s="18"/>
      <c r="AT2014" s="18"/>
      <c r="AU2014" s="18"/>
      <c r="AV2014" s="18"/>
    </row>
    <row r="2015" spans="1:48" ht="15" x14ac:dyDescent="0.25">
      <c r="A2015" s="48">
        <v>45282</v>
      </c>
      <c r="B2015" s="18"/>
      <c r="C2015" s="5" t="s">
        <v>66</v>
      </c>
      <c r="D2015" s="5">
        <v>2014</v>
      </c>
      <c r="E2015" s="18" t="s">
        <v>182</v>
      </c>
      <c r="F2015" s="18" t="s">
        <v>72</v>
      </c>
      <c r="G2015" s="18">
        <v>9800348921</v>
      </c>
      <c r="H2015" s="16" t="s">
        <v>2655</v>
      </c>
      <c r="I2015" s="48">
        <v>45279</v>
      </c>
      <c r="J2015" s="48" t="str">
        <f t="shared" si="690"/>
        <v>December</v>
      </c>
      <c r="K2015" s="18"/>
      <c r="L2015" s="18"/>
      <c r="M2015" s="245">
        <v>3330035568</v>
      </c>
      <c r="N2015" s="48">
        <v>45236</v>
      </c>
      <c r="O2015" s="18">
        <v>34.76</v>
      </c>
      <c r="P2015" s="5" t="s">
        <v>54</v>
      </c>
      <c r="Q2015" s="5">
        <v>965</v>
      </c>
      <c r="R2015" s="49">
        <f t="shared" si="680"/>
        <v>33543.4</v>
      </c>
      <c r="S2015" s="49">
        <f t="shared" si="681"/>
        <v>4696.0759999999991</v>
      </c>
      <c r="T2015" s="49">
        <f t="shared" si="682"/>
        <v>1408.8227999999997</v>
      </c>
      <c r="U2015" s="49">
        <f t="shared" si="683"/>
        <v>93.921519999999987</v>
      </c>
      <c r="V2015" s="110">
        <v>22.799999999999997</v>
      </c>
      <c r="W2015" s="171">
        <v>0</v>
      </c>
      <c r="X2015" s="50">
        <f>Y2015/O2015</f>
        <v>2.1041426927502878</v>
      </c>
      <c r="Y2015" s="18">
        <v>73.14</v>
      </c>
      <c r="Z2015" s="18">
        <v>50</v>
      </c>
      <c r="AA2015" s="76">
        <f>O2015*Z2015</f>
        <v>1738</v>
      </c>
      <c r="AB2015" s="49">
        <f t="shared" si="685"/>
        <v>391.04999999999995</v>
      </c>
      <c r="AC2015" s="49">
        <f t="shared" si="686"/>
        <v>391.04999999999995</v>
      </c>
      <c r="AD2015" s="18"/>
      <c r="AE2015" s="49">
        <f>O2015*87</f>
        <v>3024.12</v>
      </c>
      <c r="AF2015" s="49">
        <f t="shared" si="687"/>
        <v>2085.6</v>
      </c>
      <c r="AG2015" s="49">
        <f t="shared" si="688"/>
        <v>47445.180320000014</v>
      </c>
      <c r="AH2015" s="18"/>
      <c r="AI2015" s="18"/>
      <c r="AJ2015" s="49">
        <f t="shared" si="691"/>
        <v>2372.2590160000009</v>
      </c>
      <c r="AK2015" s="5">
        <f t="shared" si="692"/>
        <v>13904</v>
      </c>
      <c r="AL2015" s="18"/>
      <c r="AM2015" s="18"/>
      <c r="AN2015" s="18"/>
      <c r="AO2015" s="7">
        <f>AG2015+AJ2015+AK2015-AN2015+AN13793</f>
        <v>63721.439336000018</v>
      </c>
      <c r="AP2015" s="11">
        <f t="shared" si="689"/>
        <v>1833.1829498273885</v>
      </c>
      <c r="AQ2015" s="18"/>
      <c r="AR2015" s="107"/>
      <c r="AS2015" s="18"/>
      <c r="AT2015" s="18"/>
      <c r="AU2015" s="18"/>
      <c r="AV2015" s="18"/>
    </row>
    <row r="2016" spans="1:48" ht="15" x14ac:dyDescent="0.25">
      <c r="A2016" s="48">
        <v>45282</v>
      </c>
      <c r="B2016" s="18"/>
      <c r="C2016" s="5" t="s">
        <v>66</v>
      </c>
      <c r="D2016" s="5">
        <v>2015</v>
      </c>
      <c r="E2016" s="18" t="s">
        <v>182</v>
      </c>
      <c r="F2016" s="18" t="s">
        <v>72</v>
      </c>
      <c r="G2016" s="18">
        <v>9800348950</v>
      </c>
      <c r="H2016" s="18" t="s">
        <v>2656</v>
      </c>
      <c r="I2016" s="48">
        <v>45279</v>
      </c>
      <c r="J2016" s="48" t="str">
        <f t="shared" si="690"/>
        <v>December</v>
      </c>
      <c r="K2016" s="18"/>
      <c r="L2016" s="18"/>
      <c r="M2016" s="245">
        <v>3330037303</v>
      </c>
      <c r="N2016" s="48">
        <v>45265</v>
      </c>
      <c r="O2016" s="18">
        <v>292.52</v>
      </c>
      <c r="P2016" s="5" t="s">
        <v>54</v>
      </c>
      <c r="Q2016" s="5">
        <v>965</v>
      </c>
      <c r="R2016" s="49">
        <f t="shared" si="680"/>
        <v>282281.8</v>
      </c>
      <c r="S2016" s="49">
        <f t="shared" si="681"/>
        <v>39519.451999999997</v>
      </c>
      <c r="T2016" s="49">
        <f t="shared" si="682"/>
        <v>11855.835599999999</v>
      </c>
      <c r="U2016" s="49">
        <f t="shared" si="683"/>
        <v>790.38903999999991</v>
      </c>
      <c r="V2016" s="110">
        <v>22.799999999999997</v>
      </c>
      <c r="W2016" s="171">
        <v>0</v>
      </c>
      <c r="X2016" s="50">
        <f t="shared" ref="X2016:X2025" si="694">Y2016/O2016</f>
        <v>2.0420142212498291</v>
      </c>
      <c r="Y2016" s="18">
        <v>597.33000000000004</v>
      </c>
      <c r="Z2016" s="18">
        <v>50</v>
      </c>
      <c r="AA2016" s="76">
        <f t="shared" ref="AA2016:AA2079" si="695">O2016*Z2016</f>
        <v>14626</v>
      </c>
      <c r="AB2016" s="49">
        <f t="shared" si="685"/>
        <v>3290.85</v>
      </c>
      <c r="AC2016" s="49">
        <f t="shared" si="686"/>
        <v>3290.85</v>
      </c>
      <c r="AD2016" s="18"/>
      <c r="AE2016" s="49">
        <f>O2016*56</f>
        <v>16381.119999999999</v>
      </c>
      <c r="AF2016" s="49">
        <f t="shared" si="687"/>
        <v>17551.199999999997</v>
      </c>
      <c r="AG2016" s="49">
        <f t="shared" si="688"/>
        <v>390184.82663999993</v>
      </c>
      <c r="AH2016" s="18"/>
      <c r="AI2016" s="18"/>
      <c r="AJ2016" s="49">
        <f t="shared" si="691"/>
        <v>19509.241331999994</v>
      </c>
      <c r="AK2016" s="5">
        <f t="shared" si="692"/>
        <v>117008</v>
      </c>
      <c r="AL2016" s="18"/>
      <c r="AM2016" s="18"/>
      <c r="AN2016" s="18"/>
      <c r="AO2016" s="7">
        <f>AG2016+AJ2016+AK2016-AN2016+AN13794</f>
        <v>526702.06797199999</v>
      </c>
      <c r="AP2016" s="11">
        <f t="shared" si="689"/>
        <v>1800.5677149323124</v>
      </c>
      <c r="AQ2016" s="18"/>
      <c r="AR2016" s="107"/>
      <c r="AS2016" s="18"/>
      <c r="AT2016" s="18"/>
      <c r="AU2016" s="18"/>
      <c r="AV2016" s="18"/>
    </row>
    <row r="2017" spans="1:48" ht="15" x14ac:dyDescent="0.25">
      <c r="A2017" s="48">
        <v>45282</v>
      </c>
      <c r="B2017" s="18"/>
      <c r="C2017" s="5" t="s">
        <v>66</v>
      </c>
      <c r="D2017" s="5">
        <v>2016</v>
      </c>
      <c r="E2017" s="18" t="s">
        <v>182</v>
      </c>
      <c r="F2017" s="18" t="s">
        <v>72</v>
      </c>
      <c r="G2017" s="18">
        <v>9800348999</v>
      </c>
      <c r="H2017" s="18" t="s">
        <v>2657</v>
      </c>
      <c r="I2017" s="48">
        <v>45279</v>
      </c>
      <c r="J2017" s="48" t="str">
        <f t="shared" si="690"/>
        <v>December</v>
      </c>
      <c r="K2017" s="18"/>
      <c r="L2017" s="18"/>
      <c r="M2017" s="245">
        <v>3330037304</v>
      </c>
      <c r="N2017" s="48">
        <v>45265</v>
      </c>
      <c r="O2017" s="18">
        <v>66.17</v>
      </c>
      <c r="P2017" s="5" t="s">
        <v>54</v>
      </c>
      <c r="Q2017" s="5">
        <v>965</v>
      </c>
      <c r="R2017" s="49">
        <f t="shared" si="680"/>
        <v>63854.05</v>
      </c>
      <c r="S2017" s="49">
        <f t="shared" si="681"/>
        <v>8939.5669999999991</v>
      </c>
      <c r="T2017" s="49">
        <f t="shared" si="682"/>
        <v>2681.8700999999996</v>
      </c>
      <c r="U2017" s="49">
        <f t="shared" si="683"/>
        <v>178.79133999999999</v>
      </c>
      <c r="V2017" s="110">
        <v>22.799999999999997</v>
      </c>
      <c r="W2017" s="171">
        <v>0</v>
      </c>
      <c r="X2017" s="50">
        <f t="shared" si="694"/>
        <v>2.0420129968263563</v>
      </c>
      <c r="Y2017" s="18">
        <v>135.12</v>
      </c>
      <c r="Z2017" s="18">
        <v>50</v>
      </c>
      <c r="AA2017" s="76">
        <f t="shared" si="695"/>
        <v>3308.5</v>
      </c>
      <c r="AB2017" s="49">
        <f t="shared" si="685"/>
        <v>744.41250000000002</v>
      </c>
      <c r="AC2017" s="49">
        <f t="shared" si="686"/>
        <v>744.41250000000002</v>
      </c>
      <c r="AD2017" s="18"/>
      <c r="AE2017" s="49">
        <f>O2017*56</f>
        <v>3705.52</v>
      </c>
      <c r="AF2017" s="49">
        <f t="shared" si="687"/>
        <v>3970.2000000000003</v>
      </c>
      <c r="AG2017" s="49">
        <f t="shared" si="688"/>
        <v>88262.443440000003</v>
      </c>
      <c r="AH2017" s="18"/>
      <c r="AI2017" s="18"/>
      <c r="AJ2017" s="49">
        <f t="shared" si="691"/>
        <v>4413.1221720000003</v>
      </c>
      <c r="AK2017" s="5">
        <f t="shared" si="692"/>
        <v>26468</v>
      </c>
      <c r="AL2017" s="18"/>
      <c r="AM2017" s="18"/>
      <c r="AN2017" s="18"/>
      <c r="AO2017" s="7">
        <f>AG2017+AJ2017+AK2017-AN2017+AN13795</f>
        <v>119143.56561200001</v>
      </c>
      <c r="AP2017" s="11">
        <f t="shared" si="689"/>
        <v>1800.5677136466677</v>
      </c>
      <c r="AQ2017" s="18"/>
      <c r="AR2017" s="107"/>
      <c r="AS2017" s="18"/>
      <c r="AT2017" s="18"/>
      <c r="AU2017" s="18"/>
      <c r="AV2017" s="18"/>
    </row>
    <row r="2018" spans="1:48" ht="15" x14ac:dyDescent="0.25">
      <c r="A2018" s="48">
        <v>45282</v>
      </c>
      <c r="B2018" s="18"/>
      <c r="C2018" s="5" t="s">
        <v>66</v>
      </c>
      <c r="D2018" s="5">
        <v>2017</v>
      </c>
      <c r="E2018" s="18" t="s">
        <v>182</v>
      </c>
      <c r="F2018" s="18" t="s">
        <v>72</v>
      </c>
      <c r="G2018" s="18">
        <v>9800349026</v>
      </c>
      <c r="H2018" s="18" t="s">
        <v>2658</v>
      </c>
      <c r="I2018" s="48">
        <v>45279</v>
      </c>
      <c r="J2018" s="48" t="str">
        <f t="shared" si="690"/>
        <v>December</v>
      </c>
      <c r="K2018" s="18"/>
      <c r="L2018" s="18"/>
      <c r="M2018" s="245">
        <v>3330037301</v>
      </c>
      <c r="N2018" s="48">
        <v>45265</v>
      </c>
      <c r="O2018" s="18">
        <v>146.11000000000001</v>
      </c>
      <c r="P2018" s="5" t="s">
        <v>54</v>
      </c>
      <c r="Q2018" s="5">
        <v>965</v>
      </c>
      <c r="R2018" s="49">
        <f t="shared" si="680"/>
        <v>140996.15000000002</v>
      </c>
      <c r="S2018" s="49">
        <f t="shared" si="681"/>
        <v>19739.460999999999</v>
      </c>
      <c r="T2018" s="49">
        <f t="shared" si="682"/>
        <v>5921.8382999999994</v>
      </c>
      <c r="U2018" s="49">
        <f t="shared" si="683"/>
        <v>394.78922</v>
      </c>
      <c r="V2018" s="110">
        <v>22.799999999999997</v>
      </c>
      <c r="W2018" s="171">
        <v>0</v>
      </c>
      <c r="X2018" s="50">
        <f t="shared" si="694"/>
        <v>2.0420231332557659</v>
      </c>
      <c r="Y2018" s="18">
        <v>298.36</v>
      </c>
      <c r="Z2018" s="18">
        <v>50</v>
      </c>
      <c r="AA2018" s="76">
        <f t="shared" si="695"/>
        <v>7305.5000000000009</v>
      </c>
      <c r="AB2018" s="49">
        <f t="shared" si="685"/>
        <v>1643.7375000000002</v>
      </c>
      <c r="AC2018" s="49">
        <f t="shared" si="686"/>
        <v>1643.7375000000002</v>
      </c>
      <c r="AD2018" s="18"/>
      <c r="AE2018" s="49">
        <f>O2018*56</f>
        <v>8182.1600000000008</v>
      </c>
      <c r="AF2018" s="49">
        <f t="shared" si="687"/>
        <v>8766.6</v>
      </c>
      <c r="AG2018" s="49">
        <f t="shared" si="688"/>
        <v>194892.33352000001</v>
      </c>
      <c r="AH2018" s="18"/>
      <c r="AI2018" s="18"/>
      <c r="AJ2018" s="49">
        <f t="shared" si="691"/>
        <v>9744.6166759999996</v>
      </c>
      <c r="AK2018" s="5">
        <f t="shared" si="692"/>
        <v>58444.000000000007</v>
      </c>
      <c r="AL2018" s="18"/>
      <c r="AM2018" s="18"/>
      <c r="AN2018" s="18"/>
      <c r="AO2018" s="7">
        <f>AG2018+AJ2018+AK2018-AN2018+AN13796+0.01</f>
        <v>263080.96019600006</v>
      </c>
      <c r="AP2018" s="11">
        <f t="shared" si="689"/>
        <v>1800.5677927315039</v>
      </c>
      <c r="AQ2018" s="18"/>
      <c r="AR2018" s="107"/>
      <c r="AS2018" s="18"/>
      <c r="AT2018" s="18"/>
      <c r="AU2018" s="18"/>
      <c r="AV2018" s="18"/>
    </row>
    <row r="2019" spans="1:48" ht="15" x14ac:dyDescent="0.25">
      <c r="A2019" s="48">
        <v>45282</v>
      </c>
      <c r="B2019" s="18"/>
      <c r="C2019" s="5" t="s">
        <v>66</v>
      </c>
      <c r="D2019" s="5">
        <v>2018</v>
      </c>
      <c r="E2019" s="18" t="s">
        <v>182</v>
      </c>
      <c r="F2019" s="18" t="s">
        <v>72</v>
      </c>
      <c r="G2019" s="18">
        <v>9800349033</v>
      </c>
      <c r="H2019" s="18" t="s">
        <v>2659</v>
      </c>
      <c r="I2019" s="48">
        <v>45279</v>
      </c>
      <c r="J2019" s="48" t="str">
        <f t="shared" si="690"/>
        <v>December</v>
      </c>
      <c r="K2019" s="18"/>
      <c r="L2019" s="18"/>
      <c r="M2019" s="245">
        <v>3330035958</v>
      </c>
      <c r="N2019" s="48">
        <v>45251</v>
      </c>
      <c r="O2019" s="18">
        <v>74.12</v>
      </c>
      <c r="P2019" s="5" t="s">
        <v>54</v>
      </c>
      <c r="Q2019" s="5">
        <v>965</v>
      </c>
      <c r="R2019" s="49">
        <f t="shared" si="680"/>
        <v>71525.8</v>
      </c>
      <c r="S2019" s="49">
        <f t="shared" si="681"/>
        <v>10013.612000000001</v>
      </c>
      <c r="T2019" s="49">
        <f t="shared" si="682"/>
        <v>3004.0836000000004</v>
      </c>
      <c r="U2019" s="49">
        <f t="shared" si="683"/>
        <v>200.27224000000001</v>
      </c>
      <c r="V2019" s="110">
        <v>22.799999999999997</v>
      </c>
      <c r="W2019" s="171">
        <v>0</v>
      </c>
      <c r="X2019" s="50">
        <f t="shared" si="694"/>
        <v>2.0419589854290336</v>
      </c>
      <c r="Y2019" s="18">
        <v>151.35</v>
      </c>
      <c r="Z2019" s="18">
        <v>50</v>
      </c>
      <c r="AA2019" s="76">
        <f t="shared" si="695"/>
        <v>3706</v>
      </c>
      <c r="AB2019" s="49">
        <f t="shared" si="685"/>
        <v>833.85</v>
      </c>
      <c r="AC2019" s="49">
        <f t="shared" si="686"/>
        <v>833.85</v>
      </c>
      <c r="AD2019" s="18"/>
      <c r="AE2019" s="49">
        <f>O2019*56</f>
        <v>4150.72</v>
      </c>
      <c r="AF2019" s="49">
        <f t="shared" si="687"/>
        <v>4447.2000000000007</v>
      </c>
      <c r="AG2019" s="49">
        <f t="shared" si="688"/>
        <v>98866.737840000031</v>
      </c>
      <c r="AH2019" s="18"/>
      <c r="AI2019" s="18"/>
      <c r="AJ2019" s="49">
        <f t="shared" si="691"/>
        <v>4943.3368920000012</v>
      </c>
      <c r="AK2019" s="5">
        <f t="shared" si="692"/>
        <v>29648</v>
      </c>
      <c r="AL2019" s="18"/>
      <c r="AM2019" s="18"/>
      <c r="AN2019" s="18"/>
      <c r="AO2019" s="7">
        <f>AG2019+AJ2019+AK2019-AN2019+AN13797</f>
        <v>133458.07473200004</v>
      </c>
      <c r="AP2019" s="11">
        <f t="shared" si="689"/>
        <v>1800.5676569347008</v>
      </c>
      <c r="AQ2019" s="18"/>
      <c r="AR2019" s="107"/>
      <c r="AS2019" s="18"/>
      <c r="AT2019" s="18"/>
      <c r="AU2019" s="18"/>
      <c r="AV2019" s="18"/>
    </row>
    <row r="2020" spans="1:48" ht="15" x14ac:dyDescent="0.25">
      <c r="A2020" s="48">
        <v>45282</v>
      </c>
      <c r="B2020" s="18"/>
      <c r="C2020" s="5" t="s">
        <v>66</v>
      </c>
      <c r="D2020" s="5">
        <v>2019</v>
      </c>
      <c r="E2020" s="18" t="s">
        <v>182</v>
      </c>
      <c r="F2020" s="18" t="s">
        <v>72</v>
      </c>
      <c r="G2020" s="18">
        <v>9800349035</v>
      </c>
      <c r="H2020" s="18" t="s">
        <v>2660</v>
      </c>
      <c r="I2020" s="48">
        <v>45279</v>
      </c>
      <c r="J2020" s="48" t="str">
        <f t="shared" si="690"/>
        <v>December</v>
      </c>
      <c r="K2020" s="18"/>
      <c r="L2020" s="18"/>
      <c r="M2020" s="245">
        <v>3330037302</v>
      </c>
      <c r="N2020" s="48">
        <v>45265</v>
      </c>
      <c r="O2020" s="18">
        <v>179.31</v>
      </c>
      <c r="P2020" s="5" t="s">
        <v>54</v>
      </c>
      <c r="Q2020" s="5">
        <v>965</v>
      </c>
      <c r="R2020" s="49">
        <f t="shared" si="680"/>
        <v>173034.15</v>
      </c>
      <c r="S2020" s="49">
        <f t="shared" si="681"/>
        <v>24224.780999999999</v>
      </c>
      <c r="T2020" s="49">
        <f t="shared" si="682"/>
        <v>7267.434299999999</v>
      </c>
      <c r="U2020" s="49">
        <f t="shared" si="683"/>
        <v>484.49561999999997</v>
      </c>
      <c r="V2020" s="110">
        <v>22.799999999999997</v>
      </c>
      <c r="W2020" s="171">
        <v>0</v>
      </c>
      <c r="X2020" s="50">
        <f t="shared" si="694"/>
        <v>2.0419943115275219</v>
      </c>
      <c r="Y2020" s="18">
        <v>366.15</v>
      </c>
      <c r="Z2020" s="18">
        <v>50</v>
      </c>
      <c r="AA2020" s="76">
        <f t="shared" si="695"/>
        <v>8965.5</v>
      </c>
      <c r="AB2020" s="49">
        <f t="shared" si="685"/>
        <v>2017.2375</v>
      </c>
      <c r="AC2020" s="49">
        <f t="shared" si="686"/>
        <v>2017.2375</v>
      </c>
      <c r="AD2020" s="18"/>
      <c r="AE2020" s="49">
        <f>O2020*56</f>
        <v>10041.36</v>
      </c>
      <c r="AF2020" s="49">
        <f t="shared" si="687"/>
        <v>10758.6</v>
      </c>
      <c r="AG2020" s="49">
        <f t="shared" si="688"/>
        <v>239176.94591999994</v>
      </c>
      <c r="AH2020" s="18"/>
      <c r="AI2020" s="18"/>
      <c r="AJ2020" s="49">
        <f t="shared" si="691"/>
        <v>11958.847295999998</v>
      </c>
      <c r="AK2020" s="5">
        <f t="shared" si="692"/>
        <v>71724</v>
      </c>
      <c r="AL2020" s="18"/>
      <c r="AM2020" s="18"/>
      <c r="AN2020" s="18"/>
      <c r="AO2020" s="7">
        <f>AG2020+AJ2020+AK2020-AN2020+AN13798+0.01</f>
        <v>322859.80321599997</v>
      </c>
      <c r="AP2020" s="11">
        <f t="shared" si="689"/>
        <v>1800.5677497964418</v>
      </c>
      <c r="AQ2020" s="18"/>
      <c r="AR2020" s="107"/>
      <c r="AS2020" s="18"/>
      <c r="AT2020" s="18"/>
      <c r="AU2020" s="18"/>
      <c r="AV2020" s="18"/>
    </row>
    <row r="2021" spans="1:48" ht="15" x14ac:dyDescent="0.25">
      <c r="A2021" s="48">
        <v>45282</v>
      </c>
      <c r="B2021" s="18"/>
      <c r="C2021" s="5" t="s">
        <v>66</v>
      </c>
      <c r="D2021" s="5">
        <v>2020</v>
      </c>
      <c r="E2021" s="18" t="s">
        <v>182</v>
      </c>
      <c r="F2021" s="18" t="s">
        <v>67</v>
      </c>
      <c r="G2021" s="18">
        <v>9800349090</v>
      </c>
      <c r="H2021" s="18" t="s">
        <v>2661</v>
      </c>
      <c r="I2021" s="48">
        <v>45280</v>
      </c>
      <c r="J2021" s="48" t="str">
        <f t="shared" si="690"/>
        <v>December</v>
      </c>
      <c r="K2021" s="18"/>
      <c r="L2021" s="18"/>
      <c r="M2021" s="245">
        <v>3330035703</v>
      </c>
      <c r="N2021" s="48">
        <v>45238</v>
      </c>
      <c r="O2021" s="18">
        <v>1366.21</v>
      </c>
      <c r="P2021" s="5" t="s">
        <v>54</v>
      </c>
      <c r="Q2021" s="5">
        <v>965</v>
      </c>
      <c r="R2021" s="49">
        <f t="shared" si="680"/>
        <v>1318392.6500000001</v>
      </c>
      <c r="S2021" s="49">
        <f t="shared" si="681"/>
        <v>184574.97099999999</v>
      </c>
      <c r="T2021" s="49">
        <f t="shared" si="682"/>
        <v>55372.491300000002</v>
      </c>
      <c r="U2021" s="49">
        <f t="shared" si="683"/>
        <v>3691.4994199999996</v>
      </c>
      <c r="V2021" s="110">
        <v>22.799999999999997</v>
      </c>
      <c r="W2021" s="171">
        <v>31149.59</v>
      </c>
      <c r="X2021" s="50">
        <f t="shared" si="694"/>
        <v>1.0519978627004634</v>
      </c>
      <c r="Y2021" s="18">
        <v>1437.25</v>
      </c>
      <c r="Z2021" s="18">
        <v>50</v>
      </c>
      <c r="AA2021" s="76">
        <f t="shared" si="695"/>
        <v>68310.5</v>
      </c>
      <c r="AB2021" s="49">
        <f t="shared" si="685"/>
        <v>15369.862500000001</v>
      </c>
      <c r="AC2021" s="49">
        <f t="shared" si="686"/>
        <v>15369.862500000001</v>
      </c>
      <c r="AD2021" s="18"/>
      <c r="AE2021" s="49">
        <f t="shared" ref="AE2021:AE2025" si="696">O2021*87</f>
        <v>118860.27</v>
      </c>
      <c r="AF2021" s="49">
        <f t="shared" si="687"/>
        <v>81972.600000000006</v>
      </c>
      <c r="AG2021" s="49">
        <f t="shared" si="688"/>
        <v>1894501.5467200004</v>
      </c>
      <c r="AH2021" s="18"/>
      <c r="AI2021" s="18"/>
      <c r="AJ2021" s="49">
        <f t="shared" si="691"/>
        <v>94725.077336000017</v>
      </c>
      <c r="AK2021" s="5">
        <f t="shared" si="692"/>
        <v>546484</v>
      </c>
      <c r="AL2021" s="18"/>
      <c r="AM2021" s="18"/>
      <c r="AN2021" s="18"/>
      <c r="AO2021" s="7">
        <f>AG2021+AJ2021+AK2021-AN2021+AN13799</f>
        <v>2535710.6240560003</v>
      </c>
      <c r="AP2021" s="11">
        <f t="shared" si="689"/>
        <v>1856.0181992929347</v>
      </c>
      <c r="AQ2021" s="18"/>
      <c r="AR2021" s="107"/>
      <c r="AS2021" s="18"/>
      <c r="AT2021" s="18"/>
      <c r="AU2021" s="18"/>
      <c r="AV2021" s="18"/>
    </row>
    <row r="2022" spans="1:48" ht="15" x14ac:dyDescent="0.25">
      <c r="A2022" s="48">
        <v>45282</v>
      </c>
      <c r="B2022" s="18"/>
      <c r="C2022" s="5" t="s">
        <v>66</v>
      </c>
      <c r="D2022" s="5">
        <v>2021</v>
      </c>
      <c r="E2022" s="18" t="s">
        <v>182</v>
      </c>
      <c r="F2022" s="18" t="s">
        <v>67</v>
      </c>
      <c r="G2022" s="18">
        <v>9800349103</v>
      </c>
      <c r="H2022" s="18" t="s">
        <v>2662</v>
      </c>
      <c r="I2022" s="48">
        <v>45280</v>
      </c>
      <c r="J2022" s="48" t="str">
        <f t="shared" si="690"/>
        <v>December</v>
      </c>
      <c r="K2022" s="18"/>
      <c r="L2022" s="18"/>
      <c r="M2022" s="245">
        <v>3330035569</v>
      </c>
      <c r="N2022" s="48">
        <v>45236</v>
      </c>
      <c r="O2022" s="18">
        <v>618.62</v>
      </c>
      <c r="P2022" s="5" t="s">
        <v>54</v>
      </c>
      <c r="Q2022" s="5">
        <v>965</v>
      </c>
      <c r="R2022" s="49">
        <f t="shared" si="680"/>
        <v>596968.30000000005</v>
      </c>
      <c r="S2022" s="49">
        <f t="shared" si="681"/>
        <v>83575.561999999991</v>
      </c>
      <c r="T2022" s="49">
        <f t="shared" si="682"/>
        <v>25072.668599999997</v>
      </c>
      <c r="U2022" s="49">
        <f t="shared" si="683"/>
        <v>1671.5112399999998</v>
      </c>
      <c r="V2022" s="110">
        <v>22.799999999999997</v>
      </c>
      <c r="W2022" s="171">
        <v>14104.54</v>
      </c>
      <c r="X2022" s="50">
        <f t="shared" si="694"/>
        <v>1.0520028450421905</v>
      </c>
      <c r="Y2022" s="18">
        <v>650.79</v>
      </c>
      <c r="Z2022" s="18">
        <v>50</v>
      </c>
      <c r="AA2022" s="76">
        <f t="shared" si="695"/>
        <v>30931</v>
      </c>
      <c r="AB2022" s="49">
        <f t="shared" si="685"/>
        <v>6959.4750000000004</v>
      </c>
      <c r="AC2022" s="49">
        <f t="shared" si="686"/>
        <v>6959.4750000000004</v>
      </c>
      <c r="AD2022" s="18"/>
      <c r="AE2022" s="49">
        <f>O2022*87</f>
        <v>53819.94</v>
      </c>
      <c r="AF2022" s="49">
        <f t="shared" si="687"/>
        <v>37117.199999999997</v>
      </c>
      <c r="AG2022" s="49">
        <f t="shared" si="688"/>
        <v>857830.46184</v>
      </c>
      <c r="AH2022" s="18"/>
      <c r="AI2022" s="18"/>
      <c r="AJ2022" s="49">
        <f t="shared" si="691"/>
        <v>42891.523092000003</v>
      </c>
      <c r="AK2022" s="5">
        <f t="shared" si="692"/>
        <v>247448</v>
      </c>
      <c r="AL2022" s="18"/>
      <c r="AM2022" s="18"/>
      <c r="AN2022" s="18"/>
      <c r="AO2022" s="7">
        <f>AG2022+AJ2022+AK2022-AN2022+AN13800</f>
        <v>1148169.9849320001</v>
      </c>
      <c r="AP2022" s="11">
        <f t="shared" si="689"/>
        <v>1856.0182097765996</v>
      </c>
      <c r="AQ2022" s="18"/>
      <c r="AR2022" s="107"/>
      <c r="AS2022" s="18"/>
      <c r="AT2022" s="18"/>
      <c r="AU2022" s="18"/>
      <c r="AV2022" s="18"/>
    </row>
    <row r="2023" spans="1:48" ht="15" x14ac:dyDescent="0.25">
      <c r="A2023" s="48">
        <v>45282</v>
      </c>
      <c r="B2023" s="18"/>
      <c r="C2023" s="5" t="s">
        <v>66</v>
      </c>
      <c r="D2023" s="5">
        <v>2022</v>
      </c>
      <c r="E2023" s="18" t="s">
        <v>182</v>
      </c>
      <c r="F2023" s="18" t="s">
        <v>67</v>
      </c>
      <c r="G2023" s="18">
        <v>9800349122</v>
      </c>
      <c r="H2023" s="18" t="s">
        <v>2663</v>
      </c>
      <c r="I2023" s="48">
        <v>45280</v>
      </c>
      <c r="J2023" s="48" t="str">
        <f t="shared" si="690"/>
        <v>December</v>
      </c>
      <c r="K2023" s="18"/>
      <c r="L2023" s="18"/>
      <c r="M2023" s="245">
        <v>3330035113</v>
      </c>
      <c r="N2023" s="48">
        <v>45226</v>
      </c>
      <c r="O2023" s="18">
        <v>1487.51</v>
      </c>
      <c r="P2023" s="5" t="s">
        <v>54</v>
      </c>
      <c r="Q2023" s="5">
        <v>965</v>
      </c>
      <c r="R2023" s="49">
        <f t="shared" si="680"/>
        <v>1435447.15</v>
      </c>
      <c r="S2023" s="49">
        <f t="shared" si="681"/>
        <v>200962.601</v>
      </c>
      <c r="T2023" s="49">
        <f t="shared" si="682"/>
        <v>60288.780300000006</v>
      </c>
      <c r="U2023" s="49">
        <f t="shared" si="683"/>
        <v>4019.2520199999999</v>
      </c>
      <c r="V2023" s="110">
        <v>22.799999999999997</v>
      </c>
      <c r="W2023" s="18">
        <v>33915.230000000003</v>
      </c>
      <c r="X2023" s="50">
        <f>W2023/O2023</f>
        <v>22.800001344528777</v>
      </c>
      <c r="Y2023" s="18">
        <v>1564.86</v>
      </c>
      <c r="Z2023" s="18">
        <v>50</v>
      </c>
      <c r="AA2023" s="76">
        <f t="shared" si="695"/>
        <v>74375.5</v>
      </c>
      <c r="AB2023" s="49">
        <f t="shared" si="685"/>
        <v>16734.487499999999</v>
      </c>
      <c r="AC2023" s="49">
        <f t="shared" si="686"/>
        <v>16734.487499999999</v>
      </c>
      <c r="AD2023" s="18"/>
      <c r="AE2023" s="49">
        <f t="shared" si="696"/>
        <v>129413.37</v>
      </c>
      <c r="AF2023" s="49">
        <f t="shared" si="687"/>
        <v>89250.6</v>
      </c>
      <c r="AG2023" s="49">
        <f t="shared" si="688"/>
        <v>2062706.3183200001</v>
      </c>
      <c r="AH2023" s="18"/>
      <c r="AI2023" s="18"/>
      <c r="AJ2023" s="49">
        <f t="shared" si="691"/>
        <v>103135.31591600001</v>
      </c>
      <c r="AK2023" s="5">
        <f t="shared" si="692"/>
        <v>595004</v>
      </c>
      <c r="AL2023" s="18"/>
      <c r="AM2023" s="18"/>
      <c r="AN2023" s="18"/>
      <c r="AO2023" s="7">
        <f>AG2023+AJ2023+AK2023-AN2023+AN13801</f>
        <v>2760845.634236</v>
      </c>
      <c r="AP2023" s="11">
        <f t="shared" si="689"/>
        <v>1856.0182010446988</v>
      </c>
      <c r="AQ2023" s="18"/>
      <c r="AR2023" s="107"/>
      <c r="AS2023" s="18"/>
      <c r="AT2023" s="18"/>
      <c r="AU2023" s="18"/>
      <c r="AV2023" s="18"/>
    </row>
    <row r="2024" spans="1:48" ht="15" x14ac:dyDescent="0.25">
      <c r="A2024" s="48">
        <v>45282</v>
      </c>
      <c r="B2024" s="18"/>
      <c r="C2024" s="5" t="s">
        <v>66</v>
      </c>
      <c r="D2024" s="5">
        <v>2023</v>
      </c>
      <c r="E2024" s="18" t="s">
        <v>182</v>
      </c>
      <c r="F2024" s="18" t="s">
        <v>72</v>
      </c>
      <c r="G2024" s="18">
        <v>9800349173</v>
      </c>
      <c r="H2024" s="18" t="s">
        <v>2664</v>
      </c>
      <c r="I2024" s="48">
        <v>45280</v>
      </c>
      <c r="J2024" s="48" t="str">
        <f t="shared" si="690"/>
        <v>December</v>
      </c>
      <c r="K2024" s="18"/>
      <c r="L2024" s="18"/>
      <c r="M2024" s="245">
        <v>3330037304</v>
      </c>
      <c r="N2024" s="48">
        <v>45265</v>
      </c>
      <c r="O2024" s="18">
        <v>197</v>
      </c>
      <c r="P2024" s="5" t="s">
        <v>54</v>
      </c>
      <c r="Q2024" s="5">
        <v>965</v>
      </c>
      <c r="R2024" s="49">
        <f t="shared" si="680"/>
        <v>190105</v>
      </c>
      <c r="S2024" s="49">
        <f t="shared" si="681"/>
        <v>26614.699999999997</v>
      </c>
      <c r="T2024" s="49">
        <f t="shared" si="682"/>
        <v>7984.4099999999989</v>
      </c>
      <c r="U2024" s="49">
        <f t="shared" si="683"/>
        <v>532.29399999999998</v>
      </c>
      <c r="V2024" s="110">
        <v>22.799999999999997</v>
      </c>
      <c r="W2024" s="171">
        <v>0</v>
      </c>
      <c r="X2024" s="50">
        <f>W2024/O2024</f>
        <v>0</v>
      </c>
      <c r="Y2024" s="18">
        <v>402.27</v>
      </c>
      <c r="Z2024" s="18">
        <v>50</v>
      </c>
      <c r="AA2024" s="76">
        <f t="shared" si="695"/>
        <v>9850</v>
      </c>
      <c r="AB2024" s="49">
        <f t="shared" si="685"/>
        <v>2216.25</v>
      </c>
      <c r="AC2024" s="49">
        <f t="shared" si="686"/>
        <v>2216.25</v>
      </c>
      <c r="AD2024" s="18"/>
      <c r="AE2024" s="49">
        <f>O2024*56</f>
        <v>11032</v>
      </c>
      <c r="AF2024" s="49">
        <f t="shared" si="687"/>
        <v>11820</v>
      </c>
      <c r="AG2024" s="49">
        <f t="shared" si="688"/>
        <v>262773.174</v>
      </c>
      <c r="AH2024" s="18"/>
      <c r="AI2024" s="18"/>
      <c r="AJ2024" s="49">
        <f t="shared" si="691"/>
        <v>13138.658700000002</v>
      </c>
      <c r="AK2024" s="5">
        <f t="shared" si="692"/>
        <v>78800</v>
      </c>
      <c r="AL2024" s="18"/>
      <c r="AM2024" s="18"/>
      <c r="AN2024" s="18"/>
      <c r="AO2024" s="7">
        <f>AG2024+AJ2024+AK2024-AN2024+AN13802</f>
        <v>354711.83270000003</v>
      </c>
      <c r="AP2024" s="11">
        <f t="shared" si="689"/>
        <v>1800.5676786802032</v>
      </c>
      <c r="AQ2024" s="18"/>
      <c r="AR2024" s="107"/>
      <c r="AS2024" s="18"/>
      <c r="AT2024" s="18"/>
      <c r="AU2024" s="18"/>
      <c r="AV2024" s="18"/>
    </row>
    <row r="2025" spans="1:48" ht="15" x14ac:dyDescent="0.25">
      <c r="A2025" s="48">
        <v>45282</v>
      </c>
      <c r="B2025" s="18"/>
      <c r="C2025" s="5" t="s">
        <v>66</v>
      </c>
      <c r="D2025" s="5">
        <v>2024</v>
      </c>
      <c r="E2025" s="18" t="s">
        <v>182</v>
      </c>
      <c r="F2025" s="18" t="s">
        <v>67</v>
      </c>
      <c r="G2025" s="18">
        <v>9800349183</v>
      </c>
      <c r="H2025" s="18" t="s">
        <v>2665</v>
      </c>
      <c r="I2025" s="48">
        <v>45280</v>
      </c>
      <c r="J2025" s="48" t="str">
        <f t="shared" si="690"/>
        <v>December</v>
      </c>
      <c r="K2025" s="18"/>
      <c r="L2025" s="18"/>
      <c r="M2025" s="245">
        <v>3330037200</v>
      </c>
      <c r="N2025" s="48">
        <v>45232</v>
      </c>
      <c r="O2025" s="18">
        <v>30.78</v>
      </c>
      <c r="P2025" s="5" t="s">
        <v>54</v>
      </c>
      <c r="Q2025" s="5">
        <v>965</v>
      </c>
      <c r="R2025" s="49">
        <f t="shared" si="680"/>
        <v>29702.7</v>
      </c>
      <c r="S2025" s="49">
        <f t="shared" si="681"/>
        <v>4158.3779999999997</v>
      </c>
      <c r="T2025" s="49">
        <f t="shared" si="682"/>
        <v>1247.5134</v>
      </c>
      <c r="U2025" s="49">
        <f t="shared" si="683"/>
        <v>83.167559999999995</v>
      </c>
      <c r="V2025" s="110">
        <v>22.799999999999997</v>
      </c>
      <c r="W2025" s="171">
        <v>701.78</v>
      </c>
      <c r="X2025" s="50">
        <f t="shared" si="694"/>
        <v>1.0519818063677713</v>
      </c>
      <c r="Y2025" s="18">
        <v>32.380000000000003</v>
      </c>
      <c r="Z2025" s="18">
        <v>50</v>
      </c>
      <c r="AA2025" s="76">
        <f t="shared" si="695"/>
        <v>1539</v>
      </c>
      <c r="AB2025" s="49">
        <f t="shared" si="685"/>
        <v>346.27500000000003</v>
      </c>
      <c r="AC2025" s="49">
        <f t="shared" si="686"/>
        <v>346.27500000000003</v>
      </c>
      <c r="AD2025" s="18"/>
      <c r="AE2025" s="49">
        <f t="shared" si="696"/>
        <v>2677.86</v>
      </c>
      <c r="AF2025" s="49">
        <f t="shared" si="687"/>
        <v>1846.8000000000002</v>
      </c>
      <c r="AG2025" s="49">
        <f t="shared" si="688"/>
        <v>42682.128960000009</v>
      </c>
      <c r="AH2025" s="18"/>
      <c r="AI2025" s="18"/>
      <c r="AJ2025" s="49">
        <f t="shared" si="691"/>
        <v>2134.1064480000005</v>
      </c>
      <c r="AK2025" s="5">
        <f t="shared" si="692"/>
        <v>12312</v>
      </c>
      <c r="AL2025" s="18"/>
      <c r="AM2025" s="18"/>
      <c r="AN2025" s="18"/>
      <c r="AO2025" s="7">
        <f>AG2025+AJ2025+AK2025-AN2025+AN13803+0.01</f>
        <v>57128.24540800001</v>
      </c>
      <c r="AP2025" s="11">
        <f t="shared" si="689"/>
        <v>1856.0183693307345</v>
      </c>
      <c r="AQ2025" s="18"/>
      <c r="AR2025" s="107"/>
      <c r="AS2025" s="18"/>
      <c r="AT2025" s="18"/>
      <c r="AU2025" s="18"/>
      <c r="AV2025" s="18"/>
    </row>
    <row r="2026" spans="1:48" ht="15" x14ac:dyDescent="0.25">
      <c r="A2026" s="48">
        <v>45282</v>
      </c>
      <c r="B2026" s="18"/>
      <c r="C2026" s="5" t="s">
        <v>66</v>
      </c>
      <c r="D2026" s="5">
        <v>2025</v>
      </c>
      <c r="E2026" s="18" t="s">
        <v>182</v>
      </c>
      <c r="F2026" s="18" t="s">
        <v>72</v>
      </c>
      <c r="G2026" s="18">
        <v>9800349205</v>
      </c>
      <c r="H2026" s="18" t="s">
        <v>2666</v>
      </c>
      <c r="I2026" s="48">
        <v>45280</v>
      </c>
      <c r="J2026" s="48" t="str">
        <f t="shared" si="690"/>
        <v>December</v>
      </c>
      <c r="K2026" s="18"/>
      <c r="L2026" s="18"/>
      <c r="M2026" s="18">
        <v>3330037305</v>
      </c>
      <c r="N2026" s="48">
        <v>45265</v>
      </c>
      <c r="O2026" s="18">
        <v>305.85000000000002</v>
      </c>
      <c r="P2026" s="5" t="s">
        <v>54</v>
      </c>
      <c r="Q2026" s="5">
        <v>965</v>
      </c>
      <c r="R2026" s="49">
        <f t="shared" si="680"/>
        <v>295145.25</v>
      </c>
      <c r="S2026" s="49">
        <f t="shared" si="681"/>
        <v>41320.334999999999</v>
      </c>
      <c r="T2026" s="49">
        <f t="shared" si="682"/>
        <v>12396.1005</v>
      </c>
      <c r="U2026" s="49">
        <f t="shared" si="683"/>
        <v>826.4067</v>
      </c>
      <c r="V2026" s="110">
        <v>22.799999999999997</v>
      </c>
      <c r="W2026" s="171">
        <v>0</v>
      </c>
      <c r="X2026" s="50">
        <f>W2026/O2026</f>
        <v>0</v>
      </c>
      <c r="Y2026" s="18">
        <v>624.54999999999995</v>
      </c>
      <c r="Z2026" s="18">
        <v>50</v>
      </c>
      <c r="AA2026" s="76">
        <f t="shared" si="695"/>
        <v>15292.500000000002</v>
      </c>
      <c r="AB2026" s="49">
        <f t="shared" si="685"/>
        <v>3440.8125000000005</v>
      </c>
      <c r="AC2026" s="49">
        <f t="shared" si="686"/>
        <v>3440.8125000000005</v>
      </c>
      <c r="AD2026" s="18"/>
      <c r="AE2026" s="49">
        <f t="shared" ref="AE2026:AE2035" si="697">O2026*56</f>
        <v>17127.600000000002</v>
      </c>
      <c r="AF2026" s="49">
        <f t="shared" si="687"/>
        <v>18351</v>
      </c>
      <c r="AG2026" s="49">
        <f t="shared" si="688"/>
        <v>407965.36719999998</v>
      </c>
      <c r="AH2026" s="18"/>
      <c r="AI2026" s="18"/>
      <c r="AJ2026" s="49">
        <f t="shared" si="691"/>
        <v>20398.268359999998</v>
      </c>
      <c r="AK2026" s="5">
        <f t="shared" si="692"/>
        <v>122340.00000000001</v>
      </c>
      <c r="AL2026" s="18"/>
      <c r="AM2026" s="18"/>
      <c r="AN2026" s="18"/>
      <c r="AO2026" s="7">
        <f>AG2026+AJ2026+AK2026-AN2026+AN13804</f>
        <v>550703.63555999997</v>
      </c>
      <c r="AP2026" s="11">
        <f t="shared" si="689"/>
        <v>1800.5677147621382</v>
      </c>
      <c r="AQ2026" s="18"/>
      <c r="AR2026" s="107"/>
      <c r="AS2026" s="18"/>
      <c r="AT2026" s="18"/>
      <c r="AU2026" s="18"/>
      <c r="AV2026" s="18"/>
    </row>
    <row r="2027" spans="1:48" ht="15" x14ac:dyDescent="0.25">
      <c r="A2027" s="48">
        <v>45282</v>
      </c>
      <c r="B2027" s="18"/>
      <c r="C2027" s="5" t="s">
        <v>66</v>
      </c>
      <c r="D2027" s="5">
        <v>2026</v>
      </c>
      <c r="E2027" s="18" t="s">
        <v>182</v>
      </c>
      <c r="F2027" s="18" t="s">
        <v>72</v>
      </c>
      <c r="G2027" s="18">
        <v>9800349208</v>
      </c>
      <c r="H2027" s="18" t="s">
        <v>2667</v>
      </c>
      <c r="I2027" s="48">
        <v>45280</v>
      </c>
      <c r="J2027" s="48" t="str">
        <f t="shared" si="690"/>
        <v>December</v>
      </c>
      <c r="K2027" s="18"/>
      <c r="L2027" s="18"/>
      <c r="M2027" s="245">
        <v>3330037303</v>
      </c>
      <c r="N2027" s="48">
        <v>45265</v>
      </c>
      <c r="O2027" s="18">
        <v>472.79</v>
      </c>
      <c r="P2027" s="5" t="s">
        <v>54</v>
      </c>
      <c r="Q2027" s="5">
        <v>965</v>
      </c>
      <c r="R2027" s="49">
        <f t="shared" si="680"/>
        <v>456242.35000000003</v>
      </c>
      <c r="S2027" s="49">
        <f t="shared" si="681"/>
        <v>63873.928999999996</v>
      </c>
      <c r="T2027" s="49">
        <f t="shared" si="682"/>
        <v>19162.1787</v>
      </c>
      <c r="U2027" s="49">
        <f t="shared" si="683"/>
        <v>1277.47858</v>
      </c>
      <c r="V2027" s="110">
        <v>22.799999999999997</v>
      </c>
      <c r="W2027" s="171">
        <v>0</v>
      </c>
      <c r="X2027" s="50">
        <f>W2027/O2027</f>
        <v>0</v>
      </c>
      <c r="Y2027" s="18">
        <v>965.44</v>
      </c>
      <c r="Z2027" s="18">
        <v>50</v>
      </c>
      <c r="AA2027" s="76">
        <f t="shared" si="695"/>
        <v>23639.5</v>
      </c>
      <c r="AB2027" s="49">
        <f t="shared" si="685"/>
        <v>5318.8874999999998</v>
      </c>
      <c r="AC2027" s="49">
        <f t="shared" si="686"/>
        <v>5318.8874999999998</v>
      </c>
      <c r="AD2027" s="18"/>
      <c r="AE2027" s="49">
        <f t="shared" si="697"/>
        <v>26476.240000000002</v>
      </c>
      <c r="AF2027" s="49">
        <f t="shared" si="687"/>
        <v>28367.4</v>
      </c>
      <c r="AG2027" s="49">
        <f t="shared" si="688"/>
        <v>630642.29127999989</v>
      </c>
      <c r="AH2027" s="18"/>
      <c r="AI2027" s="18"/>
      <c r="AJ2027" s="49">
        <f t="shared" si="691"/>
        <v>31532.114563999996</v>
      </c>
      <c r="AK2027" s="5">
        <f t="shared" si="692"/>
        <v>189116</v>
      </c>
      <c r="AL2027" s="18"/>
      <c r="AM2027" s="18"/>
      <c r="AN2027" s="18"/>
      <c r="AO2027" s="7">
        <f>AG2027+AJ2027+AK2027-AN2027+AN13805+0.01</f>
        <v>851290.41584399994</v>
      </c>
      <c r="AP2027" s="11">
        <f t="shared" si="689"/>
        <v>1800.5677274138623</v>
      </c>
      <c r="AQ2027" s="18"/>
      <c r="AR2027" s="107"/>
      <c r="AS2027" s="18"/>
      <c r="AT2027" s="18"/>
      <c r="AU2027" s="18"/>
      <c r="AV2027" s="18"/>
    </row>
    <row r="2028" spans="1:48" ht="15" x14ac:dyDescent="0.25">
      <c r="A2028" s="48">
        <v>45282</v>
      </c>
      <c r="B2028" s="18"/>
      <c r="C2028" s="5" t="s">
        <v>66</v>
      </c>
      <c r="D2028" s="5">
        <v>2027</v>
      </c>
      <c r="E2028" s="18" t="s">
        <v>182</v>
      </c>
      <c r="F2028" s="18" t="s">
        <v>72</v>
      </c>
      <c r="G2028" s="18">
        <v>9800349262</v>
      </c>
      <c r="H2028" s="18" t="s">
        <v>2668</v>
      </c>
      <c r="I2028" s="48">
        <v>45280</v>
      </c>
      <c r="J2028" s="48" t="str">
        <f t="shared" si="690"/>
        <v>December</v>
      </c>
      <c r="K2028" s="18"/>
      <c r="L2028" s="18"/>
      <c r="M2028" s="245">
        <v>3330035958</v>
      </c>
      <c r="N2028" s="48">
        <v>45251</v>
      </c>
      <c r="O2028" s="18">
        <v>848.85</v>
      </c>
      <c r="P2028" s="5" t="s">
        <v>54</v>
      </c>
      <c r="Q2028" s="5">
        <v>965</v>
      </c>
      <c r="R2028" s="49">
        <f t="shared" si="680"/>
        <v>819140.25</v>
      </c>
      <c r="S2028" s="49">
        <f t="shared" si="681"/>
        <v>114679.63499999999</v>
      </c>
      <c r="T2028" s="49">
        <f t="shared" si="682"/>
        <v>34403.890500000001</v>
      </c>
      <c r="U2028" s="49">
        <f t="shared" si="683"/>
        <v>2293.5926999999997</v>
      </c>
      <c r="V2028" s="110">
        <v>22.799999999999997</v>
      </c>
      <c r="W2028" s="171">
        <v>0</v>
      </c>
      <c r="X2028" s="50">
        <f>W2028/O2028</f>
        <v>0</v>
      </c>
      <c r="Y2028" s="18">
        <v>1733.35</v>
      </c>
      <c r="Z2028" s="18">
        <v>50</v>
      </c>
      <c r="AA2028" s="76">
        <f t="shared" si="695"/>
        <v>42442.5</v>
      </c>
      <c r="AB2028" s="49">
        <f t="shared" si="685"/>
        <v>9549.5625</v>
      </c>
      <c r="AC2028" s="49">
        <f t="shared" si="686"/>
        <v>9549.5625</v>
      </c>
      <c r="AD2028" s="18"/>
      <c r="AE2028" s="49">
        <f t="shared" si="697"/>
        <v>47535.6</v>
      </c>
      <c r="AF2028" s="49">
        <f t="shared" si="687"/>
        <v>50931</v>
      </c>
      <c r="AG2028" s="49">
        <f t="shared" si="688"/>
        <v>1132258.9432000001</v>
      </c>
      <c r="AH2028" s="18"/>
      <c r="AI2028" s="18"/>
      <c r="AJ2028" s="49">
        <f t="shared" si="691"/>
        <v>56612.947160000003</v>
      </c>
      <c r="AK2028" s="5">
        <f t="shared" si="692"/>
        <v>339540</v>
      </c>
      <c r="AL2028" s="18"/>
      <c r="AM2028" s="18"/>
      <c r="AN2028" s="18"/>
      <c r="AO2028" s="7">
        <f>AG2028+AJ2028+AK2028-AN2028+AN13806</f>
        <v>1528411.8903600001</v>
      </c>
      <c r="AP2028" s="11">
        <f t="shared" si="689"/>
        <v>1800.5676978971551</v>
      </c>
      <c r="AQ2028" s="18"/>
      <c r="AR2028" s="107"/>
      <c r="AS2028" s="18"/>
      <c r="AT2028" s="18"/>
      <c r="AU2028" s="18"/>
      <c r="AV2028" s="18"/>
    </row>
    <row r="2029" spans="1:48" ht="15" x14ac:dyDescent="0.25">
      <c r="A2029" s="48">
        <v>45282</v>
      </c>
      <c r="B2029" s="18"/>
      <c r="C2029" s="5" t="s">
        <v>66</v>
      </c>
      <c r="D2029" s="5">
        <v>2028</v>
      </c>
      <c r="E2029" s="18" t="s">
        <v>182</v>
      </c>
      <c r="F2029" s="18" t="s">
        <v>72</v>
      </c>
      <c r="G2029" s="18">
        <v>9800349273</v>
      </c>
      <c r="H2029" s="18" t="s">
        <v>2669</v>
      </c>
      <c r="I2029" s="48">
        <v>45280</v>
      </c>
      <c r="J2029" s="48" t="str">
        <f t="shared" si="690"/>
        <v>December</v>
      </c>
      <c r="K2029" s="18"/>
      <c r="L2029" s="18"/>
      <c r="M2029" s="245">
        <v>3330037301</v>
      </c>
      <c r="N2029" s="48">
        <v>45265</v>
      </c>
      <c r="O2029" s="18">
        <v>145.61000000000001</v>
      </c>
      <c r="P2029" s="5" t="s">
        <v>54</v>
      </c>
      <c r="Q2029" s="5">
        <v>965</v>
      </c>
      <c r="R2029" s="49">
        <f t="shared" si="680"/>
        <v>140513.65000000002</v>
      </c>
      <c r="S2029" s="49">
        <f t="shared" si="681"/>
        <v>19671.911</v>
      </c>
      <c r="T2029" s="49">
        <f t="shared" si="682"/>
        <v>5901.5733</v>
      </c>
      <c r="U2029" s="49">
        <f t="shared" si="683"/>
        <v>393.43822</v>
      </c>
      <c r="V2029" s="110">
        <v>22.799999999999997</v>
      </c>
      <c r="W2029" s="171">
        <v>0</v>
      </c>
      <c r="X2029" s="50">
        <f>W2029/O2029</f>
        <v>0</v>
      </c>
      <c r="Y2029" s="18">
        <v>297.33999999999997</v>
      </c>
      <c r="Z2029" s="18">
        <v>50</v>
      </c>
      <c r="AA2029" s="76">
        <f t="shared" si="695"/>
        <v>7280.5000000000009</v>
      </c>
      <c r="AB2029" s="49">
        <f t="shared" si="685"/>
        <v>1638.1125000000002</v>
      </c>
      <c r="AC2029" s="49">
        <f t="shared" si="686"/>
        <v>1638.1125000000002</v>
      </c>
      <c r="AD2029" s="18"/>
      <c r="AE2029" s="49">
        <f t="shared" si="697"/>
        <v>8154.1600000000008</v>
      </c>
      <c r="AF2029" s="49">
        <f t="shared" si="687"/>
        <v>8736.6</v>
      </c>
      <c r="AG2029" s="49">
        <f t="shared" si="688"/>
        <v>194225.39752</v>
      </c>
      <c r="AH2029" s="18"/>
      <c r="AI2029" s="18"/>
      <c r="AJ2029" s="49">
        <f t="shared" si="691"/>
        <v>9711.2698760000003</v>
      </c>
      <c r="AK2029" s="5">
        <f t="shared" si="692"/>
        <v>58244.000000000007</v>
      </c>
      <c r="AL2029" s="18"/>
      <c r="AM2029" s="18"/>
      <c r="AN2029" s="18"/>
      <c r="AO2029" s="7">
        <f>AG2029+AJ2029+AK2029-AN2029+AN13807</f>
        <v>262180.667396</v>
      </c>
      <c r="AP2029" s="11">
        <f t="shared" si="689"/>
        <v>1800.5677315843691</v>
      </c>
      <c r="AQ2029" s="18"/>
      <c r="AR2029" s="107"/>
      <c r="AS2029" s="18"/>
      <c r="AT2029" s="18"/>
      <c r="AU2029" s="18"/>
      <c r="AV2029" s="18"/>
    </row>
    <row r="2030" spans="1:48" ht="15" x14ac:dyDescent="0.25">
      <c r="A2030" s="48">
        <v>45283</v>
      </c>
      <c r="B2030" s="18"/>
      <c r="C2030" s="5" t="s">
        <v>66</v>
      </c>
      <c r="D2030" s="5">
        <v>2029</v>
      </c>
      <c r="E2030" s="18" t="s">
        <v>182</v>
      </c>
      <c r="F2030" s="18" t="s">
        <v>72</v>
      </c>
      <c r="G2030" s="18">
        <v>9800349490</v>
      </c>
      <c r="H2030" s="18" t="s">
        <v>2670</v>
      </c>
      <c r="I2030" s="48">
        <v>45281</v>
      </c>
      <c r="J2030" s="48" t="str">
        <f t="shared" si="690"/>
        <v>December</v>
      </c>
      <c r="K2030" s="18"/>
      <c r="L2030" s="18"/>
      <c r="M2030" s="62">
        <v>3330037304</v>
      </c>
      <c r="N2030" s="48">
        <v>45265</v>
      </c>
      <c r="O2030" s="18">
        <v>328.85</v>
      </c>
      <c r="P2030" s="5" t="s">
        <v>54</v>
      </c>
      <c r="Q2030" s="5">
        <v>965</v>
      </c>
      <c r="R2030" s="49">
        <f t="shared" si="680"/>
        <v>317340.25</v>
      </c>
      <c r="S2030" s="49">
        <f t="shared" si="681"/>
        <v>44427.635000000002</v>
      </c>
      <c r="T2030" s="49">
        <f t="shared" si="682"/>
        <v>13328.290500000001</v>
      </c>
      <c r="U2030" s="49">
        <f t="shared" si="683"/>
        <v>888.55270000000007</v>
      </c>
      <c r="V2030" s="8">
        <f t="shared" ref="V2030:V2087" si="698">W2030/O2030</f>
        <v>0</v>
      </c>
      <c r="W2030" s="171">
        <v>0</v>
      </c>
      <c r="X2030" s="50">
        <f t="shared" ref="X2030:X2090" si="699">Y2030/O2030</f>
        <v>2.041994830469819</v>
      </c>
      <c r="Y2030" s="18">
        <v>671.51</v>
      </c>
      <c r="Z2030" s="18">
        <v>50</v>
      </c>
      <c r="AA2030" s="76">
        <f t="shared" si="695"/>
        <v>16442.5</v>
      </c>
      <c r="AB2030" s="49">
        <f t="shared" si="685"/>
        <v>3699.5625000000005</v>
      </c>
      <c r="AC2030" s="49">
        <f t="shared" si="686"/>
        <v>3699.5625000000005</v>
      </c>
      <c r="AD2030" s="5"/>
      <c r="AE2030" s="49">
        <f t="shared" si="697"/>
        <v>18415.600000000002</v>
      </c>
      <c r="AF2030" s="49">
        <f t="shared" si="687"/>
        <v>19731</v>
      </c>
      <c r="AG2030" s="49">
        <f t="shared" si="688"/>
        <v>438644.4632</v>
      </c>
      <c r="AH2030" s="18"/>
      <c r="AI2030" s="18"/>
      <c r="AJ2030" s="49">
        <f t="shared" si="691"/>
        <v>21932.223160000001</v>
      </c>
      <c r="AK2030" s="5">
        <f t="shared" si="692"/>
        <v>131540</v>
      </c>
      <c r="AL2030" s="18"/>
      <c r="AM2030" s="18"/>
      <c r="AN2030" s="18"/>
      <c r="AO2030" s="7">
        <f>AG2030+AJ2030+AK2030-AN2030+AN13808</f>
        <v>592116.68635999993</v>
      </c>
      <c r="AP2030" s="11">
        <f t="shared" si="689"/>
        <v>1800.5676945719929</v>
      </c>
      <c r="AQ2030" s="18"/>
      <c r="AR2030" s="107"/>
      <c r="AS2030" s="18"/>
      <c r="AT2030" s="18"/>
      <c r="AU2030" s="18"/>
      <c r="AV2030" s="18"/>
    </row>
    <row r="2031" spans="1:48" ht="15" x14ac:dyDescent="0.25">
      <c r="A2031" s="48">
        <v>45283</v>
      </c>
      <c r="B2031" s="18"/>
      <c r="C2031" s="5" t="s">
        <v>66</v>
      </c>
      <c r="D2031" s="5">
        <v>2030</v>
      </c>
      <c r="E2031" s="18" t="s">
        <v>182</v>
      </c>
      <c r="F2031" s="18" t="s">
        <v>72</v>
      </c>
      <c r="G2031" s="18">
        <v>9800349489</v>
      </c>
      <c r="H2031" s="18" t="s">
        <v>2671</v>
      </c>
      <c r="I2031" s="48">
        <v>45281</v>
      </c>
      <c r="J2031" s="48" t="str">
        <f t="shared" si="690"/>
        <v>December</v>
      </c>
      <c r="K2031" s="18"/>
      <c r="L2031" s="18"/>
      <c r="M2031" s="62">
        <v>3330035958</v>
      </c>
      <c r="N2031" s="48">
        <v>45251</v>
      </c>
      <c r="O2031" s="18">
        <v>1360.24</v>
      </c>
      <c r="P2031" s="5" t="s">
        <v>54</v>
      </c>
      <c r="Q2031" s="5">
        <v>965</v>
      </c>
      <c r="R2031" s="49">
        <f t="shared" si="680"/>
        <v>1312631.6000000001</v>
      </c>
      <c r="S2031" s="49">
        <f t="shared" si="681"/>
        <v>183768.424</v>
      </c>
      <c r="T2031" s="49">
        <f t="shared" si="682"/>
        <v>55130.527199999997</v>
      </c>
      <c r="U2031" s="49">
        <f t="shared" si="683"/>
        <v>3675.3684800000001</v>
      </c>
      <c r="V2031" s="8">
        <f t="shared" si="698"/>
        <v>0</v>
      </c>
      <c r="W2031" s="171">
        <v>0</v>
      </c>
      <c r="X2031" s="50">
        <f t="shared" si="699"/>
        <v>2.0419999411868495</v>
      </c>
      <c r="Y2031" s="18">
        <v>2777.61</v>
      </c>
      <c r="Z2031" s="18">
        <v>50</v>
      </c>
      <c r="AA2031" s="76">
        <f t="shared" si="695"/>
        <v>68012</v>
      </c>
      <c r="AB2031" s="49">
        <f t="shared" si="685"/>
        <v>15302.7</v>
      </c>
      <c r="AC2031" s="49">
        <f t="shared" si="686"/>
        <v>15302.7</v>
      </c>
      <c r="AD2031" s="5"/>
      <c r="AE2031" s="49">
        <f t="shared" si="697"/>
        <v>76173.440000000002</v>
      </c>
      <c r="AF2031" s="49">
        <f t="shared" si="687"/>
        <v>81614.399999999994</v>
      </c>
      <c r="AG2031" s="49">
        <f t="shared" si="688"/>
        <v>1814388.7696799999</v>
      </c>
      <c r="AH2031" s="18"/>
      <c r="AI2031" s="18"/>
      <c r="AJ2031" s="49">
        <f t="shared" si="691"/>
        <v>90719.438483999998</v>
      </c>
      <c r="AK2031" s="5">
        <f t="shared" si="692"/>
        <v>544096</v>
      </c>
      <c r="AL2031" s="18"/>
      <c r="AM2031" s="18"/>
      <c r="AN2031" s="18"/>
      <c r="AO2031" s="7">
        <f>AG2031+AJ2031+AK2031-AN2031+AN13809</f>
        <v>2449204.208164</v>
      </c>
      <c r="AP2031" s="11">
        <f t="shared" si="689"/>
        <v>1800.5676999382461</v>
      </c>
      <c r="AQ2031" s="18"/>
      <c r="AR2031" s="107"/>
      <c r="AS2031" s="18"/>
      <c r="AT2031" s="18"/>
      <c r="AU2031" s="18"/>
      <c r="AV2031" s="18"/>
    </row>
    <row r="2032" spans="1:48" ht="15" x14ac:dyDescent="0.25">
      <c r="A2032" s="48">
        <v>45283</v>
      </c>
      <c r="B2032" s="18"/>
      <c r="C2032" s="5" t="s">
        <v>66</v>
      </c>
      <c r="D2032" s="5">
        <v>2031</v>
      </c>
      <c r="E2032" s="18" t="s">
        <v>182</v>
      </c>
      <c r="F2032" s="18" t="s">
        <v>72</v>
      </c>
      <c r="G2032" s="18">
        <v>9800349495</v>
      </c>
      <c r="H2032" s="18" t="s">
        <v>2672</v>
      </c>
      <c r="I2032" s="48">
        <v>45281</v>
      </c>
      <c r="J2032" s="48" t="str">
        <f t="shared" si="690"/>
        <v>December</v>
      </c>
      <c r="K2032" s="18"/>
      <c r="L2032" s="18"/>
      <c r="M2032" s="62">
        <v>3330037303</v>
      </c>
      <c r="N2032" s="48">
        <v>45265</v>
      </c>
      <c r="O2032" s="18">
        <v>367.1</v>
      </c>
      <c r="P2032" s="5" t="s">
        <v>54</v>
      </c>
      <c r="Q2032" s="5">
        <v>965</v>
      </c>
      <c r="R2032" s="49">
        <f t="shared" si="680"/>
        <v>354251.5</v>
      </c>
      <c r="S2032" s="49">
        <f t="shared" si="681"/>
        <v>49595.21</v>
      </c>
      <c r="T2032" s="49">
        <f t="shared" si="682"/>
        <v>14878.563</v>
      </c>
      <c r="U2032" s="49">
        <f t="shared" si="683"/>
        <v>991.90419999999995</v>
      </c>
      <c r="V2032" s="8">
        <f t="shared" si="698"/>
        <v>0</v>
      </c>
      <c r="W2032" s="171">
        <v>0</v>
      </c>
      <c r="X2032" s="50">
        <f t="shared" si="699"/>
        <v>2.0420049032961045</v>
      </c>
      <c r="Y2032" s="18">
        <v>749.62</v>
      </c>
      <c r="Z2032" s="18">
        <v>50</v>
      </c>
      <c r="AA2032" s="76">
        <f t="shared" si="695"/>
        <v>18355</v>
      </c>
      <c r="AB2032" s="49">
        <f t="shared" si="685"/>
        <v>4129.875</v>
      </c>
      <c r="AC2032" s="49">
        <f t="shared" si="686"/>
        <v>4129.875</v>
      </c>
      <c r="AD2032" s="5"/>
      <c r="AE2032" s="49">
        <f t="shared" si="697"/>
        <v>20557.600000000002</v>
      </c>
      <c r="AF2032" s="49">
        <f t="shared" si="687"/>
        <v>22026</v>
      </c>
      <c r="AG2032" s="49">
        <f t="shared" si="688"/>
        <v>489665.14720000001</v>
      </c>
      <c r="AH2032" s="18"/>
      <c r="AI2032" s="18"/>
      <c r="AJ2032" s="49">
        <f t="shared" si="691"/>
        <v>24483.25736</v>
      </c>
      <c r="AK2032" s="5">
        <f t="shared" si="692"/>
        <v>146840</v>
      </c>
      <c r="AL2032" s="18"/>
      <c r="AM2032" s="18"/>
      <c r="AN2032" s="18"/>
      <c r="AO2032" s="7">
        <f>AG2032+AJ2032+AK2032-AN2032+AN13810</f>
        <v>660988.40455999994</v>
      </c>
      <c r="AP2032" s="11">
        <f t="shared" si="689"/>
        <v>1800.5677051484606</v>
      </c>
      <c r="AQ2032" s="18"/>
      <c r="AR2032" s="107"/>
      <c r="AS2032" s="18"/>
      <c r="AT2032" s="18"/>
      <c r="AU2032" s="18"/>
      <c r="AV2032" s="18"/>
    </row>
    <row r="2033" spans="1:48" ht="15" x14ac:dyDescent="0.25">
      <c r="A2033" s="48">
        <v>45283</v>
      </c>
      <c r="B2033" s="18"/>
      <c r="C2033" s="5" t="s">
        <v>66</v>
      </c>
      <c r="D2033" s="5">
        <v>2032</v>
      </c>
      <c r="E2033" s="18" t="s">
        <v>182</v>
      </c>
      <c r="F2033" s="18" t="s">
        <v>72</v>
      </c>
      <c r="G2033" s="18">
        <v>9800349516</v>
      </c>
      <c r="H2033" s="18" t="s">
        <v>2673</v>
      </c>
      <c r="I2033" s="48">
        <v>45281</v>
      </c>
      <c r="J2033" s="48" t="str">
        <f t="shared" si="690"/>
        <v>December</v>
      </c>
      <c r="K2033" s="18"/>
      <c r="L2033" s="18"/>
      <c r="M2033" s="62">
        <v>3330037302</v>
      </c>
      <c r="N2033" s="48">
        <v>45265</v>
      </c>
      <c r="O2033" s="18">
        <v>185.64</v>
      </c>
      <c r="P2033" s="5" t="s">
        <v>54</v>
      </c>
      <c r="Q2033" s="5">
        <v>965</v>
      </c>
      <c r="R2033" s="49">
        <f t="shared" si="680"/>
        <v>179142.59999999998</v>
      </c>
      <c r="S2033" s="49">
        <f t="shared" si="681"/>
        <v>25079.963999999996</v>
      </c>
      <c r="T2033" s="49">
        <f t="shared" si="682"/>
        <v>7523.9891999999991</v>
      </c>
      <c r="U2033" s="49">
        <f t="shared" si="683"/>
        <v>501.59927999999991</v>
      </c>
      <c r="V2033" s="8">
        <f t="shared" si="698"/>
        <v>0</v>
      </c>
      <c r="W2033" s="171">
        <v>0</v>
      </c>
      <c r="X2033" s="50">
        <f t="shared" si="699"/>
        <v>2.0420168067226889</v>
      </c>
      <c r="Y2033" s="18">
        <v>379.08</v>
      </c>
      <c r="Z2033" s="18">
        <v>50</v>
      </c>
      <c r="AA2033" s="76">
        <f t="shared" si="695"/>
        <v>9282</v>
      </c>
      <c r="AB2033" s="49">
        <f t="shared" si="685"/>
        <v>2088.4499999999998</v>
      </c>
      <c r="AC2033" s="49">
        <f t="shared" si="686"/>
        <v>2088.4499999999998</v>
      </c>
      <c r="AD2033" s="5"/>
      <c r="AE2033" s="49">
        <f t="shared" si="697"/>
        <v>10395.84</v>
      </c>
      <c r="AF2033" s="49">
        <f t="shared" si="687"/>
        <v>11138.4</v>
      </c>
      <c r="AG2033" s="49">
        <f t="shared" si="688"/>
        <v>247620.37247999999</v>
      </c>
      <c r="AH2033" s="18"/>
      <c r="AI2033" s="18"/>
      <c r="AJ2033" s="49">
        <f t="shared" si="691"/>
        <v>12381.018624</v>
      </c>
      <c r="AK2033" s="5">
        <f t="shared" si="692"/>
        <v>74256</v>
      </c>
      <c r="AL2033" s="18"/>
      <c r="AM2033" s="18"/>
      <c r="AN2033" s="18"/>
      <c r="AO2033" s="7">
        <f>AG2033+AJ2033+AK2033-AN2033+AN13811</f>
        <v>334257.39110399998</v>
      </c>
      <c r="AP2033" s="11">
        <f t="shared" si="689"/>
        <v>1800.5677176470588</v>
      </c>
      <c r="AQ2033" s="18"/>
      <c r="AR2033" s="107"/>
      <c r="AS2033" s="18"/>
      <c r="AT2033" s="18"/>
      <c r="AU2033" s="18"/>
      <c r="AV2033" s="18"/>
    </row>
    <row r="2034" spans="1:48" ht="15" x14ac:dyDescent="0.25">
      <c r="A2034" s="48">
        <v>45283</v>
      </c>
      <c r="B2034" s="18"/>
      <c r="C2034" s="5" t="s">
        <v>66</v>
      </c>
      <c r="D2034" s="5">
        <v>2033</v>
      </c>
      <c r="E2034" s="18" t="s">
        <v>182</v>
      </c>
      <c r="F2034" s="18" t="s">
        <v>72</v>
      </c>
      <c r="G2034" s="18">
        <v>9800349515</v>
      </c>
      <c r="H2034" s="18" t="s">
        <v>2674</v>
      </c>
      <c r="I2034" s="48">
        <v>45281</v>
      </c>
      <c r="J2034" s="48" t="str">
        <f t="shared" si="690"/>
        <v>December</v>
      </c>
      <c r="K2034" s="18"/>
      <c r="L2034" s="18"/>
      <c r="M2034" s="62">
        <v>3330037301</v>
      </c>
      <c r="N2034" s="48">
        <v>45265</v>
      </c>
      <c r="O2034" s="18">
        <v>146.31</v>
      </c>
      <c r="P2034" s="5" t="s">
        <v>54</v>
      </c>
      <c r="Q2034" s="5">
        <v>965</v>
      </c>
      <c r="R2034" s="49">
        <f t="shared" si="680"/>
        <v>141189.15</v>
      </c>
      <c r="S2034" s="49">
        <f t="shared" si="681"/>
        <v>19766.481</v>
      </c>
      <c r="T2034" s="49">
        <f t="shared" si="682"/>
        <v>5929.9442999999992</v>
      </c>
      <c r="U2034" s="49">
        <f t="shared" si="683"/>
        <v>395.32961999999998</v>
      </c>
      <c r="V2034" s="8">
        <f t="shared" si="698"/>
        <v>0</v>
      </c>
      <c r="W2034" s="171">
        <v>0</v>
      </c>
      <c r="X2034" s="50">
        <f t="shared" si="699"/>
        <v>2.042034037318023</v>
      </c>
      <c r="Y2034" s="18">
        <v>298.77</v>
      </c>
      <c r="Z2034" s="18">
        <v>50</v>
      </c>
      <c r="AA2034" s="76">
        <f t="shared" si="695"/>
        <v>7315.5</v>
      </c>
      <c r="AB2034" s="49">
        <f t="shared" si="685"/>
        <v>1645.9875</v>
      </c>
      <c r="AC2034" s="49">
        <f t="shared" si="686"/>
        <v>1645.9875</v>
      </c>
      <c r="AD2034" s="5"/>
      <c r="AE2034" s="49">
        <f t="shared" si="697"/>
        <v>8193.36</v>
      </c>
      <c r="AF2034" s="49">
        <f t="shared" si="687"/>
        <v>8778.6</v>
      </c>
      <c r="AG2034" s="49">
        <f t="shared" si="688"/>
        <v>195159.10991999999</v>
      </c>
      <c r="AH2034" s="18"/>
      <c r="AI2034" s="18"/>
      <c r="AJ2034" s="49">
        <f t="shared" si="691"/>
        <v>9757.9554959999987</v>
      </c>
      <c r="AK2034" s="5">
        <f t="shared" si="692"/>
        <v>58524</v>
      </c>
      <c r="AL2034" s="18"/>
      <c r="AM2034" s="18"/>
      <c r="AN2034" s="18"/>
      <c r="AO2034" s="7">
        <f>AG2034+AJ2034+AK2034-AN2034+AN13812</f>
        <v>263441.06541599997</v>
      </c>
      <c r="AP2034" s="11">
        <f t="shared" si="689"/>
        <v>1800.5677357391837</v>
      </c>
      <c r="AQ2034" s="18"/>
      <c r="AR2034" s="107"/>
      <c r="AS2034" s="18"/>
      <c r="AT2034" s="18"/>
      <c r="AU2034" s="18"/>
      <c r="AV2034" s="18"/>
    </row>
    <row r="2035" spans="1:48" ht="15" x14ac:dyDescent="0.25">
      <c r="A2035" s="48">
        <v>45283</v>
      </c>
      <c r="B2035" s="18"/>
      <c r="C2035" s="5" t="s">
        <v>66</v>
      </c>
      <c r="D2035" s="5">
        <v>2034</v>
      </c>
      <c r="E2035" s="18" t="s">
        <v>182</v>
      </c>
      <c r="F2035" s="18" t="s">
        <v>72</v>
      </c>
      <c r="G2035" s="18">
        <v>9800349557</v>
      </c>
      <c r="H2035" s="18" t="s">
        <v>2675</v>
      </c>
      <c r="I2035" s="48">
        <v>45281</v>
      </c>
      <c r="J2035" s="48" t="str">
        <f t="shared" si="690"/>
        <v>December</v>
      </c>
      <c r="K2035" s="18"/>
      <c r="L2035" s="18"/>
      <c r="M2035" s="62">
        <v>3330037305</v>
      </c>
      <c r="N2035" s="48">
        <v>45265</v>
      </c>
      <c r="O2035" s="18">
        <v>152.91999999999999</v>
      </c>
      <c r="P2035" s="5" t="s">
        <v>54</v>
      </c>
      <c r="Q2035" s="5">
        <v>965</v>
      </c>
      <c r="R2035" s="49">
        <f t="shared" ref="R2035:R2098" si="700">+O2035*Q2035</f>
        <v>147567.79999999999</v>
      </c>
      <c r="S2035" s="49">
        <f t="shared" ref="S2035:S2098" si="701">Q2035*14/100*O2035</f>
        <v>20659.491999999998</v>
      </c>
      <c r="T2035" s="49">
        <f t="shared" ref="T2035:T2098" si="702">S2035*30/100</f>
        <v>6197.8476000000001</v>
      </c>
      <c r="U2035" s="49">
        <f t="shared" ref="U2035:U2098" si="703">S2035*2/100</f>
        <v>413.18983999999995</v>
      </c>
      <c r="V2035" s="8">
        <f t="shared" si="698"/>
        <v>0</v>
      </c>
      <c r="W2035" s="171">
        <v>0</v>
      </c>
      <c r="X2035" s="50">
        <f t="shared" si="699"/>
        <v>2.0419827360711484</v>
      </c>
      <c r="Y2035" s="18">
        <v>312.26</v>
      </c>
      <c r="Z2035" s="18">
        <v>50</v>
      </c>
      <c r="AA2035" s="76">
        <f t="shared" si="695"/>
        <v>7645.9999999999991</v>
      </c>
      <c r="AB2035" s="49">
        <f t="shared" ref="AB2035:AB2098" si="704">O2035*11.25</f>
        <v>1720.35</v>
      </c>
      <c r="AC2035" s="49">
        <f t="shared" ref="AC2035:AC2098" si="705">O2035*11.25</f>
        <v>1720.35</v>
      </c>
      <c r="AD2035" s="5"/>
      <c r="AE2035" s="49">
        <f t="shared" si="697"/>
        <v>8563.5199999999986</v>
      </c>
      <c r="AF2035" s="49">
        <f t="shared" ref="AF2035:AF2098" si="706">O2035*60</f>
        <v>9175.1999999999989</v>
      </c>
      <c r="AG2035" s="49">
        <f t="shared" ref="AG2035:AG2098" si="707">R2035+S2035+T2035+U2035+W2035+Y2035+AA2035+AB2035+AC2035+AE2035+AF2035</f>
        <v>203976.00944000002</v>
      </c>
      <c r="AH2035" s="18"/>
      <c r="AI2035" s="18"/>
      <c r="AJ2035" s="49">
        <f t="shared" si="691"/>
        <v>10198.800472000001</v>
      </c>
      <c r="AK2035" s="5">
        <f t="shared" si="692"/>
        <v>61167.999999999993</v>
      </c>
      <c r="AL2035" s="18"/>
      <c r="AM2035" s="18"/>
      <c r="AN2035" s="18"/>
      <c r="AO2035" s="7">
        <f>AG2035+AJ2035+AK2035-AN2035+AN13813</f>
        <v>275342.80991200003</v>
      </c>
      <c r="AP2035" s="11">
        <f t="shared" si="689"/>
        <v>1800.567681872875</v>
      </c>
      <c r="AQ2035" s="18"/>
      <c r="AR2035" s="107"/>
      <c r="AS2035" s="18"/>
      <c r="AT2035" s="18"/>
      <c r="AU2035" s="18"/>
      <c r="AV2035" s="18"/>
    </row>
    <row r="2036" spans="1:48" ht="15" x14ac:dyDescent="0.25">
      <c r="A2036" s="48">
        <v>45283</v>
      </c>
      <c r="B2036" s="18"/>
      <c r="C2036" s="5" t="s">
        <v>66</v>
      </c>
      <c r="D2036" s="5">
        <v>2035</v>
      </c>
      <c r="E2036" s="18" t="s">
        <v>182</v>
      </c>
      <c r="F2036" s="18" t="s">
        <v>45</v>
      </c>
      <c r="G2036" s="18">
        <v>9800348435</v>
      </c>
      <c r="H2036" s="18" t="s">
        <v>2676</v>
      </c>
      <c r="I2036" s="48">
        <v>45277</v>
      </c>
      <c r="J2036" s="48" t="str">
        <f t="shared" si="690"/>
        <v>December</v>
      </c>
      <c r="K2036" s="18"/>
      <c r="L2036" s="18"/>
      <c r="M2036" s="62">
        <v>3330037196</v>
      </c>
      <c r="N2036" s="48">
        <v>45262</v>
      </c>
      <c r="O2036" s="18">
        <v>1210.17</v>
      </c>
      <c r="P2036" s="5" t="s">
        <v>54</v>
      </c>
      <c r="Q2036" s="5">
        <v>965</v>
      </c>
      <c r="R2036" s="49">
        <f t="shared" si="700"/>
        <v>1167814.05</v>
      </c>
      <c r="S2036" s="49">
        <f t="shared" si="701"/>
        <v>163493.967</v>
      </c>
      <c r="T2036" s="49">
        <f t="shared" si="702"/>
        <v>49048.1901</v>
      </c>
      <c r="U2036" s="49">
        <f t="shared" si="703"/>
        <v>3269.87934</v>
      </c>
      <c r="V2036" s="8">
        <f t="shared" si="698"/>
        <v>0</v>
      </c>
      <c r="W2036" s="171">
        <v>0</v>
      </c>
      <c r="X2036" s="50">
        <f t="shared" si="699"/>
        <v>1.0520009585430146</v>
      </c>
      <c r="Y2036" s="18">
        <v>1273.0999999999999</v>
      </c>
      <c r="Z2036" s="18">
        <v>50</v>
      </c>
      <c r="AA2036" s="76">
        <f t="shared" si="695"/>
        <v>60508.5</v>
      </c>
      <c r="AB2036" s="49">
        <f t="shared" si="704"/>
        <v>13614.4125</v>
      </c>
      <c r="AC2036" s="49">
        <f t="shared" si="705"/>
        <v>13614.4125</v>
      </c>
      <c r="AD2036" s="5"/>
      <c r="AE2036" s="49">
        <f>O2036*87</f>
        <v>105284.79000000001</v>
      </c>
      <c r="AF2036" s="49">
        <f t="shared" si="706"/>
        <v>72610.200000000012</v>
      </c>
      <c r="AG2036" s="49">
        <f t="shared" si="707"/>
        <v>1650531.5014400003</v>
      </c>
      <c r="AH2036" s="18"/>
      <c r="AI2036" s="18"/>
      <c r="AJ2036" s="49">
        <f t="shared" si="691"/>
        <v>82526.575072000007</v>
      </c>
      <c r="AK2036" s="5">
        <f t="shared" si="692"/>
        <v>484068</v>
      </c>
      <c r="AL2036" s="18"/>
      <c r="AM2036" s="18"/>
      <c r="AN2036" s="18"/>
      <c r="AO2036" s="7">
        <f>AG2036+AJ2036+AK2036-AN2036+AN13814</f>
        <v>2217126.0765120005</v>
      </c>
      <c r="AP2036" s="11">
        <f t="shared" si="689"/>
        <v>1832.0782010064704</v>
      </c>
      <c r="AQ2036" s="18"/>
      <c r="AR2036" s="107"/>
      <c r="AS2036" s="18"/>
      <c r="AT2036" s="18"/>
      <c r="AU2036" s="18"/>
      <c r="AV2036" s="18"/>
    </row>
    <row r="2037" spans="1:48" ht="15" x14ac:dyDescent="0.25">
      <c r="A2037" s="48">
        <v>45283</v>
      </c>
      <c r="B2037" s="18"/>
      <c r="C2037" s="5" t="s">
        <v>66</v>
      </c>
      <c r="D2037" s="5">
        <v>2036</v>
      </c>
      <c r="E2037" s="18" t="s">
        <v>182</v>
      </c>
      <c r="F2037" s="18" t="s">
        <v>45</v>
      </c>
      <c r="G2037" s="18">
        <v>9800348432</v>
      </c>
      <c r="H2037" s="18" t="s">
        <v>2677</v>
      </c>
      <c r="I2037" s="48">
        <v>45273</v>
      </c>
      <c r="J2037" s="48" t="str">
        <f t="shared" si="690"/>
        <v>December</v>
      </c>
      <c r="K2037" s="18"/>
      <c r="L2037" s="18"/>
      <c r="M2037" s="62">
        <v>3330037196</v>
      </c>
      <c r="N2037" s="48">
        <v>45262</v>
      </c>
      <c r="O2037" s="18">
        <v>1188.6300000000001</v>
      </c>
      <c r="P2037" s="5" t="s">
        <v>54</v>
      </c>
      <c r="Q2037" s="5">
        <v>965</v>
      </c>
      <c r="R2037" s="49">
        <f t="shared" si="700"/>
        <v>1147027.9500000002</v>
      </c>
      <c r="S2037" s="49">
        <f t="shared" si="701"/>
        <v>160583.913</v>
      </c>
      <c r="T2037" s="49">
        <f t="shared" si="702"/>
        <v>48175.173899999994</v>
      </c>
      <c r="U2037" s="49">
        <f t="shared" si="703"/>
        <v>3211.6782600000001</v>
      </c>
      <c r="V2037" s="8">
        <f t="shared" si="698"/>
        <v>0</v>
      </c>
      <c r="W2037" s="171">
        <v>0</v>
      </c>
      <c r="X2037" s="50">
        <f t="shared" si="699"/>
        <v>1.0520010432178222</v>
      </c>
      <c r="Y2037" s="18">
        <v>1250.44</v>
      </c>
      <c r="Z2037" s="18">
        <v>50</v>
      </c>
      <c r="AA2037" s="76">
        <f t="shared" si="695"/>
        <v>59431.500000000007</v>
      </c>
      <c r="AB2037" s="49">
        <f t="shared" si="704"/>
        <v>13372.087500000001</v>
      </c>
      <c r="AC2037" s="49">
        <f t="shared" si="705"/>
        <v>13372.087500000001</v>
      </c>
      <c r="AD2037" s="5"/>
      <c r="AE2037" s="49">
        <f>O2037*87</f>
        <v>103410.81000000001</v>
      </c>
      <c r="AF2037" s="49">
        <f t="shared" si="706"/>
        <v>71317.8</v>
      </c>
      <c r="AG2037" s="49">
        <f t="shared" si="707"/>
        <v>1621153.44016</v>
      </c>
      <c r="AH2037" s="18"/>
      <c r="AI2037" s="18"/>
      <c r="AJ2037" s="49">
        <f t="shared" si="691"/>
        <v>81057.672007999994</v>
      </c>
      <c r="AK2037" s="5">
        <f t="shared" si="692"/>
        <v>475452.00000000006</v>
      </c>
      <c r="AL2037" s="18"/>
      <c r="AM2037" s="18"/>
      <c r="AN2037" s="18"/>
      <c r="AO2037" s="7">
        <f>AG2037+AJ2037+AK2037-AN2037+AN13815</f>
        <v>2177663.1121680001</v>
      </c>
      <c r="AP2037" s="11">
        <f t="shared" si="689"/>
        <v>1832.0782010953785</v>
      </c>
      <c r="AQ2037" s="18"/>
      <c r="AR2037" s="107"/>
      <c r="AS2037" s="18"/>
      <c r="AT2037" s="18"/>
      <c r="AU2037" s="18"/>
      <c r="AV2037" s="18"/>
    </row>
    <row r="2038" spans="1:48" ht="15" x14ac:dyDescent="0.25">
      <c r="A2038" s="48">
        <v>45283</v>
      </c>
      <c r="B2038" s="18"/>
      <c r="C2038" s="5" t="s">
        <v>66</v>
      </c>
      <c r="D2038" s="5">
        <v>2037</v>
      </c>
      <c r="E2038" s="18" t="s">
        <v>182</v>
      </c>
      <c r="F2038" s="18" t="s">
        <v>45</v>
      </c>
      <c r="G2038" s="18">
        <v>9800348433</v>
      </c>
      <c r="H2038" s="18" t="s">
        <v>2678</v>
      </c>
      <c r="I2038" s="48">
        <v>45274</v>
      </c>
      <c r="J2038" s="48" t="str">
        <f t="shared" si="690"/>
        <v>December</v>
      </c>
      <c r="K2038" s="18"/>
      <c r="L2038" s="18"/>
      <c r="M2038" s="62">
        <v>3330037196</v>
      </c>
      <c r="N2038" s="48">
        <v>45262</v>
      </c>
      <c r="O2038" s="18">
        <v>1574.05</v>
      </c>
      <c r="P2038" s="5" t="s">
        <v>54</v>
      </c>
      <c r="Q2038" s="5">
        <v>965</v>
      </c>
      <c r="R2038" s="49">
        <f t="shared" si="700"/>
        <v>1518958.25</v>
      </c>
      <c r="S2038" s="49">
        <f t="shared" si="701"/>
        <v>212654.155</v>
      </c>
      <c r="T2038" s="49">
        <f t="shared" si="702"/>
        <v>63796.246500000001</v>
      </c>
      <c r="U2038" s="49">
        <f t="shared" si="703"/>
        <v>4253.0830999999998</v>
      </c>
      <c r="V2038" s="8">
        <f t="shared" si="698"/>
        <v>0</v>
      </c>
      <c r="W2038" s="171">
        <v>0</v>
      </c>
      <c r="X2038" s="50">
        <f t="shared" si="699"/>
        <v>1.0519996188176997</v>
      </c>
      <c r="Y2038" s="18">
        <v>1655.9</v>
      </c>
      <c r="Z2038" s="18">
        <v>50</v>
      </c>
      <c r="AA2038" s="76">
        <f t="shared" si="695"/>
        <v>78702.5</v>
      </c>
      <c r="AB2038" s="49">
        <f t="shared" si="704"/>
        <v>17708.0625</v>
      </c>
      <c r="AC2038" s="49">
        <f t="shared" si="705"/>
        <v>17708.0625</v>
      </c>
      <c r="AD2038" s="5"/>
      <c r="AE2038" s="49">
        <f>O2038*87</f>
        <v>136942.35</v>
      </c>
      <c r="AF2038" s="49">
        <f t="shared" si="706"/>
        <v>94443</v>
      </c>
      <c r="AG2038" s="49">
        <f t="shared" si="707"/>
        <v>2146821.6096000001</v>
      </c>
      <c r="AH2038" s="18"/>
      <c r="AI2038" s="18"/>
      <c r="AJ2038" s="49">
        <f t="shared" si="691"/>
        <v>107341.08048</v>
      </c>
      <c r="AK2038" s="5">
        <f t="shared" si="692"/>
        <v>629620</v>
      </c>
      <c r="AL2038" s="18"/>
      <c r="AM2038" s="18"/>
      <c r="AN2038" s="18"/>
      <c r="AO2038" s="7">
        <f>AG2038+AJ2038+AK2038-AN2038+AN13816</f>
        <v>2883782.6900800001</v>
      </c>
      <c r="AP2038" s="11">
        <f t="shared" si="689"/>
        <v>1832.0781995997586</v>
      </c>
      <c r="AQ2038" s="18"/>
      <c r="AR2038" s="107"/>
      <c r="AS2038" s="18"/>
      <c r="AT2038" s="18"/>
      <c r="AU2038" s="18"/>
      <c r="AV2038" s="18"/>
    </row>
    <row r="2039" spans="1:48" ht="15" x14ac:dyDescent="0.25">
      <c r="A2039" s="48">
        <v>45283</v>
      </c>
      <c r="B2039" s="18"/>
      <c r="C2039" s="5" t="s">
        <v>66</v>
      </c>
      <c r="D2039" s="5">
        <v>2038</v>
      </c>
      <c r="E2039" s="18" t="s">
        <v>182</v>
      </c>
      <c r="F2039" s="18" t="s">
        <v>45</v>
      </c>
      <c r="G2039" s="18">
        <v>9800348434</v>
      </c>
      <c r="H2039" s="18" t="s">
        <v>2679</v>
      </c>
      <c r="I2039" s="48">
        <v>45276</v>
      </c>
      <c r="J2039" s="48" t="str">
        <f t="shared" si="690"/>
        <v>December</v>
      </c>
      <c r="K2039" s="18"/>
      <c r="L2039" s="18"/>
      <c r="M2039" s="62">
        <v>3330037196</v>
      </c>
      <c r="N2039" s="48">
        <v>45262</v>
      </c>
      <c r="O2039" s="18">
        <v>583.02</v>
      </c>
      <c r="P2039" s="5" t="s">
        <v>54</v>
      </c>
      <c r="Q2039" s="5">
        <v>965</v>
      </c>
      <c r="R2039" s="49">
        <f t="shared" si="700"/>
        <v>562614.29999999993</v>
      </c>
      <c r="S2039" s="49">
        <f t="shared" si="701"/>
        <v>78766.001999999993</v>
      </c>
      <c r="T2039" s="49">
        <f t="shared" si="702"/>
        <v>23629.800599999995</v>
      </c>
      <c r="U2039" s="49">
        <f t="shared" si="703"/>
        <v>1575.3200399999998</v>
      </c>
      <c r="V2039" s="8">
        <f t="shared" si="698"/>
        <v>0</v>
      </c>
      <c r="W2039" s="171">
        <v>0</v>
      </c>
      <c r="X2039" s="50">
        <f t="shared" si="699"/>
        <v>1.0520050770127956</v>
      </c>
      <c r="Y2039" s="18">
        <v>613.34</v>
      </c>
      <c r="Z2039" s="18">
        <v>50</v>
      </c>
      <c r="AA2039" s="76">
        <f t="shared" si="695"/>
        <v>29151</v>
      </c>
      <c r="AB2039" s="49">
        <f t="shared" si="704"/>
        <v>6558.9749999999995</v>
      </c>
      <c r="AC2039" s="49">
        <f t="shared" si="705"/>
        <v>6558.9749999999995</v>
      </c>
      <c r="AD2039" s="5"/>
      <c r="AE2039" s="49">
        <f>O2039*87</f>
        <v>50722.74</v>
      </c>
      <c r="AF2039" s="49">
        <f t="shared" si="706"/>
        <v>34981.199999999997</v>
      </c>
      <c r="AG2039" s="49">
        <f t="shared" si="707"/>
        <v>795171.65263999975</v>
      </c>
      <c r="AH2039" s="18"/>
      <c r="AI2039" s="18"/>
      <c r="AJ2039" s="49">
        <f t="shared" si="691"/>
        <v>39758.582631999991</v>
      </c>
      <c r="AK2039" s="5">
        <f t="shared" si="692"/>
        <v>233208</v>
      </c>
      <c r="AL2039" s="18"/>
      <c r="AM2039" s="18"/>
      <c r="AN2039" s="18"/>
      <c r="AO2039" s="7">
        <f>AG2039+AJ2039+AK2039-AN2039+AN13817</f>
        <v>1068138.2352719996</v>
      </c>
      <c r="AP2039" s="11">
        <f t="shared" ref="AP2039:AP2102" si="708">AO2039/O2039</f>
        <v>1832.0782053308628</v>
      </c>
      <c r="AQ2039" s="18"/>
      <c r="AR2039" s="107"/>
      <c r="AS2039" s="18"/>
      <c r="AT2039" s="18"/>
      <c r="AU2039" s="18"/>
      <c r="AV2039" s="18"/>
    </row>
    <row r="2040" spans="1:48" ht="15" x14ac:dyDescent="0.25">
      <c r="A2040" s="48">
        <v>45283</v>
      </c>
      <c r="B2040" s="18"/>
      <c r="C2040" s="5" t="s">
        <v>66</v>
      </c>
      <c r="D2040" s="5">
        <v>2039</v>
      </c>
      <c r="E2040" s="18" t="s">
        <v>1856</v>
      </c>
      <c r="F2040" s="18" t="s">
        <v>45</v>
      </c>
      <c r="G2040" s="18">
        <v>9800349666</v>
      </c>
      <c r="H2040" s="18" t="s">
        <v>2680</v>
      </c>
      <c r="I2040" s="48">
        <v>45279</v>
      </c>
      <c r="J2040" s="48" t="str">
        <f t="shared" si="690"/>
        <v>December</v>
      </c>
      <c r="K2040" s="18"/>
      <c r="L2040" s="18"/>
      <c r="M2040" s="62">
        <v>3330034171</v>
      </c>
      <c r="N2040" s="48">
        <v>45205</v>
      </c>
      <c r="O2040" s="18">
        <v>1335.75</v>
      </c>
      <c r="P2040" s="5" t="s">
        <v>54</v>
      </c>
      <c r="Q2040" s="5">
        <v>965</v>
      </c>
      <c r="R2040" s="49">
        <f t="shared" si="700"/>
        <v>1288998.75</v>
      </c>
      <c r="S2040" s="49">
        <f t="shared" si="701"/>
        <v>180459.82499999998</v>
      </c>
      <c r="T2040" s="49">
        <f t="shared" si="702"/>
        <v>54137.947499999987</v>
      </c>
      <c r="U2040" s="49">
        <f t="shared" si="703"/>
        <v>3609.1964999999996</v>
      </c>
      <c r="V2040" s="8">
        <f t="shared" si="698"/>
        <v>0</v>
      </c>
      <c r="W2040" s="171">
        <v>0</v>
      </c>
      <c r="X2040" s="50">
        <f t="shared" si="699"/>
        <v>1.0520007486430845</v>
      </c>
      <c r="Y2040" s="18">
        <v>1405.21</v>
      </c>
      <c r="Z2040" s="18">
        <v>40</v>
      </c>
      <c r="AA2040" s="76">
        <f t="shared" si="695"/>
        <v>53430</v>
      </c>
      <c r="AB2040" s="49">
        <f t="shared" si="704"/>
        <v>15027.1875</v>
      </c>
      <c r="AC2040" s="49">
        <f t="shared" si="705"/>
        <v>15027.1875</v>
      </c>
      <c r="AD2040" s="5"/>
      <c r="AE2040" s="49">
        <f t="shared" ref="AE2040:AE2069" si="709">O2040*87</f>
        <v>116210.25</v>
      </c>
      <c r="AF2040" s="49">
        <f t="shared" si="706"/>
        <v>80145</v>
      </c>
      <c r="AG2040" s="49">
        <f t="shared" si="707"/>
        <v>1808450.554</v>
      </c>
      <c r="AH2040" s="18"/>
      <c r="AI2040" s="18"/>
      <c r="AJ2040" s="49">
        <f t="shared" si="691"/>
        <v>90422.527699999991</v>
      </c>
      <c r="AK2040" s="5">
        <f t="shared" si="692"/>
        <v>534300</v>
      </c>
      <c r="AL2040" s="18"/>
      <c r="AM2040" s="18"/>
      <c r="AN2040" s="18"/>
      <c r="AO2040" s="7">
        <f>AG2040+AJ2040+AK2040-AN2040+AN13818</f>
        <v>2433173.0817</v>
      </c>
      <c r="AP2040" s="11">
        <f t="shared" si="708"/>
        <v>1821.5782007860753</v>
      </c>
      <c r="AQ2040" s="18"/>
      <c r="AR2040" s="107"/>
      <c r="AS2040" s="18"/>
      <c r="AT2040" s="18"/>
      <c r="AU2040" s="18"/>
      <c r="AV2040" s="18"/>
    </row>
    <row r="2041" spans="1:48" ht="15" x14ac:dyDescent="0.25">
      <c r="A2041" s="48">
        <v>45283</v>
      </c>
      <c r="B2041" s="18"/>
      <c r="C2041" s="5" t="s">
        <v>66</v>
      </c>
      <c r="D2041" s="5">
        <v>2040</v>
      </c>
      <c r="E2041" s="18" t="s">
        <v>1856</v>
      </c>
      <c r="F2041" s="18" t="s">
        <v>45</v>
      </c>
      <c r="G2041" s="18">
        <v>9800349667</v>
      </c>
      <c r="H2041" s="18" t="s">
        <v>2681</v>
      </c>
      <c r="I2041" s="48">
        <v>45280</v>
      </c>
      <c r="J2041" s="48" t="str">
        <f t="shared" si="690"/>
        <v>December</v>
      </c>
      <c r="K2041" s="18"/>
      <c r="L2041" s="18"/>
      <c r="M2041" s="62">
        <v>3330034171</v>
      </c>
      <c r="N2041" s="48">
        <v>45205</v>
      </c>
      <c r="O2041" s="18">
        <v>2534.8000000000002</v>
      </c>
      <c r="P2041" s="5" t="s">
        <v>54</v>
      </c>
      <c r="Q2041" s="5">
        <v>965</v>
      </c>
      <c r="R2041" s="49">
        <f t="shared" si="700"/>
        <v>2446082</v>
      </c>
      <c r="S2041" s="49">
        <f t="shared" si="701"/>
        <v>342451.48</v>
      </c>
      <c r="T2041" s="49">
        <f t="shared" si="702"/>
        <v>102735.44399999999</v>
      </c>
      <c r="U2041" s="49">
        <f t="shared" si="703"/>
        <v>6849.0295999999998</v>
      </c>
      <c r="V2041" s="8">
        <f t="shared" si="698"/>
        <v>0</v>
      </c>
      <c r="W2041" s="171">
        <v>0</v>
      </c>
      <c r="X2041" s="50">
        <f t="shared" si="699"/>
        <v>1.0520001578033769</v>
      </c>
      <c r="Y2041" s="18">
        <v>2666.61</v>
      </c>
      <c r="Z2041" s="18">
        <v>40</v>
      </c>
      <c r="AA2041" s="76">
        <f t="shared" si="695"/>
        <v>101392</v>
      </c>
      <c r="AB2041" s="49">
        <f t="shared" si="704"/>
        <v>28516.500000000004</v>
      </c>
      <c r="AC2041" s="49">
        <f t="shared" si="705"/>
        <v>28516.500000000004</v>
      </c>
      <c r="AD2041" s="5"/>
      <c r="AE2041" s="49">
        <f t="shared" si="709"/>
        <v>220527.6</v>
      </c>
      <c r="AF2041" s="49">
        <f t="shared" si="706"/>
        <v>152088</v>
      </c>
      <c r="AG2041" s="49">
        <f t="shared" si="707"/>
        <v>3431825.1636000001</v>
      </c>
      <c r="AH2041" s="18"/>
      <c r="AI2041" s="18"/>
      <c r="AJ2041" s="49">
        <f t="shared" si="691"/>
        <v>171591.25818</v>
      </c>
      <c r="AK2041" s="5">
        <f t="shared" si="692"/>
        <v>1013920.0000000001</v>
      </c>
      <c r="AL2041" s="18"/>
      <c r="AM2041" s="18"/>
      <c r="AN2041" s="18"/>
      <c r="AO2041" s="7">
        <f>AG2041+AJ2041+AK2041-AN2041+AN13819</f>
        <v>4617336.4217800004</v>
      </c>
      <c r="AP2041" s="11">
        <f t="shared" si="708"/>
        <v>1821.5782001656935</v>
      </c>
      <c r="AQ2041" s="18"/>
      <c r="AR2041" s="107"/>
      <c r="AS2041" s="18"/>
      <c r="AT2041" s="18"/>
      <c r="AU2041" s="18"/>
      <c r="AV2041" s="18"/>
    </row>
    <row r="2042" spans="1:48" ht="15" x14ac:dyDescent="0.25">
      <c r="A2042" s="48">
        <v>45283</v>
      </c>
      <c r="B2042" s="18"/>
      <c r="C2042" s="5" t="s">
        <v>66</v>
      </c>
      <c r="D2042" s="5">
        <v>2041</v>
      </c>
      <c r="E2042" s="18" t="s">
        <v>44</v>
      </c>
      <c r="F2042" s="18" t="s">
        <v>45</v>
      </c>
      <c r="G2042" s="18">
        <v>9800349663</v>
      </c>
      <c r="H2042" s="18" t="s">
        <v>2682</v>
      </c>
      <c r="I2042" s="48">
        <v>45278</v>
      </c>
      <c r="J2042" s="48" t="str">
        <f t="shared" si="690"/>
        <v>December</v>
      </c>
      <c r="K2042" s="18"/>
      <c r="L2042" s="18"/>
      <c r="M2042" s="62">
        <v>3330034170</v>
      </c>
      <c r="N2042" s="48">
        <v>45205</v>
      </c>
      <c r="O2042" s="18">
        <v>98.09</v>
      </c>
      <c r="P2042" s="5" t="s">
        <v>54</v>
      </c>
      <c r="Q2042" s="5">
        <v>965</v>
      </c>
      <c r="R2042" s="49">
        <f t="shared" si="700"/>
        <v>94656.85</v>
      </c>
      <c r="S2042" s="49">
        <f t="shared" si="701"/>
        <v>13251.959000000001</v>
      </c>
      <c r="T2042" s="49">
        <f t="shared" si="702"/>
        <v>3975.5877</v>
      </c>
      <c r="U2042" s="49">
        <f t="shared" si="703"/>
        <v>265.03917999999999</v>
      </c>
      <c r="V2042" s="8">
        <f t="shared" si="698"/>
        <v>0</v>
      </c>
      <c r="W2042" s="171">
        <v>0</v>
      </c>
      <c r="X2042" s="50">
        <f t="shared" si="699"/>
        <v>1.0519930675909879</v>
      </c>
      <c r="Y2042" s="18">
        <v>103.19</v>
      </c>
      <c r="Z2042" s="18">
        <v>40</v>
      </c>
      <c r="AA2042" s="76">
        <f t="shared" si="695"/>
        <v>3923.6000000000004</v>
      </c>
      <c r="AB2042" s="49">
        <f t="shared" si="704"/>
        <v>1103.5125</v>
      </c>
      <c r="AC2042" s="49">
        <f t="shared" si="705"/>
        <v>1103.5125</v>
      </c>
      <c r="AD2042" s="5"/>
      <c r="AE2042" s="49">
        <f t="shared" si="709"/>
        <v>8533.83</v>
      </c>
      <c r="AF2042" s="49">
        <f t="shared" si="706"/>
        <v>5885.4000000000005</v>
      </c>
      <c r="AG2042" s="49">
        <f t="shared" si="707"/>
        <v>132802.48088000002</v>
      </c>
      <c r="AH2042" s="18"/>
      <c r="AI2042" s="18"/>
      <c r="AJ2042" s="49">
        <f t="shared" si="691"/>
        <v>6640.124044000001</v>
      </c>
      <c r="AK2042" s="5">
        <f t="shared" si="692"/>
        <v>39236</v>
      </c>
      <c r="AL2042" s="18"/>
      <c r="AM2042" s="18"/>
      <c r="AN2042" s="18"/>
      <c r="AO2042" s="7">
        <f>AG2042+AJ2042+AK2042-AN2042+AN13820</f>
        <v>178678.60492400001</v>
      </c>
      <c r="AP2042" s="11">
        <f t="shared" si="708"/>
        <v>1821.5781927209707</v>
      </c>
      <c r="AQ2042" s="18"/>
      <c r="AR2042" s="107"/>
      <c r="AS2042" s="18"/>
      <c r="AT2042" s="18"/>
      <c r="AU2042" s="18"/>
      <c r="AV2042" s="18"/>
    </row>
    <row r="2043" spans="1:48" ht="15" x14ac:dyDescent="0.25">
      <c r="A2043" s="48">
        <v>45283</v>
      </c>
      <c r="B2043" s="18"/>
      <c r="C2043" s="5" t="s">
        <v>66</v>
      </c>
      <c r="D2043" s="5">
        <v>2042</v>
      </c>
      <c r="E2043" s="18" t="s">
        <v>44</v>
      </c>
      <c r="F2043" s="18" t="s">
        <v>45</v>
      </c>
      <c r="G2043" s="18">
        <v>9800349664</v>
      </c>
      <c r="H2043" s="18" t="s">
        <v>2683</v>
      </c>
      <c r="I2043" s="48">
        <v>45279</v>
      </c>
      <c r="J2043" s="48" t="str">
        <f t="shared" si="690"/>
        <v>December</v>
      </c>
      <c r="K2043" s="18"/>
      <c r="L2043" s="18"/>
      <c r="M2043" s="62">
        <v>3330034170</v>
      </c>
      <c r="N2043" s="48">
        <v>45205</v>
      </c>
      <c r="O2043" s="18">
        <v>29.82</v>
      </c>
      <c r="P2043" s="5" t="s">
        <v>54</v>
      </c>
      <c r="Q2043" s="5">
        <v>965</v>
      </c>
      <c r="R2043" s="49">
        <f t="shared" si="700"/>
        <v>28776.3</v>
      </c>
      <c r="S2043" s="49">
        <f t="shared" si="701"/>
        <v>4028.6819999999998</v>
      </c>
      <c r="T2043" s="49">
        <f t="shared" si="702"/>
        <v>1208.6045999999999</v>
      </c>
      <c r="U2043" s="49">
        <f t="shared" si="703"/>
        <v>80.573639999999997</v>
      </c>
      <c r="V2043" s="8">
        <f t="shared" si="698"/>
        <v>0</v>
      </c>
      <c r="W2043" s="171">
        <v>0</v>
      </c>
      <c r="X2043" s="50">
        <f t="shared" si="699"/>
        <v>1.051978537894031</v>
      </c>
      <c r="Y2043" s="18">
        <v>31.37</v>
      </c>
      <c r="Z2043" s="18">
        <v>40</v>
      </c>
      <c r="AA2043" s="76">
        <f t="shared" si="695"/>
        <v>1192.8</v>
      </c>
      <c r="AB2043" s="49">
        <f t="shared" si="704"/>
        <v>335.47500000000002</v>
      </c>
      <c r="AC2043" s="49">
        <f t="shared" si="705"/>
        <v>335.47500000000002</v>
      </c>
      <c r="AD2043" s="5"/>
      <c r="AE2043" s="49">
        <f t="shared" si="709"/>
        <v>2594.34</v>
      </c>
      <c r="AF2043" s="49">
        <f t="shared" si="706"/>
        <v>1789.2</v>
      </c>
      <c r="AG2043" s="49">
        <f t="shared" si="707"/>
        <v>40372.820240000001</v>
      </c>
      <c r="AH2043" s="18"/>
      <c r="AI2043" s="18"/>
      <c r="AJ2043" s="49">
        <f t="shared" si="691"/>
        <v>2018.641012</v>
      </c>
      <c r="AK2043" s="5">
        <f t="shared" si="692"/>
        <v>11928</v>
      </c>
      <c r="AL2043" s="18"/>
      <c r="AM2043" s="18"/>
      <c r="AN2043" s="18"/>
      <c r="AO2043" s="7">
        <f>AG2043+AJ2043+AK2043-AN2043+AN13821</f>
        <v>54319.461252000001</v>
      </c>
      <c r="AP2043" s="11">
        <f t="shared" si="708"/>
        <v>1821.5781774647887</v>
      </c>
      <c r="AQ2043" s="18"/>
      <c r="AR2043" s="107"/>
      <c r="AS2043" s="18"/>
      <c r="AT2043" s="18"/>
      <c r="AU2043" s="18"/>
      <c r="AV2043" s="18"/>
    </row>
    <row r="2044" spans="1:48" ht="15" x14ac:dyDescent="0.25">
      <c r="A2044" s="48">
        <v>45283</v>
      </c>
      <c r="B2044" s="18"/>
      <c r="C2044" s="5" t="s">
        <v>66</v>
      </c>
      <c r="D2044" s="5">
        <v>2043</v>
      </c>
      <c r="E2044" s="18" t="s">
        <v>1856</v>
      </c>
      <c r="F2044" s="18" t="s">
        <v>45</v>
      </c>
      <c r="G2044" s="18">
        <v>9800349665</v>
      </c>
      <c r="H2044" s="18" t="s">
        <v>2684</v>
      </c>
      <c r="I2044" s="48">
        <v>45278</v>
      </c>
      <c r="J2044" s="48" t="str">
        <f t="shared" si="690"/>
        <v>December</v>
      </c>
      <c r="K2044" s="18"/>
      <c r="L2044" s="18"/>
      <c r="M2044" s="62">
        <v>3330034171</v>
      </c>
      <c r="N2044" s="48">
        <v>45205</v>
      </c>
      <c r="O2044" s="18">
        <v>1363.98</v>
      </c>
      <c r="P2044" s="5" t="s">
        <v>54</v>
      </c>
      <c r="Q2044" s="5">
        <v>965</v>
      </c>
      <c r="R2044" s="49">
        <f t="shared" si="700"/>
        <v>1316240.7</v>
      </c>
      <c r="S2044" s="49">
        <f t="shared" si="701"/>
        <v>184273.698</v>
      </c>
      <c r="T2044" s="49">
        <f t="shared" si="702"/>
        <v>55282.109400000001</v>
      </c>
      <c r="U2044" s="49">
        <f t="shared" si="703"/>
        <v>3685.4739600000003</v>
      </c>
      <c r="V2044" s="8">
        <f t="shared" si="698"/>
        <v>0</v>
      </c>
      <c r="W2044" s="171">
        <v>0</v>
      </c>
      <c r="X2044" s="50">
        <f t="shared" si="699"/>
        <v>1.0520022287716828</v>
      </c>
      <c r="Y2044" s="18">
        <v>1434.91</v>
      </c>
      <c r="Z2044" s="18">
        <v>40</v>
      </c>
      <c r="AA2044" s="76">
        <f t="shared" si="695"/>
        <v>54559.199999999997</v>
      </c>
      <c r="AB2044" s="49">
        <f t="shared" si="704"/>
        <v>15344.775</v>
      </c>
      <c r="AC2044" s="49">
        <f t="shared" si="705"/>
        <v>15344.775</v>
      </c>
      <c r="AD2044" s="5"/>
      <c r="AE2044" s="49">
        <f t="shared" si="709"/>
        <v>118666.26</v>
      </c>
      <c r="AF2044" s="49">
        <f t="shared" si="706"/>
        <v>81838.8</v>
      </c>
      <c r="AG2044" s="49">
        <f t="shared" si="707"/>
        <v>1846670.7013599998</v>
      </c>
      <c r="AH2044" s="18"/>
      <c r="AI2044" s="18"/>
      <c r="AJ2044" s="49">
        <f t="shared" si="691"/>
        <v>92333.535067999997</v>
      </c>
      <c r="AK2044" s="5">
        <f t="shared" si="692"/>
        <v>545592</v>
      </c>
      <c r="AL2044" s="18"/>
      <c r="AM2044" s="18"/>
      <c r="AN2044" s="18"/>
      <c r="AO2044" s="7">
        <f>AG2044+AJ2044+AK2044-AN2044+AN13822+0.01</f>
        <v>2484596.2464279998</v>
      </c>
      <c r="AP2044" s="11">
        <f t="shared" si="708"/>
        <v>1821.578209671696</v>
      </c>
      <c r="AQ2044" s="18"/>
      <c r="AR2044" s="107"/>
      <c r="AS2044" s="18"/>
      <c r="AT2044" s="18"/>
      <c r="AU2044" s="18"/>
      <c r="AV2044" s="18"/>
    </row>
    <row r="2045" spans="1:48" ht="15" x14ac:dyDescent="0.25">
      <c r="A2045" s="48">
        <v>45283</v>
      </c>
      <c r="B2045" s="18"/>
      <c r="C2045" s="5" t="s">
        <v>66</v>
      </c>
      <c r="D2045" s="5">
        <v>2044</v>
      </c>
      <c r="E2045" s="18" t="s">
        <v>182</v>
      </c>
      <c r="F2045" s="18" t="s">
        <v>45</v>
      </c>
      <c r="G2045" s="18">
        <v>9800349601</v>
      </c>
      <c r="H2045" s="18" t="s">
        <v>2685</v>
      </c>
      <c r="I2045" s="48">
        <v>45280</v>
      </c>
      <c r="J2045" s="48" t="str">
        <f t="shared" si="690"/>
        <v>December</v>
      </c>
      <c r="K2045" s="18"/>
      <c r="L2045" s="18"/>
      <c r="M2045" s="62">
        <v>3330037197</v>
      </c>
      <c r="N2045" s="48">
        <v>45262</v>
      </c>
      <c r="O2045" s="18">
        <v>750.92</v>
      </c>
      <c r="P2045" s="5" t="s">
        <v>54</v>
      </c>
      <c r="Q2045" s="5">
        <v>965</v>
      </c>
      <c r="R2045" s="49">
        <f t="shared" si="700"/>
        <v>724637.79999999993</v>
      </c>
      <c r="S2045" s="49">
        <f t="shared" si="701"/>
        <v>101449.29199999999</v>
      </c>
      <c r="T2045" s="49">
        <f t="shared" si="702"/>
        <v>30434.787599999996</v>
      </c>
      <c r="U2045" s="49">
        <f t="shared" si="703"/>
        <v>2028.9858399999998</v>
      </c>
      <c r="V2045" s="8">
        <f t="shared" si="698"/>
        <v>0</v>
      </c>
      <c r="W2045" s="171">
        <v>0</v>
      </c>
      <c r="X2045" s="50">
        <f t="shared" si="699"/>
        <v>1.0520028764715283</v>
      </c>
      <c r="Y2045" s="18">
        <v>789.97</v>
      </c>
      <c r="Z2045" s="18">
        <v>50</v>
      </c>
      <c r="AA2045" s="76">
        <f t="shared" si="695"/>
        <v>37546</v>
      </c>
      <c r="AB2045" s="49">
        <f t="shared" si="704"/>
        <v>8447.85</v>
      </c>
      <c r="AC2045" s="49">
        <f t="shared" si="705"/>
        <v>8447.85</v>
      </c>
      <c r="AD2045" s="5"/>
      <c r="AE2045" s="49">
        <f t="shared" si="709"/>
        <v>65330.039999999994</v>
      </c>
      <c r="AF2045" s="49">
        <f t="shared" si="706"/>
        <v>45055.199999999997</v>
      </c>
      <c r="AG2045" s="49">
        <f t="shared" si="707"/>
        <v>1024167.7754399999</v>
      </c>
      <c r="AH2045" s="18"/>
      <c r="AI2045" s="18"/>
      <c r="AJ2045" s="49">
        <f t="shared" si="691"/>
        <v>51208.388771999991</v>
      </c>
      <c r="AK2045" s="5">
        <f t="shared" si="692"/>
        <v>300368</v>
      </c>
      <c r="AL2045" s="18"/>
      <c r="AM2045" s="18"/>
      <c r="AN2045" s="18"/>
      <c r="AO2045" s="7">
        <f>AG2045+AJ2045+AK2045-AN2045+AN13823+0.01</f>
        <v>1375744.1742119999</v>
      </c>
      <c r="AP2045" s="11">
        <f t="shared" si="708"/>
        <v>1832.0782163372928</v>
      </c>
      <c r="AQ2045" s="18"/>
      <c r="AR2045" s="107"/>
      <c r="AS2045" s="18"/>
      <c r="AT2045" s="18"/>
      <c r="AU2045" s="18"/>
      <c r="AV2045" s="18"/>
    </row>
    <row r="2046" spans="1:48" ht="15" x14ac:dyDescent="0.25">
      <c r="A2046" s="48">
        <v>45283</v>
      </c>
      <c r="B2046" s="18"/>
      <c r="C2046" s="5" t="s">
        <v>66</v>
      </c>
      <c r="D2046" s="5">
        <v>2045</v>
      </c>
      <c r="E2046" s="18" t="s">
        <v>182</v>
      </c>
      <c r="F2046" s="18" t="s">
        <v>45</v>
      </c>
      <c r="G2046" s="18">
        <v>9800349706</v>
      </c>
      <c r="H2046" s="18" t="s">
        <v>2686</v>
      </c>
      <c r="I2046" s="48">
        <v>45278</v>
      </c>
      <c r="J2046" s="48" t="str">
        <f t="shared" si="690"/>
        <v>December</v>
      </c>
      <c r="K2046" s="18"/>
      <c r="L2046" s="18"/>
      <c r="M2046" s="62">
        <v>3330035567</v>
      </c>
      <c r="N2046" s="48">
        <v>45236</v>
      </c>
      <c r="O2046" s="18">
        <v>372.67</v>
      </c>
      <c r="P2046" s="5" t="s">
        <v>54</v>
      </c>
      <c r="Q2046" s="5">
        <v>965</v>
      </c>
      <c r="R2046" s="49">
        <f t="shared" si="700"/>
        <v>359626.55</v>
      </c>
      <c r="S2046" s="49">
        <f t="shared" si="701"/>
        <v>50347.716999999997</v>
      </c>
      <c r="T2046" s="49">
        <f t="shared" si="702"/>
        <v>15104.3151</v>
      </c>
      <c r="U2046" s="49">
        <f t="shared" si="703"/>
        <v>1006.9543399999999</v>
      </c>
      <c r="V2046" s="8">
        <f t="shared" si="698"/>
        <v>0</v>
      </c>
      <c r="W2046" s="171">
        <v>0</v>
      </c>
      <c r="X2046" s="50">
        <f t="shared" si="699"/>
        <v>1.0520031126734108</v>
      </c>
      <c r="Y2046" s="18">
        <v>392.05</v>
      </c>
      <c r="Z2046" s="18">
        <v>40</v>
      </c>
      <c r="AA2046" s="76">
        <f t="shared" si="695"/>
        <v>14906.800000000001</v>
      </c>
      <c r="AB2046" s="49">
        <f t="shared" si="704"/>
        <v>4192.5375000000004</v>
      </c>
      <c r="AC2046" s="49">
        <f t="shared" si="705"/>
        <v>4192.5375000000004</v>
      </c>
      <c r="AD2046" s="5"/>
      <c r="AE2046" s="49">
        <f t="shared" si="709"/>
        <v>32422.29</v>
      </c>
      <c r="AF2046" s="49">
        <f t="shared" si="706"/>
        <v>22360.2</v>
      </c>
      <c r="AG2046" s="49">
        <f t="shared" si="707"/>
        <v>504551.95143999992</v>
      </c>
      <c r="AH2046" s="18"/>
      <c r="AI2046" s="18"/>
      <c r="AJ2046" s="49">
        <f t="shared" si="691"/>
        <v>25227.597571999995</v>
      </c>
      <c r="AK2046" s="5">
        <f t="shared" si="692"/>
        <v>149068</v>
      </c>
      <c r="AL2046" s="18"/>
      <c r="AM2046" s="18"/>
      <c r="AN2046" s="18"/>
      <c r="AO2046" s="7">
        <f>AG2046+AJ2046+AK2046-AN2046+AN13824+0.01</f>
        <v>678847.55901199987</v>
      </c>
      <c r="AP2046" s="11">
        <f t="shared" si="708"/>
        <v>1821.5782301016982</v>
      </c>
      <c r="AQ2046" s="18"/>
      <c r="AR2046" s="107"/>
      <c r="AS2046" s="18"/>
      <c r="AT2046" s="18"/>
      <c r="AU2046" s="18"/>
      <c r="AV2046" s="18"/>
    </row>
    <row r="2047" spans="1:48" ht="15" x14ac:dyDescent="0.25">
      <c r="A2047" s="48">
        <v>45283</v>
      </c>
      <c r="B2047" s="18"/>
      <c r="C2047" s="5" t="s">
        <v>66</v>
      </c>
      <c r="D2047" s="5">
        <v>2046</v>
      </c>
      <c r="E2047" s="18" t="s">
        <v>182</v>
      </c>
      <c r="F2047" s="18" t="s">
        <v>45</v>
      </c>
      <c r="G2047" s="18">
        <v>9800349707</v>
      </c>
      <c r="H2047" s="18" t="s">
        <v>2687</v>
      </c>
      <c r="I2047" s="48">
        <v>45279</v>
      </c>
      <c r="J2047" s="48" t="str">
        <f t="shared" si="690"/>
        <v>December</v>
      </c>
      <c r="K2047" s="18"/>
      <c r="L2047" s="18"/>
      <c r="M2047" s="62">
        <v>3330035567</v>
      </c>
      <c r="N2047" s="48">
        <v>45236</v>
      </c>
      <c r="O2047" s="18">
        <v>356.57</v>
      </c>
      <c r="P2047" s="5" t="s">
        <v>54</v>
      </c>
      <c r="Q2047" s="5">
        <v>965</v>
      </c>
      <c r="R2047" s="49">
        <f t="shared" si="700"/>
        <v>344090.05</v>
      </c>
      <c r="S2047" s="49">
        <f t="shared" si="701"/>
        <v>48172.606999999996</v>
      </c>
      <c r="T2047" s="49">
        <f t="shared" si="702"/>
        <v>14451.7821</v>
      </c>
      <c r="U2047" s="49">
        <f t="shared" si="703"/>
        <v>963.45213999999987</v>
      </c>
      <c r="V2047" s="8">
        <f t="shared" si="698"/>
        <v>0</v>
      </c>
      <c r="W2047" s="171">
        <v>0</v>
      </c>
      <c r="X2047" s="50">
        <f t="shared" si="699"/>
        <v>1.0519954006225987</v>
      </c>
      <c r="Y2047" s="18">
        <v>375.11</v>
      </c>
      <c r="Z2047" s="18">
        <v>40</v>
      </c>
      <c r="AA2047" s="76">
        <f t="shared" si="695"/>
        <v>14262.8</v>
      </c>
      <c r="AB2047" s="49">
        <f t="shared" si="704"/>
        <v>4011.4124999999999</v>
      </c>
      <c r="AC2047" s="49">
        <f t="shared" si="705"/>
        <v>4011.4124999999999</v>
      </c>
      <c r="AD2047" s="5"/>
      <c r="AE2047" s="49">
        <f t="shared" si="709"/>
        <v>31021.59</v>
      </c>
      <c r="AF2047" s="49">
        <f t="shared" si="706"/>
        <v>21394.2</v>
      </c>
      <c r="AG2047" s="49">
        <f t="shared" si="707"/>
        <v>482754.41623999999</v>
      </c>
      <c r="AH2047" s="18"/>
      <c r="AI2047" s="18"/>
      <c r="AJ2047" s="49">
        <f t="shared" si="691"/>
        <v>24137.720812</v>
      </c>
      <c r="AK2047" s="5">
        <f t="shared" si="692"/>
        <v>142628</v>
      </c>
      <c r="AL2047" s="18"/>
      <c r="AM2047" s="18"/>
      <c r="AN2047" s="18"/>
      <c r="AO2047" s="7">
        <f>AG2047+AJ2047+AK2047-AN2047+AN13825</f>
        <v>649520.13705200003</v>
      </c>
      <c r="AP2047" s="11">
        <f t="shared" si="708"/>
        <v>1821.5781951706538</v>
      </c>
      <c r="AQ2047" s="18"/>
      <c r="AR2047" s="107"/>
      <c r="AS2047" s="18"/>
      <c r="AT2047" s="18"/>
      <c r="AU2047" s="18"/>
      <c r="AV2047" s="18"/>
    </row>
    <row r="2048" spans="1:48" ht="15" x14ac:dyDescent="0.25">
      <c r="A2048" s="48">
        <v>45283</v>
      </c>
      <c r="B2048" s="18"/>
      <c r="C2048" s="5" t="s">
        <v>66</v>
      </c>
      <c r="D2048" s="5">
        <v>2047</v>
      </c>
      <c r="E2048" s="18" t="s">
        <v>182</v>
      </c>
      <c r="F2048" s="18" t="s">
        <v>45</v>
      </c>
      <c r="G2048" s="18">
        <v>9800349708</v>
      </c>
      <c r="H2048" s="18" t="s">
        <v>2688</v>
      </c>
      <c r="I2048" s="48">
        <v>45280</v>
      </c>
      <c r="J2048" s="48" t="str">
        <f t="shared" si="690"/>
        <v>December</v>
      </c>
      <c r="K2048" s="18"/>
      <c r="L2048" s="18"/>
      <c r="M2048" s="62">
        <v>3330035567</v>
      </c>
      <c r="N2048" s="48">
        <v>45236</v>
      </c>
      <c r="O2048" s="18">
        <v>360.11</v>
      </c>
      <c r="P2048" s="5" t="s">
        <v>54</v>
      </c>
      <c r="Q2048" s="5">
        <v>965</v>
      </c>
      <c r="R2048" s="49">
        <f t="shared" si="700"/>
        <v>347506.15</v>
      </c>
      <c r="S2048" s="49">
        <f t="shared" si="701"/>
        <v>48650.860999999997</v>
      </c>
      <c r="T2048" s="49">
        <f t="shared" si="702"/>
        <v>14595.258299999998</v>
      </c>
      <c r="U2048" s="49">
        <f t="shared" si="703"/>
        <v>973.01721999999995</v>
      </c>
      <c r="V2048" s="8">
        <f t="shared" si="698"/>
        <v>0</v>
      </c>
      <c r="W2048" s="171">
        <v>0</v>
      </c>
      <c r="X2048" s="50">
        <f t="shared" si="699"/>
        <v>1.0520118852572824</v>
      </c>
      <c r="Y2048" s="18">
        <v>378.84</v>
      </c>
      <c r="Z2048" s="18">
        <v>40</v>
      </c>
      <c r="AA2048" s="76">
        <f t="shared" si="695"/>
        <v>14404.400000000001</v>
      </c>
      <c r="AB2048" s="49">
        <f t="shared" si="704"/>
        <v>4051.2375000000002</v>
      </c>
      <c r="AC2048" s="49">
        <f t="shared" si="705"/>
        <v>4051.2375000000002</v>
      </c>
      <c r="AD2048" s="5"/>
      <c r="AE2048" s="49">
        <f t="shared" si="709"/>
        <v>31329.57</v>
      </c>
      <c r="AF2048" s="49">
        <f t="shared" si="706"/>
        <v>21606.600000000002</v>
      </c>
      <c r="AG2048" s="49">
        <f t="shared" si="707"/>
        <v>487547.17151999997</v>
      </c>
      <c r="AH2048" s="18"/>
      <c r="AI2048" s="18"/>
      <c r="AJ2048" s="49">
        <f t="shared" si="691"/>
        <v>24377.358575999999</v>
      </c>
      <c r="AK2048" s="5">
        <f t="shared" si="692"/>
        <v>144044</v>
      </c>
      <c r="AL2048" s="18"/>
      <c r="AM2048" s="18"/>
      <c r="AN2048" s="18"/>
      <c r="AO2048" s="7">
        <f>AG2048+AJ2048+AK2048-AN2048+AN13826</f>
        <v>655968.53009599994</v>
      </c>
      <c r="AP2048" s="11">
        <f t="shared" si="708"/>
        <v>1821.5782124795198</v>
      </c>
      <c r="AQ2048" s="18"/>
      <c r="AR2048" s="107"/>
      <c r="AS2048" s="18"/>
      <c r="AT2048" s="18"/>
      <c r="AU2048" s="18"/>
      <c r="AV2048" s="18"/>
    </row>
    <row r="2049" spans="1:48" ht="15" x14ac:dyDescent="0.25">
      <c r="A2049" s="48">
        <v>45283</v>
      </c>
      <c r="B2049" s="18"/>
      <c r="C2049" s="5" t="s">
        <v>66</v>
      </c>
      <c r="D2049" s="5">
        <v>2048</v>
      </c>
      <c r="E2049" s="18" t="s">
        <v>182</v>
      </c>
      <c r="F2049" s="18" t="s">
        <v>67</v>
      </c>
      <c r="G2049" s="18">
        <v>9800349179</v>
      </c>
      <c r="H2049" s="18" t="s">
        <v>2689</v>
      </c>
      <c r="I2049" s="48">
        <v>45280</v>
      </c>
      <c r="J2049" s="48" t="str">
        <f t="shared" si="690"/>
        <v>December</v>
      </c>
      <c r="K2049" s="18"/>
      <c r="L2049" s="18"/>
      <c r="M2049" s="62">
        <v>3330035961</v>
      </c>
      <c r="N2049" s="48">
        <v>45251</v>
      </c>
      <c r="O2049" s="18">
        <v>1080.3599999999999</v>
      </c>
      <c r="P2049" s="5" t="s">
        <v>54</v>
      </c>
      <c r="Q2049" s="5">
        <v>965</v>
      </c>
      <c r="R2049" s="49">
        <f t="shared" si="700"/>
        <v>1042547.3999999999</v>
      </c>
      <c r="S2049" s="49">
        <f t="shared" si="701"/>
        <v>145956.63599999997</v>
      </c>
      <c r="T2049" s="49">
        <f t="shared" si="702"/>
        <v>43786.990799999992</v>
      </c>
      <c r="U2049" s="49">
        <f t="shared" si="703"/>
        <v>2919.1327199999996</v>
      </c>
      <c r="V2049" s="8">
        <f t="shared" si="698"/>
        <v>22.800001851234775</v>
      </c>
      <c r="W2049" s="171">
        <v>24632.21</v>
      </c>
      <c r="X2049" s="50">
        <f t="shared" si="699"/>
        <v>1.0520011847902551</v>
      </c>
      <c r="Y2049" s="18">
        <v>1136.54</v>
      </c>
      <c r="Z2049" s="18">
        <v>50</v>
      </c>
      <c r="AA2049" s="76">
        <f t="shared" si="695"/>
        <v>54017.999999999993</v>
      </c>
      <c r="AB2049" s="49">
        <f t="shared" si="704"/>
        <v>12154.05</v>
      </c>
      <c r="AC2049" s="49">
        <f t="shared" si="705"/>
        <v>12154.05</v>
      </c>
      <c r="AD2049" s="5"/>
      <c r="AE2049" s="49">
        <f t="shared" si="709"/>
        <v>93991.319999999992</v>
      </c>
      <c r="AF2049" s="49">
        <f t="shared" si="706"/>
        <v>64821.599999999991</v>
      </c>
      <c r="AG2049" s="49">
        <f t="shared" si="707"/>
        <v>1498117.9295200002</v>
      </c>
      <c r="AH2049" s="18"/>
      <c r="AI2049" s="18"/>
      <c r="AJ2049" s="49">
        <f t="shared" si="691"/>
        <v>74905.896476000009</v>
      </c>
      <c r="AK2049" s="5">
        <f t="shared" si="692"/>
        <v>432143.99999999994</v>
      </c>
      <c r="AL2049" s="18"/>
      <c r="AM2049" s="18"/>
      <c r="AN2049" s="18"/>
      <c r="AO2049" s="7">
        <f>AG2049+AJ2049+AK2049-AN2049+AN13827</f>
        <v>2005167.8259960003</v>
      </c>
      <c r="AP2049" s="11">
        <f t="shared" si="708"/>
        <v>1856.0182031878267</v>
      </c>
      <c r="AQ2049" s="18"/>
      <c r="AR2049" s="107"/>
      <c r="AS2049" s="18"/>
      <c r="AT2049" s="18"/>
      <c r="AU2049" s="18"/>
      <c r="AV2049" s="18"/>
    </row>
    <row r="2050" spans="1:48" ht="15" x14ac:dyDescent="0.25">
      <c r="A2050" s="48">
        <v>45283</v>
      </c>
      <c r="B2050" s="18"/>
      <c r="C2050" s="5" t="s">
        <v>66</v>
      </c>
      <c r="D2050" s="5">
        <v>2049</v>
      </c>
      <c r="E2050" s="18" t="s">
        <v>182</v>
      </c>
      <c r="F2050" s="18" t="s">
        <v>45</v>
      </c>
      <c r="G2050" s="18">
        <v>9800349791</v>
      </c>
      <c r="H2050" s="18" t="s">
        <v>2690</v>
      </c>
      <c r="I2050" s="48">
        <v>45279</v>
      </c>
      <c r="J2050" s="48" t="str">
        <f t="shared" si="690"/>
        <v>December</v>
      </c>
      <c r="K2050" s="18"/>
      <c r="L2050" s="18"/>
      <c r="M2050" s="62">
        <v>3330037196</v>
      </c>
      <c r="N2050" s="48">
        <v>45262</v>
      </c>
      <c r="O2050" s="18">
        <v>1443.48</v>
      </c>
      <c r="P2050" s="5" t="s">
        <v>54</v>
      </c>
      <c r="Q2050" s="5">
        <v>965</v>
      </c>
      <c r="R2050" s="49">
        <f t="shared" si="700"/>
        <v>1392958.2</v>
      </c>
      <c r="S2050" s="49">
        <f t="shared" si="701"/>
        <v>195014.14799999999</v>
      </c>
      <c r="T2050" s="49">
        <f t="shared" si="702"/>
        <v>58504.244399999996</v>
      </c>
      <c r="U2050" s="49">
        <f t="shared" si="703"/>
        <v>3900.2829599999995</v>
      </c>
      <c r="V2050" s="8">
        <f t="shared" si="698"/>
        <v>0</v>
      </c>
      <c r="W2050" s="171">
        <v>0</v>
      </c>
      <c r="X2050" s="50">
        <f t="shared" si="699"/>
        <v>1.0519993349405603</v>
      </c>
      <c r="Y2050" s="18">
        <v>1518.54</v>
      </c>
      <c r="Z2050" s="18">
        <v>50</v>
      </c>
      <c r="AA2050" s="76">
        <f t="shared" si="695"/>
        <v>72174</v>
      </c>
      <c r="AB2050" s="49">
        <f t="shared" si="704"/>
        <v>16239.15</v>
      </c>
      <c r="AC2050" s="49">
        <f t="shared" si="705"/>
        <v>16239.15</v>
      </c>
      <c r="AD2050" s="5"/>
      <c r="AE2050" s="49">
        <f t="shared" si="709"/>
        <v>125582.76</v>
      </c>
      <c r="AF2050" s="49">
        <f t="shared" si="706"/>
        <v>86608.8</v>
      </c>
      <c r="AG2050" s="49">
        <f t="shared" si="707"/>
        <v>1968739.2753599999</v>
      </c>
      <c r="AH2050" s="18"/>
      <c r="AI2050" s="18"/>
      <c r="AJ2050" s="49">
        <f t="shared" si="691"/>
        <v>98436.963767999987</v>
      </c>
      <c r="AK2050" s="5">
        <f t="shared" si="692"/>
        <v>577392</v>
      </c>
      <c r="AL2050" s="18"/>
      <c r="AM2050" s="18"/>
      <c r="AN2050" s="18"/>
      <c r="AO2050" s="7">
        <f>AG2050+AJ2050+AK2050-AN2050+AN13828</f>
        <v>2644568.2391280001</v>
      </c>
      <c r="AP2050" s="11">
        <f t="shared" si="708"/>
        <v>1832.0781993016876</v>
      </c>
      <c r="AQ2050" s="18"/>
      <c r="AR2050" s="107"/>
      <c r="AS2050" s="18"/>
      <c r="AT2050" s="18"/>
      <c r="AU2050" s="18"/>
      <c r="AV2050" s="18"/>
    </row>
    <row r="2051" spans="1:48" ht="15" x14ac:dyDescent="0.25">
      <c r="A2051" s="48">
        <v>45283</v>
      </c>
      <c r="B2051" s="18"/>
      <c r="C2051" s="5" t="s">
        <v>66</v>
      </c>
      <c r="D2051" s="5">
        <v>2050</v>
      </c>
      <c r="E2051" s="18" t="s">
        <v>182</v>
      </c>
      <c r="F2051" s="18" t="s">
        <v>45</v>
      </c>
      <c r="G2051" s="18">
        <v>9800349792</v>
      </c>
      <c r="H2051" s="18" t="s">
        <v>2691</v>
      </c>
      <c r="I2051" s="48">
        <v>45280</v>
      </c>
      <c r="J2051" s="48" t="str">
        <f t="shared" ref="J2051:J2114" si="710">TEXT(I2051,"mmmm")</f>
        <v>December</v>
      </c>
      <c r="K2051" s="18"/>
      <c r="L2051" s="18"/>
      <c r="M2051" s="62">
        <v>3330037196</v>
      </c>
      <c r="N2051" s="48">
        <v>45262</v>
      </c>
      <c r="O2051" s="18">
        <v>248.78</v>
      </c>
      <c r="P2051" s="5" t="s">
        <v>54</v>
      </c>
      <c r="Q2051" s="5">
        <v>965</v>
      </c>
      <c r="R2051" s="49">
        <f t="shared" si="700"/>
        <v>240072.7</v>
      </c>
      <c r="S2051" s="49">
        <f t="shared" si="701"/>
        <v>33610.178</v>
      </c>
      <c r="T2051" s="49">
        <f t="shared" si="702"/>
        <v>10083.053399999999</v>
      </c>
      <c r="U2051" s="49">
        <f t="shared" si="703"/>
        <v>672.20356000000004</v>
      </c>
      <c r="V2051" s="8">
        <f t="shared" si="698"/>
        <v>0</v>
      </c>
      <c r="W2051" s="171">
        <v>0</v>
      </c>
      <c r="X2051" s="50">
        <f t="shared" si="699"/>
        <v>1.0520138274780932</v>
      </c>
      <c r="Y2051" s="18">
        <v>261.72000000000003</v>
      </c>
      <c r="Z2051" s="18">
        <v>50</v>
      </c>
      <c r="AA2051" s="76">
        <f t="shared" si="695"/>
        <v>12439</v>
      </c>
      <c r="AB2051" s="49">
        <f t="shared" si="704"/>
        <v>2798.7750000000001</v>
      </c>
      <c r="AC2051" s="49">
        <f t="shared" si="705"/>
        <v>2798.7750000000001</v>
      </c>
      <c r="AD2051" s="5"/>
      <c r="AE2051" s="49">
        <f t="shared" si="709"/>
        <v>21643.86</v>
      </c>
      <c r="AF2051" s="49">
        <f t="shared" si="706"/>
        <v>14926.8</v>
      </c>
      <c r="AG2051" s="49">
        <f t="shared" si="707"/>
        <v>339307.06495999999</v>
      </c>
      <c r="AH2051" s="18"/>
      <c r="AI2051" s="18"/>
      <c r="AJ2051" s="49">
        <f t="shared" si="691"/>
        <v>16965.353247999999</v>
      </c>
      <c r="AK2051" s="5">
        <f t="shared" si="692"/>
        <v>99512</v>
      </c>
      <c r="AL2051" s="18"/>
      <c r="AM2051" s="18"/>
      <c r="AN2051" s="18"/>
      <c r="AO2051" s="7">
        <f>AG2051+AJ2051+AK2051-AN2051+AN13829</f>
        <v>455784.41820800002</v>
      </c>
      <c r="AP2051" s="11">
        <f t="shared" si="708"/>
        <v>1832.0782145188521</v>
      </c>
      <c r="AQ2051" s="18"/>
      <c r="AR2051" s="107"/>
      <c r="AS2051" s="18"/>
      <c r="AT2051" s="18"/>
      <c r="AU2051" s="18"/>
      <c r="AV2051" s="18"/>
    </row>
    <row r="2052" spans="1:48" ht="15" x14ac:dyDescent="0.25">
      <c r="A2052" s="48">
        <v>45283</v>
      </c>
      <c r="B2052" s="18"/>
      <c r="C2052" s="5" t="s">
        <v>66</v>
      </c>
      <c r="D2052" s="5">
        <v>2051</v>
      </c>
      <c r="E2052" s="18" t="s">
        <v>182</v>
      </c>
      <c r="F2052" s="18" t="s">
        <v>45</v>
      </c>
      <c r="G2052" s="18">
        <v>9800349790</v>
      </c>
      <c r="H2052" s="18" t="s">
        <v>2692</v>
      </c>
      <c r="I2052" s="48">
        <v>45278</v>
      </c>
      <c r="J2052" s="48" t="str">
        <f t="shared" si="710"/>
        <v>December</v>
      </c>
      <c r="K2052" s="18"/>
      <c r="L2052" s="18"/>
      <c r="M2052" s="62">
        <v>3330037196</v>
      </c>
      <c r="N2052" s="48">
        <v>45262</v>
      </c>
      <c r="O2052" s="18">
        <v>1417.66</v>
      </c>
      <c r="P2052" s="5" t="s">
        <v>54</v>
      </c>
      <c r="Q2052" s="5">
        <v>965</v>
      </c>
      <c r="R2052" s="49">
        <f t="shared" si="700"/>
        <v>1368041.9000000001</v>
      </c>
      <c r="S2052" s="49">
        <f t="shared" si="701"/>
        <v>191525.86600000001</v>
      </c>
      <c r="T2052" s="49">
        <f t="shared" si="702"/>
        <v>57457.759800000007</v>
      </c>
      <c r="U2052" s="49">
        <f t="shared" si="703"/>
        <v>3830.5173200000004</v>
      </c>
      <c r="V2052" s="8">
        <f t="shared" si="698"/>
        <v>0</v>
      </c>
      <c r="W2052" s="171">
        <v>0</v>
      </c>
      <c r="X2052" s="50">
        <f t="shared" si="699"/>
        <v>1.0520011850514228</v>
      </c>
      <c r="Y2052" s="18">
        <v>1491.38</v>
      </c>
      <c r="Z2052" s="18">
        <v>50</v>
      </c>
      <c r="AA2052" s="76">
        <f t="shared" si="695"/>
        <v>70883</v>
      </c>
      <c r="AB2052" s="49">
        <f t="shared" si="704"/>
        <v>15948.675000000001</v>
      </c>
      <c r="AC2052" s="49">
        <f t="shared" si="705"/>
        <v>15948.675000000001</v>
      </c>
      <c r="AD2052" s="5"/>
      <c r="AE2052" s="49">
        <f t="shared" si="709"/>
        <v>123336.42000000001</v>
      </c>
      <c r="AF2052" s="49">
        <f t="shared" si="706"/>
        <v>85059.6</v>
      </c>
      <c r="AG2052" s="49">
        <f t="shared" si="707"/>
        <v>1933523.7931200003</v>
      </c>
      <c r="AH2052" s="18"/>
      <c r="AI2052" s="18"/>
      <c r="AJ2052" s="49">
        <f t="shared" ref="AJ2052:AJ2115" si="711">AG2052*5/100</f>
        <v>96676.189656000002</v>
      </c>
      <c r="AK2052" s="5">
        <f t="shared" ref="AK2052:AK2108" si="712">O2052*400</f>
        <v>567064</v>
      </c>
      <c r="AL2052" s="18"/>
      <c r="AM2052" s="18"/>
      <c r="AN2052" s="18"/>
      <c r="AO2052" s="7">
        <f>AG2052+AJ2052+AK2052-AN2052+AN13830</f>
        <v>2597263.9827760002</v>
      </c>
      <c r="AP2052" s="11">
        <f t="shared" si="708"/>
        <v>1832.078201244304</v>
      </c>
      <c r="AQ2052" s="18"/>
      <c r="AR2052" s="107"/>
      <c r="AS2052" s="18"/>
      <c r="AT2052" s="18"/>
      <c r="AU2052" s="18"/>
      <c r="AV2052" s="18"/>
    </row>
    <row r="2053" spans="1:48" ht="15" x14ac:dyDescent="0.25">
      <c r="A2053" s="48">
        <v>45285</v>
      </c>
      <c r="B2053" s="18"/>
      <c r="C2053" s="5" t="s">
        <v>66</v>
      </c>
      <c r="D2053" s="5">
        <v>2052</v>
      </c>
      <c r="E2053" s="18" t="s">
        <v>1856</v>
      </c>
      <c r="F2053" s="18" t="s">
        <v>45</v>
      </c>
      <c r="G2053" s="18">
        <v>9800349822</v>
      </c>
      <c r="H2053" s="18" t="s">
        <v>2693</v>
      </c>
      <c r="I2053" s="48">
        <v>45281</v>
      </c>
      <c r="J2053" s="48" t="str">
        <f t="shared" si="710"/>
        <v>December</v>
      </c>
      <c r="K2053" s="18"/>
      <c r="L2053" s="18"/>
      <c r="M2053" s="62">
        <v>3330034171</v>
      </c>
      <c r="N2053" s="48">
        <v>45205</v>
      </c>
      <c r="O2053" s="18">
        <v>1976.39</v>
      </c>
      <c r="P2053" s="5" t="s">
        <v>54</v>
      </c>
      <c r="Q2053" s="5">
        <v>965</v>
      </c>
      <c r="R2053" s="49">
        <f t="shared" si="700"/>
        <v>1907216.35</v>
      </c>
      <c r="S2053" s="49">
        <f t="shared" si="701"/>
        <v>267010.28899999999</v>
      </c>
      <c r="T2053" s="49">
        <f t="shared" si="702"/>
        <v>80103.0867</v>
      </c>
      <c r="U2053" s="49">
        <f t="shared" si="703"/>
        <v>5340.2057800000002</v>
      </c>
      <c r="V2053" s="8">
        <f t="shared" si="698"/>
        <v>0</v>
      </c>
      <c r="W2053" s="171">
        <v>0</v>
      </c>
      <c r="X2053" s="50">
        <f t="shared" si="699"/>
        <v>1.051998846381534</v>
      </c>
      <c r="Y2053" s="18">
        <v>2079.16</v>
      </c>
      <c r="Z2053" s="18">
        <v>40</v>
      </c>
      <c r="AA2053" s="76">
        <f t="shared" si="695"/>
        <v>79055.600000000006</v>
      </c>
      <c r="AB2053" s="49">
        <f t="shared" si="704"/>
        <v>22234.387500000001</v>
      </c>
      <c r="AC2053" s="49">
        <f t="shared" si="705"/>
        <v>22234.387500000001</v>
      </c>
      <c r="AD2053" s="5"/>
      <c r="AE2053" s="49">
        <f t="shared" si="709"/>
        <v>171945.93000000002</v>
      </c>
      <c r="AF2053" s="49">
        <f t="shared" si="706"/>
        <v>118583.40000000001</v>
      </c>
      <c r="AG2053" s="49">
        <f t="shared" si="707"/>
        <v>2675802.7964800005</v>
      </c>
      <c r="AH2053" s="18"/>
      <c r="AI2053" s="18"/>
      <c r="AJ2053" s="49">
        <f t="shared" si="711"/>
        <v>133790.13982400001</v>
      </c>
      <c r="AK2053" s="5">
        <f t="shared" si="712"/>
        <v>790556</v>
      </c>
      <c r="AL2053" s="18"/>
      <c r="AM2053" s="18"/>
      <c r="AN2053" s="18"/>
      <c r="AO2053" s="7">
        <f>AG2053+AJ2053+AK2053-AN2053+AN13831+0.01</f>
        <v>3600148.9463040004</v>
      </c>
      <c r="AP2053" s="11">
        <f t="shared" si="708"/>
        <v>1821.5782038484308</v>
      </c>
      <c r="AQ2053" s="18"/>
      <c r="AR2053" s="107"/>
      <c r="AS2053" s="18"/>
      <c r="AT2053" s="18"/>
      <c r="AU2053" s="18"/>
      <c r="AV2053" s="18"/>
    </row>
    <row r="2054" spans="1:48" ht="15" x14ac:dyDescent="0.25">
      <c r="A2054" s="48">
        <v>45285</v>
      </c>
      <c r="B2054" s="18"/>
      <c r="C2054" s="5" t="s">
        <v>66</v>
      </c>
      <c r="D2054" s="5">
        <v>2053</v>
      </c>
      <c r="E2054" s="18" t="s">
        <v>182</v>
      </c>
      <c r="F2054" s="18" t="s">
        <v>45</v>
      </c>
      <c r="G2054" s="18">
        <v>9800349836</v>
      </c>
      <c r="H2054" s="18" t="s">
        <v>2694</v>
      </c>
      <c r="I2054" s="48">
        <v>45281</v>
      </c>
      <c r="J2054" s="48" t="str">
        <f t="shared" si="710"/>
        <v>December</v>
      </c>
      <c r="K2054" s="18"/>
      <c r="L2054" s="18"/>
      <c r="M2054" s="62">
        <v>3330035567</v>
      </c>
      <c r="N2054" s="48">
        <v>45236</v>
      </c>
      <c r="O2054" s="18">
        <v>160.19999999999999</v>
      </c>
      <c r="P2054" s="5" t="s">
        <v>54</v>
      </c>
      <c r="Q2054" s="5">
        <v>965</v>
      </c>
      <c r="R2054" s="49">
        <f t="shared" si="700"/>
        <v>154593</v>
      </c>
      <c r="S2054" s="49">
        <f t="shared" si="701"/>
        <v>21643.019999999997</v>
      </c>
      <c r="T2054" s="49">
        <f t="shared" si="702"/>
        <v>6492.905999999999</v>
      </c>
      <c r="U2054" s="49">
        <f t="shared" si="703"/>
        <v>432.86039999999991</v>
      </c>
      <c r="V2054" s="8">
        <f t="shared" si="698"/>
        <v>0</v>
      </c>
      <c r="W2054" s="171">
        <v>0</v>
      </c>
      <c r="X2054" s="50">
        <f t="shared" si="699"/>
        <v>1.0519975031210986</v>
      </c>
      <c r="Y2054" s="18">
        <v>168.53</v>
      </c>
      <c r="Z2054" s="18">
        <v>40</v>
      </c>
      <c r="AA2054" s="76">
        <f t="shared" si="695"/>
        <v>6408</v>
      </c>
      <c r="AB2054" s="49">
        <f t="shared" si="704"/>
        <v>1802.2499999999998</v>
      </c>
      <c r="AC2054" s="49">
        <f t="shared" si="705"/>
        <v>1802.2499999999998</v>
      </c>
      <c r="AD2054" s="5"/>
      <c r="AE2054" s="49">
        <f t="shared" si="709"/>
        <v>13937.4</v>
      </c>
      <c r="AF2054" s="49">
        <f t="shared" si="706"/>
        <v>9612</v>
      </c>
      <c r="AG2054" s="49">
        <f t="shared" si="707"/>
        <v>216892.21639999998</v>
      </c>
      <c r="AH2054" s="18"/>
      <c r="AI2054" s="18"/>
      <c r="AJ2054" s="49">
        <f t="shared" si="711"/>
        <v>10844.61082</v>
      </c>
      <c r="AK2054" s="5">
        <f t="shared" si="712"/>
        <v>64079.999999999993</v>
      </c>
      <c r="AL2054" s="18"/>
      <c r="AM2054" s="18"/>
      <c r="AN2054" s="18"/>
      <c r="AO2054" s="7">
        <f>AG2054+AJ2054+AK2054-AN2054+AN13832</f>
        <v>291816.82721999998</v>
      </c>
      <c r="AP2054" s="11">
        <f t="shared" si="708"/>
        <v>1821.5781973782771</v>
      </c>
      <c r="AQ2054" s="18"/>
      <c r="AR2054" s="107"/>
      <c r="AS2054" s="18"/>
      <c r="AT2054" s="18"/>
      <c r="AU2054" s="18"/>
      <c r="AV2054" s="18"/>
    </row>
    <row r="2055" spans="1:48" ht="15" x14ac:dyDescent="0.25">
      <c r="A2055" s="48">
        <v>45285</v>
      </c>
      <c r="B2055" s="18"/>
      <c r="C2055" s="5" t="s">
        <v>66</v>
      </c>
      <c r="D2055" s="5">
        <v>2054</v>
      </c>
      <c r="E2055" s="18" t="s">
        <v>182</v>
      </c>
      <c r="F2055" s="18" t="s">
        <v>45</v>
      </c>
      <c r="G2055" s="18">
        <v>9800349872</v>
      </c>
      <c r="H2055" s="18" t="s">
        <v>2695</v>
      </c>
      <c r="I2055" s="48">
        <v>45281</v>
      </c>
      <c r="J2055" s="48" t="str">
        <f t="shared" si="710"/>
        <v>December</v>
      </c>
      <c r="K2055" s="18"/>
      <c r="L2055" s="18"/>
      <c r="M2055" s="62">
        <v>3330037196</v>
      </c>
      <c r="N2055" s="48">
        <v>45262</v>
      </c>
      <c r="O2055" s="18">
        <v>34.93</v>
      </c>
      <c r="P2055" s="5" t="s">
        <v>54</v>
      </c>
      <c r="Q2055" s="5">
        <v>965</v>
      </c>
      <c r="R2055" s="49">
        <f t="shared" si="700"/>
        <v>33707.449999999997</v>
      </c>
      <c r="S2055" s="49">
        <f t="shared" si="701"/>
        <v>4719.0429999999997</v>
      </c>
      <c r="T2055" s="49">
        <f t="shared" si="702"/>
        <v>1415.7128999999998</v>
      </c>
      <c r="U2055" s="49">
        <f t="shared" si="703"/>
        <v>94.380859999999998</v>
      </c>
      <c r="V2055" s="8">
        <f t="shared" si="698"/>
        <v>0</v>
      </c>
      <c r="W2055" s="171">
        <v>0</v>
      </c>
      <c r="X2055" s="50">
        <f t="shared" si="699"/>
        <v>1.0521042084168337</v>
      </c>
      <c r="Y2055" s="18">
        <v>36.75</v>
      </c>
      <c r="Z2055" s="18">
        <v>50</v>
      </c>
      <c r="AA2055" s="76">
        <f t="shared" si="695"/>
        <v>1746.5</v>
      </c>
      <c r="AB2055" s="49">
        <f t="shared" si="704"/>
        <v>392.96249999999998</v>
      </c>
      <c r="AC2055" s="49">
        <f t="shared" si="705"/>
        <v>392.96249999999998</v>
      </c>
      <c r="AD2055" s="5"/>
      <c r="AE2055" s="49">
        <f t="shared" si="709"/>
        <v>3038.91</v>
      </c>
      <c r="AF2055" s="49">
        <f t="shared" si="706"/>
        <v>2095.8000000000002</v>
      </c>
      <c r="AG2055" s="49">
        <f t="shared" si="707"/>
        <v>47640.47176</v>
      </c>
      <c r="AH2055" s="18"/>
      <c r="AI2055" s="18"/>
      <c r="AJ2055" s="49">
        <f t="shared" si="711"/>
        <v>2382.023588</v>
      </c>
      <c r="AK2055" s="5">
        <f t="shared" si="712"/>
        <v>13972</v>
      </c>
      <c r="AL2055" s="18"/>
      <c r="AM2055" s="18"/>
      <c r="AN2055" s="18"/>
      <c r="AO2055" s="7">
        <f>AG2055+AJ2055+AK2055-AN2055+AN13833</f>
        <v>63994.495347999997</v>
      </c>
      <c r="AP2055" s="11">
        <f t="shared" si="708"/>
        <v>1832.0783094188375</v>
      </c>
      <c r="AQ2055" s="18"/>
      <c r="AR2055" s="107"/>
      <c r="AS2055" s="18"/>
      <c r="AT2055" s="18"/>
      <c r="AU2055" s="18"/>
      <c r="AV2055" s="18"/>
    </row>
    <row r="2056" spans="1:48" ht="15" x14ac:dyDescent="0.25">
      <c r="A2056" s="48">
        <v>45285</v>
      </c>
      <c r="B2056" s="18"/>
      <c r="C2056" s="5" t="s">
        <v>66</v>
      </c>
      <c r="D2056" s="5">
        <v>2055</v>
      </c>
      <c r="E2056" s="18" t="s">
        <v>182</v>
      </c>
      <c r="F2056" s="18" t="s">
        <v>45</v>
      </c>
      <c r="G2056" s="18">
        <v>9800349874</v>
      </c>
      <c r="H2056" s="18" t="s">
        <v>2696</v>
      </c>
      <c r="I2056" s="48">
        <v>45281</v>
      </c>
      <c r="J2056" s="48" t="str">
        <f t="shared" si="710"/>
        <v>December</v>
      </c>
      <c r="K2056" s="18"/>
      <c r="L2056" s="18"/>
      <c r="M2056" s="62">
        <v>3330037197</v>
      </c>
      <c r="N2056" s="48">
        <v>45262</v>
      </c>
      <c r="O2056" s="18">
        <v>995.06</v>
      </c>
      <c r="P2056" s="5" t="s">
        <v>54</v>
      </c>
      <c r="Q2056" s="5">
        <v>965</v>
      </c>
      <c r="R2056" s="49">
        <f t="shared" si="700"/>
        <v>960232.89999999991</v>
      </c>
      <c r="S2056" s="49">
        <f t="shared" si="701"/>
        <v>134432.606</v>
      </c>
      <c r="T2056" s="49">
        <f t="shared" si="702"/>
        <v>40329.781800000004</v>
      </c>
      <c r="U2056" s="49">
        <f t="shared" si="703"/>
        <v>2688.6521200000002</v>
      </c>
      <c r="V2056" s="8">
        <f t="shared" si="698"/>
        <v>0</v>
      </c>
      <c r="W2056" s="171">
        <v>0</v>
      </c>
      <c r="X2056" s="50">
        <f t="shared" si="699"/>
        <v>1.0519968645106827</v>
      </c>
      <c r="Y2056" s="18">
        <v>1046.8</v>
      </c>
      <c r="Z2056" s="18">
        <v>50</v>
      </c>
      <c r="AA2056" s="76">
        <f t="shared" si="695"/>
        <v>49753</v>
      </c>
      <c r="AB2056" s="49">
        <f t="shared" si="704"/>
        <v>11194.424999999999</v>
      </c>
      <c r="AC2056" s="49">
        <f t="shared" si="705"/>
        <v>11194.424999999999</v>
      </c>
      <c r="AD2056" s="5"/>
      <c r="AE2056" s="49">
        <f t="shared" si="709"/>
        <v>86570.22</v>
      </c>
      <c r="AF2056" s="49">
        <f t="shared" si="706"/>
        <v>59703.6</v>
      </c>
      <c r="AG2056" s="49">
        <f t="shared" si="707"/>
        <v>1357146.40992</v>
      </c>
      <c r="AH2056" s="18"/>
      <c r="AI2056" s="18"/>
      <c r="AJ2056" s="49">
        <f t="shared" si="711"/>
        <v>67857.320496</v>
      </c>
      <c r="AK2056" s="5">
        <f t="shared" si="712"/>
        <v>398024</v>
      </c>
      <c r="AL2056" s="18"/>
      <c r="AM2056" s="18"/>
      <c r="AN2056" s="18"/>
      <c r="AO2056" s="7">
        <f>AG2056+AJ2056+AK2056-AN2056+AN13834+0.01</f>
        <v>1823027.7404159999</v>
      </c>
      <c r="AP2056" s="11">
        <f t="shared" si="708"/>
        <v>1832.0782067573814</v>
      </c>
      <c r="AQ2056" s="18"/>
      <c r="AR2056" s="107"/>
      <c r="AS2056" s="18"/>
      <c r="AT2056" s="18"/>
      <c r="AU2056" s="18"/>
      <c r="AV2056" s="18"/>
    </row>
    <row r="2057" spans="1:48" ht="15" x14ac:dyDescent="0.25">
      <c r="A2057" s="48">
        <v>45285</v>
      </c>
      <c r="B2057" s="18"/>
      <c r="C2057" s="5" t="s">
        <v>66</v>
      </c>
      <c r="D2057" s="5">
        <v>2056</v>
      </c>
      <c r="E2057" s="18" t="s">
        <v>1856</v>
      </c>
      <c r="F2057" s="18" t="s">
        <v>45</v>
      </c>
      <c r="G2057" s="18">
        <v>9800349936</v>
      </c>
      <c r="H2057" s="18" t="s">
        <v>2697</v>
      </c>
      <c r="I2057" s="48">
        <v>45281</v>
      </c>
      <c r="J2057" s="48" t="str">
        <f t="shared" si="710"/>
        <v>December</v>
      </c>
      <c r="K2057" s="18"/>
      <c r="L2057" s="18"/>
      <c r="M2057" s="62">
        <v>3330034202</v>
      </c>
      <c r="N2057" s="48">
        <v>45208</v>
      </c>
      <c r="O2057" s="18">
        <v>253.18</v>
      </c>
      <c r="P2057" s="5" t="s">
        <v>54</v>
      </c>
      <c r="Q2057" s="5">
        <v>965</v>
      </c>
      <c r="R2057" s="49">
        <f t="shared" si="700"/>
        <v>244318.7</v>
      </c>
      <c r="S2057" s="49">
        <f t="shared" si="701"/>
        <v>34204.618000000002</v>
      </c>
      <c r="T2057" s="49">
        <f t="shared" si="702"/>
        <v>10261.385400000001</v>
      </c>
      <c r="U2057" s="49">
        <f t="shared" si="703"/>
        <v>684.0923600000001</v>
      </c>
      <c r="V2057" s="8">
        <f t="shared" si="698"/>
        <v>22.799984200963742</v>
      </c>
      <c r="W2057" s="171">
        <v>5772.5</v>
      </c>
      <c r="X2057" s="50">
        <f t="shared" si="699"/>
        <v>1.0520183268820602</v>
      </c>
      <c r="Y2057" s="18">
        <v>266.35000000000002</v>
      </c>
      <c r="Z2057" s="18">
        <v>40</v>
      </c>
      <c r="AA2057" s="76">
        <f t="shared" si="695"/>
        <v>10127.200000000001</v>
      </c>
      <c r="AB2057" s="49">
        <f t="shared" si="704"/>
        <v>2848.2750000000001</v>
      </c>
      <c r="AC2057" s="49">
        <f t="shared" si="705"/>
        <v>2848.2750000000001</v>
      </c>
      <c r="AD2057" s="5"/>
      <c r="AE2057" s="49">
        <f t="shared" si="709"/>
        <v>22026.66</v>
      </c>
      <c r="AF2057" s="49">
        <f t="shared" si="706"/>
        <v>15190.800000000001</v>
      </c>
      <c r="AG2057" s="49">
        <f t="shared" si="707"/>
        <v>348548.85576000006</v>
      </c>
      <c r="AH2057" s="18"/>
      <c r="AI2057" s="18"/>
      <c r="AJ2057" s="49">
        <f t="shared" si="711"/>
        <v>17427.442788000004</v>
      </c>
      <c r="AK2057" s="5">
        <f t="shared" si="712"/>
        <v>101272</v>
      </c>
      <c r="AL2057" s="18"/>
      <c r="AM2057" s="18"/>
      <c r="AN2057" s="18"/>
      <c r="AO2057" s="7">
        <f>AG2057+AJ2057+AK2057-AN2057+AN13835+0.01</f>
        <v>467248.30854800006</v>
      </c>
      <c r="AP2057" s="11">
        <f t="shared" si="708"/>
        <v>1845.5182421518289</v>
      </c>
      <c r="AQ2057" s="18"/>
      <c r="AR2057" s="107"/>
      <c r="AS2057" s="18"/>
      <c r="AT2057" s="18"/>
      <c r="AU2057" s="18"/>
      <c r="AV2057" s="18"/>
    </row>
    <row r="2058" spans="1:48" ht="15" x14ac:dyDescent="0.25">
      <c r="A2058" s="48">
        <v>45285</v>
      </c>
      <c r="B2058" s="18"/>
      <c r="C2058" s="5" t="s">
        <v>66</v>
      </c>
      <c r="D2058" s="5">
        <v>2057</v>
      </c>
      <c r="E2058" s="18" t="s">
        <v>182</v>
      </c>
      <c r="F2058" s="18" t="s">
        <v>67</v>
      </c>
      <c r="G2058" s="18">
        <v>9800349954</v>
      </c>
      <c r="H2058" s="18" t="s">
        <v>2698</v>
      </c>
      <c r="I2058" s="48">
        <v>45281</v>
      </c>
      <c r="J2058" s="48" t="str">
        <f t="shared" si="710"/>
        <v>December</v>
      </c>
      <c r="K2058" s="18"/>
      <c r="L2058" s="18"/>
      <c r="M2058" s="62">
        <v>3330035113</v>
      </c>
      <c r="N2058" s="48">
        <v>45226</v>
      </c>
      <c r="O2058" s="18">
        <v>1559.45</v>
      </c>
      <c r="P2058" s="5" t="s">
        <v>54</v>
      </c>
      <c r="Q2058" s="5">
        <v>965</v>
      </c>
      <c r="R2058" s="49">
        <f t="shared" si="700"/>
        <v>1504869.25</v>
      </c>
      <c r="S2058" s="49">
        <f t="shared" si="701"/>
        <v>210681.69500000001</v>
      </c>
      <c r="T2058" s="49">
        <f t="shared" si="702"/>
        <v>63204.508500000004</v>
      </c>
      <c r="U2058" s="49">
        <f t="shared" si="703"/>
        <v>4213.6338999999998</v>
      </c>
      <c r="V2058" s="8">
        <f t="shared" si="698"/>
        <v>22.799999999999997</v>
      </c>
      <c r="W2058" s="171">
        <v>35555.46</v>
      </c>
      <c r="X2058" s="50">
        <f t="shared" si="699"/>
        <v>1.0519991022475872</v>
      </c>
      <c r="Y2058" s="18">
        <v>1640.54</v>
      </c>
      <c r="Z2058" s="18">
        <v>50</v>
      </c>
      <c r="AA2058" s="76">
        <f t="shared" si="695"/>
        <v>77972.5</v>
      </c>
      <c r="AB2058" s="49">
        <f t="shared" si="704"/>
        <v>17543.8125</v>
      </c>
      <c r="AC2058" s="49">
        <f t="shared" si="705"/>
        <v>17543.8125</v>
      </c>
      <c r="AD2058" s="5"/>
      <c r="AE2058" s="49">
        <f t="shared" si="709"/>
        <v>135672.15</v>
      </c>
      <c r="AF2058" s="49">
        <f t="shared" si="706"/>
        <v>93567</v>
      </c>
      <c r="AG2058" s="49">
        <f t="shared" si="707"/>
        <v>2162464.3624</v>
      </c>
      <c r="AH2058" s="18"/>
      <c r="AI2058" s="18"/>
      <c r="AJ2058" s="49">
        <f t="shared" si="711"/>
        <v>108123.21811999999</v>
      </c>
      <c r="AK2058" s="5">
        <f t="shared" si="712"/>
        <v>623780</v>
      </c>
      <c r="AL2058" s="18"/>
      <c r="AM2058" s="18"/>
      <c r="AN2058" s="18"/>
      <c r="AO2058" s="7">
        <f>AG2058+AJ2058+AK2058-AN2058+AN13836</f>
        <v>2894367.5805199998</v>
      </c>
      <c r="AP2058" s="11">
        <f t="shared" si="708"/>
        <v>1856.0181990573599</v>
      </c>
      <c r="AQ2058" s="18"/>
      <c r="AR2058" s="107"/>
      <c r="AS2058" s="18"/>
      <c r="AT2058" s="18"/>
      <c r="AU2058" s="18"/>
      <c r="AV2058" s="18"/>
    </row>
    <row r="2059" spans="1:48" ht="15" x14ac:dyDescent="0.25">
      <c r="A2059" s="48">
        <v>45285</v>
      </c>
      <c r="B2059" s="18"/>
      <c r="C2059" s="5" t="s">
        <v>66</v>
      </c>
      <c r="D2059" s="5">
        <v>2058</v>
      </c>
      <c r="E2059" s="18" t="s">
        <v>182</v>
      </c>
      <c r="F2059" s="18" t="s">
        <v>67</v>
      </c>
      <c r="G2059" s="18">
        <v>9800349959</v>
      </c>
      <c r="H2059" s="18" t="s">
        <v>2699</v>
      </c>
      <c r="I2059" s="48">
        <v>45281</v>
      </c>
      <c r="J2059" s="48" t="str">
        <f t="shared" si="710"/>
        <v>December</v>
      </c>
      <c r="K2059" s="18"/>
      <c r="L2059" s="18"/>
      <c r="M2059" s="62">
        <v>3330035703</v>
      </c>
      <c r="N2059" s="48">
        <v>45238</v>
      </c>
      <c r="O2059" s="18">
        <v>158.28</v>
      </c>
      <c r="P2059" s="5" t="s">
        <v>54</v>
      </c>
      <c r="Q2059" s="5">
        <v>965</v>
      </c>
      <c r="R2059" s="49">
        <f t="shared" si="700"/>
        <v>152740.20000000001</v>
      </c>
      <c r="S2059" s="49">
        <f t="shared" si="701"/>
        <v>21383.628000000001</v>
      </c>
      <c r="T2059" s="49">
        <f t="shared" si="702"/>
        <v>6415.0883999999996</v>
      </c>
      <c r="U2059" s="49">
        <f t="shared" si="703"/>
        <v>427.67256000000003</v>
      </c>
      <c r="V2059" s="8">
        <f t="shared" si="698"/>
        <v>22.799974728329545</v>
      </c>
      <c r="W2059" s="171">
        <v>3608.78</v>
      </c>
      <c r="X2059" s="50">
        <f t="shared" si="699"/>
        <v>1.0519964619661359</v>
      </c>
      <c r="Y2059" s="18">
        <v>166.51</v>
      </c>
      <c r="Z2059" s="18">
        <v>50</v>
      </c>
      <c r="AA2059" s="76">
        <f t="shared" si="695"/>
        <v>7914</v>
      </c>
      <c r="AB2059" s="49">
        <f t="shared" si="704"/>
        <v>1780.65</v>
      </c>
      <c r="AC2059" s="49">
        <f t="shared" si="705"/>
        <v>1780.65</v>
      </c>
      <c r="AD2059" s="5"/>
      <c r="AE2059" s="49">
        <f t="shared" si="709"/>
        <v>13770.36</v>
      </c>
      <c r="AF2059" s="49">
        <f t="shared" si="706"/>
        <v>9496.7999999999993</v>
      </c>
      <c r="AG2059" s="49">
        <f t="shared" si="707"/>
        <v>219484.33896000002</v>
      </c>
      <c r="AH2059" s="18"/>
      <c r="AI2059" s="18"/>
      <c r="AJ2059" s="49">
        <f t="shared" si="711"/>
        <v>10974.216948000001</v>
      </c>
      <c r="AK2059" s="5">
        <f t="shared" si="712"/>
        <v>63312</v>
      </c>
      <c r="AL2059" s="18"/>
      <c r="AM2059" s="18"/>
      <c r="AN2059" s="18"/>
      <c r="AO2059" s="7">
        <f>AG2059+AJ2059+AK2059-AN2059+AN13837</f>
        <v>293770.55590800004</v>
      </c>
      <c r="AP2059" s="11">
        <f t="shared" si="708"/>
        <v>1856.0181697498108</v>
      </c>
      <c r="AQ2059" s="18"/>
      <c r="AR2059" s="107"/>
      <c r="AS2059" s="18"/>
      <c r="AT2059" s="18"/>
      <c r="AU2059" s="18"/>
      <c r="AV2059" s="18"/>
    </row>
    <row r="2060" spans="1:48" ht="15" x14ac:dyDescent="0.25">
      <c r="A2060" s="48">
        <v>45285</v>
      </c>
      <c r="B2060" s="18"/>
      <c r="C2060" s="5" t="s">
        <v>66</v>
      </c>
      <c r="D2060" s="5">
        <v>2059</v>
      </c>
      <c r="E2060" s="18" t="s">
        <v>182</v>
      </c>
      <c r="F2060" s="18" t="s">
        <v>67</v>
      </c>
      <c r="G2060" s="18">
        <v>9800349965</v>
      </c>
      <c r="H2060" s="18" t="s">
        <v>2700</v>
      </c>
      <c r="I2060" s="48">
        <v>45281</v>
      </c>
      <c r="J2060" s="48" t="str">
        <f t="shared" si="710"/>
        <v>December</v>
      </c>
      <c r="K2060" s="18"/>
      <c r="L2060" s="18"/>
      <c r="M2060" s="62">
        <v>3330035961</v>
      </c>
      <c r="N2060" s="48">
        <v>45251</v>
      </c>
      <c r="O2060" s="18">
        <v>1004.29</v>
      </c>
      <c r="P2060" s="5" t="s">
        <v>54</v>
      </c>
      <c r="Q2060" s="5">
        <v>965</v>
      </c>
      <c r="R2060" s="49">
        <f t="shared" si="700"/>
        <v>969139.85</v>
      </c>
      <c r="S2060" s="49">
        <f t="shared" si="701"/>
        <v>135679.579</v>
      </c>
      <c r="T2060" s="49">
        <f t="shared" si="702"/>
        <v>40703.873700000004</v>
      </c>
      <c r="U2060" s="49">
        <f t="shared" si="703"/>
        <v>2713.5915799999998</v>
      </c>
      <c r="V2060" s="8">
        <f t="shared" si="698"/>
        <v>22.799998008543351</v>
      </c>
      <c r="W2060" s="171">
        <v>22897.81</v>
      </c>
      <c r="X2060" s="50">
        <f t="shared" si="699"/>
        <v>1.0519969331567576</v>
      </c>
      <c r="Y2060" s="18">
        <v>1056.51</v>
      </c>
      <c r="Z2060" s="18">
        <v>50</v>
      </c>
      <c r="AA2060" s="76">
        <f t="shared" si="695"/>
        <v>50214.5</v>
      </c>
      <c r="AB2060" s="49">
        <f t="shared" si="704"/>
        <v>11298.262499999999</v>
      </c>
      <c r="AC2060" s="49">
        <f t="shared" si="705"/>
        <v>11298.262499999999</v>
      </c>
      <c r="AD2060" s="5"/>
      <c r="AE2060" s="49">
        <f t="shared" si="709"/>
        <v>87373.23</v>
      </c>
      <c r="AF2060" s="49">
        <f t="shared" si="706"/>
        <v>60257.399999999994</v>
      </c>
      <c r="AG2060" s="49">
        <f t="shared" si="707"/>
        <v>1392632.86928</v>
      </c>
      <c r="AH2060" s="18"/>
      <c r="AI2060" s="18"/>
      <c r="AJ2060" s="49">
        <f t="shared" si="711"/>
        <v>69631.643464000008</v>
      </c>
      <c r="AK2060" s="5">
        <f t="shared" si="712"/>
        <v>401716</v>
      </c>
      <c r="AL2060" s="18"/>
      <c r="AM2060" s="18"/>
      <c r="AN2060" s="18"/>
      <c r="AO2060" s="7">
        <f>AG2060+AJ2060+AK2060-AN2060+AN13838</f>
        <v>1863980.5127439999</v>
      </c>
      <c r="AP2060" s="11">
        <f t="shared" si="708"/>
        <v>1856.0181946887851</v>
      </c>
      <c r="AQ2060" s="18"/>
      <c r="AR2060" s="107"/>
      <c r="AS2060" s="18"/>
      <c r="AT2060" s="18"/>
      <c r="AU2060" s="18"/>
      <c r="AV2060" s="18"/>
    </row>
    <row r="2061" spans="1:48" ht="15" x14ac:dyDescent="0.25">
      <c r="A2061" s="48">
        <v>45285</v>
      </c>
      <c r="B2061" s="18"/>
      <c r="C2061" s="5" t="s">
        <v>66</v>
      </c>
      <c r="D2061" s="5">
        <v>2060</v>
      </c>
      <c r="E2061" s="18" t="s">
        <v>44</v>
      </c>
      <c r="F2061" s="18" t="s">
        <v>67</v>
      </c>
      <c r="G2061" s="18">
        <v>9800349966</v>
      </c>
      <c r="H2061" s="18" t="s">
        <v>2701</v>
      </c>
      <c r="I2061" s="48">
        <v>45281</v>
      </c>
      <c r="J2061" s="48" t="str">
        <f t="shared" si="710"/>
        <v>December</v>
      </c>
      <c r="K2061" s="18"/>
      <c r="L2061" s="18"/>
      <c r="M2061" s="62">
        <v>3330034201</v>
      </c>
      <c r="N2061" s="48">
        <v>45208</v>
      </c>
      <c r="O2061" s="18">
        <v>373.78</v>
      </c>
      <c r="P2061" s="5" t="s">
        <v>54</v>
      </c>
      <c r="Q2061" s="5">
        <v>965</v>
      </c>
      <c r="R2061" s="49">
        <f t="shared" si="700"/>
        <v>360697.69999999995</v>
      </c>
      <c r="S2061" s="49">
        <f t="shared" si="701"/>
        <v>50497.677999999993</v>
      </c>
      <c r="T2061" s="49">
        <f t="shared" si="702"/>
        <v>15149.303399999999</v>
      </c>
      <c r="U2061" s="49">
        <f t="shared" si="703"/>
        <v>1009.9535599999998</v>
      </c>
      <c r="V2061" s="8">
        <f t="shared" si="698"/>
        <v>22.799989298517847</v>
      </c>
      <c r="W2061" s="171">
        <v>8522.18</v>
      </c>
      <c r="X2061" s="50">
        <f t="shared" si="699"/>
        <v>1.0520092032746537</v>
      </c>
      <c r="Y2061" s="18">
        <v>393.22</v>
      </c>
      <c r="Z2061" s="18">
        <v>40</v>
      </c>
      <c r="AA2061" s="76">
        <f t="shared" si="695"/>
        <v>14951.199999999999</v>
      </c>
      <c r="AB2061" s="49">
        <f t="shared" si="704"/>
        <v>4205.0249999999996</v>
      </c>
      <c r="AC2061" s="49">
        <f t="shared" si="705"/>
        <v>4205.0249999999996</v>
      </c>
      <c r="AD2061" s="5"/>
      <c r="AE2061" s="49">
        <f t="shared" si="709"/>
        <v>32518.859999999997</v>
      </c>
      <c r="AF2061" s="49">
        <f t="shared" si="706"/>
        <v>22426.799999999999</v>
      </c>
      <c r="AG2061" s="49">
        <f t="shared" si="707"/>
        <v>514576.94495999994</v>
      </c>
      <c r="AH2061" s="18"/>
      <c r="AI2061" s="18"/>
      <c r="AJ2061" s="49">
        <f t="shared" si="711"/>
        <v>25728.847247999995</v>
      </c>
      <c r="AK2061" s="5">
        <f t="shared" si="712"/>
        <v>149512</v>
      </c>
      <c r="AL2061" s="18"/>
      <c r="AM2061" s="18"/>
      <c r="AN2061" s="18"/>
      <c r="AO2061" s="7">
        <f>AG2061+AJ2061+AK2061-AN2061+AN13839</f>
        <v>689817.79220799997</v>
      </c>
      <c r="AP2061" s="11">
        <f t="shared" si="708"/>
        <v>1845.5181984268822</v>
      </c>
      <c r="AQ2061" s="18"/>
      <c r="AR2061" s="107"/>
      <c r="AS2061" s="18"/>
      <c r="AT2061" s="18"/>
      <c r="AU2061" s="18"/>
      <c r="AV2061" s="18"/>
    </row>
    <row r="2062" spans="1:48" ht="15" x14ac:dyDescent="0.25">
      <c r="A2062" s="48">
        <v>45285</v>
      </c>
      <c r="B2062" s="18"/>
      <c r="C2062" s="5" t="s">
        <v>66</v>
      </c>
      <c r="D2062" s="5">
        <v>2061</v>
      </c>
      <c r="E2062" s="18" t="s">
        <v>182</v>
      </c>
      <c r="F2062" s="18" t="s">
        <v>67</v>
      </c>
      <c r="G2062" s="18">
        <v>9800349971</v>
      </c>
      <c r="H2062" s="18" t="s">
        <v>2702</v>
      </c>
      <c r="I2062" s="48">
        <v>45281</v>
      </c>
      <c r="J2062" s="48" t="str">
        <f t="shared" si="710"/>
        <v>December</v>
      </c>
      <c r="K2062" s="18"/>
      <c r="L2062" s="18"/>
      <c r="M2062" s="62">
        <v>3330035569</v>
      </c>
      <c r="N2062" s="48">
        <v>45236</v>
      </c>
      <c r="O2062" s="18">
        <v>533.83000000000004</v>
      </c>
      <c r="P2062" s="5" t="s">
        <v>54</v>
      </c>
      <c r="Q2062" s="5">
        <v>965</v>
      </c>
      <c r="R2062" s="49">
        <f t="shared" si="700"/>
        <v>515145.95</v>
      </c>
      <c r="S2062" s="49">
        <f t="shared" si="701"/>
        <v>72120.433000000005</v>
      </c>
      <c r="T2062" s="49">
        <f t="shared" si="702"/>
        <v>21636.129900000004</v>
      </c>
      <c r="U2062" s="49">
        <f t="shared" si="703"/>
        <v>1442.4086600000001</v>
      </c>
      <c r="V2062" s="8">
        <f t="shared" si="698"/>
        <v>22.799992506977876</v>
      </c>
      <c r="W2062" s="171">
        <v>12171.32</v>
      </c>
      <c r="X2062" s="50">
        <f t="shared" si="699"/>
        <v>1.0520015735346457</v>
      </c>
      <c r="Y2062" s="18">
        <v>561.59</v>
      </c>
      <c r="Z2062" s="18">
        <v>50</v>
      </c>
      <c r="AA2062" s="76">
        <f t="shared" si="695"/>
        <v>26691.500000000004</v>
      </c>
      <c r="AB2062" s="49">
        <f t="shared" si="704"/>
        <v>6005.5875000000005</v>
      </c>
      <c r="AC2062" s="49">
        <f t="shared" si="705"/>
        <v>6005.5875000000005</v>
      </c>
      <c r="AD2062" s="5"/>
      <c r="AE2062" s="49">
        <f t="shared" si="709"/>
        <v>46443.210000000006</v>
      </c>
      <c r="AF2062" s="49">
        <f t="shared" si="706"/>
        <v>32029.800000000003</v>
      </c>
      <c r="AG2062" s="49">
        <f t="shared" si="707"/>
        <v>740253.51656000002</v>
      </c>
      <c r="AH2062" s="18"/>
      <c r="AI2062" s="18"/>
      <c r="AJ2062" s="49">
        <f t="shared" si="711"/>
        <v>37012.675827999999</v>
      </c>
      <c r="AK2062" s="5">
        <f t="shared" si="712"/>
        <v>213532.00000000003</v>
      </c>
      <c r="AL2062" s="18"/>
      <c r="AM2062" s="18"/>
      <c r="AN2062" s="18"/>
      <c r="AO2062" s="7">
        <f>AG2062+AJ2062+AK2062-AN2062+AN13840</f>
        <v>990798.19238799997</v>
      </c>
      <c r="AP2062" s="11">
        <f t="shared" si="708"/>
        <v>1856.018193784538</v>
      </c>
      <c r="AQ2062" s="18"/>
      <c r="AR2062" s="107"/>
      <c r="AS2062" s="18"/>
      <c r="AT2062" s="18"/>
      <c r="AU2062" s="18"/>
      <c r="AV2062" s="18"/>
    </row>
    <row r="2063" spans="1:48" ht="15" x14ac:dyDescent="0.25">
      <c r="A2063" s="48">
        <v>45285</v>
      </c>
      <c r="B2063" s="18"/>
      <c r="C2063" s="5" t="s">
        <v>66</v>
      </c>
      <c r="D2063" s="5">
        <v>2062</v>
      </c>
      <c r="E2063" s="18" t="s">
        <v>182</v>
      </c>
      <c r="F2063" s="18" t="s">
        <v>67</v>
      </c>
      <c r="G2063" s="18">
        <v>9800350027</v>
      </c>
      <c r="H2063" s="18" t="s">
        <v>2703</v>
      </c>
      <c r="I2063" s="48">
        <v>45282</v>
      </c>
      <c r="J2063" s="48" t="str">
        <f t="shared" si="710"/>
        <v>December</v>
      </c>
      <c r="K2063" s="18"/>
      <c r="L2063" s="18"/>
      <c r="M2063" s="62">
        <v>3330035113</v>
      </c>
      <c r="N2063" s="48">
        <v>45226</v>
      </c>
      <c r="O2063" s="18">
        <v>1588.61</v>
      </c>
      <c r="P2063" s="5" t="s">
        <v>54</v>
      </c>
      <c r="Q2063" s="5">
        <v>965</v>
      </c>
      <c r="R2063" s="49">
        <f t="shared" si="700"/>
        <v>1533008.65</v>
      </c>
      <c r="S2063" s="49">
        <f t="shared" si="701"/>
        <v>214621.21099999998</v>
      </c>
      <c r="T2063" s="49">
        <f t="shared" si="702"/>
        <v>64386.36329999999</v>
      </c>
      <c r="U2063" s="49">
        <f t="shared" si="703"/>
        <v>4292.4242199999999</v>
      </c>
      <c r="V2063" s="8">
        <f t="shared" si="698"/>
        <v>22.800001258962237</v>
      </c>
      <c r="W2063" s="171">
        <v>36220.31</v>
      </c>
      <c r="X2063" s="50">
        <f t="shared" si="699"/>
        <v>1.0520014352169507</v>
      </c>
      <c r="Y2063" s="18">
        <v>1671.22</v>
      </c>
      <c r="Z2063" s="18">
        <v>50</v>
      </c>
      <c r="AA2063" s="76">
        <f t="shared" si="695"/>
        <v>79430.5</v>
      </c>
      <c r="AB2063" s="49">
        <f t="shared" si="704"/>
        <v>17871.862499999999</v>
      </c>
      <c r="AC2063" s="49">
        <f t="shared" si="705"/>
        <v>17871.862499999999</v>
      </c>
      <c r="AD2063" s="5"/>
      <c r="AE2063" s="49">
        <f t="shared" si="709"/>
        <v>138209.06999999998</v>
      </c>
      <c r="AF2063" s="49">
        <f t="shared" si="706"/>
        <v>95316.599999999991</v>
      </c>
      <c r="AG2063" s="49">
        <f t="shared" si="707"/>
        <v>2202900.0735200001</v>
      </c>
      <c r="AH2063" s="18"/>
      <c r="AI2063" s="18"/>
      <c r="AJ2063" s="49">
        <f t="shared" si="711"/>
        <v>110145.00367600001</v>
      </c>
      <c r="AK2063" s="5">
        <f t="shared" si="712"/>
        <v>635444</v>
      </c>
      <c r="AL2063" s="18"/>
      <c r="AM2063" s="18"/>
      <c r="AN2063" s="18"/>
      <c r="AO2063" s="7">
        <f>AG2063+AJ2063+AK2063-AN2063+AN13841</f>
        <v>2948489.0771960001</v>
      </c>
      <c r="AP2063" s="11">
        <f t="shared" si="708"/>
        <v>1856.0182028288884</v>
      </c>
      <c r="AQ2063" s="18"/>
      <c r="AR2063" s="107"/>
      <c r="AS2063" s="18"/>
      <c r="AT2063" s="18"/>
      <c r="AU2063" s="18"/>
      <c r="AV2063" s="18"/>
    </row>
    <row r="2064" spans="1:48" ht="15" x14ac:dyDescent="0.25">
      <c r="A2064" s="48">
        <v>45285</v>
      </c>
      <c r="B2064" s="18"/>
      <c r="C2064" s="5" t="s">
        <v>66</v>
      </c>
      <c r="D2064" s="5">
        <v>2063</v>
      </c>
      <c r="E2064" s="18" t="s">
        <v>182</v>
      </c>
      <c r="F2064" s="18" t="s">
        <v>67</v>
      </c>
      <c r="G2064" s="18">
        <v>9800350031</v>
      </c>
      <c r="H2064" s="18" t="s">
        <v>2704</v>
      </c>
      <c r="I2064" s="48">
        <v>45282</v>
      </c>
      <c r="J2064" s="48" t="str">
        <f t="shared" si="710"/>
        <v>December</v>
      </c>
      <c r="K2064" s="18"/>
      <c r="L2064" s="18"/>
      <c r="M2064" s="62">
        <v>3330035961</v>
      </c>
      <c r="N2064" s="48">
        <v>45251</v>
      </c>
      <c r="O2064" s="18">
        <v>1919.63</v>
      </c>
      <c r="P2064" s="5" t="s">
        <v>54</v>
      </c>
      <c r="Q2064" s="5">
        <v>965</v>
      </c>
      <c r="R2064" s="49">
        <f t="shared" si="700"/>
        <v>1852442.9500000002</v>
      </c>
      <c r="S2064" s="49">
        <f t="shared" si="701"/>
        <v>259342.01300000001</v>
      </c>
      <c r="T2064" s="49">
        <f t="shared" si="702"/>
        <v>77802.603900000002</v>
      </c>
      <c r="U2064" s="49">
        <f t="shared" si="703"/>
        <v>5186.8402599999999</v>
      </c>
      <c r="V2064" s="8">
        <f t="shared" si="698"/>
        <v>22.799997916265109</v>
      </c>
      <c r="W2064" s="171">
        <v>43767.56</v>
      </c>
      <c r="X2064" s="50">
        <f t="shared" si="699"/>
        <v>1.0519996040903716</v>
      </c>
      <c r="Y2064" s="18">
        <v>2019.45</v>
      </c>
      <c r="Z2064" s="18">
        <v>50</v>
      </c>
      <c r="AA2064" s="76">
        <f t="shared" si="695"/>
        <v>95981.5</v>
      </c>
      <c r="AB2064" s="49">
        <f t="shared" si="704"/>
        <v>21595.837500000001</v>
      </c>
      <c r="AC2064" s="49">
        <f t="shared" si="705"/>
        <v>21595.837500000001</v>
      </c>
      <c r="AD2064" s="5"/>
      <c r="AE2064" s="49">
        <f t="shared" si="709"/>
        <v>167007.81</v>
      </c>
      <c r="AF2064" s="49">
        <f t="shared" si="706"/>
        <v>115177.8</v>
      </c>
      <c r="AG2064" s="49">
        <f t="shared" si="707"/>
        <v>2661920.2021599999</v>
      </c>
      <c r="AH2064" s="18"/>
      <c r="AI2064" s="18"/>
      <c r="AJ2064" s="49">
        <f t="shared" si="711"/>
        <v>133096.01010800002</v>
      </c>
      <c r="AK2064" s="5">
        <f t="shared" si="712"/>
        <v>767852</v>
      </c>
      <c r="AL2064" s="18"/>
      <c r="AM2064" s="18"/>
      <c r="AN2064" s="18"/>
      <c r="AO2064" s="7">
        <f>AG2064+AJ2064+AK2064-AN2064+AN13842</f>
        <v>3562868.212268</v>
      </c>
      <c r="AP2064" s="11">
        <f t="shared" si="708"/>
        <v>1856.0181973963731</v>
      </c>
      <c r="AQ2064" s="18"/>
      <c r="AR2064" s="107"/>
      <c r="AS2064" s="18"/>
      <c r="AT2064" s="18"/>
      <c r="AU2064" s="18"/>
      <c r="AV2064" s="18"/>
    </row>
    <row r="2065" spans="1:48" ht="15" x14ac:dyDescent="0.25">
      <c r="A2065" s="48">
        <v>45285</v>
      </c>
      <c r="B2065" s="18"/>
      <c r="C2065" s="5" t="s">
        <v>66</v>
      </c>
      <c r="D2065" s="5">
        <v>2064</v>
      </c>
      <c r="E2065" s="18" t="s">
        <v>44</v>
      </c>
      <c r="F2065" s="18" t="s">
        <v>67</v>
      </c>
      <c r="G2065" s="18">
        <v>9800350053</v>
      </c>
      <c r="H2065" s="18" t="s">
        <v>2705</v>
      </c>
      <c r="I2065" s="48">
        <v>45282</v>
      </c>
      <c r="J2065" s="48" t="str">
        <f t="shared" si="710"/>
        <v>December</v>
      </c>
      <c r="K2065" s="18"/>
      <c r="L2065" s="18"/>
      <c r="M2065" s="62">
        <v>3330034201</v>
      </c>
      <c r="N2065" s="48">
        <v>45208</v>
      </c>
      <c r="O2065" s="18">
        <v>286.17</v>
      </c>
      <c r="P2065" s="5" t="s">
        <v>54</v>
      </c>
      <c r="Q2065" s="5">
        <v>965</v>
      </c>
      <c r="R2065" s="49">
        <f t="shared" si="700"/>
        <v>276154.05</v>
      </c>
      <c r="S2065" s="49">
        <f t="shared" si="701"/>
        <v>38661.567000000003</v>
      </c>
      <c r="T2065" s="49">
        <f t="shared" si="702"/>
        <v>11598.4701</v>
      </c>
      <c r="U2065" s="49">
        <f t="shared" si="703"/>
        <v>773.23134000000005</v>
      </c>
      <c r="V2065" s="8">
        <f t="shared" si="698"/>
        <v>22.800013977705561</v>
      </c>
      <c r="W2065" s="171">
        <v>6524.68</v>
      </c>
      <c r="X2065" s="50">
        <f t="shared" si="699"/>
        <v>1.0519970646818324</v>
      </c>
      <c r="Y2065" s="18">
        <v>301.05</v>
      </c>
      <c r="Z2065" s="18">
        <v>40</v>
      </c>
      <c r="AA2065" s="76">
        <f t="shared" si="695"/>
        <v>11446.800000000001</v>
      </c>
      <c r="AB2065" s="49">
        <f t="shared" si="704"/>
        <v>3219.4125000000004</v>
      </c>
      <c r="AC2065" s="49">
        <f t="shared" si="705"/>
        <v>3219.4125000000004</v>
      </c>
      <c r="AD2065" s="5"/>
      <c r="AE2065" s="49">
        <f t="shared" si="709"/>
        <v>24896.79</v>
      </c>
      <c r="AF2065" s="49">
        <f t="shared" si="706"/>
        <v>17170.2</v>
      </c>
      <c r="AG2065" s="49">
        <f t="shared" si="707"/>
        <v>393965.66343999986</v>
      </c>
      <c r="AH2065" s="18"/>
      <c r="AI2065" s="18"/>
      <c r="AJ2065" s="49">
        <f t="shared" si="711"/>
        <v>19698.283171999992</v>
      </c>
      <c r="AK2065" s="5">
        <f t="shared" si="712"/>
        <v>114468</v>
      </c>
      <c r="AL2065" s="18"/>
      <c r="AM2065" s="18"/>
      <c r="AN2065" s="18"/>
      <c r="AO2065" s="7">
        <f>AG2065+AJ2065+AK2065-AN2065+AN13843</f>
        <v>528131.94661199977</v>
      </c>
      <c r="AP2065" s="11">
        <f t="shared" si="708"/>
        <v>1845.5182115945058</v>
      </c>
      <c r="AQ2065" s="18"/>
      <c r="AR2065" s="107"/>
      <c r="AS2065" s="18"/>
      <c r="AT2065" s="18"/>
      <c r="AU2065" s="18"/>
      <c r="AV2065" s="18"/>
    </row>
    <row r="2066" spans="1:48" ht="15" x14ac:dyDescent="0.25">
      <c r="A2066" s="48">
        <v>45285</v>
      </c>
      <c r="B2066" s="18"/>
      <c r="C2066" s="5" t="s">
        <v>66</v>
      </c>
      <c r="D2066" s="5">
        <v>2065</v>
      </c>
      <c r="E2066" s="18" t="s">
        <v>1856</v>
      </c>
      <c r="F2066" s="18" t="s">
        <v>67</v>
      </c>
      <c r="G2066" s="18">
        <v>9800350069</v>
      </c>
      <c r="H2066" s="18" t="s">
        <v>2706</v>
      </c>
      <c r="I2066" s="48">
        <v>45282</v>
      </c>
      <c r="J2066" s="48" t="str">
        <f t="shared" si="710"/>
        <v>December</v>
      </c>
      <c r="K2066" s="18"/>
      <c r="L2066" s="18"/>
      <c r="M2066" s="62">
        <v>3330034202</v>
      </c>
      <c r="N2066" s="48">
        <v>45208</v>
      </c>
      <c r="O2066" s="18">
        <v>174.91</v>
      </c>
      <c r="P2066" s="5" t="s">
        <v>54</v>
      </c>
      <c r="Q2066" s="5">
        <v>965</v>
      </c>
      <c r="R2066" s="49">
        <f t="shared" si="700"/>
        <v>168788.15</v>
      </c>
      <c r="S2066" s="49">
        <f t="shared" si="701"/>
        <v>23630.341</v>
      </c>
      <c r="T2066" s="49">
        <f t="shared" si="702"/>
        <v>7089.1022999999996</v>
      </c>
      <c r="U2066" s="49">
        <f t="shared" si="703"/>
        <v>472.60682000000003</v>
      </c>
      <c r="V2066" s="8">
        <f t="shared" si="698"/>
        <v>22.800011434452003</v>
      </c>
      <c r="W2066" s="171">
        <v>3987.95</v>
      </c>
      <c r="X2066" s="50">
        <f t="shared" si="699"/>
        <v>1.0520267566176891</v>
      </c>
      <c r="Y2066" s="18">
        <v>184.01</v>
      </c>
      <c r="Z2066" s="18">
        <v>40</v>
      </c>
      <c r="AA2066" s="76">
        <f t="shared" si="695"/>
        <v>6996.4</v>
      </c>
      <c r="AB2066" s="49">
        <f t="shared" si="704"/>
        <v>1967.7375</v>
      </c>
      <c r="AC2066" s="49">
        <f t="shared" si="705"/>
        <v>1967.7375</v>
      </c>
      <c r="AD2066" s="5"/>
      <c r="AE2066" s="49">
        <f t="shared" si="709"/>
        <v>15217.17</v>
      </c>
      <c r="AF2066" s="49">
        <f t="shared" si="706"/>
        <v>10494.6</v>
      </c>
      <c r="AG2066" s="49">
        <f t="shared" si="707"/>
        <v>240795.80511999998</v>
      </c>
      <c r="AH2066" s="18"/>
      <c r="AI2066" s="18"/>
      <c r="AJ2066" s="49">
        <f t="shared" si="711"/>
        <v>12039.790255999998</v>
      </c>
      <c r="AK2066" s="5">
        <f t="shared" si="712"/>
        <v>69964</v>
      </c>
      <c r="AL2066" s="18"/>
      <c r="AM2066" s="18"/>
      <c r="AN2066" s="18"/>
      <c r="AO2066" s="7">
        <f>AG2066+AJ2066+AK2066-AN2066+AN13844</f>
        <v>322799.59537599998</v>
      </c>
      <c r="AP2066" s="11">
        <f t="shared" si="708"/>
        <v>1845.5182401006232</v>
      </c>
      <c r="AQ2066" s="18"/>
      <c r="AR2066" s="107"/>
      <c r="AS2066" s="18"/>
      <c r="AT2066" s="18"/>
      <c r="AU2066" s="18"/>
      <c r="AV2066" s="18"/>
    </row>
    <row r="2067" spans="1:48" ht="15" x14ac:dyDescent="0.25">
      <c r="A2067" s="48">
        <v>45285</v>
      </c>
      <c r="B2067" s="18"/>
      <c r="C2067" s="5" t="s">
        <v>66</v>
      </c>
      <c r="D2067" s="5">
        <v>2066</v>
      </c>
      <c r="E2067" s="18" t="s">
        <v>182</v>
      </c>
      <c r="F2067" s="18" t="s">
        <v>67</v>
      </c>
      <c r="G2067" s="18">
        <v>9800350094</v>
      </c>
      <c r="H2067" s="18" t="s">
        <v>2707</v>
      </c>
      <c r="I2067" s="48">
        <v>45282</v>
      </c>
      <c r="J2067" s="48" t="str">
        <f t="shared" si="710"/>
        <v>December</v>
      </c>
      <c r="K2067" s="18"/>
      <c r="L2067" s="18"/>
      <c r="M2067" s="62">
        <v>3330035469</v>
      </c>
      <c r="N2067" s="48">
        <v>45233</v>
      </c>
      <c r="O2067" s="18">
        <v>725.28</v>
      </c>
      <c r="P2067" s="5" t="s">
        <v>54</v>
      </c>
      <c r="Q2067" s="5">
        <v>965</v>
      </c>
      <c r="R2067" s="49">
        <f t="shared" si="700"/>
        <v>699895.2</v>
      </c>
      <c r="S2067" s="49">
        <f t="shared" si="701"/>
        <v>97985.327999999994</v>
      </c>
      <c r="T2067" s="49">
        <f t="shared" si="702"/>
        <v>29395.598399999999</v>
      </c>
      <c r="U2067" s="49">
        <f t="shared" si="703"/>
        <v>1959.7065599999999</v>
      </c>
      <c r="V2067" s="8">
        <f t="shared" si="698"/>
        <v>22.799994484888597</v>
      </c>
      <c r="W2067" s="171">
        <v>16536.38</v>
      </c>
      <c r="X2067" s="50">
        <f t="shared" si="699"/>
        <v>1.0519937127729981</v>
      </c>
      <c r="Y2067" s="18">
        <v>762.99</v>
      </c>
      <c r="Z2067" s="18">
        <v>50</v>
      </c>
      <c r="AA2067" s="76">
        <f t="shared" si="695"/>
        <v>36264</v>
      </c>
      <c r="AB2067" s="49">
        <f t="shared" si="704"/>
        <v>8159.4</v>
      </c>
      <c r="AC2067" s="49">
        <f t="shared" si="705"/>
        <v>8159.4</v>
      </c>
      <c r="AD2067" s="5"/>
      <c r="AE2067" s="49">
        <f t="shared" si="709"/>
        <v>63099.360000000001</v>
      </c>
      <c r="AF2067" s="49">
        <f t="shared" si="706"/>
        <v>43516.799999999996</v>
      </c>
      <c r="AG2067" s="49">
        <f t="shared" si="707"/>
        <v>1005734.16296</v>
      </c>
      <c r="AH2067" s="18"/>
      <c r="AI2067" s="18"/>
      <c r="AJ2067" s="49">
        <f t="shared" si="711"/>
        <v>50286.708147999998</v>
      </c>
      <c r="AK2067" s="5">
        <f t="shared" si="712"/>
        <v>290112</v>
      </c>
      <c r="AL2067" s="18"/>
      <c r="AM2067" s="18"/>
      <c r="AN2067" s="18"/>
      <c r="AO2067" s="7">
        <f>AG2067+AJ2067+AK2067-AN2067+AN13845+0.01</f>
        <v>1346132.8811079999</v>
      </c>
      <c r="AP2067" s="11">
        <f t="shared" si="708"/>
        <v>1856.0182013953231</v>
      </c>
      <c r="AQ2067" s="18"/>
      <c r="AR2067" s="107"/>
      <c r="AS2067" s="18"/>
      <c r="AT2067" s="18"/>
      <c r="AU2067" s="18"/>
      <c r="AV2067" s="18"/>
    </row>
    <row r="2068" spans="1:48" ht="15" x14ac:dyDescent="0.25">
      <c r="A2068" s="48">
        <v>45285</v>
      </c>
      <c r="B2068" s="18"/>
      <c r="C2068" s="5" t="s">
        <v>66</v>
      </c>
      <c r="D2068" s="5">
        <v>2067</v>
      </c>
      <c r="E2068" s="18" t="s">
        <v>182</v>
      </c>
      <c r="F2068" s="18" t="s">
        <v>67</v>
      </c>
      <c r="G2068" s="18">
        <v>9800350102</v>
      </c>
      <c r="H2068" s="18" t="s">
        <v>2708</v>
      </c>
      <c r="I2068" s="48">
        <v>45282</v>
      </c>
      <c r="J2068" s="48" t="str">
        <f t="shared" si="710"/>
        <v>December</v>
      </c>
      <c r="K2068" s="18"/>
      <c r="L2068" s="18"/>
      <c r="M2068" s="62">
        <v>3330035470</v>
      </c>
      <c r="N2068" s="48">
        <v>45233</v>
      </c>
      <c r="O2068" s="18">
        <v>655.79</v>
      </c>
      <c r="P2068" s="5" t="s">
        <v>54</v>
      </c>
      <c r="Q2068" s="5">
        <v>965</v>
      </c>
      <c r="R2068" s="49">
        <f t="shared" si="700"/>
        <v>632837.35</v>
      </c>
      <c r="S2068" s="49">
        <f t="shared" si="701"/>
        <v>88597.228999999992</v>
      </c>
      <c r="T2068" s="49">
        <f t="shared" si="702"/>
        <v>26579.168699999995</v>
      </c>
      <c r="U2068" s="49">
        <f t="shared" si="703"/>
        <v>1771.9445799999999</v>
      </c>
      <c r="V2068" s="8">
        <f t="shared" si="698"/>
        <v>22.799996950243219</v>
      </c>
      <c r="W2068" s="171">
        <v>14952.01</v>
      </c>
      <c r="X2068" s="50">
        <f t="shared" si="699"/>
        <v>1.0519983531313377</v>
      </c>
      <c r="Y2068" s="18">
        <v>689.89</v>
      </c>
      <c r="Z2068" s="18">
        <v>40</v>
      </c>
      <c r="AA2068" s="76">
        <f t="shared" si="695"/>
        <v>26231.599999999999</v>
      </c>
      <c r="AB2068" s="49">
        <f t="shared" si="704"/>
        <v>7377.6374999999998</v>
      </c>
      <c r="AC2068" s="49">
        <f t="shared" si="705"/>
        <v>7377.6374999999998</v>
      </c>
      <c r="AD2068" s="5"/>
      <c r="AE2068" s="49">
        <f t="shared" si="709"/>
        <v>57053.729999999996</v>
      </c>
      <c r="AF2068" s="49">
        <f t="shared" si="706"/>
        <v>39347.399999999994</v>
      </c>
      <c r="AG2068" s="49">
        <f t="shared" si="707"/>
        <v>902815.59727999987</v>
      </c>
      <c r="AH2068" s="18"/>
      <c r="AI2068" s="18"/>
      <c r="AJ2068" s="49">
        <f t="shared" si="711"/>
        <v>45140.779863999989</v>
      </c>
      <c r="AK2068" s="5">
        <f t="shared" si="712"/>
        <v>262316</v>
      </c>
      <c r="AL2068" s="18"/>
      <c r="AM2068" s="18"/>
      <c r="AN2068" s="18"/>
      <c r="AO2068" s="7">
        <f>AG2068+AJ2068+AK2068-AN2068+AN13846</f>
        <v>1210272.377144</v>
      </c>
      <c r="AP2068" s="11">
        <f t="shared" si="708"/>
        <v>1845.5181950685435</v>
      </c>
      <c r="AQ2068" s="18"/>
      <c r="AR2068" s="107"/>
      <c r="AS2068" s="18"/>
      <c r="AT2068" s="18"/>
      <c r="AU2068" s="18"/>
      <c r="AV2068" s="18"/>
    </row>
    <row r="2069" spans="1:48" ht="15" x14ac:dyDescent="0.25">
      <c r="A2069" s="48">
        <v>45285</v>
      </c>
      <c r="B2069" s="18"/>
      <c r="C2069" s="5" t="s">
        <v>66</v>
      </c>
      <c r="D2069" s="5">
        <v>2068</v>
      </c>
      <c r="E2069" s="18" t="s">
        <v>182</v>
      </c>
      <c r="F2069" s="18" t="s">
        <v>67</v>
      </c>
      <c r="G2069" s="18">
        <v>9800350129</v>
      </c>
      <c r="H2069" s="18" t="s">
        <v>2709</v>
      </c>
      <c r="I2069" s="48">
        <v>45282</v>
      </c>
      <c r="J2069" s="48" t="str">
        <f t="shared" si="710"/>
        <v>December</v>
      </c>
      <c r="K2069" s="18"/>
      <c r="L2069" s="18"/>
      <c r="M2069" s="62">
        <v>3330035468</v>
      </c>
      <c r="N2069" s="48">
        <v>45233</v>
      </c>
      <c r="O2069" s="18">
        <v>71.790000000000006</v>
      </c>
      <c r="P2069" s="5" t="s">
        <v>54</v>
      </c>
      <c r="Q2069" s="5">
        <v>965</v>
      </c>
      <c r="R2069" s="49">
        <f t="shared" si="700"/>
        <v>69277.350000000006</v>
      </c>
      <c r="S2069" s="49">
        <f t="shared" si="701"/>
        <v>9698.8289999999997</v>
      </c>
      <c r="T2069" s="49">
        <f t="shared" si="702"/>
        <v>2909.6486999999997</v>
      </c>
      <c r="U2069" s="49">
        <f t="shared" si="703"/>
        <v>193.97657999999998</v>
      </c>
      <c r="V2069" s="8">
        <f t="shared" si="698"/>
        <v>22.799972140966705</v>
      </c>
      <c r="W2069" s="171">
        <v>1636.81</v>
      </c>
      <c r="X2069" s="50">
        <f t="shared" si="699"/>
        <v>1.0519570970887309</v>
      </c>
      <c r="Y2069" s="18">
        <v>75.52</v>
      </c>
      <c r="Z2069" s="18">
        <v>50</v>
      </c>
      <c r="AA2069" s="76">
        <f t="shared" si="695"/>
        <v>3589.5000000000005</v>
      </c>
      <c r="AB2069" s="49">
        <f t="shared" si="704"/>
        <v>807.63750000000005</v>
      </c>
      <c r="AC2069" s="49">
        <f t="shared" si="705"/>
        <v>807.63750000000005</v>
      </c>
      <c r="AD2069" s="5"/>
      <c r="AE2069" s="49">
        <f t="shared" si="709"/>
        <v>6245.7300000000005</v>
      </c>
      <c r="AF2069" s="49">
        <f t="shared" si="706"/>
        <v>4307.4000000000005</v>
      </c>
      <c r="AG2069" s="49">
        <f t="shared" si="707"/>
        <v>99550.039279999997</v>
      </c>
      <c r="AH2069" s="18"/>
      <c r="AI2069" s="18"/>
      <c r="AJ2069" s="49">
        <f t="shared" si="711"/>
        <v>4977.501964</v>
      </c>
      <c r="AK2069" s="5">
        <f t="shared" si="712"/>
        <v>28716.000000000004</v>
      </c>
      <c r="AL2069" s="18"/>
      <c r="AM2069" s="18"/>
      <c r="AN2069" s="18"/>
      <c r="AO2069" s="7">
        <f>AG2069+AJ2069+AK2069-AN2069+AN13847+0.01</f>
        <v>133243.551244</v>
      </c>
      <c r="AP2069" s="11">
        <f t="shared" si="708"/>
        <v>1856.0182649951246</v>
      </c>
      <c r="AQ2069" s="18"/>
      <c r="AR2069" s="107"/>
      <c r="AS2069" s="18"/>
      <c r="AT2069" s="18"/>
      <c r="AU2069" s="18"/>
      <c r="AV2069" s="18"/>
    </row>
    <row r="2070" spans="1:48" ht="15" x14ac:dyDescent="0.25">
      <c r="A2070" s="48">
        <v>45285</v>
      </c>
      <c r="B2070" s="18"/>
      <c r="C2070" s="5" t="s">
        <v>66</v>
      </c>
      <c r="D2070" s="5">
        <v>2069</v>
      </c>
      <c r="E2070" s="18" t="s">
        <v>182</v>
      </c>
      <c r="F2070" s="18" t="s">
        <v>72</v>
      </c>
      <c r="G2070" s="18">
        <v>9800350176</v>
      </c>
      <c r="H2070" s="18" t="s">
        <v>2710</v>
      </c>
      <c r="I2070" s="48">
        <v>45282</v>
      </c>
      <c r="J2070" s="48" t="str">
        <f t="shared" si="710"/>
        <v>December</v>
      </c>
      <c r="K2070" s="18"/>
      <c r="L2070" s="18"/>
      <c r="M2070" s="62">
        <v>3330035958</v>
      </c>
      <c r="N2070" s="48">
        <v>45251</v>
      </c>
      <c r="O2070" s="18">
        <v>558.76</v>
      </c>
      <c r="P2070" s="5" t="s">
        <v>54</v>
      </c>
      <c r="Q2070" s="5">
        <v>965</v>
      </c>
      <c r="R2070" s="49">
        <f t="shared" si="700"/>
        <v>539203.4</v>
      </c>
      <c r="S2070" s="49">
        <f t="shared" si="701"/>
        <v>75488.475999999995</v>
      </c>
      <c r="T2070" s="49">
        <f t="shared" si="702"/>
        <v>22646.542799999999</v>
      </c>
      <c r="U2070" s="49">
        <f t="shared" si="703"/>
        <v>1509.7695199999998</v>
      </c>
      <c r="V2070" s="8">
        <f t="shared" si="698"/>
        <v>0</v>
      </c>
      <c r="W2070" s="171">
        <v>0</v>
      </c>
      <c r="X2070" s="50">
        <f t="shared" si="699"/>
        <v>2.042003722528456</v>
      </c>
      <c r="Y2070" s="18">
        <v>1140.99</v>
      </c>
      <c r="Z2070" s="18">
        <v>50</v>
      </c>
      <c r="AA2070" s="76">
        <f t="shared" si="695"/>
        <v>27938</v>
      </c>
      <c r="AB2070" s="49">
        <f t="shared" si="704"/>
        <v>6286.05</v>
      </c>
      <c r="AC2070" s="49">
        <f t="shared" si="705"/>
        <v>6286.05</v>
      </c>
      <c r="AD2070" s="5"/>
      <c r="AE2070" s="49">
        <f>O2070*56</f>
        <v>31290.559999999998</v>
      </c>
      <c r="AF2070" s="49">
        <f t="shared" si="706"/>
        <v>33525.599999999999</v>
      </c>
      <c r="AG2070" s="49">
        <f t="shared" si="707"/>
        <v>745315.43832000007</v>
      </c>
      <c r="AH2070" s="18"/>
      <c r="AI2070" s="18"/>
      <c r="AJ2070" s="49">
        <f t="shared" si="711"/>
        <v>37265.771916000005</v>
      </c>
      <c r="AK2070" s="5">
        <f t="shared" si="712"/>
        <v>223504</v>
      </c>
      <c r="AL2070" s="18"/>
      <c r="AM2070" s="18"/>
      <c r="AN2070" s="18"/>
      <c r="AO2070" s="7">
        <f>AG2070+AJ2070+AK2070-AN2070+AN13848</f>
        <v>1006085.2102360001</v>
      </c>
      <c r="AP2070" s="11">
        <f t="shared" si="708"/>
        <v>1800.5677039086552</v>
      </c>
      <c r="AQ2070" s="18"/>
      <c r="AR2070" s="107"/>
      <c r="AS2070" s="18"/>
      <c r="AT2070" s="18"/>
      <c r="AU2070" s="18"/>
      <c r="AV2070" s="18"/>
    </row>
    <row r="2071" spans="1:48" ht="15" x14ac:dyDescent="0.25">
      <c r="A2071" s="48">
        <v>45285</v>
      </c>
      <c r="B2071" s="18"/>
      <c r="C2071" s="5" t="s">
        <v>66</v>
      </c>
      <c r="D2071" s="5">
        <v>2070</v>
      </c>
      <c r="E2071" s="18" t="s">
        <v>182</v>
      </c>
      <c r="F2071" s="18" t="s">
        <v>72</v>
      </c>
      <c r="G2071" s="18">
        <v>9800350193</v>
      </c>
      <c r="H2071" s="18" t="s">
        <v>2711</v>
      </c>
      <c r="I2071" s="48">
        <v>45282</v>
      </c>
      <c r="J2071" s="48" t="str">
        <f t="shared" si="710"/>
        <v>December</v>
      </c>
      <c r="K2071" s="18"/>
      <c r="L2071" s="18"/>
      <c r="M2071" s="62">
        <v>3330037303</v>
      </c>
      <c r="N2071" s="48">
        <v>45265</v>
      </c>
      <c r="O2071" s="18">
        <v>370.38</v>
      </c>
      <c r="P2071" s="5" t="s">
        <v>54</v>
      </c>
      <c r="Q2071" s="5">
        <v>965</v>
      </c>
      <c r="R2071" s="49">
        <f t="shared" si="700"/>
        <v>357416.7</v>
      </c>
      <c r="S2071" s="49">
        <f t="shared" si="701"/>
        <v>50038.337999999996</v>
      </c>
      <c r="T2071" s="49">
        <f t="shared" si="702"/>
        <v>15011.501399999999</v>
      </c>
      <c r="U2071" s="49">
        <f t="shared" si="703"/>
        <v>1000.76676</v>
      </c>
      <c r="V2071" s="8">
        <f t="shared" si="698"/>
        <v>0</v>
      </c>
      <c r="W2071" s="171">
        <v>0</v>
      </c>
      <c r="X2071" s="50">
        <f t="shared" si="699"/>
        <v>2.0420109077163997</v>
      </c>
      <c r="Y2071" s="18">
        <v>756.32</v>
      </c>
      <c r="Z2071" s="18">
        <v>50</v>
      </c>
      <c r="AA2071" s="76">
        <f t="shared" si="695"/>
        <v>18519</v>
      </c>
      <c r="AB2071" s="49">
        <f t="shared" si="704"/>
        <v>4166.7749999999996</v>
      </c>
      <c r="AC2071" s="49">
        <f t="shared" si="705"/>
        <v>4166.7749999999996</v>
      </c>
      <c r="AD2071" s="5"/>
      <c r="AE2071" s="49">
        <f>O2071*56</f>
        <v>20741.28</v>
      </c>
      <c r="AF2071" s="49">
        <f t="shared" si="706"/>
        <v>22222.799999999999</v>
      </c>
      <c r="AG2071" s="49">
        <f t="shared" si="707"/>
        <v>494040.25616000005</v>
      </c>
      <c r="AH2071" s="18"/>
      <c r="AI2071" s="18"/>
      <c r="AJ2071" s="49">
        <f t="shared" si="711"/>
        <v>24702.012808000003</v>
      </c>
      <c r="AK2071" s="5">
        <f t="shared" si="712"/>
        <v>148152</v>
      </c>
      <c r="AL2071" s="18"/>
      <c r="AM2071" s="18"/>
      <c r="AN2071" s="18"/>
      <c r="AO2071" s="7">
        <f>AG2071+AJ2071+AK2071-AN2071+AN13849+0.01</f>
        <v>666894.27896800009</v>
      </c>
      <c r="AP2071" s="11">
        <f t="shared" si="708"/>
        <v>1800.5677384524006</v>
      </c>
      <c r="AQ2071" s="18"/>
      <c r="AR2071" s="107"/>
      <c r="AS2071" s="18"/>
      <c r="AT2071" s="18"/>
      <c r="AU2071" s="18"/>
      <c r="AV2071" s="18"/>
    </row>
    <row r="2072" spans="1:48" ht="15" x14ac:dyDescent="0.25">
      <c r="A2072" s="48">
        <v>45285</v>
      </c>
      <c r="B2072" s="18"/>
      <c r="C2072" s="5" t="s">
        <v>66</v>
      </c>
      <c r="D2072" s="5">
        <v>2071</v>
      </c>
      <c r="E2072" s="18" t="s">
        <v>182</v>
      </c>
      <c r="F2072" s="18" t="s">
        <v>72</v>
      </c>
      <c r="G2072" s="18">
        <v>9800350261</v>
      </c>
      <c r="H2072" s="18" t="s">
        <v>2712</v>
      </c>
      <c r="I2072" s="48">
        <v>45282</v>
      </c>
      <c r="J2072" s="48" t="str">
        <f t="shared" si="710"/>
        <v>December</v>
      </c>
      <c r="K2072" s="18"/>
      <c r="L2072" s="18"/>
      <c r="M2072" s="62">
        <v>3330037305</v>
      </c>
      <c r="N2072" s="48">
        <v>45265</v>
      </c>
      <c r="O2072" s="18">
        <v>149.63999999999999</v>
      </c>
      <c r="P2072" s="5" t="s">
        <v>54</v>
      </c>
      <c r="Q2072" s="5">
        <v>965</v>
      </c>
      <c r="R2072" s="49">
        <f t="shared" si="700"/>
        <v>144402.59999999998</v>
      </c>
      <c r="S2072" s="49">
        <f t="shared" si="701"/>
        <v>20216.363999999998</v>
      </c>
      <c r="T2072" s="49">
        <f t="shared" si="702"/>
        <v>6064.9091999999991</v>
      </c>
      <c r="U2072" s="49">
        <f t="shared" si="703"/>
        <v>404.32727999999997</v>
      </c>
      <c r="V2072" s="8">
        <f t="shared" si="698"/>
        <v>0</v>
      </c>
      <c r="W2072" s="171">
        <v>0</v>
      </c>
      <c r="X2072" s="50">
        <f t="shared" si="699"/>
        <v>2.0419673883988239</v>
      </c>
      <c r="Y2072" s="18">
        <v>305.56</v>
      </c>
      <c r="Z2072" s="18">
        <v>50</v>
      </c>
      <c r="AA2072" s="76">
        <f t="shared" si="695"/>
        <v>7481.9999999999991</v>
      </c>
      <c r="AB2072" s="49">
        <f t="shared" si="704"/>
        <v>1683.4499999999998</v>
      </c>
      <c r="AC2072" s="49">
        <f t="shared" si="705"/>
        <v>1683.4499999999998</v>
      </c>
      <c r="AD2072" s="5"/>
      <c r="AE2072" s="49">
        <f>O2072*56</f>
        <v>8379.84</v>
      </c>
      <c r="AF2072" s="49">
        <f t="shared" si="706"/>
        <v>8978.4</v>
      </c>
      <c r="AG2072" s="49">
        <f t="shared" si="707"/>
        <v>199600.90047999998</v>
      </c>
      <c r="AH2072" s="18"/>
      <c r="AI2072" s="18"/>
      <c r="AJ2072" s="49">
        <f t="shared" si="711"/>
        <v>9980.0450239999991</v>
      </c>
      <c r="AK2072" s="5">
        <f t="shared" si="712"/>
        <v>59855.999999999993</v>
      </c>
      <c r="AL2072" s="18"/>
      <c r="AM2072" s="18"/>
      <c r="AN2072" s="18"/>
      <c r="AO2072" s="7">
        <f>AG2072+AJ2072+AK2072-AN2072+AN13850</f>
        <v>269436.94550399994</v>
      </c>
      <c r="AP2072" s="11">
        <f t="shared" si="708"/>
        <v>1800.5676657578185</v>
      </c>
      <c r="AQ2072" s="18"/>
      <c r="AR2072" s="107"/>
      <c r="AS2072" s="18"/>
      <c r="AT2072" s="18"/>
      <c r="AU2072" s="18"/>
      <c r="AV2072" s="18"/>
    </row>
    <row r="2073" spans="1:48" ht="15" x14ac:dyDescent="0.25">
      <c r="A2073" s="48">
        <v>45285</v>
      </c>
      <c r="B2073" s="18"/>
      <c r="C2073" s="5" t="s">
        <v>66</v>
      </c>
      <c r="D2073" s="5">
        <v>2072</v>
      </c>
      <c r="E2073" s="18" t="s">
        <v>182</v>
      </c>
      <c r="F2073" s="18" t="s">
        <v>72</v>
      </c>
      <c r="G2073" s="18">
        <v>9800350263</v>
      </c>
      <c r="H2073" s="18" t="s">
        <v>2713</v>
      </c>
      <c r="I2073" s="48">
        <v>45282</v>
      </c>
      <c r="J2073" s="48" t="str">
        <f t="shared" si="710"/>
        <v>December</v>
      </c>
      <c r="K2073" s="18"/>
      <c r="L2073" s="18"/>
      <c r="M2073" s="62">
        <v>3330037304</v>
      </c>
      <c r="N2073" s="48">
        <v>45265</v>
      </c>
      <c r="O2073" s="18">
        <v>278</v>
      </c>
      <c r="P2073" s="5" t="s">
        <v>54</v>
      </c>
      <c r="Q2073" s="5">
        <v>965</v>
      </c>
      <c r="R2073" s="49">
        <f t="shared" si="700"/>
        <v>268270</v>
      </c>
      <c r="S2073" s="49">
        <f t="shared" si="701"/>
        <v>37557.799999999996</v>
      </c>
      <c r="T2073" s="49">
        <f t="shared" si="702"/>
        <v>11267.339999999998</v>
      </c>
      <c r="U2073" s="49">
        <f t="shared" si="703"/>
        <v>751.15599999999995</v>
      </c>
      <c r="V2073" s="8">
        <f t="shared" si="698"/>
        <v>0</v>
      </c>
      <c r="W2073" s="171">
        <v>0</v>
      </c>
      <c r="X2073" s="50">
        <f t="shared" si="699"/>
        <v>2.0420143884892084</v>
      </c>
      <c r="Y2073" s="18">
        <v>567.67999999999995</v>
      </c>
      <c r="Z2073" s="18">
        <v>50</v>
      </c>
      <c r="AA2073" s="76">
        <f t="shared" si="695"/>
        <v>13900</v>
      </c>
      <c r="AB2073" s="49">
        <f t="shared" si="704"/>
        <v>3127.5</v>
      </c>
      <c r="AC2073" s="49">
        <f t="shared" si="705"/>
        <v>3127.5</v>
      </c>
      <c r="AD2073" s="5"/>
      <c r="AE2073" s="49">
        <f>O2073*56</f>
        <v>15568</v>
      </c>
      <c r="AF2073" s="49">
        <f t="shared" si="706"/>
        <v>16680</v>
      </c>
      <c r="AG2073" s="49">
        <f t="shared" si="707"/>
        <v>370816.97600000002</v>
      </c>
      <c r="AH2073" s="18"/>
      <c r="AI2073" s="18"/>
      <c r="AJ2073" s="49">
        <f t="shared" si="711"/>
        <v>18540.8488</v>
      </c>
      <c r="AK2073" s="5">
        <f t="shared" si="712"/>
        <v>111200</v>
      </c>
      <c r="AL2073" s="18"/>
      <c r="AM2073" s="18"/>
      <c r="AN2073" s="18"/>
      <c r="AO2073" s="7">
        <f>AG2073+AJ2073+AK2073-AN2073+AN13851+0.01</f>
        <v>500557.83480000001</v>
      </c>
      <c r="AP2073" s="11">
        <f t="shared" si="708"/>
        <v>1800.5677510791368</v>
      </c>
      <c r="AQ2073" s="18"/>
      <c r="AR2073" s="107"/>
      <c r="AS2073" s="18"/>
      <c r="AT2073" s="18"/>
      <c r="AU2073" s="18"/>
      <c r="AV2073" s="18"/>
    </row>
    <row r="2074" spans="1:48" ht="15" x14ac:dyDescent="0.25">
      <c r="A2074" s="48">
        <v>45285</v>
      </c>
      <c r="B2074" s="18"/>
      <c r="C2074" s="5" t="s">
        <v>66</v>
      </c>
      <c r="D2074" s="5">
        <v>2073</v>
      </c>
      <c r="E2074" s="18" t="s">
        <v>182</v>
      </c>
      <c r="F2074" s="18" t="s">
        <v>72</v>
      </c>
      <c r="G2074" s="18">
        <v>9800350275</v>
      </c>
      <c r="H2074" s="18" t="s">
        <v>2714</v>
      </c>
      <c r="I2074" s="48">
        <v>45282</v>
      </c>
      <c r="J2074" s="48" t="str">
        <f t="shared" si="710"/>
        <v>December</v>
      </c>
      <c r="K2074" s="18"/>
      <c r="L2074" s="18"/>
      <c r="M2074" s="62">
        <v>3330037301</v>
      </c>
      <c r="N2074" s="48">
        <v>45265</v>
      </c>
      <c r="O2074" s="18">
        <v>37.270000000000003</v>
      </c>
      <c r="P2074" s="5" t="s">
        <v>54</v>
      </c>
      <c r="Q2074" s="5">
        <v>965</v>
      </c>
      <c r="R2074" s="49">
        <f t="shared" si="700"/>
        <v>35965.550000000003</v>
      </c>
      <c r="S2074" s="49">
        <f t="shared" si="701"/>
        <v>5035.1770000000006</v>
      </c>
      <c r="T2074" s="49">
        <f t="shared" si="702"/>
        <v>1510.5531000000003</v>
      </c>
      <c r="U2074" s="49">
        <f t="shared" si="703"/>
        <v>100.70354000000002</v>
      </c>
      <c r="V2074" s="8">
        <f t="shared" si="698"/>
        <v>0</v>
      </c>
      <c r="W2074" s="171">
        <v>0</v>
      </c>
      <c r="X2074" s="50">
        <f t="shared" si="699"/>
        <v>2.0421250335390391</v>
      </c>
      <c r="Y2074" s="18">
        <v>76.11</v>
      </c>
      <c r="Z2074" s="18">
        <v>50</v>
      </c>
      <c r="AA2074" s="76">
        <f t="shared" si="695"/>
        <v>1863.5000000000002</v>
      </c>
      <c r="AB2074" s="49">
        <f t="shared" si="704"/>
        <v>419.28750000000002</v>
      </c>
      <c r="AC2074" s="49">
        <f t="shared" si="705"/>
        <v>419.28750000000002</v>
      </c>
      <c r="AD2074" s="5"/>
      <c r="AE2074" s="49">
        <f>O2074*56</f>
        <v>2087.1200000000003</v>
      </c>
      <c r="AF2074" s="49">
        <f t="shared" si="706"/>
        <v>2236.2000000000003</v>
      </c>
      <c r="AG2074" s="49">
        <f t="shared" si="707"/>
        <v>49713.488640000003</v>
      </c>
      <c r="AH2074" s="18"/>
      <c r="AI2074" s="18"/>
      <c r="AJ2074" s="49">
        <f t="shared" si="711"/>
        <v>2485.6744320000003</v>
      </c>
      <c r="AK2074" s="5">
        <f t="shared" si="712"/>
        <v>14908.000000000002</v>
      </c>
      <c r="AL2074" s="18"/>
      <c r="AM2074" s="18"/>
      <c r="AN2074" s="18"/>
      <c r="AO2074" s="7">
        <f>AG2074+AJ2074+AK2074-AN2074+AN13852</f>
        <v>67107.16307200001</v>
      </c>
      <c r="AP2074" s="11">
        <f t="shared" si="708"/>
        <v>1800.567831285216</v>
      </c>
      <c r="AQ2074" s="18"/>
      <c r="AR2074" s="107"/>
      <c r="AS2074" s="18"/>
      <c r="AT2074" s="18"/>
      <c r="AU2074" s="18"/>
      <c r="AV2074" s="18"/>
    </row>
    <row r="2075" spans="1:48" ht="15" x14ac:dyDescent="0.25">
      <c r="A2075" s="48">
        <v>45285</v>
      </c>
      <c r="B2075" s="18"/>
      <c r="C2075" s="5" t="s">
        <v>66</v>
      </c>
      <c r="D2075" s="5">
        <v>2074</v>
      </c>
      <c r="E2075" s="18" t="s">
        <v>182</v>
      </c>
      <c r="F2075" s="18" t="s">
        <v>67</v>
      </c>
      <c r="G2075" s="18">
        <v>9800350139</v>
      </c>
      <c r="H2075" s="18" t="s">
        <v>2715</v>
      </c>
      <c r="I2075" s="48">
        <v>45282</v>
      </c>
      <c r="J2075" s="48" t="str">
        <f t="shared" si="710"/>
        <v>December</v>
      </c>
      <c r="K2075" s="18"/>
      <c r="L2075" s="18"/>
      <c r="M2075" s="62">
        <v>3330037544</v>
      </c>
      <c r="N2075" s="48">
        <v>45269</v>
      </c>
      <c r="O2075" s="18">
        <v>40.46</v>
      </c>
      <c r="P2075" s="5" t="s">
        <v>54</v>
      </c>
      <c r="Q2075" s="5">
        <v>965</v>
      </c>
      <c r="R2075" s="49">
        <f t="shared" si="700"/>
        <v>39043.9</v>
      </c>
      <c r="S2075" s="49">
        <f t="shared" si="701"/>
        <v>5466.1459999999997</v>
      </c>
      <c r="T2075" s="49">
        <f t="shared" si="702"/>
        <v>1639.8438000000001</v>
      </c>
      <c r="U2075" s="49">
        <f t="shared" si="703"/>
        <v>109.32292</v>
      </c>
      <c r="V2075" s="8">
        <f t="shared" si="698"/>
        <v>22.800049431537321</v>
      </c>
      <c r="W2075" s="171">
        <v>922.49</v>
      </c>
      <c r="X2075" s="50">
        <f t="shared" si="699"/>
        <v>1.0519031141868513</v>
      </c>
      <c r="Y2075" s="18">
        <v>42.56</v>
      </c>
      <c r="Z2075" s="18">
        <v>50</v>
      </c>
      <c r="AA2075" s="76">
        <f t="shared" si="695"/>
        <v>2023</v>
      </c>
      <c r="AB2075" s="49">
        <f t="shared" si="704"/>
        <v>455.17500000000001</v>
      </c>
      <c r="AC2075" s="49">
        <f t="shared" si="705"/>
        <v>455.17500000000001</v>
      </c>
      <c r="AD2075" s="5"/>
      <c r="AE2075" s="49">
        <f>O2075*87</f>
        <v>3520.02</v>
      </c>
      <c r="AF2075" s="49">
        <f t="shared" si="706"/>
        <v>2427.6</v>
      </c>
      <c r="AG2075" s="49">
        <f t="shared" si="707"/>
        <v>56105.23272</v>
      </c>
      <c r="AH2075" s="18"/>
      <c r="AI2075" s="18"/>
      <c r="AJ2075" s="49">
        <f t="shared" si="711"/>
        <v>2805.2616359999997</v>
      </c>
      <c r="AK2075" s="5">
        <f t="shared" si="712"/>
        <v>16184</v>
      </c>
      <c r="AL2075" s="18"/>
      <c r="AM2075" s="18"/>
      <c r="AN2075" s="18"/>
      <c r="AO2075" s="7">
        <f>AG2075+AJ2075+AK2075-AN2075+AN13853+0.02</f>
        <v>75094.514356000014</v>
      </c>
      <c r="AP2075" s="11">
        <f t="shared" si="708"/>
        <v>1856.0186444883839</v>
      </c>
      <c r="AQ2075" s="18"/>
      <c r="AR2075" s="107"/>
      <c r="AS2075" s="18"/>
      <c r="AT2075" s="18"/>
      <c r="AU2075" s="18"/>
      <c r="AV2075" s="18"/>
    </row>
    <row r="2076" spans="1:48" ht="15" x14ac:dyDescent="0.25">
      <c r="A2076" s="48">
        <v>45286</v>
      </c>
      <c r="B2076" s="18"/>
      <c r="C2076" s="5" t="s">
        <v>66</v>
      </c>
      <c r="D2076" s="5">
        <v>2075</v>
      </c>
      <c r="E2076" s="18" t="s">
        <v>182</v>
      </c>
      <c r="F2076" s="18" t="s">
        <v>67</v>
      </c>
      <c r="G2076" s="18">
        <v>9800350388</v>
      </c>
      <c r="H2076" s="18" t="s">
        <v>2716</v>
      </c>
      <c r="I2076" s="48">
        <v>45283</v>
      </c>
      <c r="J2076" s="48" t="str">
        <f t="shared" si="710"/>
        <v>December</v>
      </c>
      <c r="K2076" s="18"/>
      <c r="L2076" s="18"/>
      <c r="M2076" s="62">
        <v>3330035469</v>
      </c>
      <c r="N2076" s="48">
        <v>45233</v>
      </c>
      <c r="O2076" s="18">
        <v>606.36</v>
      </c>
      <c r="P2076" s="5" t="s">
        <v>54</v>
      </c>
      <c r="Q2076" s="5">
        <v>965</v>
      </c>
      <c r="R2076" s="49">
        <f t="shared" si="700"/>
        <v>585137.4</v>
      </c>
      <c r="S2076" s="49">
        <f t="shared" si="701"/>
        <v>81919.236000000004</v>
      </c>
      <c r="T2076" s="49">
        <f t="shared" si="702"/>
        <v>24575.770800000002</v>
      </c>
      <c r="U2076" s="49">
        <f t="shared" si="703"/>
        <v>1638.38472</v>
      </c>
      <c r="V2076" s="8">
        <f t="shared" si="698"/>
        <v>22.800003298370605</v>
      </c>
      <c r="W2076" s="171">
        <v>13825.01</v>
      </c>
      <c r="X2076" s="50">
        <f t="shared" si="699"/>
        <v>1.0519988125865822</v>
      </c>
      <c r="Y2076" s="18">
        <v>637.89</v>
      </c>
      <c r="Z2076" s="18">
        <v>50</v>
      </c>
      <c r="AA2076" s="76">
        <f t="shared" si="695"/>
        <v>30318</v>
      </c>
      <c r="AB2076" s="49">
        <f t="shared" si="704"/>
        <v>6821.55</v>
      </c>
      <c r="AC2076" s="49">
        <f t="shared" si="705"/>
        <v>6821.55</v>
      </c>
      <c r="AD2076" s="5"/>
      <c r="AE2076" s="49">
        <f t="shared" ref="AE2076:AE2082" si="713">O2076*87</f>
        <v>52753.32</v>
      </c>
      <c r="AF2076" s="49">
        <f t="shared" si="706"/>
        <v>36381.599999999999</v>
      </c>
      <c r="AG2076" s="49">
        <f t="shared" si="707"/>
        <v>840829.71152000013</v>
      </c>
      <c r="AH2076" s="18"/>
      <c r="AI2076" s="18"/>
      <c r="AJ2076" s="49">
        <f t="shared" si="711"/>
        <v>42041.485576000006</v>
      </c>
      <c r="AK2076" s="5">
        <f t="shared" si="712"/>
        <v>242544</v>
      </c>
      <c r="AL2076" s="18"/>
      <c r="AM2076" s="18"/>
      <c r="AN2076" s="18"/>
      <c r="AO2076" s="7">
        <f>AG2076+AJ2076+AK2076-AN2076+AN13854</f>
        <v>1125415.1970960002</v>
      </c>
      <c r="AP2076" s="11">
        <f t="shared" si="708"/>
        <v>1856.0182022165054</v>
      </c>
      <c r="AQ2076" s="18"/>
      <c r="AR2076" s="107"/>
      <c r="AS2076" s="18"/>
      <c r="AT2076" s="18"/>
      <c r="AU2076" s="18"/>
      <c r="AV2076" s="18"/>
    </row>
    <row r="2077" spans="1:48" ht="15" x14ac:dyDescent="0.25">
      <c r="A2077" s="48">
        <v>45286</v>
      </c>
      <c r="B2077" s="18"/>
      <c r="C2077" s="5" t="s">
        <v>66</v>
      </c>
      <c r="D2077" s="5">
        <v>2076</v>
      </c>
      <c r="E2077" s="18" t="s">
        <v>182</v>
      </c>
      <c r="F2077" s="18" t="s">
        <v>67</v>
      </c>
      <c r="G2077" s="18">
        <v>9800350392</v>
      </c>
      <c r="H2077" s="18" t="s">
        <v>2717</v>
      </c>
      <c r="I2077" s="48">
        <v>45283</v>
      </c>
      <c r="J2077" s="48" t="str">
        <f t="shared" si="710"/>
        <v>December</v>
      </c>
      <c r="K2077" s="18"/>
      <c r="L2077" s="18"/>
      <c r="M2077" s="62">
        <v>3330035113</v>
      </c>
      <c r="N2077" s="48">
        <v>45226</v>
      </c>
      <c r="O2077" s="18">
        <v>1615.13</v>
      </c>
      <c r="P2077" s="5" t="s">
        <v>54</v>
      </c>
      <c r="Q2077" s="5">
        <v>965</v>
      </c>
      <c r="R2077" s="49">
        <f t="shared" si="700"/>
        <v>1558600.4500000002</v>
      </c>
      <c r="S2077" s="49">
        <f t="shared" si="701"/>
        <v>218204.06299999999</v>
      </c>
      <c r="T2077" s="49">
        <f t="shared" si="702"/>
        <v>65461.2189</v>
      </c>
      <c r="U2077" s="49">
        <f t="shared" si="703"/>
        <v>4364.0812599999999</v>
      </c>
      <c r="V2077" s="8">
        <f t="shared" si="698"/>
        <v>22.799997523419165</v>
      </c>
      <c r="W2077" s="171">
        <v>36824.959999999999</v>
      </c>
      <c r="X2077" s="50">
        <f t="shared" si="699"/>
        <v>1.0520020060304742</v>
      </c>
      <c r="Y2077" s="18">
        <v>1699.12</v>
      </c>
      <c r="Z2077" s="18">
        <v>50</v>
      </c>
      <c r="AA2077" s="76">
        <f t="shared" si="695"/>
        <v>80756.5</v>
      </c>
      <c r="AB2077" s="49">
        <f t="shared" si="704"/>
        <v>18170.212500000001</v>
      </c>
      <c r="AC2077" s="49">
        <f t="shared" si="705"/>
        <v>18170.212500000001</v>
      </c>
      <c r="AD2077" s="5"/>
      <c r="AE2077" s="49">
        <f t="shared" si="713"/>
        <v>140516.31</v>
      </c>
      <c r="AF2077" s="49">
        <f t="shared" si="706"/>
        <v>96907.8</v>
      </c>
      <c r="AG2077" s="49">
        <f t="shared" si="707"/>
        <v>2239674.9281599997</v>
      </c>
      <c r="AH2077" s="18"/>
      <c r="AI2077" s="18"/>
      <c r="AJ2077" s="49">
        <f t="shared" si="711"/>
        <v>111983.74640799999</v>
      </c>
      <c r="AK2077" s="5">
        <f t="shared" si="712"/>
        <v>646052</v>
      </c>
      <c r="AL2077" s="18"/>
      <c r="AM2077" s="18"/>
      <c r="AN2077" s="18"/>
      <c r="AO2077" s="7">
        <f>AG2077+AJ2077+AK2077-AN2077+AN13855</f>
        <v>2997710.6745679998</v>
      </c>
      <c r="AP2077" s="11">
        <f t="shared" si="708"/>
        <v>1856.0181995059218</v>
      </c>
      <c r="AQ2077" s="18"/>
      <c r="AR2077" s="107"/>
      <c r="AS2077" s="18"/>
      <c r="AT2077" s="18"/>
      <c r="AU2077" s="18"/>
      <c r="AV2077" s="18"/>
    </row>
    <row r="2078" spans="1:48" ht="15" x14ac:dyDescent="0.25">
      <c r="A2078" s="48">
        <v>45286</v>
      </c>
      <c r="B2078" s="18"/>
      <c r="C2078" s="5" t="s">
        <v>66</v>
      </c>
      <c r="D2078" s="5">
        <v>2077</v>
      </c>
      <c r="E2078" s="18" t="s">
        <v>182</v>
      </c>
      <c r="F2078" s="18" t="s">
        <v>67</v>
      </c>
      <c r="G2078" s="18">
        <v>9800350394</v>
      </c>
      <c r="H2078" s="18" t="s">
        <v>2718</v>
      </c>
      <c r="I2078" s="48">
        <v>45283</v>
      </c>
      <c r="J2078" s="48" t="str">
        <f t="shared" si="710"/>
        <v>December</v>
      </c>
      <c r="K2078" s="18"/>
      <c r="L2078" s="18"/>
      <c r="M2078" s="62">
        <v>3330035470</v>
      </c>
      <c r="N2078" s="48">
        <v>45233</v>
      </c>
      <c r="O2078" s="18">
        <v>383.99</v>
      </c>
      <c r="P2078" s="5" t="s">
        <v>54</v>
      </c>
      <c r="Q2078" s="5">
        <v>965</v>
      </c>
      <c r="R2078" s="49">
        <f t="shared" si="700"/>
        <v>370550.35000000003</v>
      </c>
      <c r="S2078" s="49">
        <f t="shared" si="701"/>
        <v>51877.048999999999</v>
      </c>
      <c r="T2078" s="49">
        <f t="shared" si="702"/>
        <v>15563.1147</v>
      </c>
      <c r="U2078" s="49">
        <f t="shared" si="703"/>
        <v>1037.54098</v>
      </c>
      <c r="V2078" s="8">
        <f t="shared" si="698"/>
        <v>22.799994791531027</v>
      </c>
      <c r="W2078" s="171">
        <v>8754.9699999999993</v>
      </c>
      <c r="X2078" s="50">
        <f t="shared" si="699"/>
        <v>1.0520065626709028</v>
      </c>
      <c r="Y2078" s="18">
        <v>403.96</v>
      </c>
      <c r="Z2078" s="18">
        <v>40</v>
      </c>
      <c r="AA2078" s="76">
        <f t="shared" si="695"/>
        <v>15359.6</v>
      </c>
      <c r="AB2078" s="49">
        <f t="shared" si="704"/>
        <v>4319.8874999999998</v>
      </c>
      <c r="AC2078" s="49">
        <f t="shared" si="705"/>
        <v>4319.8874999999998</v>
      </c>
      <c r="AD2078" s="5"/>
      <c r="AE2078" s="49">
        <f t="shared" si="713"/>
        <v>33407.129999999997</v>
      </c>
      <c r="AF2078" s="49">
        <f t="shared" si="706"/>
        <v>23039.4</v>
      </c>
      <c r="AG2078" s="49">
        <f t="shared" si="707"/>
        <v>528632.88968000002</v>
      </c>
      <c r="AH2078" s="18"/>
      <c r="AI2078" s="18"/>
      <c r="AJ2078" s="49">
        <f t="shared" si="711"/>
        <v>26431.644484</v>
      </c>
      <c r="AK2078" s="5">
        <f t="shared" si="712"/>
        <v>153596</v>
      </c>
      <c r="AL2078" s="18"/>
      <c r="AM2078" s="18"/>
      <c r="AN2078" s="18"/>
      <c r="AO2078" s="7">
        <f>AG2078+AJ2078+AK2078-AN2078+AN13856+0.02</f>
        <v>708660.55416400009</v>
      </c>
      <c r="AP2078" s="11">
        <f t="shared" si="708"/>
        <v>1845.5182535066019</v>
      </c>
      <c r="AQ2078" s="18"/>
      <c r="AR2078" s="107"/>
      <c r="AS2078" s="18"/>
      <c r="AT2078" s="18"/>
      <c r="AU2078" s="18"/>
      <c r="AV2078" s="18"/>
    </row>
    <row r="2079" spans="1:48" ht="15" x14ac:dyDescent="0.25">
      <c r="A2079" s="48">
        <v>45286</v>
      </c>
      <c r="B2079" s="18"/>
      <c r="C2079" s="5" t="s">
        <v>66</v>
      </c>
      <c r="D2079" s="5">
        <v>2078</v>
      </c>
      <c r="E2079" s="18" t="s">
        <v>182</v>
      </c>
      <c r="F2079" s="18" t="s">
        <v>67</v>
      </c>
      <c r="G2079" s="18">
        <v>9800350398</v>
      </c>
      <c r="H2079" s="18" t="s">
        <v>2719</v>
      </c>
      <c r="I2079" s="48">
        <v>45283</v>
      </c>
      <c r="J2079" s="48" t="str">
        <f t="shared" si="710"/>
        <v>December</v>
      </c>
      <c r="K2079" s="18"/>
      <c r="L2079" s="18"/>
      <c r="M2079" s="62">
        <v>3330035961</v>
      </c>
      <c r="N2079" s="48">
        <v>45251</v>
      </c>
      <c r="O2079" s="18">
        <v>1181.52</v>
      </c>
      <c r="P2079" s="5" t="s">
        <v>54</v>
      </c>
      <c r="Q2079" s="5">
        <v>965</v>
      </c>
      <c r="R2079" s="49">
        <f t="shared" si="700"/>
        <v>1140166.8</v>
      </c>
      <c r="S2079" s="49">
        <f t="shared" si="701"/>
        <v>159623.35199999998</v>
      </c>
      <c r="T2079" s="49">
        <f t="shared" si="702"/>
        <v>47887.005599999997</v>
      </c>
      <c r="U2079" s="49">
        <f t="shared" si="703"/>
        <v>3192.4670399999995</v>
      </c>
      <c r="V2079" s="8">
        <f t="shared" si="698"/>
        <v>22.800003385469566</v>
      </c>
      <c r="W2079" s="171">
        <v>26938.66</v>
      </c>
      <c r="X2079" s="50">
        <f t="shared" si="699"/>
        <v>1.0520008125126956</v>
      </c>
      <c r="Y2079" s="18">
        <v>1242.96</v>
      </c>
      <c r="Z2079" s="18">
        <v>50</v>
      </c>
      <c r="AA2079" s="76">
        <f t="shared" si="695"/>
        <v>59076</v>
      </c>
      <c r="AB2079" s="49">
        <f t="shared" si="704"/>
        <v>13292.1</v>
      </c>
      <c r="AC2079" s="49">
        <f t="shared" si="705"/>
        <v>13292.1</v>
      </c>
      <c r="AD2079" s="5"/>
      <c r="AE2079" s="49">
        <f t="shared" si="713"/>
        <v>102792.24</v>
      </c>
      <c r="AF2079" s="49">
        <f t="shared" si="706"/>
        <v>70891.199999999997</v>
      </c>
      <c r="AG2079" s="49">
        <f t="shared" si="707"/>
        <v>1638394.8846400001</v>
      </c>
      <c r="AH2079" s="18"/>
      <c r="AI2079" s="18"/>
      <c r="AJ2079" s="49">
        <f t="shared" si="711"/>
        <v>81919.744231999997</v>
      </c>
      <c r="AK2079" s="5">
        <f t="shared" si="712"/>
        <v>472608</v>
      </c>
      <c r="AL2079" s="18"/>
      <c r="AM2079" s="18"/>
      <c r="AN2079" s="18"/>
      <c r="AO2079" s="7">
        <f>AG2079+AJ2079+AK2079-AN2079+AN13857</f>
        <v>2192922.6288720001</v>
      </c>
      <c r="AP2079" s="11">
        <f t="shared" si="708"/>
        <v>1856.0182044078815</v>
      </c>
      <c r="AQ2079" s="18"/>
      <c r="AR2079" s="107"/>
      <c r="AS2079" s="18"/>
      <c r="AT2079" s="18"/>
      <c r="AU2079" s="18"/>
      <c r="AV2079" s="18"/>
    </row>
    <row r="2080" spans="1:48" ht="15" x14ac:dyDescent="0.25">
      <c r="A2080" s="48">
        <v>45286</v>
      </c>
      <c r="B2080" s="18"/>
      <c r="C2080" s="5" t="s">
        <v>66</v>
      </c>
      <c r="D2080" s="5">
        <v>2079</v>
      </c>
      <c r="E2080" s="18" t="s">
        <v>182</v>
      </c>
      <c r="F2080" s="18" t="s">
        <v>67</v>
      </c>
      <c r="G2080" s="18">
        <v>9800350417</v>
      </c>
      <c r="H2080" s="18" t="s">
        <v>2720</v>
      </c>
      <c r="I2080" s="48">
        <v>45283</v>
      </c>
      <c r="J2080" s="48" t="str">
        <f t="shared" si="710"/>
        <v>December</v>
      </c>
      <c r="K2080" s="18"/>
      <c r="L2080" s="18"/>
      <c r="M2080" s="62">
        <v>3330037544</v>
      </c>
      <c r="N2080" s="48">
        <v>45269</v>
      </c>
      <c r="O2080" s="18">
        <v>43.46</v>
      </c>
      <c r="P2080" s="5" t="s">
        <v>54</v>
      </c>
      <c r="Q2080" s="5">
        <v>965</v>
      </c>
      <c r="R2080" s="49">
        <f t="shared" si="700"/>
        <v>41938.9</v>
      </c>
      <c r="S2080" s="49">
        <f t="shared" si="701"/>
        <v>5871.4459999999999</v>
      </c>
      <c r="T2080" s="49">
        <f t="shared" si="702"/>
        <v>1761.4338</v>
      </c>
      <c r="U2080" s="49">
        <f t="shared" si="703"/>
        <v>117.42892000000001</v>
      </c>
      <c r="V2080" s="8">
        <f t="shared" si="698"/>
        <v>22.800046019328118</v>
      </c>
      <c r="W2080" s="171">
        <v>990.89</v>
      </c>
      <c r="X2080" s="50">
        <f t="shared" si="699"/>
        <v>1.0520018407731246</v>
      </c>
      <c r="Y2080" s="18">
        <v>45.72</v>
      </c>
      <c r="Z2080" s="18">
        <v>50</v>
      </c>
      <c r="AA2080" s="76">
        <f t="shared" ref="AA2080:AA2131" si="714">O2080*Z2080</f>
        <v>2173</v>
      </c>
      <c r="AB2080" s="49">
        <f t="shared" si="704"/>
        <v>488.92500000000001</v>
      </c>
      <c r="AC2080" s="49">
        <f t="shared" si="705"/>
        <v>488.92500000000001</v>
      </c>
      <c r="AD2080" s="5"/>
      <c r="AE2080" s="49">
        <f t="shared" si="713"/>
        <v>3781.02</v>
      </c>
      <c r="AF2080" s="49">
        <f t="shared" si="706"/>
        <v>2607.6</v>
      </c>
      <c r="AG2080" s="49">
        <f t="shared" si="707"/>
        <v>60265.288720000004</v>
      </c>
      <c r="AH2080" s="18"/>
      <c r="AI2080" s="18"/>
      <c r="AJ2080" s="49">
        <f t="shared" si="711"/>
        <v>3013.2644359999999</v>
      </c>
      <c r="AK2080" s="5">
        <f t="shared" si="712"/>
        <v>17384</v>
      </c>
      <c r="AL2080" s="18"/>
      <c r="AM2080" s="18"/>
      <c r="AN2080" s="18"/>
      <c r="AO2080" s="7">
        <f>AG2080+AJ2080+AK2080-AN2080+AN13858</f>
        <v>80662.553156000009</v>
      </c>
      <c r="AP2080" s="11">
        <f t="shared" si="708"/>
        <v>1856.0182502531065</v>
      </c>
      <c r="AQ2080" s="18"/>
      <c r="AR2080" s="107"/>
      <c r="AS2080" s="18"/>
      <c r="AT2080" s="18"/>
      <c r="AU2080" s="18"/>
      <c r="AV2080" s="18"/>
    </row>
    <row r="2081" spans="1:48" ht="15" x14ac:dyDescent="0.25">
      <c r="A2081" s="48">
        <v>45286</v>
      </c>
      <c r="B2081" s="18"/>
      <c r="C2081" s="5" t="s">
        <v>66</v>
      </c>
      <c r="D2081" s="5">
        <v>2080</v>
      </c>
      <c r="E2081" s="18" t="s">
        <v>1856</v>
      </c>
      <c r="F2081" s="18" t="s">
        <v>67</v>
      </c>
      <c r="G2081" s="18">
        <v>9800350430</v>
      </c>
      <c r="H2081" s="18" t="s">
        <v>2721</v>
      </c>
      <c r="I2081" s="48">
        <v>45283</v>
      </c>
      <c r="J2081" s="48" t="str">
        <f t="shared" si="710"/>
        <v>December</v>
      </c>
      <c r="K2081" s="18"/>
      <c r="L2081" s="18"/>
      <c r="M2081" s="62">
        <v>3330034202</v>
      </c>
      <c r="N2081" s="48">
        <v>45208</v>
      </c>
      <c r="O2081" s="18">
        <v>293.2</v>
      </c>
      <c r="P2081" s="5" t="s">
        <v>54</v>
      </c>
      <c r="Q2081" s="5">
        <v>965</v>
      </c>
      <c r="R2081" s="49">
        <f t="shared" si="700"/>
        <v>282938</v>
      </c>
      <c r="S2081" s="49">
        <f t="shared" si="701"/>
        <v>39611.32</v>
      </c>
      <c r="T2081" s="49">
        <f t="shared" si="702"/>
        <v>11883.396000000001</v>
      </c>
      <c r="U2081" s="49">
        <f t="shared" si="703"/>
        <v>792.22640000000001</v>
      </c>
      <c r="V2081" s="8">
        <f t="shared" si="698"/>
        <v>22.8</v>
      </c>
      <c r="W2081" s="171">
        <v>6684.96</v>
      </c>
      <c r="X2081" s="50">
        <f t="shared" si="699"/>
        <v>1.0520122783083219</v>
      </c>
      <c r="Y2081" s="18">
        <v>308.45</v>
      </c>
      <c r="Z2081" s="18">
        <v>40</v>
      </c>
      <c r="AA2081" s="76">
        <f t="shared" si="714"/>
        <v>11728</v>
      </c>
      <c r="AB2081" s="49">
        <f t="shared" si="704"/>
        <v>3298.5</v>
      </c>
      <c r="AC2081" s="49">
        <f t="shared" si="705"/>
        <v>3298.5</v>
      </c>
      <c r="AD2081" s="5"/>
      <c r="AE2081" s="49">
        <f t="shared" si="713"/>
        <v>25508.399999999998</v>
      </c>
      <c r="AF2081" s="49">
        <f t="shared" si="706"/>
        <v>17592</v>
      </c>
      <c r="AG2081" s="49">
        <f t="shared" si="707"/>
        <v>403643.75240000006</v>
      </c>
      <c r="AH2081" s="18"/>
      <c r="AI2081" s="18"/>
      <c r="AJ2081" s="49">
        <f t="shared" si="711"/>
        <v>20182.187620000004</v>
      </c>
      <c r="AK2081" s="5">
        <f t="shared" si="712"/>
        <v>117280</v>
      </c>
      <c r="AL2081" s="18"/>
      <c r="AM2081" s="18"/>
      <c r="AN2081" s="18"/>
      <c r="AO2081" s="7">
        <f>AG2081+AJ2081+AK2081-AN2081+AN13859+0.01</f>
        <v>541105.95002000011</v>
      </c>
      <c r="AP2081" s="11">
        <f t="shared" si="708"/>
        <v>1845.5182469986362</v>
      </c>
      <c r="AQ2081" s="18"/>
      <c r="AR2081" s="107"/>
      <c r="AS2081" s="18"/>
      <c r="AT2081" s="18"/>
      <c r="AU2081" s="18"/>
      <c r="AV2081" s="18"/>
    </row>
    <row r="2082" spans="1:48" ht="15" x14ac:dyDescent="0.25">
      <c r="A2082" s="48">
        <v>45286</v>
      </c>
      <c r="B2082" s="18"/>
      <c r="C2082" s="5" t="s">
        <v>66</v>
      </c>
      <c r="D2082" s="5">
        <v>2081</v>
      </c>
      <c r="E2082" s="18" t="s">
        <v>44</v>
      </c>
      <c r="F2082" s="18" t="s">
        <v>67</v>
      </c>
      <c r="G2082" s="18">
        <v>9800350442</v>
      </c>
      <c r="H2082" s="18" t="s">
        <v>2722</v>
      </c>
      <c r="I2082" s="48">
        <v>45283</v>
      </c>
      <c r="J2082" s="48" t="str">
        <f t="shared" si="710"/>
        <v>December</v>
      </c>
      <c r="K2082" s="18"/>
      <c r="L2082" s="18"/>
      <c r="M2082" s="62">
        <v>3330034201</v>
      </c>
      <c r="N2082" s="48">
        <v>45208</v>
      </c>
      <c r="O2082" s="18">
        <v>171.28</v>
      </c>
      <c r="P2082" s="5" t="s">
        <v>54</v>
      </c>
      <c r="Q2082" s="5">
        <v>965</v>
      </c>
      <c r="R2082" s="49">
        <f t="shared" si="700"/>
        <v>165285.20000000001</v>
      </c>
      <c r="S2082" s="49">
        <f t="shared" si="701"/>
        <v>23139.928</v>
      </c>
      <c r="T2082" s="49">
        <f t="shared" si="702"/>
        <v>6941.9784</v>
      </c>
      <c r="U2082" s="49">
        <f t="shared" si="703"/>
        <v>462.79856000000001</v>
      </c>
      <c r="V2082" s="8">
        <f t="shared" si="698"/>
        <v>22.799976646426902</v>
      </c>
      <c r="W2082" s="171">
        <v>3905.18</v>
      </c>
      <c r="X2082" s="50">
        <f t="shared" si="699"/>
        <v>1.0520200840728631</v>
      </c>
      <c r="Y2082" s="18">
        <v>180.19</v>
      </c>
      <c r="Z2082" s="18">
        <v>40</v>
      </c>
      <c r="AA2082" s="76">
        <f t="shared" si="714"/>
        <v>6851.2</v>
      </c>
      <c r="AB2082" s="49">
        <f t="shared" si="704"/>
        <v>1926.9</v>
      </c>
      <c r="AC2082" s="49">
        <f t="shared" si="705"/>
        <v>1926.9</v>
      </c>
      <c r="AD2082" s="5"/>
      <c r="AE2082" s="49">
        <f t="shared" si="713"/>
        <v>14901.36</v>
      </c>
      <c r="AF2082" s="49">
        <f t="shared" si="706"/>
        <v>10276.799999999999</v>
      </c>
      <c r="AG2082" s="49">
        <f t="shared" si="707"/>
        <v>235798.43495999998</v>
      </c>
      <c r="AH2082" s="18"/>
      <c r="AI2082" s="18"/>
      <c r="AJ2082" s="49">
        <f t="shared" si="711"/>
        <v>11789.921747999999</v>
      </c>
      <c r="AK2082" s="5">
        <f t="shared" si="712"/>
        <v>68512</v>
      </c>
      <c r="AL2082" s="18"/>
      <c r="AM2082" s="18"/>
      <c r="AN2082" s="18"/>
      <c r="AO2082" s="7">
        <f>AG2082+AJ2082+AK2082-AN2082+AN13860</f>
        <v>316100.35670799995</v>
      </c>
      <c r="AP2082" s="11">
        <f t="shared" si="708"/>
        <v>1845.5181965670245</v>
      </c>
      <c r="AQ2082" s="18"/>
      <c r="AR2082" s="107"/>
      <c r="AS2082" s="18"/>
      <c r="AT2082" s="18"/>
      <c r="AU2082" s="18"/>
      <c r="AV2082" s="18"/>
    </row>
    <row r="2083" spans="1:48" ht="15" x14ac:dyDescent="0.25">
      <c r="A2083" s="48">
        <v>45286</v>
      </c>
      <c r="B2083" s="18"/>
      <c r="C2083" s="5" t="s">
        <v>66</v>
      </c>
      <c r="D2083" s="5">
        <v>2082</v>
      </c>
      <c r="E2083" s="18" t="s">
        <v>182</v>
      </c>
      <c r="F2083" s="18" t="s">
        <v>72</v>
      </c>
      <c r="G2083" s="18">
        <v>9800350608</v>
      </c>
      <c r="H2083" s="18" t="s">
        <v>2723</v>
      </c>
      <c r="I2083" s="48">
        <v>45283</v>
      </c>
      <c r="J2083" s="48" t="str">
        <f t="shared" si="710"/>
        <v>December</v>
      </c>
      <c r="K2083" s="18"/>
      <c r="L2083" s="18"/>
      <c r="M2083" s="62">
        <v>3330037304</v>
      </c>
      <c r="N2083" s="48">
        <v>45265</v>
      </c>
      <c r="O2083" s="18">
        <v>98.64</v>
      </c>
      <c r="P2083" s="5" t="s">
        <v>54</v>
      </c>
      <c r="Q2083" s="5">
        <v>965</v>
      </c>
      <c r="R2083" s="49">
        <f t="shared" si="700"/>
        <v>95187.6</v>
      </c>
      <c r="S2083" s="49">
        <f t="shared" si="701"/>
        <v>13326.263999999999</v>
      </c>
      <c r="T2083" s="49">
        <f t="shared" si="702"/>
        <v>3997.8791999999999</v>
      </c>
      <c r="U2083" s="49">
        <f t="shared" si="703"/>
        <v>266.52528000000001</v>
      </c>
      <c r="V2083" s="8">
        <f t="shared" si="698"/>
        <v>0</v>
      </c>
      <c r="W2083" s="171">
        <v>0</v>
      </c>
      <c r="X2083" s="50">
        <f t="shared" si="699"/>
        <v>2.0419708029197077</v>
      </c>
      <c r="Y2083" s="18">
        <v>201.42</v>
      </c>
      <c r="Z2083" s="18">
        <v>50</v>
      </c>
      <c r="AA2083" s="76">
        <f t="shared" si="714"/>
        <v>4932</v>
      </c>
      <c r="AB2083" s="49">
        <f t="shared" si="704"/>
        <v>1109.7</v>
      </c>
      <c r="AC2083" s="49">
        <f t="shared" si="705"/>
        <v>1109.7</v>
      </c>
      <c r="AD2083" s="5"/>
      <c r="AE2083" s="49">
        <f>O2083*56</f>
        <v>5523.84</v>
      </c>
      <c r="AF2083" s="49">
        <f t="shared" si="706"/>
        <v>5918.4</v>
      </c>
      <c r="AG2083" s="49">
        <f t="shared" si="707"/>
        <v>131573.32848</v>
      </c>
      <c r="AH2083" s="18"/>
      <c r="AI2083" s="18"/>
      <c r="AJ2083" s="49">
        <f t="shared" si="711"/>
        <v>6578.666424</v>
      </c>
      <c r="AK2083" s="5">
        <f t="shared" si="712"/>
        <v>39456</v>
      </c>
      <c r="AL2083" s="18"/>
      <c r="AM2083" s="18"/>
      <c r="AN2083" s="18"/>
      <c r="AO2083" s="7">
        <f>AG2083+AJ2083+AK2083-AN2083+AN13861+0.01</f>
        <v>177608.004904</v>
      </c>
      <c r="AP2083" s="11">
        <f t="shared" si="708"/>
        <v>1800.5677707218167</v>
      </c>
      <c r="AQ2083" s="18"/>
      <c r="AR2083" s="107"/>
      <c r="AS2083" s="18"/>
      <c r="AT2083" s="18"/>
      <c r="AU2083" s="18"/>
      <c r="AV2083" s="18"/>
    </row>
    <row r="2084" spans="1:48" ht="15" x14ac:dyDescent="0.25">
      <c r="A2084" s="48">
        <v>45286</v>
      </c>
      <c r="B2084" s="18"/>
      <c r="C2084" s="5" t="s">
        <v>66</v>
      </c>
      <c r="D2084" s="5">
        <v>2083</v>
      </c>
      <c r="E2084" s="18" t="s">
        <v>182</v>
      </c>
      <c r="F2084" s="18" t="s">
        <v>72</v>
      </c>
      <c r="G2084" s="18">
        <v>9800350641</v>
      </c>
      <c r="H2084" s="18" t="s">
        <v>2724</v>
      </c>
      <c r="I2084" s="48">
        <v>45283</v>
      </c>
      <c r="J2084" s="48" t="str">
        <f t="shared" si="710"/>
        <v>December</v>
      </c>
      <c r="K2084" s="18"/>
      <c r="L2084" s="18"/>
      <c r="M2084" s="62">
        <v>3330037302</v>
      </c>
      <c r="N2084" s="48">
        <v>45265</v>
      </c>
      <c r="O2084" s="18">
        <v>37.630000000000003</v>
      </c>
      <c r="P2084" s="5" t="s">
        <v>54</v>
      </c>
      <c r="Q2084" s="5">
        <v>965</v>
      </c>
      <c r="R2084" s="49">
        <f t="shared" si="700"/>
        <v>36312.950000000004</v>
      </c>
      <c r="S2084" s="49">
        <f t="shared" si="701"/>
        <v>5083.8130000000001</v>
      </c>
      <c r="T2084" s="49">
        <f t="shared" si="702"/>
        <v>1525.1439</v>
      </c>
      <c r="U2084" s="49">
        <f t="shared" si="703"/>
        <v>101.67626</v>
      </c>
      <c r="V2084" s="8">
        <f t="shared" si="698"/>
        <v>0</v>
      </c>
      <c r="W2084" s="171">
        <v>0</v>
      </c>
      <c r="X2084" s="50">
        <f t="shared" si="699"/>
        <v>2.0419877757108691</v>
      </c>
      <c r="Y2084" s="18">
        <v>76.84</v>
      </c>
      <c r="Z2084" s="18">
        <v>50</v>
      </c>
      <c r="AA2084" s="76">
        <f t="shared" si="714"/>
        <v>1881.5000000000002</v>
      </c>
      <c r="AB2084" s="49">
        <f t="shared" si="704"/>
        <v>423.33750000000003</v>
      </c>
      <c r="AC2084" s="49">
        <f t="shared" si="705"/>
        <v>423.33750000000003</v>
      </c>
      <c r="AD2084" s="5"/>
      <c r="AE2084" s="49">
        <f>O2084*56</f>
        <v>2107.2800000000002</v>
      </c>
      <c r="AF2084" s="49">
        <f t="shared" si="706"/>
        <v>2257.8000000000002</v>
      </c>
      <c r="AG2084" s="49">
        <f t="shared" si="707"/>
        <v>50193.67816000001</v>
      </c>
      <c r="AH2084" s="18"/>
      <c r="AI2084" s="18"/>
      <c r="AJ2084" s="49">
        <f t="shared" si="711"/>
        <v>2509.6839080000004</v>
      </c>
      <c r="AK2084" s="5">
        <f t="shared" si="712"/>
        <v>15052.000000000002</v>
      </c>
      <c r="AL2084" s="18"/>
      <c r="AM2084" s="18"/>
      <c r="AN2084" s="18"/>
      <c r="AO2084" s="7">
        <f>AG2084+AJ2084+AK2084-AN2084+AN13862</f>
        <v>67755.362068000017</v>
      </c>
      <c r="AP2084" s="11">
        <f t="shared" si="708"/>
        <v>1800.5676871644966</v>
      </c>
      <c r="AQ2084" s="18"/>
      <c r="AR2084" s="107"/>
      <c r="AS2084" s="18"/>
      <c r="AT2084" s="18"/>
      <c r="AU2084" s="18"/>
      <c r="AV2084" s="18"/>
    </row>
    <row r="2085" spans="1:48" ht="15" x14ac:dyDescent="0.25">
      <c r="A2085" s="48">
        <v>45286</v>
      </c>
      <c r="B2085" s="18"/>
      <c r="C2085" s="5" t="s">
        <v>66</v>
      </c>
      <c r="D2085" s="5">
        <v>2084</v>
      </c>
      <c r="E2085" s="18" t="s">
        <v>182</v>
      </c>
      <c r="F2085" s="18" t="s">
        <v>72</v>
      </c>
      <c r="G2085" s="18">
        <v>9800350649</v>
      </c>
      <c r="H2085" s="18" t="s">
        <v>2725</v>
      </c>
      <c r="I2085" s="48">
        <v>45283</v>
      </c>
      <c r="J2085" s="48" t="str">
        <f t="shared" si="710"/>
        <v>December</v>
      </c>
      <c r="K2085" s="18"/>
      <c r="L2085" s="18"/>
      <c r="M2085" s="62">
        <v>3330035958</v>
      </c>
      <c r="N2085" s="48">
        <v>45251</v>
      </c>
      <c r="O2085" s="18">
        <v>1390.58</v>
      </c>
      <c r="P2085" s="5" t="s">
        <v>54</v>
      </c>
      <c r="Q2085" s="5">
        <v>965</v>
      </c>
      <c r="R2085" s="49">
        <f t="shared" si="700"/>
        <v>1341909.7</v>
      </c>
      <c r="S2085" s="49">
        <f t="shared" si="701"/>
        <v>187867.35799999998</v>
      </c>
      <c r="T2085" s="49">
        <f t="shared" si="702"/>
        <v>56360.207399999992</v>
      </c>
      <c r="U2085" s="49">
        <f t="shared" si="703"/>
        <v>3757.3471599999993</v>
      </c>
      <c r="V2085" s="8">
        <f t="shared" si="698"/>
        <v>0</v>
      </c>
      <c r="W2085" s="171">
        <v>0</v>
      </c>
      <c r="X2085" s="50">
        <f t="shared" si="699"/>
        <v>2.0419968646176416</v>
      </c>
      <c r="Y2085" s="18">
        <v>2839.56</v>
      </c>
      <c r="Z2085" s="18">
        <v>50</v>
      </c>
      <c r="AA2085" s="76">
        <f t="shared" si="714"/>
        <v>69529</v>
      </c>
      <c r="AB2085" s="49">
        <f t="shared" si="704"/>
        <v>15644.025</v>
      </c>
      <c r="AC2085" s="49">
        <f t="shared" si="705"/>
        <v>15644.025</v>
      </c>
      <c r="AD2085" s="5"/>
      <c r="AE2085" s="49">
        <f>O2085*56</f>
        <v>77872.479999999996</v>
      </c>
      <c r="AF2085" s="49">
        <f t="shared" si="706"/>
        <v>83434.799999999988</v>
      </c>
      <c r="AG2085" s="49">
        <f t="shared" si="707"/>
        <v>1854858.5025599997</v>
      </c>
      <c r="AH2085" s="18"/>
      <c r="AI2085" s="18"/>
      <c r="AJ2085" s="49">
        <f t="shared" si="711"/>
        <v>92742.925127999988</v>
      </c>
      <c r="AK2085" s="5">
        <f t="shared" si="712"/>
        <v>556232</v>
      </c>
      <c r="AL2085" s="18"/>
      <c r="AM2085" s="18"/>
      <c r="AN2085" s="18"/>
      <c r="AO2085" s="7">
        <f>AG2085+AJ2085+AK2085-AN2085+AN13863</f>
        <v>2503833.4276879998</v>
      </c>
      <c r="AP2085" s="11">
        <f t="shared" si="708"/>
        <v>1800.5676967078484</v>
      </c>
      <c r="AQ2085" s="18"/>
      <c r="AR2085" s="107"/>
      <c r="AS2085" s="18"/>
      <c r="AT2085" s="18"/>
      <c r="AU2085" s="18"/>
      <c r="AV2085" s="18"/>
    </row>
    <row r="2086" spans="1:48" ht="15" x14ac:dyDescent="0.25">
      <c r="A2086" s="48">
        <v>45286</v>
      </c>
      <c r="B2086" s="18"/>
      <c r="C2086" s="5" t="s">
        <v>66</v>
      </c>
      <c r="D2086" s="5">
        <v>2085</v>
      </c>
      <c r="E2086" s="18" t="s">
        <v>182</v>
      </c>
      <c r="F2086" s="18" t="s">
        <v>72</v>
      </c>
      <c r="G2086" s="18">
        <v>9800350653</v>
      </c>
      <c r="H2086" s="18" t="s">
        <v>2726</v>
      </c>
      <c r="I2086" s="48">
        <v>45283</v>
      </c>
      <c r="J2086" s="48" t="str">
        <f t="shared" si="710"/>
        <v>December</v>
      </c>
      <c r="K2086" s="18"/>
      <c r="L2086" s="18"/>
      <c r="M2086" s="62">
        <v>3330037303</v>
      </c>
      <c r="N2086" s="48">
        <v>45265</v>
      </c>
      <c r="O2086" s="18">
        <v>173.9</v>
      </c>
      <c r="P2086" s="5" t="s">
        <v>54</v>
      </c>
      <c r="Q2086" s="5">
        <v>965</v>
      </c>
      <c r="R2086" s="49">
        <f t="shared" si="700"/>
        <v>167813.5</v>
      </c>
      <c r="S2086" s="49">
        <f t="shared" si="701"/>
        <v>23493.89</v>
      </c>
      <c r="T2086" s="49">
        <f t="shared" si="702"/>
        <v>7048.1669999999995</v>
      </c>
      <c r="U2086" s="49">
        <f t="shared" si="703"/>
        <v>469.87779999999998</v>
      </c>
      <c r="V2086" s="8">
        <f t="shared" si="698"/>
        <v>0</v>
      </c>
      <c r="W2086" s="171">
        <v>0</v>
      </c>
      <c r="X2086" s="50">
        <f t="shared" si="699"/>
        <v>2.0419781483611272</v>
      </c>
      <c r="Y2086" s="18">
        <v>355.1</v>
      </c>
      <c r="Z2086" s="18">
        <v>50</v>
      </c>
      <c r="AA2086" s="76">
        <f t="shared" si="714"/>
        <v>8695</v>
      </c>
      <c r="AB2086" s="49">
        <f t="shared" si="704"/>
        <v>1956.375</v>
      </c>
      <c r="AC2086" s="49">
        <f t="shared" si="705"/>
        <v>1956.375</v>
      </c>
      <c r="AD2086" s="5"/>
      <c r="AE2086" s="49">
        <f>O2086*56</f>
        <v>9738.4</v>
      </c>
      <c r="AF2086" s="49">
        <f t="shared" si="706"/>
        <v>10434</v>
      </c>
      <c r="AG2086" s="49">
        <f t="shared" si="707"/>
        <v>231960.68479999999</v>
      </c>
      <c r="AH2086" s="18"/>
      <c r="AI2086" s="18"/>
      <c r="AJ2086" s="49">
        <f t="shared" si="711"/>
        <v>11598.034239999999</v>
      </c>
      <c r="AK2086" s="5">
        <f t="shared" si="712"/>
        <v>69560</v>
      </c>
      <c r="AL2086" s="18"/>
      <c r="AM2086" s="18"/>
      <c r="AN2086" s="18"/>
      <c r="AO2086" s="7">
        <f>AG2086+AJ2086+AK2086-AN2086+AN13864</f>
        <v>313118.71904</v>
      </c>
      <c r="AP2086" s="11">
        <f t="shared" si="708"/>
        <v>1800.5676770557791</v>
      </c>
      <c r="AQ2086" s="18"/>
      <c r="AR2086" s="107"/>
      <c r="AS2086" s="18"/>
      <c r="AT2086" s="18"/>
      <c r="AU2086" s="18"/>
      <c r="AV2086" s="18"/>
    </row>
    <row r="2087" spans="1:48" ht="15" x14ac:dyDescent="0.25">
      <c r="A2087" s="48">
        <v>45286</v>
      </c>
      <c r="B2087" s="18"/>
      <c r="C2087" s="5" t="s">
        <v>66</v>
      </c>
      <c r="D2087" s="5">
        <v>2086</v>
      </c>
      <c r="E2087" s="18" t="s">
        <v>182</v>
      </c>
      <c r="F2087" s="18" t="s">
        <v>72</v>
      </c>
      <c r="G2087" s="18">
        <v>9800350696</v>
      </c>
      <c r="H2087" s="18" t="s">
        <v>2727</v>
      </c>
      <c r="I2087" s="48">
        <v>45283</v>
      </c>
      <c r="J2087" s="48" t="str">
        <f t="shared" si="710"/>
        <v>December</v>
      </c>
      <c r="K2087" s="18"/>
      <c r="L2087" s="18"/>
      <c r="M2087" s="62">
        <v>3330037301</v>
      </c>
      <c r="N2087" s="48">
        <v>45265</v>
      </c>
      <c r="O2087" s="18">
        <v>111.3</v>
      </c>
      <c r="P2087" s="5" t="s">
        <v>54</v>
      </c>
      <c r="Q2087" s="5">
        <v>965</v>
      </c>
      <c r="R2087" s="49">
        <f t="shared" si="700"/>
        <v>107404.5</v>
      </c>
      <c r="S2087" s="49">
        <f t="shared" si="701"/>
        <v>15036.63</v>
      </c>
      <c r="T2087" s="49">
        <f t="shared" si="702"/>
        <v>4510.9889999999996</v>
      </c>
      <c r="U2087" s="49">
        <f t="shared" si="703"/>
        <v>300.73259999999999</v>
      </c>
      <c r="V2087" s="8">
        <f t="shared" si="698"/>
        <v>0</v>
      </c>
      <c r="W2087" s="171">
        <v>0</v>
      </c>
      <c r="X2087" s="50">
        <f t="shared" si="699"/>
        <v>2.041958670260557</v>
      </c>
      <c r="Y2087" s="18">
        <v>227.27</v>
      </c>
      <c r="Z2087" s="18">
        <v>50</v>
      </c>
      <c r="AA2087" s="76">
        <f t="shared" si="714"/>
        <v>5565</v>
      </c>
      <c r="AB2087" s="49">
        <f t="shared" si="704"/>
        <v>1252.125</v>
      </c>
      <c r="AC2087" s="49">
        <f t="shared" si="705"/>
        <v>1252.125</v>
      </c>
      <c r="AD2087" s="5"/>
      <c r="AE2087" s="49">
        <f>O2087*56</f>
        <v>6232.8</v>
      </c>
      <c r="AF2087" s="49">
        <f t="shared" si="706"/>
        <v>6678</v>
      </c>
      <c r="AG2087" s="49">
        <f t="shared" si="707"/>
        <v>148460.1716</v>
      </c>
      <c r="AH2087" s="18"/>
      <c r="AI2087" s="18"/>
      <c r="AJ2087" s="49">
        <f t="shared" si="711"/>
        <v>7423.0085799999997</v>
      </c>
      <c r="AK2087" s="5">
        <f t="shared" si="712"/>
        <v>44520</v>
      </c>
      <c r="AL2087" s="18"/>
      <c r="AM2087" s="18"/>
      <c r="AN2087" s="18"/>
      <c r="AO2087" s="7">
        <f>AG2087+AJ2087+AK2087-AN2087+AN13865+0.01</f>
        <v>200403.19018000001</v>
      </c>
      <c r="AP2087" s="11">
        <f t="shared" si="708"/>
        <v>1800.5677464510334</v>
      </c>
      <c r="AQ2087" s="18"/>
      <c r="AR2087" s="107"/>
      <c r="AS2087" s="18"/>
      <c r="AT2087" s="18"/>
      <c r="AU2087" s="18"/>
      <c r="AV2087" s="18"/>
    </row>
    <row r="2088" spans="1:48" ht="15" x14ac:dyDescent="0.25">
      <c r="A2088" s="48">
        <v>45287</v>
      </c>
      <c r="B2088" s="18"/>
      <c r="C2088" s="5" t="s">
        <v>66</v>
      </c>
      <c r="D2088" s="5">
        <v>2087</v>
      </c>
      <c r="E2088" s="18" t="s">
        <v>1856</v>
      </c>
      <c r="F2088" s="18" t="s">
        <v>45</v>
      </c>
      <c r="G2088" s="18">
        <v>9800350815</v>
      </c>
      <c r="H2088" s="18" t="s">
        <v>2728</v>
      </c>
      <c r="I2088" s="48">
        <v>45282</v>
      </c>
      <c r="J2088" s="48" t="str">
        <f t="shared" si="710"/>
        <v>December</v>
      </c>
      <c r="K2088" s="18"/>
      <c r="L2088" s="18"/>
      <c r="M2088" s="245">
        <v>3330034171</v>
      </c>
      <c r="N2088" s="48">
        <v>45205</v>
      </c>
      <c r="O2088" s="18">
        <v>2060.25</v>
      </c>
      <c r="P2088" s="5" t="s">
        <v>54</v>
      </c>
      <c r="Q2088" s="5">
        <v>965</v>
      </c>
      <c r="R2088" s="49">
        <f t="shared" si="700"/>
        <v>1988141.25</v>
      </c>
      <c r="S2088" s="49">
        <f t="shared" si="701"/>
        <v>278339.77499999997</v>
      </c>
      <c r="T2088" s="49">
        <f t="shared" si="702"/>
        <v>83501.932499999995</v>
      </c>
      <c r="U2088" s="49">
        <f t="shared" si="703"/>
        <v>5566.7954999999993</v>
      </c>
      <c r="V2088" s="8">
        <f>W2088/O2088</f>
        <v>0</v>
      </c>
      <c r="W2088" s="171">
        <v>0</v>
      </c>
      <c r="X2088" s="50">
        <f t="shared" si="699"/>
        <v>1.0519985438660358</v>
      </c>
      <c r="Y2088" s="18">
        <v>2167.38</v>
      </c>
      <c r="Z2088" s="18">
        <v>40</v>
      </c>
      <c r="AA2088" s="76">
        <f t="shared" si="714"/>
        <v>82410</v>
      </c>
      <c r="AB2088" s="49">
        <f t="shared" si="704"/>
        <v>23177.8125</v>
      </c>
      <c r="AC2088" s="49">
        <f t="shared" si="705"/>
        <v>23177.8125</v>
      </c>
      <c r="AD2088" s="5"/>
      <c r="AE2088" s="49">
        <f>O2088*87</f>
        <v>179241.75</v>
      </c>
      <c r="AF2088" s="49">
        <f t="shared" si="706"/>
        <v>123615</v>
      </c>
      <c r="AG2088" s="49">
        <f t="shared" si="707"/>
        <v>2789339.5079999999</v>
      </c>
      <c r="AH2088" s="18"/>
      <c r="AI2088" s="18"/>
      <c r="AJ2088" s="49">
        <f t="shared" si="711"/>
        <v>139466.9754</v>
      </c>
      <c r="AK2088" s="5">
        <f t="shared" si="712"/>
        <v>824100</v>
      </c>
      <c r="AL2088" s="18"/>
      <c r="AM2088" s="18"/>
      <c r="AN2088" s="18"/>
      <c r="AO2088" s="7">
        <f>AG2088+AJ2088+AK2088-AN2088+AN13866+0.01</f>
        <v>3752906.4933999996</v>
      </c>
      <c r="AP2088" s="11">
        <f t="shared" si="708"/>
        <v>1821.578203324839</v>
      </c>
      <c r="AQ2088" s="18"/>
      <c r="AR2088" s="107"/>
      <c r="AS2088" s="18"/>
      <c r="AT2088" s="18"/>
      <c r="AU2088" s="18"/>
      <c r="AV2088" s="18"/>
    </row>
    <row r="2089" spans="1:48" ht="15" x14ac:dyDescent="0.25">
      <c r="A2089" s="48">
        <v>45287</v>
      </c>
      <c r="B2089" s="18"/>
      <c r="C2089" s="5" t="s">
        <v>66</v>
      </c>
      <c r="D2089" s="5">
        <v>2088</v>
      </c>
      <c r="E2089" s="18" t="s">
        <v>1856</v>
      </c>
      <c r="F2089" s="18" t="s">
        <v>67</v>
      </c>
      <c r="G2089" s="18">
        <v>9800351263</v>
      </c>
      <c r="H2089" s="18" t="s">
        <v>2729</v>
      </c>
      <c r="I2089" s="48">
        <v>45284</v>
      </c>
      <c r="J2089" s="48" t="str">
        <f t="shared" si="710"/>
        <v>December</v>
      </c>
      <c r="K2089" s="18"/>
      <c r="L2089" s="18"/>
      <c r="M2089" s="245">
        <v>3330034202</v>
      </c>
      <c r="N2089" s="48">
        <v>45208</v>
      </c>
      <c r="O2089" s="18">
        <v>1057.79</v>
      </c>
      <c r="P2089" s="5" t="s">
        <v>54</v>
      </c>
      <c r="Q2089" s="5">
        <v>965</v>
      </c>
      <c r="R2089" s="49">
        <f t="shared" si="700"/>
        <v>1020767.35</v>
      </c>
      <c r="S2089" s="49">
        <f t="shared" si="701"/>
        <v>142907.42899999997</v>
      </c>
      <c r="T2089" s="49">
        <f t="shared" si="702"/>
        <v>42872.228699999992</v>
      </c>
      <c r="U2089" s="49">
        <f t="shared" si="703"/>
        <v>2858.1485799999996</v>
      </c>
      <c r="V2089" s="8">
        <f>W2089/O2089</f>
        <v>22.799998109265545</v>
      </c>
      <c r="W2089" s="171">
        <v>24117.61</v>
      </c>
      <c r="X2089" s="50">
        <f t="shared" si="699"/>
        <v>1.0520046512067613</v>
      </c>
      <c r="Y2089" s="18">
        <v>1112.8</v>
      </c>
      <c r="Z2089" s="18">
        <v>40</v>
      </c>
      <c r="AA2089" s="76">
        <f t="shared" si="714"/>
        <v>42311.6</v>
      </c>
      <c r="AB2089" s="49">
        <f t="shared" si="704"/>
        <v>11900.137499999999</v>
      </c>
      <c r="AC2089" s="49">
        <f t="shared" si="705"/>
        <v>11900.137499999999</v>
      </c>
      <c r="AD2089" s="5"/>
      <c r="AE2089" s="49">
        <f>O2089*87</f>
        <v>92027.73</v>
      </c>
      <c r="AF2089" s="49">
        <f t="shared" si="706"/>
        <v>63467.399999999994</v>
      </c>
      <c r="AG2089" s="49">
        <f t="shared" si="707"/>
        <v>1456242.57128</v>
      </c>
      <c r="AH2089" s="18"/>
      <c r="AI2089" s="18"/>
      <c r="AJ2089" s="49">
        <f t="shared" si="711"/>
        <v>72812.128563999999</v>
      </c>
      <c r="AK2089" s="5">
        <f t="shared" si="712"/>
        <v>423116</v>
      </c>
      <c r="AL2089" s="18"/>
      <c r="AM2089" s="18"/>
      <c r="AN2089" s="18"/>
      <c r="AO2089" s="7">
        <f>AG2089+AJ2089+AK2089-AN2089+AN13867+0.01</f>
        <v>1952170.7098439999</v>
      </c>
      <c r="AP2089" s="11">
        <f t="shared" si="708"/>
        <v>1845.5182123521681</v>
      </c>
      <c r="AQ2089" s="18"/>
      <c r="AR2089" s="107"/>
      <c r="AS2089" s="18"/>
      <c r="AT2089" s="18"/>
      <c r="AU2089" s="18"/>
      <c r="AV2089" s="18"/>
    </row>
    <row r="2090" spans="1:48" ht="15" x14ac:dyDescent="0.25">
      <c r="A2090" s="48">
        <v>45287</v>
      </c>
      <c r="B2090" s="18"/>
      <c r="C2090" s="5" t="s">
        <v>66</v>
      </c>
      <c r="D2090" s="5">
        <v>2089</v>
      </c>
      <c r="E2090" s="18" t="s">
        <v>1856</v>
      </c>
      <c r="F2090" s="18" t="s">
        <v>45</v>
      </c>
      <c r="G2090" s="18">
        <v>9800352009</v>
      </c>
      <c r="H2090" s="18" t="s">
        <v>2730</v>
      </c>
      <c r="I2090" s="48">
        <v>45283</v>
      </c>
      <c r="J2090" s="48" t="str">
        <f t="shared" si="710"/>
        <v>December</v>
      </c>
      <c r="K2090" s="18"/>
      <c r="L2090" s="18"/>
      <c r="M2090" s="245">
        <v>3330034171</v>
      </c>
      <c r="N2090" s="48">
        <v>45205</v>
      </c>
      <c r="O2090" s="18">
        <v>741.27</v>
      </c>
      <c r="P2090" s="5" t="s">
        <v>54</v>
      </c>
      <c r="Q2090" s="5">
        <v>965</v>
      </c>
      <c r="R2090" s="49">
        <f t="shared" si="700"/>
        <v>715325.54999999993</v>
      </c>
      <c r="S2090" s="49">
        <f t="shared" si="701"/>
        <v>100145.57699999999</v>
      </c>
      <c r="T2090" s="49">
        <f t="shared" si="702"/>
        <v>30043.673099999996</v>
      </c>
      <c r="U2090" s="49">
        <f t="shared" si="703"/>
        <v>2002.9115399999998</v>
      </c>
      <c r="V2090" s="8">
        <f t="shared" ref="V2090:V2112" si="715">W2090/O2090</f>
        <v>0</v>
      </c>
      <c r="W2090" s="171">
        <v>0</v>
      </c>
      <c r="X2090" s="50">
        <f t="shared" si="699"/>
        <v>1.0520053421830102</v>
      </c>
      <c r="Y2090" s="18">
        <v>779.82</v>
      </c>
      <c r="Z2090" s="18">
        <v>40</v>
      </c>
      <c r="AA2090" s="76">
        <f t="shared" si="714"/>
        <v>29650.799999999999</v>
      </c>
      <c r="AB2090" s="49">
        <f t="shared" si="704"/>
        <v>8339.2875000000004</v>
      </c>
      <c r="AC2090" s="49">
        <f t="shared" si="705"/>
        <v>8339.2875000000004</v>
      </c>
      <c r="AD2090" s="5"/>
      <c r="AE2090" s="49">
        <f>O2090*87</f>
        <v>64490.49</v>
      </c>
      <c r="AF2090" s="49">
        <f t="shared" si="706"/>
        <v>44476.2</v>
      </c>
      <c r="AG2090" s="49">
        <f t="shared" si="707"/>
        <v>1003593.5966399998</v>
      </c>
      <c r="AH2090" s="18"/>
      <c r="AI2090" s="18"/>
      <c r="AJ2090" s="49">
        <f t="shared" si="711"/>
        <v>50179.679831999987</v>
      </c>
      <c r="AK2090" s="5">
        <f t="shared" si="712"/>
        <v>296508</v>
      </c>
      <c r="AL2090" s="18"/>
      <c r="AM2090" s="18"/>
      <c r="AN2090" s="18"/>
      <c r="AO2090" s="7">
        <f>AG2090+AJ2090+AK2090-AN2090+AN13868</f>
        <v>1350281.2764719997</v>
      </c>
      <c r="AP2090" s="11">
        <f t="shared" si="708"/>
        <v>1821.5782056092919</v>
      </c>
      <c r="AQ2090" s="18"/>
      <c r="AR2090" s="107"/>
      <c r="AS2090" s="18"/>
      <c r="AT2090" s="18"/>
      <c r="AU2090" s="18"/>
      <c r="AV2090" s="18"/>
    </row>
    <row r="2091" spans="1:48" ht="15" x14ac:dyDescent="0.25">
      <c r="A2091" s="48">
        <v>45287</v>
      </c>
      <c r="B2091" s="18"/>
      <c r="C2091" s="5" t="s">
        <v>66</v>
      </c>
      <c r="D2091" s="5">
        <v>2090</v>
      </c>
      <c r="E2091" s="18" t="s">
        <v>44</v>
      </c>
      <c r="F2091" s="18" t="s">
        <v>67</v>
      </c>
      <c r="G2091" s="18">
        <v>9800351303</v>
      </c>
      <c r="H2091" s="18" t="s">
        <v>2731</v>
      </c>
      <c r="I2091" s="48">
        <v>45284</v>
      </c>
      <c r="J2091" s="48" t="str">
        <f t="shared" si="710"/>
        <v>December</v>
      </c>
      <c r="K2091" s="18"/>
      <c r="L2091" s="18"/>
      <c r="M2091" s="245">
        <v>3330034201</v>
      </c>
      <c r="N2091" s="48">
        <v>45208</v>
      </c>
      <c r="O2091" s="18">
        <v>197.64</v>
      </c>
      <c r="P2091" s="5" t="s">
        <v>54</v>
      </c>
      <c r="Q2091" s="5">
        <v>965</v>
      </c>
      <c r="R2091" s="49">
        <f t="shared" si="700"/>
        <v>190722.59999999998</v>
      </c>
      <c r="S2091" s="49">
        <f t="shared" si="701"/>
        <v>26701.163999999997</v>
      </c>
      <c r="T2091" s="49">
        <f t="shared" si="702"/>
        <v>8010.3491999999997</v>
      </c>
      <c r="U2091" s="49">
        <f t="shared" si="703"/>
        <v>534.02327999999989</v>
      </c>
      <c r="V2091" s="8">
        <f t="shared" si="715"/>
        <v>22.799989880590974</v>
      </c>
      <c r="W2091" s="171">
        <v>4506.1899999999996</v>
      </c>
      <c r="X2091" s="50">
        <f>'[1]Rail Mode'!U640/'[1]Rail Mode'!M640</f>
        <v>22.800000957265286</v>
      </c>
      <c r="Y2091" s="18">
        <v>207.92</v>
      </c>
      <c r="Z2091" s="18">
        <v>40</v>
      </c>
      <c r="AA2091" s="76">
        <f t="shared" si="714"/>
        <v>7905.5999999999995</v>
      </c>
      <c r="AB2091" s="49">
        <f t="shared" si="704"/>
        <v>2223.4499999999998</v>
      </c>
      <c r="AC2091" s="49">
        <f t="shared" si="705"/>
        <v>2223.4499999999998</v>
      </c>
      <c r="AD2091" s="5"/>
      <c r="AE2091" s="49">
        <f>O2091*87</f>
        <v>17194.68</v>
      </c>
      <c r="AF2091" s="49">
        <f t="shared" si="706"/>
        <v>11858.4</v>
      </c>
      <c r="AG2091" s="49">
        <f t="shared" si="707"/>
        <v>272087.82647999999</v>
      </c>
      <c r="AH2091" s="18"/>
      <c r="AI2091" s="18"/>
      <c r="AJ2091" s="49">
        <f t="shared" si="711"/>
        <v>13604.391324</v>
      </c>
      <c r="AK2091" s="5">
        <f t="shared" si="712"/>
        <v>79056</v>
      </c>
      <c r="AL2091" s="18"/>
      <c r="AM2091" s="18"/>
      <c r="AN2091" s="18"/>
      <c r="AO2091" s="7">
        <f>AG2091+AJ2091+AK2091-AN2091+AN13869</f>
        <v>364748.21780400001</v>
      </c>
      <c r="AP2091" s="11">
        <f t="shared" si="708"/>
        <v>1845.5182038251369</v>
      </c>
      <c r="AQ2091" s="18"/>
      <c r="AR2091" s="107"/>
      <c r="AS2091" s="18"/>
      <c r="AT2091" s="18"/>
      <c r="AU2091" s="18"/>
      <c r="AV2091" s="18"/>
    </row>
    <row r="2092" spans="1:48" ht="15" x14ac:dyDescent="0.25">
      <c r="A2092" s="48">
        <v>45287</v>
      </c>
      <c r="B2092" s="18"/>
      <c r="C2092" s="5" t="s">
        <v>66</v>
      </c>
      <c r="D2092" s="5">
        <v>2091</v>
      </c>
      <c r="E2092" s="18" t="s">
        <v>182</v>
      </c>
      <c r="F2092" s="16" t="s">
        <v>72</v>
      </c>
      <c r="G2092" s="16">
        <v>9800350722</v>
      </c>
      <c r="H2092" s="18" t="s">
        <v>2732</v>
      </c>
      <c r="I2092" s="48">
        <v>45284</v>
      </c>
      <c r="J2092" s="48" t="str">
        <f t="shared" si="710"/>
        <v>December</v>
      </c>
      <c r="K2092" s="18"/>
      <c r="L2092" s="18"/>
      <c r="M2092" s="245">
        <v>3330037302</v>
      </c>
      <c r="N2092" s="48">
        <v>45265</v>
      </c>
      <c r="O2092" s="18">
        <v>358.21</v>
      </c>
      <c r="P2092" s="5" t="s">
        <v>54</v>
      </c>
      <c r="Q2092" s="5">
        <v>965</v>
      </c>
      <c r="R2092" s="49">
        <f t="shared" si="700"/>
        <v>345672.64999999997</v>
      </c>
      <c r="S2092" s="49">
        <f t="shared" si="701"/>
        <v>48394.170999999995</v>
      </c>
      <c r="T2092" s="49">
        <f t="shared" si="702"/>
        <v>14518.251299999998</v>
      </c>
      <c r="U2092" s="49">
        <f t="shared" si="703"/>
        <v>967.88341999999989</v>
      </c>
      <c r="V2092" s="8">
        <f t="shared" si="715"/>
        <v>0</v>
      </c>
      <c r="W2092" s="171">
        <v>0</v>
      </c>
      <c r="X2092" s="50">
        <f>Y2091/O2092</f>
        <v>0.58044164037854884</v>
      </c>
      <c r="Y2092" s="18">
        <v>731.46</v>
      </c>
      <c r="Z2092" s="18">
        <v>50</v>
      </c>
      <c r="AA2092" s="76">
        <f t="shared" si="714"/>
        <v>17910.5</v>
      </c>
      <c r="AB2092" s="49">
        <f t="shared" si="704"/>
        <v>4029.8624999999997</v>
      </c>
      <c r="AC2092" s="49">
        <f t="shared" si="705"/>
        <v>4029.8624999999997</v>
      </c>
      <c r="AD2092" s="5"/>
      <c r="AE2092" s="49">
        <f>O2092*56</f>
        <v>20059.759999999998</v>
      </c>
      <c r="AF2092" s="49">
        <f t="shared" si="706"/>
        <v>21492.6</v>
      </c>
      <c r="AG2092" s="49">
        <f t="shared" si="707"/>
        <v>477807.00071999995</v>
      </c>
      <c r="AH2092" s="18"/>
      <c r="AI2092" s="18"/>
      <c r="AJ2092" s="49">
        <f t="shared" si="711"/>
        <v>23890.350036</v>
      </c>
      <c r="AK2092" s="5">
        <f t="shared" si="712"/>
        <v>143284</v>
      </c>
      <c r="AL2092" s="18"/>
      <c r="AM2092" s="18"/>
      <c r="AN2092" s="18"/>
      <c r="AO2092" s="7">
        <f>AG2092+AJ2092+AK2092-AN2092+AN13870</f>
        <v>644981.35075600003</v>
      </c>
      <c r="AP2092" s="11">
        <f t="shared" si="708"/>
        <v>1800.5676858714164</v>
      </c>
      <c r="AQ2092" s="18"/>
      <c r="AR2092" s="107"/>
      <c r="AS2092" s="18"/>
      <c r="AT2092" s="18"/>
      <c r="AU2092" s="18"/>
      <c r="AV2092" s="18"/>
    </row>
    <row r="2093" spans="1:48" ht="15" x14ac:dyDescent="0.25">
      <c r="A2093" s="48">
        <v>45287</v>
      </c>
      <c r="B2093" s="18"/>
      <c r="C2093" s="5" t="s">
        <v>66</v>
      </c>
      <c r="D2093" s="5">
        <v>2092</v>
      </c>
      <c r="E2093" s="18" t="s">
        <v>182</v>
      </c>
      <c r="F2093" s="16" t="s">
        <v>72</v>
      </c>
      <c r="G2093" s="18">
        <v>9800350738</v>
      </c>
      <c r="H2093" s="18" t="s">
        <v>2733</v>
      </c>
      <c r="I2093" s="48">
        <v>45284</v>
      </c>
      <c r="J2093" s="48" t="str">
        <f t="shared" si="710"/>
        <v>December</v>
      </c>
      <c r="K2093" s="18"/>
      <c r="L2093" s="18"/>
      <c r="M2093" s="245">
        <v>3330035958</v>
      </c>
      <c r="N2093" s="48">
        <v>45251</v>
      </c>
      <c r="O2093" s="18">
        <v>290.95</v>
      </c>
      <c r="P2093" s="5" t="s">
        <v>54</v>
      </c>
      <c r="Q2093" s="5">
        <v>965</v>
      </c>
      <c r="R2093" s="49">
        <f t="shared" si="700"/>
        <v>280766.75</v>
      </c>
      <c r="S2093" s="49">
        <f t="shared" si="701"/>
        <v>39307.344999999994</v>
      </c>
      <c r="T2093" s="49">
        <f t="shared" si="702"/>
        <v>11792.203499999998</v>
      </c>
      <c r="U2093" s="49">
        <f t="shared" si="703"/>
        <v>786.14689999999985</v>
      </c>
      <c r="V2093" s="8">
        <f t="shared" si="715"/>
        <v>0</v>
      </c>
      <c r="W2093" s="171">
        <v>0</v>
      </c>
      <c r="X2093" s="50">
        <f>Y2093/O2093</f>
        <v>2.0420003437016669</v>
      </c>
      <c r="Y2093" s="18">
        <v>594.12</v>
      </c>
      <c r="Z2093" s="18">
        <v>50</v>
      </c>
      <c r="AA2093" s="76">
        <f t="shared" si="714"/>
        <v>14547.5</v>
      </c>
      <c r="AB2093" s="49">
        <f t="shared" si="704"/>
        <v>3273.1875</v>
      </c>
      <c r="AC2093" s="49">
        <f t="shared" si="705"/>
        <v>3273.1875</v>
      </c>
      <c r="AD2093" s="5"/>
      <c r="AE2093" s="49">
        <f t="shared" ref="AE2093:AE2097" si="716">O2093*56</f>
        <v>16293.199999999999</v>
      </c>
      <c r="AF2093" s="49">
        <f t="shared" si="706"/>
        <v>17457</v>
      </c>
      <c r="AG2093" s="49">
        <f t="shared" si="707"/>
        <v>388090.64039999997</v>
      </c>
      <c r="AH2093" s="18"/>
      <c r="AI2093" s="18"/>
      <c r="AJ2093" s="49">
        <f t="shared" si="711"/>
        <v>19404.532019999999</v>
      </c>
      <c r="AK2093" s="5">
        <f t="shared" si="712"/>
        <v>116380</v>
      </c>
      <c r="AL2093" s="18"/>
      <c r="AM2093" s="18"/>
      <c r="AN2093" s="18"/>
      <c r="AO2093" s="7">
        <f>AG2093+AJ2093+AK2093-AN2093+AN13871+0.02</f>
        <v>523875.19241999998</v>
      </c>
      <c r="AP2093" s="11">
        <f t="shared" si="708"/>
        <v>1800.5677691012202</v>
      </c>
      <c r="AQ2093" s="18"/>
      <c r="AR2093" s="107"/>
      <c r="AS2093" s="18"/>
      <c r="AT2093" s="18"/>
      <c r="AU2093" s="18"/>
      <c r="AV2093" s="18"/>
    </row>
    <row r="2094" spans="1:48" ht="15" x14ac:dyDescent="0.25">
      <c r="A2094" s="48">
        <v>45287</v>
      </c>
      <c r="B2094" s="18"/>
      <c r="C2094" s="5" t="s">
        <v>66</v>
      </c>
      <c r="D2094" s="5">
        <v>2093</v>
      </c>
      <c r="E2094" s="18" t="s">
        <v>182</v>
      </c>
      <c r="F2094" s="16" t="s">
        <v>72</v>
      </c>
      <c r="G2094" s="18">
        <v>9800350749</v>
      </c>
      <c r="H2094" s="18" t="s">
        <v>2734</v>
      </c>
      <c r="I2094" s="48">
        <v>45284</v>
      </c>
      <c r="J2094" s="48" t="str">
        <f t="shared" si="710"/>
        <v>December</v>
      </c>
      <c r="K2094" s="18"/>
      <c r="L2094" s="18"/>
      <c r="M2094" s="245">
        <v>3330037301</v>
      </c>
      <c r="N2094" s="48">
        <v>45265</v>
      </c>
      <c r="O2094" s="18">
        <v>257.81</v>
      </c>
      <c r="P2094" s="5" t="s">
        <v>54</v>
      </c>
      <c r="Q2094" s="5">
        <v>965</v>
      </c>
      <c r="R2094" s="49">
        <f t="shared" si="700"/>
        <v>248786.65</v>
      </c>
      <c r="S2094" s="49">
        <f t="shared" si="701"/>
        <v>34830.131000000001</v>
      </c>
      <c r="T2094" s="49">
        <f t="shared" si="702"/>
        <v>10449.0393</v>
      </c>
      <c r="U2094" s="49">
        <f t="shared" si="703"/>
        <v>696.60262</v>
      </c>
      <c r="V2094" s="8">
        <f t="shared" si="715"/>
        <v>0</v>
      </c>
      <c r="W2094" s="171">
        <v>0</v>
      </c>
      <c r="X2094" s="50">
        <f t="shared" ref="X2094:X2107" si="717">Y2094/O2094</f>
        <v>2.0420076800744735</v>
      </c>
      <c r="Y2094" s="18">
        <v>526.45000000000005</v>
      </c>
      <c r="Z2094" s="18">
        <v>50</v>
      </c>
      <c r="AA2094" s="76">
        <f t="shared" si="714"/>
        <v>12890.5</v>
      </c>
      <c r="AB2094" s="49">
        <f t="shared" si="704"/>
        <v>2900.3625000000002</v>
      </c>
      <c r="AC2094" s="49">
        <f t="shared" si="705"/>
        <v>2900.3625000000002</v>
      </c>
      <c r="AD2094" s="5"/>
      <c r="AE2094" s="49">
        <f t="shared" si="716"/>
        <v>14437.36</v>
      </c>
      <c r="AF2094" s="49">
        <f t="shared" si="706"/>
        <v>15468.6</v>
      </c>
      <c r="AG2094" s="49">
        <f t="shared" si="707"/>
        <v>343886.05791999999</v>
      </c>
      <c r="AH2094" s="18"/>
      <c r="AI2094" s="18"/>
      <c r="AJ2094" s="49">
        <f t="shared" si="711"/>
        <v>17194.302896000001</v>
      </c>
      <c r="AK2094" s="5">
        <f t="shared" si="712"/>
        <v>103124</v>
      </c>
      <c r="AL2094" s="18"/>
      <c r="AM2094" s="18"/>
      <c r="AN2094" s="18"/>
      <c r="AO2094" s="7">
        <f>AG2094+AJ2094+AK2094-AN2094+AN13872</f>
        <v>464204.36081599997</v>
      </c>
      <c r="AP2094" s="11">
        <f t="shared" si="708"/>
        <v>1800.567708064078</v>
      </c>
      <c r="AQ2094" s="18"/>
      <c r="AR2094" s="107"/>
      <c r="AS2094" s="18"/>
      <c r="AT2094" s="18"/>
      <c r="AU2094" s="18"/>
      <c r="AV2094" s="18"/>
    </row>
    <row r="2095" spans="1:48" ht="15" x14ac:dyDescent="0.25">
      <c r="A2095" s="48">
        <v>45287</v>
      </c>
      <c r="B2095" s="18"/>
      <c r="C2095" s="5" t="s">
        <v>66</v>
      </c>
      <c r="D2095" s="5">
        <v>2094</v>
      </c>
      <c r="E2095" s="18" t="s">
        <v>182</v>
      </c>
      <c r="F2095" s="16" t="s">
        <v>72</v>
      </c>
      <c r="G2095" s="18">
        <v>9800350759</v>
      </c>
      <c r="H2095" s="18" t="s">
        <v>2735</v>
      </c>
      <c r="I2095" s="48">
        <v>45284</v>
      </c>
      <c r="J2095" s="48" t="str">
        <f t="shared" si="710"/>
        <v>December</v>
      </c>
      <c r="K2095" s="18"/>
      <c r="L2095" s="18"/>
      <c r="M2095" s="245">
        <v>3330037303</v>
      </c>
      <c r="N2095" s="48">
        <v>45265</v>
      </c>
      <c r="O2095" s="18">
        <v>364.28</v>
      </c>
      <c r="P2095" s="5" t="s">
        <v>54</v>
      </c>
      <c r="Q2095" s="5">
        <v>965</v>
      </c>
      <c r="R2095" s="49">
        <f t="shared" si="700"/>
        <v>351530.19999999995</v>
      </c>
      <c r="S2095" s="49">
        <f t="shared" si="701"/>
        <v>49214.227999999996</v>
      </c>
      <c r="T2095" s="49">
        <f t="shared" si="702"/>
        <v>14764.268399999999</v>
      </c>
      <c r="U2095" s="49">
        <f t="shared" si="703"/>
        <v>984.28455999999994</v>
      </c>
      <c r="V2095" s="8">
        <f t="shared" si="715"/>
        <v>0</v>
      </c>
      <c r="W2095" s="171">
        <v>0</v>
      </c>
      <c r="X2095" s="50">
        <f t="shared" si="717"/>
        <v>2.0420006588338642</v>
      </c>
      <c r="Y2095" s="18">
        <v>743.86</v>
      </c>
      <c r="Z2095" s="18">
        <v>50</v>
      </c>
      <c r="AA2095" s="76">
        <f t="shared" si="714"/>
        <v>18214</v>
      </c>
      <c r="AB2095" s="49">
        <f t="shared" si="704"/>
        <v>4098.1499999999996</v>
      </c>
      <c r="AC2095" s="49">
        <f t="shared" si="705"/>
        <v>4098.1499999999996</v>
      </c>
      <c r="AD2095" s="5"/>
      <c r="AE2095" s="49">
        <f t="shared" si="716"/>
        <v>20399.68</v>
      </c>
      <c r="AF2095" s="49">
        <f t="shared" si="706"/>
        <v>21856.799999999999</v>
      </c>
      <c r="AG2095" s="49">
        <f t="shared" si="707"/>
        <v>485903.62095999997</v>
      </c>
      <c r="AH2095" s="18"/>
      <c r="AI2095" s="18"/>
      <c r="AJ2095" s="49">
        <f t="shared" si="711"/>
        <v>24295.181047999999</v>
      </c>
      <c r="AK2095" s="5">
        <f t="shared" si="712"/>
        <v>145712</v>
      </c>
      <c r="AL2095" s="18"/>
      <c r="AM2095" s="18"/>
      <c r="AN2095" s="18"/>
      <c r="AO2095" s="7">
        <f>AG2095+AJ2095+AK2095-AN2095+AN13873</f>
        <v>655910.80200799997</v>
      </c>
      <c r="AP2095" s="11">
        <f t="shared" si="708"/>
        <v>1800.5677006917756</v>
      </c>
      <c r="AQ2095" s="18"/>
      <c r="AR2095" s="107"/>
      <c r="AS2095" s="18"/>
      <c r="AT2095" s="18"/>
      <c r="AU2095" s="18"/>
      <c r="AV2095" s="18"/>
    </row>
    <row r="2096" spans="1:48" ht="15" x14ac:dyDescent="0.25">
      <c r="A2096" s="48">
        <v>45287</v>
      </c>
      <c r="B2096" s="18"/>
      <c r="C2096" s="5" t="s">
        <v>66</v>
      </c>
      <c r="D2096" s="5">
        <v>2095</v>
      </c>
      <c r="E2096" s="18" t="s">
        <v>182</v>
      </c>
      <c r="F2096" s="16" t="s">
        <v>72</v>
      </c>
      <c r="G2096" s="18">
        <v>9800350772</v>
      </c>
      <c r="H2096" s="18" t="s">
        <v>2736</v>
      </c>
      <c r="I2096" s="48">
        <v>45284</v>
      </c>
      <c r="J2096" s="48" t="str">
        <f t="shared" si="710"/>
        <v>December</v>
      </c>
      <c r="K2096" s="18"/>
      <c r="L2096" s="18"/>
      <c r="M2096" s="245">
        <v>3330037304</v>
      </c>
      <c r="N2096" s="48">
        <v>45265</v>
      </c>
      <c r="O2096" s="18">
        <v>131.32</v>
      </c>
      <c r="P2096" s="5" t="s">
        <v>54</v>
      </c>
      <c r="Q2096" s="5">
        <v>965</v>
      </c>
      <c r="R2096" s="49">
        <f t="shared" si="700"/>
        <v>126723.79999999999</v>
      </c>
      <c r="S2096" s="49">
        <f t="shared" si="701"/>
        <v>17741.331999999999</v>
      </c>
      <c r="T2096" s="49">
        <f t="shared" si="702"/>
        <v>5322.3995999999997</v>
      </c>
      <c r="U2096" s="49">
        <f t="shared" si="703"/>
        <v>354.82664</v>
      </c>
      <c r="V2096" s="8">
        <f t="shared" si="715"/>
        <v>0</v>
      </c>
      <c r="W2096" s="171">
        <v>0</v>
      </c>
      <c r="X2096" s="50">
        <f t="shared" si="717"/>
        <v>2.0420347243374963</v>
      </c>
      <c r="Y2096" s="18">
        <v>268.16000000000003</v>
      </c>
      <c r="Z2096" s="18">
        <v>50</v>
      </c>
      <c r="AA2096" s="76">
        <f t="shared" si="714"/>
        <v>6566</v>
      </c>
      <c r="AB2096" s="49">
        <f t="shared" si="704"/>
        <v>1477.35</v>
      </c>
      <c r="AC2096" s="49">
        <f t="shared" si="705"/>
        <v>1477.35</v>
      </c>
      <c r="AD2096" s="5"/>
      <c r="AE2096" s="49">
        <f t="shared" si="716"/>
        <v>7353.92</v>
      </c>
      <c r="AF2096" s="49">
        <f t="shared" si="706"/>
        <v>7879.2</v>
      </c>
      <c r="AG2096" s="49">
        <f t="shared" si="707"/>
        <v>175164.33824000004</v>
      </c>
      <c r="AH2096" s="18"/>
      <c r="AI2096" s="18"/>
      <c r="AJ2096" s="49">
        <f t="shared" si="711"/>
        <v>8758.2169120000017</v>
      </c>
      <c r="AK2096" s="5">
        <f t="shared" si="712"/>
        <v>52528</v>
      </c>
      <c r="AL2096" s="18"/>
      <c r="AM2096" s="18"/>
      <c r="AN2096" s="18"/>
      <c r="AO2096" s="7">
        <f>AG2096+AJ2096+AK2096-AN2096+AN13874</f>
        <v>236450.55515200004</v>
      </c>
      <c r="AP2096" s="11">
        <f t="shared" si="708"/>
        <v>1800.5677364605549</v>
      </c>
      <c r="AQ2096" s="18"/>
      <c r="AR2096" s="107"/>
      <c r="AS2096" s="18"/>
      <c r="AT2096" s="18"/>
      <c r="AU2096" s="18"/>
      <c r="AV2096" s="18"/>
    </row>
    <row r="2097" spans="1:48" ht="15" x14ac:dyDescent="0.25">
      <c r="A2097" s="48">
        <v>45287</v>
      </c>
      <c r="B2097" s="18"/>
      <c r="C2097" s="5" t="s">
        <v>66</v>
      </c>
      <c r="D2097" s="5">
        <v>2096</v>
      </c>
      <c r="E2097" s="18" t="s">
        <v>182</v>
      </c>
      <c r="F2097" s="16" t="s">
        <v>72</v>
      </c>
      <c r="G2097" s="18">
        <v>9800350802</v>
      </c>
      <c r="H2097" s="18" t="s">
        <v>2737</v>
      </c>
      <c r="I2097" s="48">
        <v>45284</v>
      </c>
      <c r="J2097" s="48" t="str">
        <f t="shared" si="710"/>
        <v>December</v>
      </c>
      <c r="K2097" s="18"/>
      <c r="L2097" s="18"/>
      <c r="M2097" s="245">
        <v>3330037305</v>
      </c>
      <c r="N2097" s="48">
        <v>45265</v>
      </c>
      <c r="O2097" s="18">
        <v>30.58</v>
      </c>
      <c r="P2097" s="5" t="s">
        <v>54</v>
      </c>
      <c r="Q2097" s="5">
        <v>965</v>
      </c>
      <c r="R2097" s="49">
        <f t="shared" si="700"/>
        <v>29509.699999999997</v>
      </c>
      <c r="S2097" s="49">
        <f t="shared" si="701"/>
        <v>4131.3579999999993</v>
      </c>
      <c r="T2097" s="49">
        <f t="shared" si="702"/>
        <v>1239.4073999999998</v>
      </c>
      <c r="U2097" s="49">
        <f t="shared" si="703"/>
        <v>82.627159999999989</v>
      </c>
      <c r="V2097" s="8">
        <f t="shared" si="715"/>
        <v>0</v>
      </c>
      <c r="W2097" s="171">
        <v>0</v>
      </c>
      <c r="X2097" s="50">
        <f t="shared" si="717"/>
        <v>2.0418574231523872</v>
      </c>
      <c r="Y2097" s="18">
        <v>62.44</v>
      </c>
      <c r="Z2097" s="18">
        <v>50</v>
      </c>
      <c r="AA2097" s="76">
        <f t="shared" si="714"/>
        <v>1529</v>
      </c>
      <c r="AB2097" s="49">
        <f t="shared" si="704"/>
        <v>344.02499999999998</v>
      </c>
      <c r="AC2097" s="49">
        <f t="shared" si="705"/>
        <v>344.02499999999998</v>
      </c>
      <c r="AD2097" s="5"/>
      <c r="AE2097" s="49">
        <f t="shared" si="716"/>
        <v>1712.48</v>
      </c>
      <c r="AF2097" s="49">
        <f t="shared" si="706"/>
        <v>1834.8</v>
      </c>
      <c r="AG2097" s="49">
        <f t="shared" si="707"/>
        <v>40789.862560000001</v>
      </c>
      <c r="AH2097" s="18"/>
      <c r="AI2097" s="18"/>
      <c r="AJ2097" s="49">
        <f t="shared" si="711"/>
        <v>2039.4931280000001</v>
      </c>
      <c r="AK2097" s="5">
        <f t="shared" si="712"/>
        <v>12232</v>
      </c>
      <c r="AL2097" s="18"/>
      <c r="AM2097" s="18"/>
      <c r="AN2097" s="18"/>
      <c r="AO2097" s="7">
        <f>AG2097+AJ2097+AK2097-AN2097+AN13875+0.01</f>
        <v>55061.365688000005</v>
      </c>
      <c r="AP2097" s="11">
        <f t="shared" si="708"/>
        <v>1800.5678773054287</v>
      </c>
      <c r="AQ2097" s="18"/>
      <c r="AR2097" s="107"/>
      <c r="AS2097" s="18"/>
      <c r="AT2097" s="18"/>
      <c r="AU2097" s="18"/>
      <c r="AV2097" s="18"/>
    </row>
    <row r="2098" spans="1:48" ht="15" x14ac:dyDescent="0.25">
      <c r="A2098" s="48">
        <v>45287</v>
      </c>
      <c r="B2098" s="18"/>
      <c r="C2098" s="5" t="s">
        <v>66</v>
      </c>
      <c r="D2098" s="5">
        <v>2097</v>
      </c>
      <c r="E2098" s="18" t="s">
        <v>182</v>
      </c>
      <c r="F2098" s="18" t="s">
        <v>45</v>
      </c>
      <c r="G2098" s="18">
        <v>9800350867</v>
      </c>
      <c r="H2098" s="18" t="s">
        <v>2738</v>
      </c>
      <c r="I2098" s="48">
        <v>45282</v>
      </c>
      <c r="J2098" s="48" t="str">
        <f t="shared" si="710"/>
        <v>December</v>
      </c>
      <c r="K2098" s="18"/>
      <c r="L2098" s="18"/>
      <c r="M2098" s="245">
        <v>3330037197</v>
      </c>
      <c r="N2098" s="48">
        <v>45262</v>
      </c>
      <c r="O2098" s="18">
        <v>638.34</v>
      </c>
      <c r="P2098" s="5" t="s">
        <v>54</v>
      </c>
      <c r="Q2098" s="5">
        <v>965</v>
      </c>
      <c r="R2098" s="49">
        <f t="shared" si="700"/>
        <v>615998.1</v>
      </c>
      <c r="S2098" s="49">
        <f t="shared" si="701"/>
        <v>86239.733999999997</v>
      </c>
      <c r="T2098" s="49">
        <f t="shared" si="702"/>
        <v>25871.9202</v>
      </c>
      <c r="U2098" s="49">
        <f t="shared" si="703"/>
        <v>1724.79468</v>
      </c>
      <c r="V2098" s="8">
        <f t="shared" si="715"/>
        <v>0</v>
      </c>
      <c r="W2098" s="171">
        <v>0</v>
      </c>
      <c r="X2098" s="50">
        <f t="shared" si="717"/>
        <v>1.0519942350471534</v>
      </c>
      <c r="Y2098" s="18">
        <v>671.53</v>
      </c>
      <c r="Z2098" s="18">
        <v>50</v>
      </c>
      <c r="AA2098" s="76">
        <f t="shared" si="714"/>
        <v>31917</v>
      </c>
      <c r="AB2098" s="49">
        <f t="shared" si="704"/>
        <v>7181.3250000000007</v>
      </c>
      <c r="AC2098" s="49">
        <f t="shared" si="705"/>
        <v>7181.3250000000007</v>
      </c>
      <c r="AD2098" s="5"/>
      <c r="AE2098" s="49">
        <f>O2098*87</f>
        <v>55535.58</v>
      </c>
      <c r="AF2098" s="49">
        <f t="shared" si="706"/>
        <v>38300.400000000001</v>
      </c>
      <c r="AG2098" s="49">
        <f t="shared" si="707"/>
        <v>870621.70888000005</v>
      </c>
      <c r="AH2098" s="18"/>
      <c r="AI2098" s="18"/>
      <c r="AJ2098" s="49">
        <f t="shared" si="711"/>
        <v>43531.085443999997</v>
      </c>
      <c r="AK2098" s="5">
        <f t="shared" si="712"/>
        <v>255336</v>
      </c>
      <c r="AL2098" s="18"/>
      <c r="AM2098" s="18"/>
      <c r="AN2098" s="18"/>
      <c r="AO2098" s="7">
        <f>AG2098+AJ2098+AK2098-AN2098+AN13876+0.01</f>
        <v>1169488.8043239999</v>
      </c>
      <c r="AP2098" s="11">
        <f t="shared" si="708"/>
        <v>1832.0782096124319</v>
      </c>
      <c r="AQ2098" s="18"/>
      <c r="AR2098" s="107"/>
      <c r="AS2098" s="18"/>
      <c r="AT2098" s="18"/>
      <c r="AU2098" s="18"/>
      <c r="AV2098" s="18"/>
    </row>
    <row r="2099" spans="1:48" ht="15" x14ac:dyDescent="0.25">
      <c r="A2099" s="48">
        <v>45287</v>
      </c>
      <c r="B2099" s="18"/>
      <c r="C2099" s="5" t="s">
        <v>66</v>
      </c>
      <c r="D2099" s="5">
        <v>2098</v>
      </c>
      <c r="E2099" s="18" t="s">
        <v>182</v>
      </c>
      <c r="F2099" s="18" t="s">
        <v>67</v>
      </c>
      <c r="G2099" s="18">
        <v>9800351185</v>
      </c>
      <c r="H2099" s="18" t="s">
        <v>2739</v>
      </c>
      <c r="I2099" s="48">
        <v>45284</v>
      </c>
      <c r="J2099" s="48" t="str">
        <f t="shared" si="710"/>
        <v>December</v>
      </c>
      <c r="K2099" s="18"/>
      <c r="L2099" s="18"/>
      <c r="M2099" s="245">
        <v>3330035113</v>
      </c>
      <c r="N2099" s="48">
        <v>45226</v>
      </c>
      <c r="O2099" s="18">
        <v>1185.76</v>
      </c>
      <c r="P2099" s="5" t="s">
        <v>54</v>
      </c>
      <c r="Q2099" s="5">
        <v>965</v>
      </c>
      <c r="R2099" s="49">
        <f t="shared" ref="R2099:R2131" si="718">+O2099*Q2099</f>
        <v>1144258.3999999999</v>
      </c>
      <c r="S2099" s="49">
        <f t="shared" ref="S2099:S2131" si="719">Q2099*14/100*O2099</f>
        <v>160196.17599999998</v>
      </c>
      <c r="T2099" s="49">
        <f t="shared" ref="T2099:T2131" si="720">S2099*30/100</f>
        <v>48058.852799999993</v>
      </c>
      <c r="U2099" s="49">
        <f t="shared" ref="U2099:U2131" si="721">S2099*2/100</f>
        <v>3203.9235199999994</v>
      </c>
      <c r="V2099" s="8">
        <f t="shared" si="715"/>
        <v>22.800001686681959</v>
      </c>
      <c r="W2099" s="171">
        <v>27035.33</v>
      </c>
      <c r="X2099" s="50">
        <f t="shared" si="717"/>
        <v>1.0520004048036702</v>
      </c>
      <c r="Y2099" s="18">
        <v>1247.42</v>
      </c>
      <c r="Z2099" s="18">
        <v>50</v>
      </c>
      <c r="AA2099" s="76">
        <f t="shared" si="714"/>
        <v>59288</v>
      </c>
      <c r="AB2099" s="49">
        <f t="shared" ref="AB2099:AB2131" si="722">O2099*11.25</f>
        <v>13339.8</v>
      </c>
      <c r="AC2099" s="49">
        <f t="shared" ref="AC2099:AC2131" si="723">O2099*11.25</f>
        <v>13339.8</v>
      </c>
      <c r="AD2099" s="5"/>
      <c r="AE2099" s="49">
        <f>O2099*87</f>
        <v>103161.12</v>
      </c>
      <c r="AF2099" s="49">
        <f t="shared" ref="AF2099:AF2131" si="724">O2099*60</f>
        <v>71145.600000000006</v>
      </c>
      <c r="AG2099" s="49">
        <f t="shared" ref="AG2099:AG2131" si="725">R2099+S2099+T2099+U2099+W2099+Y2099+AA2099+AB2099+AC2099+AE2099+AF2099</f>
        <v>1644274.4223199999</v>
      </c>
      <c r="AH2099" s="18"/>
      <c r="AI2099" s="18"/>
      <c r="AJ2099" s="49">
        <f t="shared" si="711"/>
        <v>82213.721116000001</v>
      </c>
      <c r="AK2099" s="5">
        <f t="shared" si="712"/>
        <v>474304</v>
      </c>
      <c r="AL2099" s="18"/>
      <c r="AM2099" s="18"/>
      <c r="AN2099" s="18"/>
      <c r="AO2099" s="7">
        <f>AG2099+AJ2099+AK2099-AN2099+AN13877</f>
        <v>2200792.1434359998</v>
      </c>
      <c r="AP2099" s="11">
        <f t="shared" si="708"/>
        <v>1856.0182021960597</v>
      </c>
      <c r="AQ2099" s="18"/>
      <c r="AR2099" s="107"/>
      <c r="AS2099" s="18"/>
      <c r="AT2099" s="18"/>
      <c r="AU2099" s="18"/>
      <c r="AV2099" s="18"/>
    </row>
    <row r="2100" spans="1:48" ht="15" x14ac:dyDescent="0.25">
      <c r="A2100" s="48">
        <v>45287</v>
      </c>
      <c r="B2100" s="18"/>
      <c r="C2100" s="5" t="s">
        <v>66</v>
      </c>
      <c r="D2100" s="5">
        <v>2099</v>
      </c>
      <c r="E2100" s="18" t="s">
        <v>182</v>
      </c>
      <c r="F2100" s="18" t="s">
        <v>67</v>
      </c>
      <c r="G2100" s="18">
        <v>9800351201</v>
      </c>
      <c r="H2100" s="18" t="s">
        <v>2740</v>
      </c>
      <c r="I2100" s="48">
        <v>45284</v>
      </c>
      <c r="J2100" s="48" t="str">
        <f t="shared" si="710"/>
        <v>December</v>
      </c>
      <c r="K2100" s="18"/>
      <c r="L2100" s="18"/>
      <c r="M2100" s="245">
        <v>3330035469</v>
      </c>
      <c r="N2100" s="48">
        <v>45231</v>
      </c>
      <c r="O2100" s="18">
        <v>2044.9</v>
      </c>
      <c r="P2100" s="5" t="s">
        <v>54</v>
      </c>
      <c r="Q2100" s="5">
        <v>965</v>
      </c>
      <c r="R2100" s="49">
        <f t="shared" si="718"/>
        <v>1973328.5</v>
      </c>
      <c r="S2100" s="49">
        <f t="shared" si="719"/>
        <v>276265.99</v>
      </c>
      <c r="T2100" s="49">
        <f t="shared" si="720"/>
        <v>82879.796999999991</v>
      </c>
      <c r="U2100" s="49">
        <f t="shared" si="721"/>
        <v>5525.3198000000002</v>
      </c>
      <c r="V2100" s="8">
        <f t="shared" si="715"/>
        <v>22.8</v>
      </c>
      <c r="W2100" s="171">
        <v>46623.72</v>
      </c>
      <c r="X2100" s="50">
        <f t="shared" si="717"/>
        <v>1.0519976526969534</v>
      </c>
      <c r="Y2100" s="18">
        <v>2151.23</v>
      </c>
      <c r="Z2100" s="18">
        <v>50</v>
      </c>
      <c r="AA2100" s="76">
        <f t="shared" si="714"/>
        <v>102245</v>
      </c>
      <c r="AB2100" s="49">
        <f t="shared" si="722"/>
        <v>23005.125</v>
      </c>
      <c r="AC2100" s="49">
        <f t="shared" si="723"/>
        <v>23005.125</v>
      </c>
      <c r="AD2100" s="5"/>
      <c r="AE2100" s="49">
        <f>O2100*87</f>
        <v>177906.30000000002</v>
      </c>
      <c r="AF2100" s="49">
        <f t="shared" si="724"/>
        <v>122694</v>
      </c>
      <c r="AG2100" s="49">
        <f t="shared" si="725"/>
        <v>2835630.1068000002</v>
      </c>
      <c r="AH2100" s="18"/>
      <c r="AI2100" s="18"/>
      <c r="AJ2100" s="49">
        <f t="shared" si="711"/>
        <v>141781.50534000003</v>
      </c>
      <c r="AK2100" s="5">
        <f t="shared" si="712"/>
        <v>817960</v>
      </c>
      <c r="AL2100" s="18"/>
      <c r="AM2100" s="18"/>
      <c r="AN2100" s="18"/>
      <c r="AO2100" s="7">
        <f>AG2100+AJ2100+AK2100-AN2100+AN13878+0.02</f>
        <v>3795371.6321400004</v>
      </c>
      <c r="AP2100" s="11">
        <f t="shared" si="708"/>
        <v>1856.0182073157612</v>
      </c>
      <c r="AQ2100" s="18"/>
      <c r="AR2100" s="107"/>
      <c r="AS2100" s="18"/>
      <c r="AT2100" s="18"/>
      <c r="AU2100" s="18"/>
      <c r="AV2100" s="18"/>
    </row>
    <row r="2101" spans="1:48" ht="15" x14ac:dyDescent="0.25">
      <c r="A2101" s="48">
        <v>45287</v>
      </c>
      <c r="B2101" s="18"/>
      <c r="C2101" s="5" t="s">
        <v>66</v>
      </c>
      <c r="D2101" s="5">
        <v>2100</v>
      </c>
      <c r="E2101" s="18" t="s">
        <v>182</v>
      </c>
      <c r="F2101" s="18" t="s">
        <v>67</v>
      </c>
      <c r="G2101" s="18">
        <v>9800351230</v>
      </c>
      <c r="H2101" s="18" t="s">
        <v>2741</v>
      </c>
      <c r="I2101" s="48">
        <v>45284</v>
      </c>
      <c r="J2101" s="48" t="str">
        <f t="shared" si="710"/>
        <v>December</v>
      </c>
      <c r="K2101" s="18"/>
      <c r="L2101" s="18"/>
      <c r="M2101" s="245">
        <v>3330035961</v>
      </c>
      <c r="N2101" s="48">
        <v>45251</v>
      </c>
      <c r="O2101" s="18">
        <v>1323.73</v>
      </c>
      <c r="P2101" s="5" t="s">
        <v>54</v>
      </c>
      <c r="Q2101" s="5">
        <v>965</v>
      </c>
      <c r="R2101" s="49">
        <f t="shared" si="718"/>
        <v>1277399.45</v>
      </c>
      <c r="S2101" s="49">
        <f t="shared" si="719"/>
        <v>178835.92299999998</v>
      </c>
      <c r="T2101" s="49">
        <f t="shared" si="720"/>
        <v>53650.776899999997</v>
      </c>
      <c r="U2101" s="49">
        <f t="shared" si="721"/>
        <v>3576.7184599999996</v>
      </c>
      <c r="V2101" s="8">
        <f t="shared" si="715"/>
        <v>22.799996978235743</v>
      </c>
      <c r="W2101" s="171">
        <v>30181.040000000001</v>
      </c>
      <c r="X2101" s="50">
        <f t="shared" si="717"/>
        <v>1.0519970084533854</v>
      </c>
      <c r="Y2101" s="18">
        <v>1392.56</v>
      </c>
      <c r="Z2101" s="18">
        <v>50</v>
      </c>
      <c r="AA2101" s="76">
        <f t="shared" si="714"/>
        <v>66186.5</v>
      </c>
      <c r="AB2101" s="49">
        <f t="shared" si="722"/>
        <v>14891.9625</v>
      </c>
      <c r="AC2101" s="49">
        <f t="shared" si="723"/>
        <v>14891.9625</v>
      </c>
      <c r="AD2101" s="5"/>
      <c r="AE2101" s="49">
        <f>O2101*87</f>
        <v>115164.51</v>
      </c>
      <c r="AF2101" s="49">
        <f t="shared" si="724"/>
        <v>79423.8</v>
      </c>
      <c r="AG2101" s="49">
        <f t="shared" si="725"/>
        <v>1835595.2033599997</v>
      </c>
      <c r="AH2101" s="18"/>
      <c r="AI2101" s="18"/>
      <c r="AJ2101" s="49">
        <f t="shared" si="711"/>
        <v>91779.760167999979</v>
      </c>
      <c r="AK2101" s="5">
        <f t="shared" si="712"/>
        <v>529492</v>
      </c>
      <c r="AL2101" s="18"/>
      <c r="AM2101" s="18"/>
      <c r="AN2101" s="18"/>
      <c r="AO2101" s="7">
        <f>AG2101+AJ2101+AK2101-AN2101+AN13879</f>
        <v>2456866.9635279998</v>
      </c>
      <c r="AP2101" s="11">
        <f t="shared" si="708"/>
        <v>1856.0181936860233</v>
      </c>
      <c r="AQ2101" s="18"/>
      <c r="AR2101" s="107"/>
      <c r="AS2101" s="18"/>
      <c r="AT2101" s="18"/>
      <c r="AU2101" s="18"/>
      <c r="AV2101" s="18"/>
    </row>
    <row r="2102" spans="1:48" ht="15" x14ac:dyDescent="0.25">
      <c r="A2102" s="48">
        <v>45287</v>
      </c>
      <c r="B2102" s="18"/>
      <c r="C2102" s="5" t="s">
        <v>66</v>
      </c>
      <c r="D2102" s="5">
        <v>2101</v>
      </c>
      <c r="E2102" s="18" t="s">
        <v>182</v>
      </c>
      <c r="F2102" s="16" t="s">
        <v>72</v>
      </c>
      <c r="G2102" s="18">
        <v>9800351775</v>
      </c>
      <c r="H2102" s="18" t="s">
        <v>2742</v>
      </c>
      <c r="I2102" s="48">
        <v>45285</v>
      </c>
      <c r="J2102" s="48" t="str">
        <f t="shared" si="710"/>
        <v>December</v>
      </c>
      <c r="K2102" s="18"/>
      <c r="L2102" s="18"/>
      <c r="M2102" s="245">
        <v>3330037305</v>
      </c>
      <c r="N2102" s="48">
        <v>45265</v>
      </c>
      <c r="O2102" s="18">
        <v>60.81</v>
      </c>
      <c r="P2102" s="5" t="s">
        <v>54</v>
      </c>
      <c r="Q2102" s="5">
        <v>965</v>
      </c>
      <c r="R2102" s="49">
        <f t="shared" si="718"/>
        <v>58681.65</v>
      </c>
      <c r="S2102" s="49">
        <f t="shared" si="719"/>
        <v>8215.4310000000005</v>
      </c>
      <c r="T2102" s="49">
        <f t="shared" si="720"/>
        <v>2464.6293000000001</v>
      </c>
      <c r="U2102" s="49">
        <f t="shared" si="721"/>
        <v>164.30862000000002</v>
      </c>
      <c r="V2102" s="8">
        <f t="shared" si="715"/>
        <v>0</v>
      </c>
      <c r="W2102" s="171">
        <v>0</v>
      </c>
      <c r="X2102" s="50">
        <f t="shared" si="717"/>
        <v>2.0419338924518993</v>
      </c>
      <c r="Y2102" s="18">
        <v>124.17</v>
      </c>
      <c r="Z2102" s="18">
        <v>50</v>
      </c>
      <c r="AA2102" s="76">
        <f t="shared" si="714"/>
        <v>3040.5</v>
      </c>
      <c r="AB2102" s="49">
        <f t="shared" si="722"/>
        <v>684.11250000000007</v>
      </c>
      <c r="AC2102" s="49">
        <f t="shared" si="723"/>
        <v>684.11250000000007</v>
      </c>
      <c r="AD2102" s="5"/>
      <c r="AE2102" s="49">
        <f>O2102*56</f>
        <v>3405.36</v>
      </c>
      <c r="AF2102" s="49">
        <f t="shared" si="724"/>
        <v>3648.6000000000004</v>
      </c>
      <c r="AG2102" s="49">
        <f t="shared" si="725"/>
        <v>81112.873920000013</v>
      </c>
      <c r="AH2102" s="18"/>
      <c r="AI2102" s="18"/>
      <c r="AJ2102" s="49">
        <f t="shared" si="711"/>
        <v>4055.643696000001</v>
      </c>
      <c r="AK2102" s="5">
        <f t="shared" si="712"/>
        <v>24324</v>
      </c>
      <c r="AL2102" s="18"/>
      <c r="AM2102" s="18"/>
      <c r="AN2102" s="18"/>
      <c r="AO2102" s="7">
        <f>AG2102+AJ2102+AK2102-AN2102+AN13880</f>
        <v>109492.51761600001</v>
      </c>
      <c r="AP2102" s="11">
        <f t="shared" si="708"/>
        <v>1800.5676305870745</v>
      </c>
      <c r="AQ2102" s="18"/>
      <c r="AR2102" s="107"/>
      <c r="AS2102" s="18"/>
      <c r="AT2102" s="18"/>
      <c r="AU2102" s="18"/>
      <c r="AV2102" s="18"/>
    </row>
    <row r="2103" spans="1:48" ht="15" x14ac:dyDescent="0.25">
      <c r="A2103" s="48">
        <v>45287</v>
      </c>
      <c r="B2103" s="18"/>
      <c r="C2103" s="5" t="s">
        <v>66</v>
      </c>
      <c r="D2103" s="5">
        <v>2102</v>
      </c>
      <c r="E2103" s="18" t="s">
        <v>182</v>
      </c>
      <c r="F2103" s="16" t="s">
        <v>72</v>
      </c>
      <c r="G2103" s="18">
        <v>9800351778</v>
      </c>
      <c r="H2103" s="18" t="s">
        <v>2743</v>
      </c>
      <c r="I2103" s="48">
        <v>45285</v>
      </c>
      <c r="J2103" s="48" t="str">
        <f t="shared" si="710"/>
        <v>December</v>
      </c>
      <c r="K2103" s="18"/>
      <c r="L2103" s="18"/>
      <c r="M2103" s="245">
        <v>3330037304</v>
      </c>
      <c r="N2103" s="48">
        <v>45265</v>
      </c>
      <c r="O2103" s="18">
        <v>400.18</v>
      </c>
      <c r="P2103" s="5" t="s">
        <v>54</v>
      </c>
      <c r="Q2103" s="5">
        <v>965</v>
      </c>
      <c r="R2103" s="49">
        <f t="shared" si="718"/>
        <v>386173.7</v>
      </c>
      <c r="S2103" s="49">
        <f t="shared" si="719"/>
        <v>54064.317999999999</v>
      </c>
      <c r="T2103" s="49">
        <f t="shared" si="720"/>
        <v>16219.295400000001</v>
      </c>
      <c r="U2103" s="49">
        <f t="shared" si="721"/>
        <v>1081.2863600000001</v>
      </c>
      <c r="V2103" s="8">
        <f t="shared" si="715"/>
        <v>0</v>
      </c>
      <c r="W2103" s="171">
        <v>0</v>
      </c>
      <c r="X2103" s="50">
        <f t="shared" si="717"/>
        <v>2.0420060972562344</v>
      </c>
      <c r="Y2103" s="18">
        <v>817.17</v>
      </c>
      <c r="Z2103" s="18">
        <v>50</v>
      </c>
      <c r="AA2103" s="76">
        <f t="shared" si="714"/>
        <v>20009</v>
      </c>
      <c r="AB2103" s="49">
        <f t="shared" si="722"/>
        <v>4502.0249999999996</v>
      </c>
      <c r="AC2103" s="49">
        <f t="shared" si="723"/>
        <v>4502.0249999999996</v>
      </c>
      <c r="AD2103" s="5"/>
      <c r="AE2103" s="49">
        <f>O2103*56</f>
        <v>22410.080000000002</v>
      </c>
      <c r="AF2103" s="49">
        <f t="shared" si="724"/>
        <v>24010.799999999999</v>
      </c>
      <c r="AG2103" s="49">
        <f t="shared" si="725"/>
        <v>533789.69976000011</v>
      </c>
      <c r="AH2103" s="18"/>
      <c r="AI2103" s="18"/>
      <c r="AJ2103" s="49">
        <f t="shared" si="711"/>
        <v>26689.484988000007</v>
      </c>
      <c r="AK2103" s="5">
        <f t="shared" si="712"/>
        <v>160072</v>
      </c>
      <c r="AL2103" s="18"/>
      <c r="AM2103" s="18"/>
      <c r="AN2103" s="18"/>
      <c r="AO2103" s="7">
        <f>AG2103+AJ2103+AK2103-AN2103+AN13881+0.02</f>
        <v>720551.20474800013</v>
      </c>
      <c r="AP2103" s="11">
        <f t="shared" ref="AP2103:AP2166" si="726">AO2103/O2103</f>
        <v>1800.5677563796294</v>
      </c>
      <c r="AQ2103" s="18"/>
      <c r="AR2103" s="107"/>
      <c r="AS2103" s="18"/>
      <c r="AT2103" s="18"/>
      <c r="AU2103" s="18"/>
      <c r="AV2103" s="18"/>
    </row>
    <row r="2104" spans="1:48" ht="15" x14ac:dyDescent="0.25">
      <c r="A2104" s="48">
        <v>45287</v>
      </c>
      <c r="B2104" s="18"/>
      <c r="C2104" s="5" t="s">
        <v>66</v>
      </c>
      <c r="D2104" s="5">
        <v>2103</v>
      </c>
      <c r="E2104" s="18" t="s">
        <v>182</v>
      </c>
      <c r="F2104" s="16" t="s">
        <v>72</v>
      </c>
      <c r="G2104" s="18">
        <v>9800351799</v>
      </c>
      <c r="H2104" s="18" t="s">
        <v>2744</v>
      </c>
      <c r="I2104" s="48">
        <v>45285</v>
      </c>
      <c r="J2104" s="48" t="str">
        <f t="shared" si="710"/>
        <v>December</v>
      </c>
      <c r="K2104" s="18"/>
      <c r="L2104" s="18"/>
      <c r="M2104" s="245">
        <v>3330035958</v>
      </c>
      <c r="N2104" s="48">
        <v>45251</v>
      </c>
      <c r="O2104" s="18">
        <v>258.22000000000003</v>
      </c>
      <c r="P2104" s="5" t="s">
        <v>54</v>
      </c>
      <c r="Q2104" s="5">
        <v>965</v>
      </c>
      <c r="R2104" s="49">
        <f t="shared" si="718"/>
        <v>249182.30000000002</v>
      </c>
      <c r="S2104" s="49">
        <f t="shared" si="719"/>
        <v>34885.522000000004</v>
      </c>
      <c r="T2104" s="49">
        <f t="shared" si="720"/>
        <v>10465.656600000002</v>
      </c>
      <c r="U2104" s="49">
        <f t="shared" si="721"/>
        <v>697.71044000000006</v>
      </c>
      <c r="V2104" s="8">
        <f t="shared" si="715"/>
        <v>0</v>
      </c>
      <c r="W2104" s="171">
        <v>0</v>
      </c>
      <c r="X2104" s="50">
        <f t="shared" si="717"/>
        <v>2.042018433893579</v>
      </c>
      <c r="Y2104" s="18">
        <v>527.29</v>
      </c>
      <c r="Z2104" s="18">
        <v>50</v>
      </c>
      <c r="AA2104" s="76">
        <f t="shared" si="714"/>
        <v>12911.000000000002</v>
      </c>
      <c r="AB2104" s="49">
        <f t="shared" si="722"/>
        <v>2904.9750000000004</v>
      </c>
      <c r="AC2104" s="49">
        <f t="shared" si="723"/>
        <v>2904.9750000000004</v>
      </c>
      <c r="AD2104" s="5"/>
      <c r="AE2104" s="49">
        <f>O2104*56</f>
        <v>14460.320000000002</v>
      </c>
      <c r="AF2104" s="49">
        <f t="shared" si="724"/>
        <v>15493.2</v>
      </c>
      <c r="AG2104" s="49">
        <f t="shared" si="725"/>
        <v>344432.94903999998</v>
      </c>
      <c r="AH2104" s="18"/>
      <c r="AI2104" s="18"/>
      <c r="AJ2104" s="49">
        <f t="shared" si="711"/>
        <v>17221.647451999997</v>
      </c>
      <c r="AK2104" s="5">
        <f t="shared" si="712"/>
        <v>103288.00000000001</v>
      </c>
      <c r="AL2104" s="18"/>
      <c r="AM2104" s="18"/>
      <c r="AN2104" s="18"/>
      <c r="AO2104" s="7">
        <f>AG2104+AJ2104+AK2104-AN2104+AN13882+0.01</f>
        <v>464942.60649199999</v>
      </c>
      <c r="AP2104" s="11">
        <f t="shared" si="726"/>
        <v>1800.5677580822553</v>
      </c>
      <c r="AQ2104" s="18"/>
      <c r="AR2104" s="107"/>
      <c r="AS2104" s="18"/>
      <c r="AT2104" s="18"/>
      <c r="AU2104" s="18"/>
      <c r="AV2104" s="18"/>
    </row>
    <row r="2105" spans="1:48" ht="15" x14ac:dyDescent="0.25">
      <c r="A2105" s="48">
        <v>45287</v>
      </c>
      <c r="B2105" s="18"/>
      <c r="C2105" s="5" t="s">
        <v>66</v>
      </c>
      <c r="D2105" s="5">
        <v>2104</v>
      </c>
      <c r="E2105" s="18" t="s">
        <v>182</v>
      </c>
      <c r="F2105" s="16" t="s">
        <v>72</v>
      </c>
      <c r="G2105" s="18">
        <v>9800351801</v>
      </c>
      <c r="H2105" s="18" t="s">
        <v>2745</v>
      </c>
      <c r="I2105" s="48">
        <v>45285</v>
      </c>
      <c r="J2105" s="48" t="str">
        <f t="shared" si="710"/>
        <v>December</v>
      </c>
      <c r="K2105" s="18"/>
      <c r="L2105" s="18"/>
      <c r="M2105" s="245">
        <v>3330037301</v>
      </c>
      <c r="N2105" s="48">
        <v>45265</v>
      </c>
      <c r="O2105" s="18">
        <v>146.54</v>
      </c>
      <c r="P2105" s="5" t="s">
        <v>54</v>
      </c>
      <c r="Q2105" s="5">
        <v>965</v>
      </c>
      <c r="R2105" s="49">
        <f t="shared" si="718"/>
        <v>141411.1</v>
      </c>
      <c r="S2105" s="49">
        <f t="shared" si="719"/>
        <v>19797.553999999996</v>
      </c>
      <c r="T2105" s="49">
        <f t="shared" si="720"/>
        <v>5939.2661999999991</v>
      </c>
      <c r="U2105" s="49">
        <f t="shared" si="721"/>
        <v>395.95107999999993</v>
      </c>
      <c r="V2105" s="8">
        <f t="shared" si="715"/>
        <v>0</v>
      </c>
      <c r="W2105" s="171">
        <v>0</v>
      </c>
      <c r="X2105" s="50">
        <f t="shared" si="717"/>
        <v>2.0419680633274195</v>
      </c>
      <c r="Y2105" s="18">
        <v>299.23</v>
      </c>
      <c r="Z2105" s="18">
        <v>50</v>
      </c>
      <c r="AA2105" s="76">
        <f t="shared" si="714"/>
        <v>7327</v>
      </c>
      <c r="AB2105" s="49">
        <f t="shared" si="722"/>
        <v>1648.5749999999998</v>
      </c>
      <c r="AC2105" s="49">
        <f t="shared" si="723"/>
        <v>1648.5749999999998</v>
      </c>
      <c r="AD2105" s="5"/>
      <c r="AE2105" s="49">
        <f t="shared" ref="AE2105:AE2107" si="727">O2105*56</f>
        <v>8206.24</v>
      </c>
      <c r="AF2105" s="49">
        <f t="shared" si="724"/>
        <v>8792.4</v>
      </c>
      <c r="AG2105" s="49">
        <f t="shared" si="725"/>
        <v>195465.89128000004</v>
      </c>
      <c r="AH2105" s="18"/>
      <c r="AI2105" s="18"/>
      <c r="AJ2105" s="49">
        <f t="shared" si="711"/>
        <v>9773.2945640000034</v>
      </c>
      <c r="AK2105" s="5">
        <f t="shared" si="712"/>
        <v>58616</v>
      </c>
      <c r="AL2105" s="18"/>
      <c r="AM2105" s="18"/>
      <c r="AN2105" s="18"/>
      <c r="AO2105" s="7">
        <f>AG2105+AJ2105+AK2105-AN2105+AN13883+0.01</f>
        <v>263855.19584400009</v>
      </c>
      <c r="AP2105" s="11">
        <f t="shared" si="726"/>
        <v>1800.5677347072478</v>
      </c>
      <c r="AQ2105" s="18"/>
      <c r="AR2105" s="107"/>
      <c r="AS2105" s="18"/>
      <c r="AT2105" s="18"/>
      <c r="AU2105" s="18"/>
      <c r="AV2105" s="18"/>
    </row>
    <row r="2106" spans="1:48" ht="15" x14ac:dyDescent="0.25">
      <c r="A2106" s="48">
        <v>45287</v>
      </c>
      <c r="B2106" s="18"/>
      <c r="C2106" s="5" t="s">
        <v>66</v>
      </c>
      <c r="D2106" s="5">
        <v>2105</v>
      </c>
      <c r="E2106" s="18" t="s">
        <v>182</v>
      </c>
      <c r="F2106" s="16" t="s">
        <v>72</v>
      </c>
      <c r="G2106" s="18">
        <v>9800351959</v>
      </c>
      <c r="H2106" s="18" t="s">
        <v>2746</v>
      </c>
      <c r="I2106" s="48">
        <v>45285</v>
      </c>
      <c r="J2106" s="48" t="str">
        <f t="shared" si="710"/>
        <v>December</v>
      </c>
      <c r="K2106" s="18"/>
      <c r="L2106" s="18"/>
      <c r="M2106" s="245">
        <v>3330037302</v>
      </c>
      <c r="N2106" s="48">
        <v>45265</v>
      </c>
      <c r="O2106" s="18">
        <v>255.82</v>
      </c>
      <c r="P2106" s="5" t="s">
        <v>54</v>
      </c>
      <c r="Q2106" s="5">
        <v>965</v>
      </c>
      <c r="R2106" s="49">
        <f t="shared" si="718"/>
        <v>246866.3</v>
      </c>
      <c r="S2106" s="49">
        <f t="shared" si="719"/>
        <v>34561.281999999999</v>
      </c>
      <c r="T2106" s="49">
        <f t="shared" si="720"/>
        <v>10368.384599999999</v>
      </c>
      <c r="U2106" s="49">
        <f t="shared" si="721"/>
        <v>691.22564</v>
      </c>
      <c r="V2106" s="8">
        <f t="shared" si="715"/>
        <v>0</v>
      </c>
      <c r="W2106" s="171">
        <v>0</v>
      </c>
      <c r="X2106" s="50">
        <f t="shared" si="717"/>
        <v>2.0419826440465951</v>
      </c>
      <c r="Y2106" s="18">
        <v>522.38</v>
      </c>
      <c r="Z2106" s="18">
        <v>50</v>
      </c>
      <c r="AA2106" s="76">
        <f t="shared" si="714"/>
        <v>12791</v>
      </c>
      <c r="AB2106" s="49">
        <f t="shared" si="722"/>
        <v>2877.9749999999999</v>
      </c>
      <c r="AC2106" s="49">
        <f t="shared" si="723"/>
        <v>2877.9749999999999</v>
      </c>
      <c r="AD2106" s="5"/>
      <c r="AE2106" s="49">
        <f t="shared" si="727"/>
        <v>14325.92</v>
      </c>
      <c r="AF2106" s="49">
        <f t="shared" si="724"/>
        <v>15349.199999999999</v>
      </c>
      <c r="AG2106" s="49">
        <f t="shared" si="725"/>
        <v>341231.64223999996</v>
      </c>
      <c r="AH2106" s="18"/>
      <c r="AI2106" s="18"/>
      <c r="AJ2106" s="49">
        <f t="shared" si="711"/>
        <v>17061.582111999996</v>
      </c>
      <c r="AK2106" s="5">
        <f t="shared" si="712"/>
        <v>102328</v>
      </c>
      <c r="AL2106" s="18"/>
      <c r="AM2106" s="18"/>
      <c r="AN2106" s="18"/>
      <c r="AO2106" s="7">
        <f>AG2106+AJ2106+AK2106-AN2106+AN13884+0.01</f>
        <v>460621.23435199994</v>
      </c>
      <c r="AP2106" s="11">
        <f t="shared" si="726"/>
        <v>1800.5677208662339</v>
      </c>
      <c r="AQ2106" s="18"/>
      <c r="AR2106" s="107"/>
      <c r="AS2106" s="18"/>
      <c r="AT2106" s="18"/>
      <c r="AU2106" s="18"/>
      <c r="AV2106" s="18"/>
    </row>
    <row r="2107" spans="1:48" ht="15" x14ac:dyDescent="0.25">
      <c r="A2107" s="48">
        <v>45287</v>
      </c>
      <c r="B2107" s="18"/>
      <c r="C2107" s="5" t="s">
        <v>66</v>
      </c>
      <c r="D2107" s="5">
        <v>2106</v>
      </c>
      <c r="E2107" s="18" t="s">
        <v>182</v>
      </c>
      <c r="F2107" s="16" t="s">
        <v>72</v>
      </c>
      <c r="G2107" s="18">
        <v>9800351981</v>
      </c>
      <c r="H2107" s="18" t="s">
        <v>2747</v>
      </c>
      <c r="I2107" s="48">
        <v>45285</v>
      </c>
      <c r="J2107" s="48" t="str">
        <f t="shared" si="710"/>
        <v>December</v>
      </c>
      <c r="K2107" s="18"/>
      <c r="L2107" s="18"/>
      <c r="M2107" s="245">
        <v>3330037303</v>
      </c>
      <c r="N2107" s="48">
        <v>45265</v>
      </c>
      <c r="O2107" s="18">
        <v>294.57</v>
      </c>
      <c r="P2107" s="5" t="s">
        <v>54</v>
      </c>
      <c r="Q2107" s="5">
        <v>965</v>
      </c>
      <c r="R2107" s="49">
        <f t="shared" si="718"/>
        <v>284260.05</v>
      </c>
      <c r="S2107" s="49">
        <f t="shared" si="719"/>
        <v>39796.406999999999</v>
      </c>
      <c r="T2107" s="49">
        <f t="shared" si="720"/>
        <v>11938.9221</v>
      </c>
      <c r="U2107" s="49">
        <f t="shared" si="721"/>
        <v>795.92813999999998</v>
      </c>
      <c r="V2107" s="8">
        <f t="shared" si="715"/>
        <v>0</v>
      </c>
      <c r="W2107" s="171">
        <v>0</v>
      </c>
      <c r="X2107" s="50">
        <f t="shared" si="717"/>
        <v>2.0419934141290694</v>
      </c>
      <c r="Y2107" s="18">
        <v>601.51</v>
      </c>
      <c r="Z2107" s="18">
        <v>50</v>
      </c>
      <c r="AA2107" s="76">
        <f t="shared" si="714"/>
        <v>14728.5</v>
      </c>
      <c r="AB2107" s="49">
        <f t="shared" si="722"/>
        <v>3313.9124999999999</v>
      </c>
      <c r="AC2107" s="49">
        <f t="shared" si="723"/>
        <v>3313.9124999999999</v>
      </c>
      <c r="AD2107" s="5"/>
      <c r="AE2107" s="49">
        <f t="shared" si="727"/>
        <v>16495.919999999998</v>
      </c>
      <c r="AF2107" s="49">
        <f t="shared" si="724"/>
        <v>17674.2</v>
      </c>
      <c r="AG2107" s="49">
        <f t="shared" si="725"/>
        <v>392919.26223999995</v>
      </c>
      <c r="AH2107" s="18"/>
      <c r="AI2107" s="18"/>
      <c r="AJ2107" s="49">
        <f t="shared" si="711"/>
        <v>19645.963111999998</v>
      </c>
      <c r="AK2107" s="5">
        <f t="shared" si="712"/>
        <v>117828</v>
      </c>
      <c r="AL2107" s="18"/>
      <c r="AM2107" s="18"/>
      <c r="AN2107" s="18"/>
      <c r="AO2107" s="7">
        <f>AG2107+AJ2107+AK2107-AN2107+AN13885</f>
        <v>530393.22535199998</v>
      </c>
      <c r="AP2107" s="11">
        <f t="shared" si="726"/>
        <v>1800.5676930848356</v>
      </c>
      <c r="AQ2107" s="18"/>
      <c r="AR2107" s="107"/>
      <c r="AS2107" s="18"/>
      <c r="AT2107" s="18"/>
      <c r="AU2107" s="18"/>
      <c r="AV2107" s="18"/>
    </row>
    <row r="2108" spans="1:48" ht="15" x14ac:dyDescent="0.25">
      <c r="A2108" s="48">
        <v>45287</v>
      </c>
      <c r="B2108" s="18"/>
      <c r="C2108" s="5" t="s">
        <v>66</v>
      </c>
      <c r="D2108" s="5">
        <v>2107</v>
      </c>
      <c r="E2108" s="18" t="s">
        <v>182</v>
      </c>
      <c r="F2108" s="18" t="s">
        <v>45</v>
      </c>
      <c r="G2108" s="18">
        <v>9800352048</v>
      </c>
      <c r="H2108" s="18" t="s">
        <v>2748</v>
      </c>
      <c r="I2108" s="48">
        <v>45283</v>
      </c>
      <c r="J2108" s="48" t="str">
        <f t="shared" si="710"/>
        <v>December</v>
      </c>
      <c r="K2108" s="18"/>
      <c r="L2108" s="18"/>
      <c r="M2108" s="245">
        <v>3330037197</v>
      </c>
      <c r="N2108" s="48">
        <v>45262</v>
      </c>
      <c r="O2108" s="18">
        <v>756.03</v>
      </c>
      <c r="P2108" s="5" t="s">
        <v>54</v>
      </c>
      <c r="Q2108" s="5">
        <v>965</v>
      </c>
      <c r="R2108" s="49">
        <f t="shared" si="718"/>
        <v>729568.95</v>
      </c>
      <c r="S2108" s="49">
        <f t="shared" si="719"/>
        <v>102139.65299999999</v>
      </c>
      <c r="T2108" s="49">
        <f t="shared" si="720"/>
        <v>30641.8959</v>
      </c>
      <c r="U2108" s="49">
        <f t="shared" si="721"/>
        <v>2042.7930599999997</v>
      </c>
      <c r="V2108" s="8">
        <f t="shared" si="715"/>
        <v>0</v>
      </c>
      <c r="W2108" s="171">
        <v>0</v>
      </c>
      <c r="X2108" s="50">
        <f>Y2108/O2108</f>
        <v>1.0519952911921486</v>
      </c>
      <c r="Y2108" s="18">
        <v>795.34</v>
      </c>
      <c r="Z2108" s="18">
        <v>50</v>
      </c>
      <c r="AA2108" s="76">
        <f t="shared" si="714"/>
        <v>37801.5</v>
      </c>
      <c r="AB2108" s="49">
        <f t="shared" si="722"/>
        <v>8505.3374999999996</v>
      </c>
      <c r="AC2108" s="49">
        <f t="shared" si="723"/>
        <v>8505.3374999999996</v>
      </c>
      <c r="AD2108" s="5"/>
      <c r="AE2108" s="49">
        <f t="shared" ref="AE2108:AE2121" si="728">O2108*87</f>
        <v>65774.61</v>
      </c>
      <c r="AF2108" s="49">
        <f t="shared" si="724"/>
        <v>45361.799999999996</v>
      </c>
      <c r="AG2108" s="49">
        <f t="shared" si="725"/>
        <v>1031137.21696</v>
      </c>
      <c r="AH2108" s="18"/>
      <c r="AI2108" s="18"/>
      <c r="AJ2108" s="49">
        <f t="shared" si="711"/>
        <v>51556.860848000004</v>
      </c>
      <c r="AK2108" s="5">
        <f t="shared" si="712"/>
        <v>302412</v>
      </c>
      <c r="AL2108" s="18"/>
      <c r="AM2108" s="18"/>
      <c r="AN2108" s="18"/>
      <c r="AO2108" s="7">
        <f>AG2108+AJ2108+AK2108-AN2108+AN13886</f>
        <v>1385106.0778079999</v>
      </c>
      <c r="AP2108" s="11">
        <f t="shared" si="726"/>
        <v>1832.0781950557516</v>
      </c>
      <c r="AQ2108" s="18"/>
      <c r="AR2108" s="107"/>
      <c r="AS2108" s="18"/>
      <c r="AT2108" s="18"/>
      <c r="AU2108" s="18"/>
      <c r="AV2108" s="18"/>
    </row>
    <row r="2109" spans="1:48" ht="15" x14ac:dyDescent="0.25">
      <c r="A2109" s="48">
        <v>45288</v>
      </c>
      <c r="B2109" s="18"/>
      <c r="C2109" s="5" t="s">
        <v>66</v>
      </c>
      <c r="D2109" s="5">
        <v>2108</v>
      </c>
      <c r="E2109" s="18" t="s">
        <v>1856</v>
      </c>
      <c r="F2109" s="18" t="s">
        <v>67</v>
      </c>
      <c r="G2109" s="18">
        <v>9800352098</v>
      </c>
      <c r="H2109" s="18" t="s">
        <v>2749</v>
      </c>
      <c r="I2109" s="48">
        <v>45285</v>
      </c>
      <c r="J2109" s="48" t="str">
        <f t="shared" si="710"/>
        <v>December</v>
      </c>
      <c r="K2109" s="18"/>
      <c r="L2109" s="18"/>
      <c r="M2109" s="245">
        <v>3330034202</v>
      </c>
      <c r="N2109" s="48">
        <v>45208</v>
      </c>
      <c r="O2109" s="18">
        <v>1738.38</v>
      </c>
      <c r="P2109" s="5" t="s">
        <v>54</v>
      </c>
      <c r="Q2109" s="5">
        <v>965</v>
      </c>
      <c r="R2109" s="49">
        <f t="shared" si="718"/>
        <v>1677536.7000000002</v>
      </c>
      <c r="S2109" s="49">
        <f t="shared" si="719"/>
        <v>234855.13800000001</v>
      </c>
      <c r="T2109" s="49">
        <f t="shared" si="720"/>
        <v>70456.541400000002</v>
      </c>
      <c r="U2109" s="49">
        <f t="shared" si="721"/>
        <v>4697.1027599999998</v>
      </c>
      <c r="V2109" s="8">
        <f t="shared" si="715"/>
        <v>22.799997699007118</v>
      </c>
      <c r="W2109" s="18">
        <v>39635.06</v>
      </c>
      <c r="X2109" s="50">
        <f>W2109/O2109</f>
        <v>22.799997699007118</v>
      </c>
      <c r="Y2109" s="18">
        <v>1828.78</v>
      </c>
      <c r="Z2109" s="18">
        <v>40</v>
      </c>
      <c r="AA2109" s="76">
        <f t="shared" si="714"/>
        <v>69535.200000000012</v>
      </c>
      <c r="AB2109" s="49">
        <f t="shared" si="722"/>
        <v>19556.775000000001</v>
      </c>
      <c r="AC2109" s="49">
        <f t="shared" si="723"/>
        <v>19556.775000000001</v>
      </c>
      <c r="AD2109" s="5"/>
      <c r="AE2109" s="49">
        <f t="shared" si="728"/>
        <v>151239.06</v>
      </c>
      <c r="AF2109" s="49">
        <f t="shared" si="724"/>
        <v>104302.8</v>
      </c>
      <c r="AG2109" s="49">
        <f t="shared" si="725"/>
        <v>2393199.9321599999</v>
      </c>
      <c r="AH2109" s="18"/>
      <c r="AI2109" s="18"/>
      <c r="AJ2109" s="49">
        <f t="shared" si="711"/>
        <v>119659.99660799999</v>
      </c>
      <c r="AK2109" s="5">
        <f>O2109*400</f>
        <v>695352</v>
      </c>
      <c r="AL2109" s="18"/>
      <c r="AM2109" s="18"/>
      <c r="AN2109" s="18"/>
      <c r="AO2109" s="7">
        <f>AG2109+AJ2109+AK2109-AN2109+AN13887+0.01</f>
        <v>3208211.9387679994</v>
      </c>
      <c r="AP2109" s="11">
        <f t="shared" si="726"/>
        <v>1845.5182058974442</v>
      </c>
      <c r="AQ2109" s="18"/>
      <c r="AR2109" s="107"/>
      <c r="AS2109" s="18"/>
      <c r="AT2109" s="18"/>
      <c r="AU2109" s="18"/>
      <c r="AV2109" s="18"/>
    </row>
    <row r="2110" spans="1:48" ht="15" x14ac:dyDescent="0.25">
      <c r="A2110" s="48">
        <v>45288</v>
      </c>
      <c r="B2110" s="18"/>
      <c r="C2110" s="5" t="s">
        <v>66</v>
      </c>
      <c r="D2110" s="5">
        <v>2109</v>
      </c>
      <c r="E2110" s="18" t="s">
        <v>1856</v>
      </c>
      <c r="F2110" s="18" t="s">
        <v>67</v>
      </c>
      <c r="G2110" s="18">
        <v>9800352254</v>
      </c>
      <c r="H2110" s="18" t="s">
        <v>2750</v>
      </c>
      <c r="I2110" s="48">
        <v>45286</v>
      </c>
      <c r="J2110" s="48" t="str">
        <f t="shared" si="710"/>
        <v>December</v>
      </c>
      <c r="K2110" s="18"/>
      <c r="L2110" s="18"/>
      <c r="M2110" s="245">
        <v>3330034202</v>
      </c>
      <c r="N2110" s="48">
        <v>45208</v>
      </c>
      <c r="O2110" s="18">
        <v>2550.0500000000002</v>
      </c>
      <c r="P2110" s="5" t="s">
        <v>54</v>
      </c>
      <c r="Q2110" s="5">
        <v>965</v>
      </c>
      <c r="R2110" s="49">
        <f t="shared" si="718"/>
        <v>2460798.25</v>
      </c>
      <c r="S2110" s="49">
        <f t="shared" si="719"/>
        <v>344511.755</v>
      </c>
      <c r="T2110" s="49">
        <f t="shared" si="720"/>
        <v>103353.52650000001</v>
      </c>
      <c r="U2110" s="49">
        <f t="shared" si="721"/>
        <v>6890.2350999999999</v>
      </c>
      <c r="V2110" s="8">
        <f t="shared" si="715"/>
        <v>22.799999999999997</v>
      </c>
      <c r="W2110" s="18">
        <v>58141.14</v>
      </c>
      <c r="X2110" s="50">
        <f>W2110/O2110</f>
        <v>22.799999999999997</v>
      </c>
      <c r="Y2110" s="18">
        <v>2682.65</v>
      </c>
      <c r="Z2110" s="18">
        <v>40</v>
      </c>
      <c r="AA2110" s="76">
        <f t="shared" si="714"/>
        <v>102002</v>
      </c>
      <c r="AB2110" s="49">
        <f t="shared" si="722"/>
        <v>28688.062500000004</v>
      </c>
      <c r="AC2110" s="49">
        <f t="shared" si="723"/>
        <v>28688.062500000004</v>
      </c>
      <c r="AD2110" s="5"/>
      <c r="AE2110" s="49">
        <f t="shared" si="728"/>
        <v>221854.35</v>
      </c>
      <c r="AF2110" s="49">
        <f t="shared" si="724"/>
        <v>153003</v>
      </c>
      <c r="AG2110" s="49">
        <f t="shared" si="725"/>
        <v>3510613.0316000003</v>
      </c>
      <c r="AH2110" s="18"/>
      <c r="AI2110" s="18"/>
      <c r="AJ2110" s="49">
        <f t="shared" si="711"/>
        <v>175530.65158000001</v>
      </c>
      <c r="AK2110" s="5">
        <f t="shared" ref="AK2110:AK2131" si="729">O2110*400</f>
        <v>1020020.0000000001</v>
      </c>
      <c r="AL2110" s="18"/>
      <c r="AM2110" s="18"/>
      <c r="AN2110" s="18"/>
      <c r="AO2110" s="7">
        <f>AG2110+AJ2110+AK2110-AN2110+AN13888+0.01</f>
        <v>4706163.6931800004</v>
      </c>
      <c r="AP2110" s="11">
        <f t="shared" si="726"/>
        <v>1845.5182028509246</v>
      </c>
      <c r="AQ2110" s="18"/>
      <c r="AR2110" s="107"/>
      <c r="AS2110" s="18"/>
      <c r="AT2110" s="18"/>
      <c r="AU2110" s="18"/>
      <c r="AV2110" s="18"/>
    </row>
    <row r="2111" spans="1:48" ht="15" x14ac:dyDescent="0.25">
      <c r="A2111" s="48">
        <v>45288</v>
      </c>
      <c r="B2111" s="18"/>
      <c r="C2111" s="5" t="s">
        <v>66</v>
      </c>
      <c r="D2111" s="5">
        <v>2110</v>
      </c>
      <c r="E2111" s="18" t="s">
        <v>44</v>
      </c>
      <c r="F2111" s="18" t="s">
        <v>67</v>
      </c>
      <c r="G2111" s="18">
        <v>9800352106</v>
      </c>
      <c r="H2111" s="18" t="s">
        <v>2751</v>
      </c>
      <c r="I2111" s="48">
        <v>45285</v>
      </c>
      <c r="J2111" s="48" t="str">
        <f t="shared" si="710"/>
        <v>December</v>
      </c>
      <c r="K2111" s="18"/>
      <c r="L2111" s="18"/>
      <c r="M2111" s="245">
        <v>3330034201</v>
      </c>
      <c r="N2111" s="48">
        <v>45208</v>
      </c>
      <c r="O2111" s="18">
        <v>539.27</v>
      </c>
      <c r="P2111" s="5" t="s">
        <v>54</v>
      </c>
      <c r="Q2111" s="5">
        <v>965</v>
      </c>
      <c r="R2111" s="49">
        <f t="shared" si="718"/>
        <v>520395.55</v>
      </c>
      <c r="S2111" s="49">
        <f t="shared" si="719"/>
        <v>72855.376999999993</v>
      </c>
      <c r="T2111" s="49">
        <f t="shared" si="720"/>
        <v>21856.613099999995</v>
      </c>
      <c r="U2111" s="49">
        <f t="shared" si="721"/>
        <v>1457.10754</v>
      </c>
      <c r="V2111" s="8">
        <f t="shared" si="715"/>
        <v>22.800007417434681</v>
      </c>
      <c r="W2111" s="171">
        <v>12295.36</v>
      </c>
      <c r="X2111" s="50">
        <f>Y2111/O2111</f>
        <v>1.051996217108313</v>
      </c>
      <c r="Y2111" s="18">
        <v>567.30999999999995</v>
      </c>
      <c r="Z2111" s="18">
        <v>40</v>
      </c>
      <c r="AA2111" s="76">
        <f t="shared" si="714"/>
        <v>21570.799999999999</v>
      </c>
      <c r="AB2111" s="49">
        <f t="shared" si="722"/>
        <v>6066.7874999999995</v>
      </c>
      <c r="AC2111" s="49">
        <f t="shared" si="723"/>
        <v>6066.7874999999995</v>
      </c>
      <c r="AD2111" s="5"/>
      <c r="AE2111" s="49">
        <f t="shared" si="728"/>
        <v>46916.49</v>
      </c>
      <c r="AF2111" s="49">
        <f t="shared" si="724"/>
        <v>32356.199999999997</v>
      </c>
      <c r="AG2111" s="49">
        <f t="shared" si="725"/>
        <v>742404.38263999997</v>
      </c>
      <c r="AH2111" s="18"/>
      <c r="AI2111" s="18"/>
      <c r="AJ2111" s="49">
        <f t="shared" si="711"/>
        <v>37120.219131999998</v>
      </c>
      <c r="AK2111" s="5">
        <f t="shared" si="729"/>
        <v>215708</v>
      </c>
      <c r="AL2111" s="18"/>
      <c r="AM2111" s="18"/>
      <c r="AN2111" s="18"/>
      <c r="AO2111" s="7">
        <f>AG2111+AJ2111+AK2111-AN2111+AN13889+0.01</f>
        <v>995232.61177199997</v>
      </c>
      <c r="AP2111" s="11">
        <f t="shared" si="726"/>
        <v>1845.518222359857</v>
      </c>
      <c r="AQ2111" s="18"/>
      <c r="AR2111" s="107"/>
      <c r="AS2111" s="18"/>
      <c r="AT2111" s="18"/>
      <c r="AU2111" s="18"/>
      <c r="AV2111" s="18"/>
    </row>
    <row r="2112" spans="1:48" ht="15" x14ac:dyDescent="0.25">
      <c r="A2112" s="48">
        <v>45288</v>
      </c>
      <c r="B2112" s="18"/>
      <c r="C2112" s="5" t="s">
        <v>66</v>
      </c>
      <c r="D2112" s="5">
        <v>2111</v>
      </c>
      <c r="E2112" s="18" t="s">
        <v>44</v>
      </c>
      <c r="F2112" s="18" t="s">
        <v>67</v>
      </c>
      <c r="G2112" s="16">
        <v>9800352307</v>
      </c>
      <c r="H2112" s="16" t="s">
        <v>2752</v>
      </c>
      <c r="I2112" s="48">
        <v>45286</v>
      </c>
      <c r="J2112" s="48" t="str">
        <f t="shared" si="710"/>
        <v>December</v>
      </c>
      <c r="K2112" s="18"/>
      <c r="L2112" s="18"/>
      <c r="M2112" s="16">
        <v>3330034201</v>
      </c>
      <c r="N2112" s="48">
        <v>45208</v>
      </c>
      <c r="O2112" s="18">
        <v>354.93</v>
      </c>
      <c r="P2112" s="5" t="s">
        <v>54</v>
      </c>
      <c r="Q2112" s="5">
        <v>965</v>
      </c>
      <c r="R2112" s="49">
        <f t="shared" si="718"/>
        <v>342507.45</v>
      </c>
      <c r="S2112" s="49">
        <f t="shared" si="719"/>
        <v>47951.042999999998</v>
      </c>
      <c r="T2112" s="49">
        <f t="shared" si="720"/>
        <v>14385.312900000001</v>
      </c>
      <c r="U2112" s="49">
        <f t="shared" si="721"/>
        <v>959.02085999999997</v>
      </c>
      <c r="V2112" s="8">
        <f t="shared" si="715"/>
        <v>22.799988730172146</v>
      </c>
      <c r="W2112" s="171">
        <v>8092.4</v>
      </c>
      <c r="X2112" s="50">
        <f>Y2112/'[1]Rail Mode'!M642</f>
        <v>9.1943522412757189E-2</v>
      </c>
      <c r="Y2112" s="18">
        <v>373.39</v>
      </c>
      <c r="Z2112" s="18">
        <v>40</v>
      </c>
      <c r="AA2112" s="76">
        <f t="shared" si="714"/>
        <v>14197.2</v>
      </c>
      <c r="AB2112" s="49">
        <f t="shared" si="722"/>
        <v>3992.9625000000001</v>
      </c>
      <c r="AC2112" s="49">
        <f t="shared" si="723"/>
        <v>3992.9625000000001</v>
      </c>
      <c r="AD2112" s="5"/>
      <c r="AE2112" s="49">
        <f t="shared" si="728"/>
        <v>30878.91</v>
      </c>
      <c r="AF2112" s="49">
        <f t="shared" si="724"/>
        <v>21295.8</v>
      </c>
      <c r="AG2112" s="49">
        <f t="shared" si="725"/>
        <v>488626.45176000008</v>
      </c>
      <c r="AH2112" s="18"/>
      <c r="AI2112" s="18"/>
      <c r="AJ2112" s="49">
        <f t="shared" si="711"/>
        <v>24431.322588000003</v>
      </c>
      <c r="AK2112" s="5">
        <f t="shared" si="729"/>
        <v>141972</v>
      </c>
      <c r="AL2112" s="18"/>
      <c r="AM2112" s="18"/>
      <c r="AN2112" s="18"/>
      <c r="AO2112" s="7">
        <f>AG2112+AJ2112+AK2112-AN2112+AN13890-0.01</f>
        <v>655029.76434800006</v>
      </c>
      <c r="AP2112" s="11">
        <f t="shared" si="726"/>
        <v>1845.5181707604318</v>
      </c>
      <c r="AQ2112" s="18"/>
      <c r="AR2112" s="107"/>
      <c r="AS2112" s="18"/>
      <c r="AT2112" s="18"/>
      <c r="AU2112" s="18"/>
      <c r="AV2112" s="18"/>
    </row>
    <row r="2113" spans="1:48" ht="15" x14ac:dyDescent="0.25">
      <c r="A2113" s="48">
        <v>45288</v>
      </c>
      <c r="B2113" s="18"/>
      <c r="C2113" s="5" t="s">
        <v>66</v>
      </c>
      <c r="D2113" s="5">
        <v>2112</v>
      </c>
      <c r="E2113" s="18" t="s">
        <v>182</v>
      </c>
      <c r="F2113" s="18" t="s">
        <v>67</v>
      </c>
      <c r="G2113" s="18">
        <v>9800352092</v>
      </c>
      <c r="H2113" s="18" t="s">
        <v>2753</v>
      </c>
      <c r="I2113" s="48">
        <v>45285</v>
      </c>
      <c r="J2113" s="48" t="str">
        <f t="shared" si="710"/>
        <v>December</v>
      </c>
      <c r="K2113" s="18"/>
      <c r="L2113" s="18"/>
      <c r="M2113" s="245">
        <v>3330035113</v>
      </c>
      <c r="N2113" s="48">
        <v>45226</v>
      </c>
      <c r="O2113" s="18">
        <v>1305.3800000000001</v>
      </c>
      <c r="P2113" s="5" t="s">
        <v>54</v>
      </c>
      <c r="Q2113" s="5">
        <v>965</v>
      </c>
      <c r="R2113" s="49">
        <f t="shared" si="718"/>
        <v>1259691.7000000002</v>
      </c>
      <c r="S2113" s="49">
        <f t="shared" si="719"/>
        <v>176356.83800000002</v>
      </c>
      <c r="T2113" s="49">
        <f t="shared" si="720"/>
        <v>52907.051400000004</v>
      </c>
      <c r="U2113" s="49">
        <f t="shared" si="721"/>
        <v>3527.1367600000003</v>
      </c>
      <c r="V2113" s="8">
        <f>W2113/O2113</f>
        <v>22.79999693575817</v>
      </c>
      <c r="W2113" s="171">
        <v>29762.66</v>
      </c>
      <c r="X2113" s="50">
        <f>Y2113/O2113</f>
        <v>1.0520001838545097</v>
      </c>
      <c r="Y2113" s="18">
        <v>1373.26</v>
      </c>
      <c r="Z2113" s="18">
        <v>50</v>
      </c>
      <c r="AA2113" s="76">
        <f t="shared" si="714"/>
        <v>65269.000000000007</v>
      </c>
      <c r="AB2113" s="49">
        <f t="shared" si="722"/>
        <v>14685.525000000001</v>
      </c>
      <c r="AC2113" s="49">
        <f t="shared" si="723"/>
        <v>14685.525000000001</v>
      </c>
      <c r="AD2113" s="5"/>
      <c r="AE2113" s="49">
        <f t="shared" si="728"/>
        <v>113568.06000000001</v>
      </c>
      <c r="AF2113" s="49">
        <f t="shared" si="724"/>
        <v>78322.8</v>
      </c>
      <c r="AG2113" s="49">
        <f t="shared" si="725"/>
        <v>1810149.5561599999</v>
      </c>
      <c r="AH2113" s="18"/>
      <c r="AI2113" s="18"/>
      <c r="AJ2113" s="49">
        <f t="shared" si="711"/>
        <v>90507.477807999996</v>
      </c>
      <c r="AK2113" s="5">
        <f t="shared" si="729"/>
        <v>522152.00000000006</v>
      </c>
      <c r="AL2113" s="18"/>
      <c r="AM2113" s="18"/>
      <c r="AN2113" s="18"/>
      <c r="AO2113" s="7">
        <f>AG2113+AJ2113+AK2113-AN2113+AN13891+0.02</f>
        <v>2422809.0539680002</v>
      </c>
      <c r="AP2113" s="11">
        <f t="shared" si="726"/>
        <v>1856.0182122968024</v>
      </c>
      <c r="AQ2113" s="18"/>
      <c r="AR2113" s="107"/>
      <c r="AS2113" s="18"/>
      <c r="AT2113" s="18"/>
      <c r="AU2113" s="18"/>
      <c r="AV2113" s="18"/>
    </row>
    <row r="2114" spans="1:48" ht="15" x14ac:dyDescent="0.25">
      <c r="A2114" s="48">
        <v>45288</v>
      </c>
      <c r="B2114" s="18"/>
      <c r="C2114" s="5" t="s">
        <v>66</v>
      </c>
      <c r="D2114" s="5">
        <v>2113</v>
      </c>
      <c r="E2114" s="18" t="s">
        <v>182</v>
      </c>
      <c r="F2114" s="18" t="s">
        <v>67</v>
      </c>
      <c r="G2114" s="18">
        <v>9800352093</v>
      </c>
      <c r="H2114" s="18" t="s">
        <v>2754</v>
      </c>
      <c r="I2114" s="48">
        <v>45285</v>
      </c>
      <c r="J2114" s="48" t="str">
        <f t="shared" si="710"/>
        <v>December</v>
      </c>
      <c r="K2114" s="18"/>
      <c r="L2114" s="18"/>
      <c r="M2114" s="245">
        <v>3330035961</v>
      </c>
      <c r="N2114" s="48">
        <v>45251</v>
      </c>
      <c r="O2114" s="18">
        <v>1548.05</v>
      </c>
      <c r="P2114" s="5" t="s">
        <v>54</v>
      </c>
      <c r="Q2114" s="5">
        <v>965</v>
      </c>
      <c r="R2114" s="49">
        <f t="shared" si="718"/>
        <v>1493868.25</v>
      </c>
      <c r="S2114" s="49">
        <f t="shared" si="719"/>
        <v>209141.55499999999</v>
      </c>
      <c r="T2114" s="49">
        <f t="shared" si="720"/>
        <v>62742.466499999995</v>
      </c>
      <c r="U2114" s="49">
        <f t="shared" si="721"/>
        <v>4182.8310999999994</v>
      </c>
      <c r="V2114" s="8">
        <f t="shared" ref="V2114:V2131" si="730">W2114/O2114</f>
        <v>22.8</v>
      </c>
      <c r="W2114" s="18">
        <v>35295.54</v>
      </c>
      <c r="X2114" s="50">
        <f>W2114/O2114</f>
        <v>22.8</v>
      </c>
      <c r="Y2114" s="18">
        <v>1628.55</v>
      </c>
      <c r="Z2114" s="18">
        <v>50</v>
      </c>
      <c r="AA2114" s="76">
        <f t="shared" si="714"/>
        <v>77402.5</v>
      </c>
      <c r="AB2114" s="49">
        <f t="shared" si="722"/>
        <v>17415.5625</v>
      </c>
      <c r="AC2114" s="49">
        <f t="shared" si="723"/>
        <v>17415.5625</v>
      </c>
      <c r="AD2114" s="5"/>
      <c r="AE2114" s="49">
        <f t="shared" si="728"/>
        <v>134680.35</v>
      </c>
      <c r="AF2114" s="49">
        <f t="shared" si="724"/>
        <v>92883</v>
      </c>
      <c r="AG2114" s="49">
        <f t="shared" si="725"/>
        <v>2146656.1676000003</v>
      </c>
      <c r="AH2114" s="18"/>
      <c r="AI2114" s="18"/>
      <c r="AJ2114" s="49">
        <f t="shared" si="711"/>
        <v>107332.80838000002</v>
      </c>
      <c r="AK2114" s="5">
        <f t="shared" si="729"/>
        <v>619220</v>
      </c>
      <c r="AL2114" s="18"/>
      <c r="AM2114" s="18"/>
      <c r="AN2114" s="18"/>
      <c r="AO2114" s="7">
        <f>AG2114+AJ2114+AK2114-AN2114+AN13892</f>
        <v>2873208.9759800001</v>
      </c>
      <c r="AP2114" s="11">
        <f t="shared" si="726"/>
        <v>1856.0182009495818</v>
      </c>
      <c r="AQ2114" s="18"/>
      <c r="AR2114" s="107"/>
      <c r="AS2114" s="18"/>
      <c r="AT2114" s="18"/>
      <c r="AU2114" s="18"/>
      <c r="AV2114" s="18"/>
    </row>
    <row r="2115" spans="1:48" ht="15" x14ac:dyDescent="0.25">
      <c r="A2115" s="48">
        <v>45288</v>
      </c>
      <c r="B2115" s="18"/>
      <c r="C2115" s="5" t="s">
        <v>66</v>
      </c>
      <c r="D2115" s="5">
        <v>2114</v>
      </c>
      <c r="E2115" s="18" t="s">
        <v>182</v>
      </c>
      <c r="F2115" s="18" t="s">
        <v>67</v>
      </c>
      <c r="G2115" s="18">
        <v>9800352097</v>
      </c>
      <c r="H2115" s="18" t="s">
        <v>2755</v>
      </c>
      <c r="I2115" s="48">
        <v>45285</v>
      </c>
      <c r="J2115" s="48" t="str">
        <f t="shared" ref="J2115:J2178" si="731">TEXT(I2115,"mmmm")</f>
        <v>December</v>
      </c>
      <c r="K2115" s="18"/>
      <c r="L2115" s="18"/>
      <c r="M2115" s="245">
        <v>3330035469</v>
      </c>
      <c r="N2115" s="48">
        <v>45233</v>
      </c>
      <c r="O2115" s="18">
        <v>2027.86</v>
      </c>
      <c r="P2115" s="5" t="s">
        <v>54</v>
      </c>
      <c r="Q2115" s="5">
        <v>965</v>
      </c>
      <c r="R2115" s="49">
        <f t="shared" si="718"/>
        <v>1956884.9</v>
      </c>
      <c r="S2115" s="49">
        <f t="shared" si="719"/>
        <v>273963.886</v>
      </c>
      <c r="T2115" s="49">
        <f t="shared" si="720"/>
        <v>82189.165800000002</v>
      </c>
      <c r="U2115" s="49">
        <f t="shared" si="721"/>
        <v>5479.27772</v>
      </c>
      <c r="V2115" s="8">
        <f t="shared" si="730"/>
        <v>22.800000986261381</v>
      </c>
      <c r="W2115" s="171">
        <v>46235.21</v>
      </c>
      <c r="X2115" s="50">
        <f>Y2114/O2115</f>
        <v>0.80308798437761975</v>
      </c>
      <c r="Y2115" s="18">
        <v>2133.31</v>
      </c>
      <c r="Z2115" s="18">
        <v>50</v>
      </c>
      <c r="AA2115" s="76">
        <f t="shared" si="714"/>
        <v>101393</v>
      </c>
      <c r="AB2115" s="49">
        <f t="shared" si="722"/>
        <v>22813.424999999999</v>
      </c>
      <c r="AC2115" s="49">
        <f t="shared" si="723"/>
        <v>22813.424999999999</v>
      </c>
      <c r="AD2115" s="5"/>
      <c r="AE2115" s="49">
        <f t="shared" si="728"/>
        <v>176423.81999999998</v>
      </c>
      <c r="AF2115" s="49">
        <f t="shared" si="724"/>
        <v>121671.59999999999</v>
      </c>
      <c r="AG2115" s="49">
        <f t="shared" si="725"/>
        <v>2812001.0195199996</v>
      </c>
      <c r="AH2115" s="18"/>
      <c r="AI2115" s="18"/>
      <c r="AJ2115" s="49">
        <f t="shared" si="711"/>
        <v>140600.05097599997</v>
      </c>
      <c r="AK2115" s="5">
        <f t="shared" si="729"/>
        <v>811144</v>
      </c>
      <c r="AL2115" s="18"/>
      <c r="AM2115" s="18"/>
      <c r="AN2115" s="18"/>
      <c r="AO2115" s="7">
        <f>AG2115+AJ2115+AK2115-AN2115+AN13893+0.02</f>
        <v>3763745.0904959994</v>
      </c>
      <c r="AP2115" s="11">
        <f t="shared" si="726"/>
        <v>1856.0182115609557</v>
      </c>
      <c r="AQ2115" s="18"/>
      <c r="AR2115" s="107"/>
      <c r="AS2115" s="18"/>
      <c r="AT2115" s="18"/>
      <c r="AU2115" s="18"/>
      <c r="AV2115" s="18"/>
    </row>
    <row r="2116" spans="1:48" ht="15" x14ac:dyDescent="0.25">
      <c r="A2116" s="48">
        <v>45288</v>
      </c>
      <c r="B2116" s="18"/>
      <c r="C2116" s="5" t="s">
        <v>66</v>
      </c>
      <c r="D2116" s="5">
        <v>2115</v>
      </c>
      <c r="E2116" s="18" t="s">
        <v>182</v>
      </c>
      <c r="F2116" s="18" t="s">
        <v>67</v>
      </c>
      <c r="G2116" s="18">
        <v>9800352260</v>
      </c>
      <c r="H2116" s="18" t="s">
        <v>2756</v>
      </c>
      <c r="I2116" s="48">
        <v>45286</v>
      </c>
      <c r="J2116" s="48" t="str">
        <f t="shared" si="731"/>
        <v>December</v>
      </c>
      <c r="K2116" s="18"/>
      <c r="L2116" s="18"/>
      <c r="M2116" s="245">
        <v>3330035469</v>
      </c>
      <c r="N2116" s="48">
        <v>45233</v>
      </c>
      <c r="O2116" s="18">
        <v>2979.5</v>
      </c>
      <c r="P2116" s="5" t="s">
        <v>54</v>
      </c>
      <c r="Q2116" s="5">
        <v>965</v>
      </c>
      <c r="R2116" s="49">
        <f t="shared" si="718"/>
        <v>2875217.5</v>
      </c>
      <c r="S2116" s="49">
        <f t="shared" si="719"/>
        <v>402530.45</v>
      </c>
      <c r="T2116" s="49">
        <f t="shared" si="720"/>
        <v>120759.13499999999</v>
      </c>
      <c r="U2116" s="49">
        <f t="shared" si="721"/>
        <v>8050.6090000000004</v>
      </c>
      <c r="V2116" s="8">
        <f t="shared" si="730"/>
        <v>1.0519986574928679</v>
      </c>
      <c r="W2116" s="171">
        <v>3134.43</v>
      </c>
      <c r="X2116" s="50">
        <f>Y2116/O2116</f>
        <v>22.8</v>
      </c>
      <c r="Y2116" s="18">
        <v>67932.600000000006</v>
      </c>
      <c r="Z2116" s="18">
        <v>50</v>
      </c>
      <c r="AA2116" s="76">
        <f t="shared" si="714"/>
        <v>148975</v>
      </c>
      <c r="AB2116" s="49">
        <f t="shared" si="722"/>
        <v>33519.375</v>
      </c>
      <c r="AC2116" s="49">
        <f t="shared" si="723"/>
        <v>33519.375</v>
      </c>
      <c r="AD2116" s="5"/>
      <c r="AE2116" s="49">
        <f t="shared" si="728"/>
        <v>259216.5</v>
      </c>
      <c r="AF2116" s="49">
        <f t="shared" si="724"/>
        <v>178770</v>
      </c>
      <c r="AG2116" s="49">
        <f t="shared" si="725"/>
        <v>4131624.9740000004</v>
      </c>
      <c r="AH2116" s="18"/>
      <c r="AI2116" s="18"/>
      <c r="AJ2116" s="49">
        <f t="shared" ref="AJ2116:AJ2131" si="732">AG2116*5/100</f>
        <v>206581.2487</v>
      </c>
      <c r="AK2116" s="5">
        <f t="shared" si="729"/>
        <v>1191800</v>
      </c>
      <c r="AL2116" s="18"/>
      <c r="AM2116" s="18"/>
      <c r="AN2116" s="18"/>
      <c r="AO2116" s="7">
        <f>AG2116+AJ2116+AK2116-AN2116+AN13894+0.02</f>
        <v>5530006.2427000003</v>
      </c>
      <c r="AP2116" s="11">
        <f t="shared" si="726"/>
        <v>1856.0182053029032</v>
      </c>
      <c r="AQ2116" s="18"/>
      <c r="AR2116" s="107"/>
      <c r="AS2116" s="18"/>
      <c r="AT2116" s="18"/>
      <c r="AU2116" s="18"/>
      <c r="AV2116" s="18"/>
    </row>
    <row r="2117" spans="1:48" ht="15" x14ac:dyDescent="0.25">
      <c r="A2117" s="48">
        <v>45288</v>
      </c>
      <c r="B2117" s="18"/>
      <c r="C2117" s="5" t="s">
        <v>66</v>
      </c>
      <c r="D2117" s="5">
        <v>2116</v>
      </c>
      <c r="E2117" s="18" t="s">
        <v>182</v>
      </c>
      <c r="F2117" s="18" t="s">
        <v>67</v>
      </c>
      <c r="G2117" s="18">
        <v>9800352277</v>
      </c>
      <c r="H2117" s="18" t="s">
        <v>2757</v>
      </c>
      <c r="I2117" s="48">
        <v>45286</v>
      </c>
      <c r="J2117" s="48" t="str">
        <f t="shared" si="731"/>
        <v>December</v>
      </c>
      <c r="K2117" s="18"/>
      <c r="L2117" s="18"/>
      <c r="M2117" s="245">
        <v>3330035961</v>
      </c>
      <c r="N2117" s="48">
        <v>45251</v>
      </c>
      <c r="O2117" s="18">
        <v>821.24</v>
      </c>
      <c r="P2117" s="5" t="s">
        <v>54</v>
      </c>
      <c r="Q2117" s="5">
        <v>965</v>
      </c>
      <c r="R2117" s="49">
        <f t="shared" si="718"/>
        <v>792496.6</v>
      </c>
      <c r="S2117" s="49">
        <f t="shared" si="719"/>
        <v>110949.52399999999</v>
      </c>
      <c r="T2117" s="49">
        <f t="shared" si="720"/>
        <v>33284.857199999999</v>
      </c>
      <c r="U2117" s="49">
        <f t="shared" si="721"/>
        <v>2218.9904799999999</v>
      </c>
      <c r="V2117" s="8">
        <f t="shared" si="730"/>
        <v>22.799997564658323</v>
      </c>
      <c r="W2117" s="171">
        <v>18724.27</v>
      </c>
      <c r="X2117" s="50">
        <f t="shared" ref="X2117:X2131" si="733">Y2117/O2117</f>
        <v>1.0519945448346404</v>
      </c>
      <c r="Y2117" s="18">
        <v>863.94</v>
      </c>
      <c r="Z2117" s="18">
        <v>50</v>
      </c>
      <c r="AA2117" s="76">
        <f t="shared" si="714"/>
        <v>41062</v>
      </c>
      <c r="AB2117" s="49">
        <f t="shared" si="722"/>
        <v>9238.9500000000007</v>
      </c>
      <c r="AC2117" s="49">
        <f t="shared" si="723"/>
        <v>9238.9500000000007</v>
      </c>
      <c r="AD2117" s="5"/>
      <c r="AE2117" s="49">
        <f t="shared" si="728"/>
        <v>71447.88</v>
      </c>
      <c r="AF2117" s="49">
        <f t="shared" si="724"/>
        <v>49274.400000000001</v>
      </c>
      <c r="AG2117" s="49">
        <f t="shared" si="725"/>
        <v>1138800.3616799996</v>
      </c>
      <c r="AH2117" s="18"/>
      <c r="AI2117" s="18"/>
      <c r="AJ2117" s="49">
        <f t="shared" si="732"/>
        <v>56940.018083999974</v>
      </c>
      <c r="AK2117" s="5">
        <f t="shared" si="729"/>
        <v>328496</v>
      </c>
      <c r="AL2117" s="18"/>
      <c r="AM2117" s="18"/>
      <c r="AN2117" s="18"/>
      <c r="AO2117" s="7">
        <f>AG2117+AJ2117+AK2117-AN2117+AN13895</f>
        <v>1524236.3797639995</v>
      </c>
      <c r="AP2117" s="11">
        <f t="shared" si="726"/>
        <v>1856.0181917149669</v>
      </c>
      <c r="AQ2117" s="18"/>
      <c r="AR2117" s="107"/>
      <c r="AS2117" s="18"/>
      <c r="AT2117" s="18"/>
      <c r="AU2117" s="18"/>
      <c r="AV2117" s="18"/>
    </row>
    <row r="2118" spans="1:48" ht="15" x14ac:dyDescent="0.25">
      <c r="A2118" s="48">
        <v>45288</v>
      </c>
      <c r="B2118" s="18"/>
      <c r="C2118" s="5" t="s">
        <v>66</v>
      </c>
      <c r="D2118" s="5">
        <v>2117</v>
      </c>
      <c r="E2118" s="18" t="s">
        <v>182</v>
      </c>
      <c r="F2118" s="18" t="s">
        <v>67</v>
      </c>
      <c r="G2118" s="18">
        <v>9800352281</v>
      </c>
      <c r="H2118" s="18" t="s">
        <v>2758</v>
      </c>
      <c r="I2118" s="48">
        <v>45286</v>
      </c>
      <c r="J2118" s="48" t="str">
        <f t="shared" si="731"/>
        <v>December</v>
      </c>
      <c r="K2118" s="18"/>
      <c r="L2118" s="18"/>
      <c r="M2118" s="245">
        <v>3330035113</v>
      </c>
      <c r="N2118" s="48">
        <v>45226</v>
      </c>
      <c r="O2118" s="18">
        <v>832.46</v>
      </c>
      <c r="P2118" s="5" t="s">
        <v>54</v>
      </c>
      <c r="Q2118" s="5">
        <v>965</v>
      </c>
      <c r="R2118" s="49">
        <f t="shared" si="718"/>
        <v>803323.9</v>
      </c>
      <c r="S2118" s="49">
        <f t="shared" si="719"/>
        <v>112465.34600000001</v>
      </c>
      <c r="T2118" s="49">
        <f t="shared" si="720"/>
        <v>33739.603800000004</v>
      </c>
      <c r="U2118" s="49">
        <f t="shared" si="721"/>
        <v>2249.30692</v>
      </c>
      <c r="V2118" s="8">
        <f t="shared" si="730"/>
        <v>22.800002402517837</v>
      </c>
      <c r="W2118" s="171">
        <v>18980.09</v>
      </c>
      <c r="X2118" s="50">
        <f t="shared" si="733"/>
        <v>1.0520024986185521</v>
      </c>
      <c r="Y2118" s="18">
        <v>875.75</v>
      </c>
      <c r="Z2118" s="18">
        <v>50</v>
      </c>
      <c r="AA2118" s="76">
        <f t="shared" si="714"/>
        <v>41623</v>
      </c>
      <c r="AB2118" s="49">
        <f t="shared" si="722"/>
        <v>9365.1750000000011</v>
      </c>
      <c r="AC2118" s="49">
        <f t="shared" si="723"/>
        <v>9365.1750000000011</v>
      </c>
      <c r="AD2118" s="5"/>
      <c r="AE2118" s="49">
        <f t="shared" si="728"/>
        <v>72424.02</v>
      </c>
      <c r="AF2118" s="49">
        <f t="shared" si="724"/>
        <v>49947.600000000006</v>
      </c>
      <c r="AG2118" s="49">
        <f t="shared" si="725"/>
        <v>1154358.9667200001</v>
      </c>
      <c r="AH2118" s="18"/>
      <c r="AI2118" s="18"/>
      <c r="AJ2118" s="49">
        <f t="shared" si="732"/>
        <v>57717.948336000001</v>
      </c>
      <c r="AK2118" s="5">
        <f t="shared" si="729"/>
        <v>332984</v>
      </c>
      <c r="AL2118" s="18"/>
      <c r="AM2118" s="18"/>
      <c r="AN2118" s="18"/>
      <c r="AO2118" s="7">
        <f>AG2118+AJ2118+AK2118-AN2118+AN13896+0.02</f>
        <v>1545060.9350560002</v>
      </c>
      <c r="AP2118" s="11">
        <f t="shared" si="726"/>
        <v>1856.0182291713718</v>
      </c>
      <c r="AQ2118" s="18"/>
      <c r="AR2118" s="107"/>
      <c r="AS2118" s="18"/>
      <c r="AT2118" s="18"/>
      <c r="AU2118" s="18"/>
      <c r="AV2118" s="18"/>
    </row>
    <row r="2119" spans="1:48" ht="15" x14ac:dyDescent="0.25">
      <c r="A2119" s="48">
        <v>45288</v>
      </c>
      <c r="B2119" s="18"/>
      <c r="C2119" s="5" t="s">
        <v>66</v>
      </c>
      <c r="D2119" s="5">
        <v>2118</v>
      </c>
      <c r="E2119" s="18" t="s">
        <v>182</v>
      </c>
      <c r="F2119" s="18" t="s">
        <v>67</v>
      </c>
      <c r="G2119" s="18">
        <v>9800352316</v>
      </c>
      <c r="H2119" s="18" t="s">
        <v>2759</v>
      </c>
      <c r="I2119" s="48">
        <v>45286</v>
      </c>
      <c r="J2119" s="48" t="str">
        <f t="shared" si="731"/>
        <v>December</v>
      </c>
      <c r="K2119" s="18"/>
      <c r="L2119" s="18"/>
      <c r="M2119" s="245">
        <v>3330037200</v>
      </c>
      <c r="N2119" s="48">
        <v>45262</v>
      </c>
      <c r="O2119" s="18">
        <v>846.54</v>
      </c>
      <c r="P2119" s="5" t="s">
        <v>54</v>
      </c>
      <c r="Q2119" s="5">
        <v>965</v>
      </c>
      <c r="R2119" s="49">
        <f t="shared" si="718"/>
        <v>816911.1</v>
      </c>
      <c r="S2119" s="49">
        <f t="shared" si="719"/>
        <v>114367.55399999999</v>
      </c>
      <c r="T2119" s="49">
        <f t="shared" si="720"/>
        <v>34310.266199999998</v>
      </c>
      <c r="U2119" s="49">
        <f t="shared" si="721"/>
        <v>2287.3510799999999</v>
      </c>
      <c r="V2119" s="8">
        <f t="shared" si="730"/>
        <v>22.799997637441823</v>
      </c>
      <c r="W2119" s="171">
        <v>19301.11</v>
      </c>
      <c r="X2119" s="50">
        <f t="shared" si="733"/>
        <v>1.051999905497673</v>
      </c>
      <c r="Y2119" s="18">
        <v>890.56</v>
      </c>
      <c r="Z2119" s="18">
        <v>50</v>
      </c>
      <c r="AA2119" s="76">
        <f t="shared" si="714"/>
        <v>42327</v>
      </c>
      <c r="AB2119" s="49">
        <f t="shared" si="722"/>
        <v>9523.5749999999989</v>
      </c>
      <c r="AC2119" s="49">
        <f t="shared" si="723"/>
        <v>9523.5749999999989</v>
      </c>
      <c r="AD2119" s="5"/>
      <c r="AE2119" s="49">
        <f t="shared" si="728"/>
        <v>73648.98</v>
      </c>
      <c r="AF2119" s="49">
        <f t="shared" si="724"/>
        <v>50792.399999999994</v>
      </c>
      <c r="AG2119" s="49">
        <f t="shared" si="725"/>
        <v>1173883.4712799999</v>
      </c>
      <c r="AH2119" s="18"/>
      <c r="AI2119" s="18"/>
      <c r="AJ2119" s="49">
        <f t="shared" si="732"/>
        <v>58694.173563999997</v>
      </c>
      <c r="AK2119" s="5">
        <f t="shared" si="729"/>
        <v>338616</v>
      </c>
      <c r="AL2119" s="18"/>
      <c r="AM2119" s="18"/>
      <c r="AN2119" s="18"/>
      <c r="AO2119" s="7">
        <f>AG2119+AJ2119+AK2119-AN2119+AN13897+0.01</f>
        <v>1571193.654844</v>
      </c>
      <c r="AP2119" s="11">
        <f t="shared" si="726"/>
        <v>1856.0182092328776</v>
      </c>
      <c r="AQ2119" s="18"/>
      <c r="AR2119" s="107"/>
      <c r="AS2119" s="18"/>
      <c r="AT2119" s="18"/>
      <c r="AU2119" s="18"/>
      <c r="AV2119" s="18"/>
    </row>
    <row r="2120" spans="1:48" ht="15" x14ac:dyDescent="0.25">
      <c r="A2120" s="48">
        <v>45288</v>
      </c>
      <c r="B2120" s="18"/>
      <c r="C2120" s="5" t="s">
        <v>66</v>
      </c>
      <c r="D2120" s="5">
        <v>2119</v>
      </c>
      <c r="E2120" s="18" t="s">
        <v>182</v>
      </c>
      <c r="F2120" s="18" t="s">
        <v>72</v>
      </c>
      <c r="G2120" s="18">
        <v>9800352346</v>
      </c>
      <c r="H2120" s="18" t="s">
        <v>2760</v>
      </c>
      <c r="I2120" s="48">
        <v>45286</v>
      </c>
      <c r="J2120" s="48" t="str">
        <f t="shared" si="731"/>
        <v>December</v>
      </c>
      <c r="K2120" s="18"/>
      <c r="L2120" s="18"/>
      <c r="M2120" s="245">
        <v>3330037303</v>
      </c>
      <c r="N2120" s="48">
        <v>45265</v>
      </c>
      <c r="O2120" s="18">
        <v>402.38</v>
      </c>
      <c r="P2120" s="5" t="s">
        <v>54</v>
      </c>
      <c r="Q2120" s="5">
        <v>965</v>
      </c>
      <c r="R2120" s="49">
        <f t="shared" si="718"/>
        <v>388296.7</v>
      </c>
      <c r="S2120" s="49">
        <f t="shared" si="719"/>
        <v>54361.538</v>
      </c>
      <c r="T2120" s="49">
        <f t="shared" si="720"/>
        <v>16308.461400000002</v>
      </c>
      <c r="U2120" s="49">
        <f t="shared" si="721"/>
        <v>1087.2307599999999</v>
      </c>
      <c r="V2120" s="8">
        <f t="shared" si="730"/>
        <v>0</v>
      </c>
      <c r="W2120" s="171">
        <v>0</v>
      </c>
      <c r="X2120" s="50">
        <f t="shared" si="733"/>
        <v>2.0420000994085195</v>
      </c>
      <c r="Y2120" s="18">
        <v>821.66</v>
      </c>
      <c r="Z2120" s="18">
        <v>50</v>
      </c>
      <c r="AA2120" s="76">
        <f t="shared" si="714"/>
        <v>20119</v>
      </c>
      <c r="AB2120" s="49">
        <f t="shared" si="722"/>
        <v>4526.7749999999996</v>
      </c>
      <c r="AC2120" s="49">
        <f t="shared" si="723"/>
        <v>4526.7749999999996</v>
      </c>
      <c r="AD2120" s="5"/>
      <c r="AE2120" s="49">
        <f>O2120*56</f>
        <v>22533.279999999999</v>
      </c>
      <c r="AF2120" s="49">
        <f t="shared" si="724"/>
        <v>24142.799999999999</v>
      </c>
      <c r="AG2120" s="49">
        <f t="shared" si="725"/>
        <v>536724.22016000014</v>
      </c>
      <c r="AH2120" s="18"/>
      <c r="AI2120" s="18"/>
      <c r="AJ2120" s="49">
        <f t="shared" si="732"/>
        <v>26836.211008000006</v>
      </c>
      <c r="AK2120" s="5">
        <f t="shared" si="729"/>
        <v>160952</v>
      </c>
      <c r="AL2120" s="18"/>
      <c r="AM2120" s="18"/>
      <c r="AN2120" s="18"/>
      <c r="AO2120" s="7">
        <f>AG2120+AJ2120+AK2120-AN2120+AN13898+0.01</f>
        <v>724512.44116800011</v>
      </c>
      <c r="AP2120" s="11">
        <f t="shared" si="726"/>
        <v>1800.567724956509</v>
      </c>
      <c r="AQ2120" s="18"/>
      <c r="AR2120" s="107"/>
      <c r="AS2120" s="18"/>
      <c r="AT2120" s="18"/>
      <c r="AU2120" s="18"/>
      <c r="AV2120" s="18"/>
    </row>
    <row r="2121" spans="1:48" ht="15" x14ac:dyDescent="0.25">
      <c r="A2121" s="48">
        <v>45288</v>
      </c>
      <c r="B2121" s="18"/>
      <c r="C2121" s="5" t="s">
        <v>66</v>
      </c>
      <c r="D2121" s="5">
        <v>2120</v>
      </c>
      <c r="E2121" s="18" t="s">
        <v>182</v>
      </c>
      <c r="F2121" s="18" t="s">
        <v>67</v>
      </c>
      <c r="G2121" s="18">
        <v>9800352353</v>
      </c>
      <c r="H2121" s="18" t="s">
        <v>2761</v>
      </c>
      <c r="I2121" s="48">
        <v>45286</v>
      </c>
      <c r="J2121" s="48" t="str">
        <f t="shared" si="731"/>
        <v>December</v>
      </c>
      <c r="K2121" s="18"/>
      <c r="L2121" s="18"/>
      <c r="M2121" s="245">
        <v>3330035468</v>
      </c>
      <c r="N2121" s="48">
        <v>45233</v>
      </c>
      <c r="O2121" s="18">
        <v>29.8</v>
      </c>
      <c r="P2121" s="5" t="s">
        <v>54</v>
      </c>
      <c r="Q2121" s="5">
        <v>965</v>
      </c>
      <c r="R2121" s="49">
        <f t="shared" si="718"/>
        <v>28757</v>
      </c>
      <c r="S2121" s="49">
        <f t="shared" si="719"/>
        <v>4025.98</v>
      </c>
      <c r="T2121" s="49">
        <f t="shared" si="720"/>
        <v>1207.7939999999999</v>
      </c>
      <c r="U2121" s="49">
        <f t="shared" si="721"/>
        <v>80.519599999999997</v>
      </c>
      <c r="V2121" s="8">
        <f t="shared" si="730"/>
        <v>22.8</v>
      </c>
      <c r="W2121" s="171">
        <v>679.44</v>
      </c>
      <c r="X2121" s="50">
        <f t="shared" si="733"/>
        <v>1.0520134228187921</v>
      </c>
      <c r="Y2121" s="18">
        <v>31.35</v>
      </c>
      <c r="Z2121" s="18">
        <v>50</v>
      </c>
      <c r="AA2121" s="76">
        <f t="shared" si="714"/>
        <v>1490</v>
      </c>
      <c r="AB2121" s="49">
        <f t="shared" si="722"/>
        <v>335.25</v>
      </c>
      <c r="AC2121" s="49">
        <f t="shared" si="723"/>
        <v>335.25</v>
      </c>
      <c r="AD2121" s="5"/>
      <c r="AE2121" s="49">
        <f t="shared" si="728"/>
        <v>2592.6</v>
      </c>
      <c r="AF2121" s="49">
        <f t="shared" si="724"/>
        <v>1788</v>
      </c>
      <c r="AG2121" s="49">
        <f t="shared" si="725"/>
        <v>41323.183600000004</v>
      </c>
      <c r="AH2121" s="18"/>
      <c r="AI2121" s="18"/>
      <c r="AJ2121" s="49">
        <f t="shared" si="732"/>
        <v>2066.1591800000001</v>
      </c>
      <c r="AK2121" s="5">
        <f t="shared" si="729"/>
        <v>11920</v>
      </c>
      <c r="AL2121" s="18"/>
      <c r="AM2121" s="18"/>
      <c r="AN2121" s="18"/>
      <c r="AO2121" s="7">
        <f>AG2121+AJ2121+AK2121-AN2121+AN13899</f>
        <v>55309.342780000006</v>
      </c>
      <c r="AP2121" s="11">
        <f t="shared" si="726"/>
        <v>1856.0182140939598</v>
      </c>
      <c r="AQ2121" s="18"/>
      <c r="AR2121" s="107"/>
      <c r="AS2121" s="18"/>
      <c r="AT2121" s="18"/>
      <c r="AU2121" s="18"/>
      <c r="AV2121" s="18"/>
    </row>
    <row r="2122" spans="1:48" ht="15" x14ac:dyDescent="0.25">
      <c r="A2122" s="48">
        <v>45288</v>
      </c>
      <c r="B2122" s="18"/>
      <c r="C2122" s="5" t="s">
        <v>66</v>
      </c>
      <c r="D2122" s="5">
        <v>2121</v>
      </c>
      <c r="E2122" s="18" t="s">
        <v>182</v>
      </c>
      <c r="F2122" s="18" t="s">
        <v>72</v>
      </c>
      <c r="G2122" s="18">
        <v>9800352365</v>
      </c>
      <c r="H2122" s="18" t="s">
        <v>2762</v>
      </c>
      <c r="I2122" s="48">
        <v>45286</v>
      </c>
      <c r="J2122" s="48" t="str">
        <f t="shared" si="731"/>
        <v>December</v>
      </c>
      <c r="K2122" s="18"/>
      <c r="L2122" s="18"/>
      <c r="M2122" s="245">
        <v>3330035958</v>
      </c>
      <c r="N2122" s="48">
        <v>45251</v>
      </c>
      <c r="O2122" s="18">
        <v>274.64999999999998</v>
      </c>
      <c r="P2122" s="5" t="s">
        <v>54</v>
      </c>
      <c r="Q2122" s="5">
        <v>965</v>
      </c>
      <c r="R2122" s="49">
        <f t="shared" si="718"/>
        <v>265037.25</v>
      </c>
      <c r="S2122" s="49">
        <f t="shared" si="719"/>
        <v>37105.214999999997</v>
      </c>
      <c r="T2122" s="49">
        <f t="shared" si="720"/>
        <v>11131.5645</v>
      </c>
      <c r="U2122" s="49">
        <f t="shared" si="721"/>
        <v>742.10429999999997</v>
      </c>
      <c r="V2122" s="8">
        <f t="shared" si="730"/>
        <v>0</v>
      </c>
      <c r="W2122" s="171">
        <v>0</v>
      </c>
      <c r="X2122" s="50">
        <f t="shared" si="733"/>
        <v>2.0420171126888769</v>
      </c>
      <c r="Y2122" s="18">
        <v>560.84</v>
      </c>
      <c r="Z2122" s="18">
        <v>50</v>
      </c>
      <c r="AA2122" s="76">
        <f t="shared" si="714"/>
        <v>13732.499999999998</v>
      </c>
      <c r="AB2122" s="49">
        <f t="shared" si="722"/>
        <v>3089.8124999999995</v>
      </c>
      <c r="AC2122" s="49">
        <f t="shared" si="723"/>
        <v>3089.8124999999995</v>
      </c>
      <c r="AD2122" s="5"/>
      <c r="AE2122" s="49">
        <f>O2122*56</f>
        <v>15380.399999999998</v>
      </c>
      <c r="AF2122" s="49">
        <f t="shared" si="724"/>
        <v>16479</v>
      </c>
      <c r="AG2122" s="49">
        <f t="shared" si="725"/>
        <v>366348.4988</v>
      </c>
      <c r="AH2122" s="18"/>
      <c r="AI2122" s="18"/>
      <c r="AJ2122" s="49">
        <f t="shared" si="732"/>
        <v>18317.424940000001</v>
      </c>
      <c r="AK2122" s="5">
        <f t="shared" si="729"/>
        <v>109859.99999999999</v>
      </c>
      <c r="AL2122" s="18"/>
      <c r="AM2122" s="18"/>
      <c r="AN2122" s="18"/>
      <c r="AO2122" s="7">
        <f>AG2122+AJ2122+AK2122-AN2122+AN13900+0.01</f>
        <v>494525.93374000001</v>
      </c>
      <c r="AP2122" s="11">
        <f t="shared" si="726"/>
        <v>1800.5677543782999</v>
      </c>
      <c r="AQ2122" s="18"/>
      <c r="AR2122" s="107"/>
      <c r="AS2122" s="18"/>
      <c r="AT2122" s="18"/>
      <c r="AU2122" s="18"/>
      <c r="AV2122" s="18"/>
    </row>
    <row r="2123" spans="1:48" ht="15" x14ac:dyDescent="0.25">
      <c r="A2123" s="48">
        <v>45288</v>
      </c>
      <c r="B2123" s="18"/>
      <c r="C2123" s="5" t="s">
        <v>66</v>
      </c>
      <c r="D2123" s="5">
        <v>2122</v>
      </c>
      <c r="E2123" s="18" t="s">
        <v>182</v>
      </c>
      <c r="F2123" s="18" t="s">
        <v>72</v>
      </c>
      <c r="G2123" s="18">
        <v>9800352382</v>
      </c>
      <c r="H2123" s="18" t="s">
        <v>2763</v>
      </c>
      <c r="I2123" s="48">
        <v>45286</v>
      </c>
      <c r="J2123" s="48" t="str">
        <f t="shared" si="731"/>
        <v>December</v>
      </c>
      <c r="K2123" s="18"/>
      <c r="L2123" s="18"/>
      <c r="M2123" s="245">
        <v>3330037304</v>
      </c>
      <c r="N2123" s="48">
        <v>45265</v>
      </c>
      <c r="O2123" s="18">
        <v>96.82</v>
      </c>
      <c r="P2123" s="5" t="s">
        <v>54</v>
      </c>
      <c r="Q2123" s="5">
        <v>965</v>
      </c>
      <c r="R2123" s="49">
        <f t="shared" si="718"/>
        <v>93431.299999999988</v>
      </c>
      <c r="S2123" s="49">
        <f t="shared" si="719"/>
        <v>13080.381999999998</v>
      </c>
      <c r="T2123" s="49">
        <f t="shared" si="720"/>
        <v>3924.1145999999994</v>
      </c>
      <c r="U2123" s="49">
        <f t="shared" si="721"/>
        <v>261.60763999999995</v>
      </c>
      <c r="V2123" s="8">
        <f t="shared" si="730"/>
        <v>0</v>
      </c>
      <c r="W2123" s="171">
        <v>0</v>
      </c>
      <c r="X2123" s="50">
        <f t="shared" si="733"/>
        <v>2.0420367692625492</v>
      </c>
      <c r="Y2123" s="18">
        <v>197.71</v>
      </c>
      <c r="Z2123" s="18">
        <v>50</v>
      </c>
      <c r="AA2123" s="76">
        <f t="shared" si="714"/>
        <v>4841</v>
      </c>
      <c r="AB2123" s="49">
        <f t="shared" si="722"/>
        <v>1089.2249999999999</v>
      </c>
      <c r="AC2123" s="49">
        <f t="shared" si="723"/>
        <v>1089.2249999999999</v>
      </c>
      <c r="AD2123" s="5"/>
      <c r="AE2123" s="49">
        <f>O2123*56</f>
        <v>5421.92</v>
      </c>
      <c r="AF2123" s="49">
        <f t="shared" si="724"/>
        <v>5809.2</v>
      </c>
      <c r="AG2123" s="49">
        <f t="shared" si="725"/>
        <v>129145.68424</v>
      </c>
      <c r="AH2123" s="18"/>
      <c r="AI2123" s="18"/>
      <c r="AJ2123" s="49">
        <f t="shared" si="732"/>
        <v>6457.2842119999996</v>
      </c>
      <c r="AK2123" s="5">
        <f t="shared" si="729"/>
        <v>38728</v>
      </c>
      <c r="AL2123" s="18"/>
      <c r="AM2123" s="18"/>
      <c r="AN2123" s="18"/>
      <c r="AO2123" s="7">
        <f>AG2123+AJ2123+AK2123-AN2123+AN13901</f>
        <v>174330.968452</v>
      </c>
      <c r="AP2123" s="11">
        <f t="shared" si="726"/>
        <v>1800.5677386077259</v>
      </c>
      <c r="AQ2123" s="18"/>
      <c r="AR2123" s="107"/>
      <c r="AS2123" s="18"/>
      <c r="AT2123" s="18"/>
      <c r="AU2123" s="18"/>
      <c r="AV2123" s="18"/>
    </row>
    <row r="2124" spans="1:48" ht="15" x14ac:dyDescent="0.25">
      <c r="A2124" s="48">
        <v>45288</v>
      </c>
      <c r="B2124" s="18"/>
      <c r="C2124" s="5" t="s">
        <v>66</v>
      </c>
      <c r="D2124" s="5">
        <v>2123</v>
      </c>
      <c r="E2124" s="18" t="s">
        <v>182</v>
      </c>
      <c r="F2124" s="18" t="s">
        <v>72</v>
      </c>
      <c r="G2124" s="18">
        <v>9800352516</v>
      </c>
      <c r="H2124" s="18" t="s">
        <v>2764</v>
      </c>
      <c r="I2124" s="48">
        <v>45286</v>
      </c>
      <c r="J2124" s="48" t="str">
        <f t="shared" si="731"/>
        <v>December</v>
      </c>
      <c r="K2124" s="18"/>
      <c r="L2124" s="18"/>
      <c r="M2124" s="245">
        <v>3330037301</v>
      </c>
      <c r="N2124" s="48">
        <v>45265</v>
      </c>
      <c r="O2124" s="18">
        <v>110.16</v>
      </c>
      <c r="P2124" s="5" t="s">
        <v>54</v>
      </c>
      <c r="Q2124" s="5">
        <v>965</v>
      </c>
      <c r="R2124" s="49">
        <f t="shared" si="718"/>
        <v>106304.4</v>
      </c>
      <c r="S2124" s="49">
        <f t="shared" si="719"/>
        <v>14882.615999999998</v>
      </c>
      <c r="T2124" s="49">
        <f t="shared" si="720"/>
        <v>4464.7847999999994</v>
      </c>
      <c r="U2124" s="49">
        <f t="shared" si="721"/>
        <v>297.65231999999997</v>
      </c>
      <c r="V2124" s="8">
        <f t="shared" si="730"/>
        <v>0</v>
      </c>
      <c r="W2124" s="171">
        <v>0</v>
      </c>
      <c r="X2124" s="50">
        <f t="shared" si="733"/>
        <v>2.0420297748729119</v>
      </c>
      <c r="Y2124" s="18">
        <v>224.95</v>
      </c>
      <c r="Z2124" s="18">
        <v>50</v>
      </c>
      <c r="AA2124" s="76">
        <f t="shared" si="714"/>
        <v>5508</v>
      </c>
      <c r="AB2124" s="49">
        <f t="shared" si="722"/>
        <v>1239.3</v>
      </c>
      <c r="AC2124" s="49">
        <f t="shared" si="723"/>
        <v>1239.3</v>
      </c>
      <c r="AD2124" s="5"/>
      <c r="AE2124" s="49">
        <f>O2124*56</f>
        <v>6168.96</v>
      </c>
      <c r="AF2124" s="49">
        <f t="shared" si="724"/>
        <v>6609.5999999999995</v>
      </c>
      <c r="AG2124" s="49">
        <f t="shared" si="725"/>
        <v>146939.56311999995</v>
      </c>
      <c r="AH2124" s="18"/>
      <c r="AI2124" s="18"/>
      <c r="AJ2124" s="49">
        <f t="shared" si="732"/>
        <v>7346.9781559999974</v>
      </c>
      <c r="AK2124" s="5">
        <f t="shared" si="729"/>
        <v>44064</v>
      </c>
      <c r="AL2124" s="18"/>
      <c r="AM2124" s="18"/>
      <c r="AN2124" s="18"/>
      <c r="AO2124" s="7">
        <f>AG2124+AJ2124+AK2124-AN2124+AN13902+0.01</f>
        <v>198350.55127599995</v>
      </c>
      <c r="AP2124" s="11">
        <f t="shared" si="726"/>
        <v>1800.5678220406678</v>
      </c>
      <c r="AQ2124" s="18"/>
      <c r="AR2124" s="107"/>
      <c r="AS2124" s="18"/>
      <c r="AT2124" s="18"/>
      <c r="AU2124" s="18"/>
      <c r="AV2124" s="18"/>
    </row>
    <row r="2125" spans="1:48" ht="15" x14ac:dyDescent="0.25">
      <c r="A2125" s="48">
        <v>45289</v>
      </c>
      <c r="B2125" s="18"/>
      <c r="C2125" s="5" t="s">
        <v>66</v>
      </c>
      <c r="D2125" s="5">
        <v>2124</v>
      </c>
      <c r="E2125" s="18" t="s">
        <v>1856</v>
      </c>
      <c r="F2125" s="18" t="s">
        <v>45</v>
      </c>
      <c r="G2125" s="18">
        <v>9800352866</v>
      </c>
      <c r="H2125" s="18" t="s">
        <v>2765</v>
      </c>
      <c r="I2125" s="48">
        <v>45285</v>
      </c>
      <c r="J2125" s="48" t="str">
        <f t="shared" si="731"/>
        <v>December</v>
      </c>
      <c r="K2125" s="18"/>
      <c r="L2125" s="18"/>
      <c r="M2125" s="245">
        <v>3330034171</v>
      </c>
      <c r="N2125" s="48">
        <v>45205</v>
      </c>
      <c r="O2125" s="18">
        <v>28.8</v>
      </c>
      <c r="P2125" s="5" t="s">
        <v>54</v>
      </c>
      <c r="Q2125" s="5">
        <v>965</v>
      </c>
      <c r="R2125" s="49">
        <f t="shared" si="718"/>
        <v>27792</v>
      </c>
      <c r="S2125" s="49">
        <f t="shared" si="719"/>
        <v>3890.88</v>
      </c>
      <c r="T2125" s="49">
        <f t="shared" si="720"/>
        <v>1167.2640000000001</v>
      </c>
      <c r="U2125" s="49">
        <f t="shared" si="721"/>
        <v>77.817599999999999</v>
      </c>
      <c r="V2125" s="8">
        <f t="shared" si="730"/>
        <v>0</v>
      </c>
      <c r="W2125" s="171">
        <v>0</v>
      </c>
      <c r="X2125" s="50">
        <f t="shared" si="733"/>
        <v>1.0520833333333333</v>
      </c>
      <c r="Y2125" s="18">
        <v>30.3</v>
      </c>
      <c r="Z2125" s="18">
        <v>40</v>
      </c>
      <c r="AA2125" s="76">
        <f t="shared" si="714"/>
        <v>1152</v>
      </c>
      <c r="AB2125" s="49">
        <f t="shared" si="722"/>
        <v>324</v>
      </c>
      <c r="AC2125" s="49">
        <f t="shared" si="723"/>
        <v>324</v>
      </c>
      <c r="AD2125" s="5"/>
      <c r="AE2125" s="49">
        <f t="shared" ref="AE2125" si="734">O2125*87</f>
        <v>2505.6</v>
      </c>
      <c r="AF2125" s="49">
        <f t="shared" si="724"/>
        <v>1728</v>
      </c>
      <c r="AG2125" s="49">
        <f t="shared" si="725"/>
        <v>38991.861600000004</v>
      </c>
      <c r="AH2125" s="18"/>
      <c r="AI2125" s="18"/>
      <c r="AJ2125" s="49">
        <f t="shared" si="732"/>
        <v>1949.5930800000001</v>
      </c>
      <c r="AK2125" s="5">
        <f t="shared" si="729"/>
        <v>11520</v>
      </c>
      <c r="AL2125" s="18"/>
      <c r="AM2125" s="18"/>
      <c r="AN2125" s="18"/>
      <c r="AO2125" s="7">
        <f>AG2125+AJ2125+AK2125-AN2125+AN13903</f>
        <v>52461.454680000003</v>
      </c>
      <c r="AP2125" s="11">
        <f t="shared" si="726"/>
        <v>1821.5782875</v>
      </c>
      <c r="AQ2125" s="18"/>
      <c r="AR2125" s="107"/>
      <c r="AS2125" s="18"/>
      <c r="AT2125" s="18"/>
      <c r="AU2125" s="18"/>
      <c r="AV2125" s="18"/>
    </row>
    <row r="2126" spans="1:48" ht="15" x14ac:dyDescent="0.25">
      <c r="A2126" s="48">
        <v>45289</v>
      </c>
      <c r="B2126" s="18"/>
      <c r="C2126" s="5" t="s">
        <v>66</v>
      </c>
      <c r="D2126" s="5">
        <v>2125</v>
      </c>
      <c r="E2126" s="18" t="s">
        <v>182</v>
      </c>
      <c r="F2126" s="18" t="s">
        <v>72</v>
      </c>
      <c r="G2126" s="18">
        <v>9800352765</v>
      </c>
      <c r="H2126" s="18" t="s">
        <v>2766</v>
      </c>
      <c r="I2126" s="48">
        <v>45287</v>
      </c>
      <c r="J2126" s="48" t="str">
        <f t="shared" si="731"/>
        <v>December</v>
      </c>
      <c r="K2126" s="18"/>
      <c r="L2126" s="18"/>
      <c r="M2126" s="245">
        <v>3330037304</v>
      </c>
      <c r="N2126" s="48">
        <v>45265</v>
      </c>
      <c r="O2126" s="18">
        <v>59.63</v>
      </c>
      <c r="P2126" s="5" t="s">
        <v>54</v>
      </c>
      <c r="Q2126" s="5">
        <v>965</v>
      </c>
      <c r="R2126" s="49">
        <f t="shared" si="718"/>
        <v>57542.950000000004</v>
      </c>
      <c r="S2126" s="49">
        <f t="shared" si="719"/>
        <v>8056.0129999999999</v>
      </c>
      <c r="T2126" s="49">
        <f t="shared" si="720"/>
        <v>2416.8038999999999</v>
      </c>
      <c r="U2126" s="49">
        <f t="shared" si="721"/>
        <v>161.12026</v>
      </c>
      <c r="V2126" s="8">
        <f t="shared" si="730"/>
        <v>0</v>
      </c>
      <c r="W2126" s="171">
        <v>0</v>
      </c>
      <c r="X2126" s="50">
        <f t="shared" si="733"/>
        <v>2.0419252054335066</v>
      </c>
      <c r="Y2126" s="18">
        <v>121.76</v>
      </c>
      <c r="Z2126" s="18">
        <v>50</v>
      </c>
      <c r="AA2126" s="76">
        <f t="shared" si="714"/>
        <v>2981.5</v>
      </c>
      <c r="AB2126" s="49">
        <f t="shared" si="722"/>
        <v>670.83749999999998</v>
      </c>
      <c r="AC2126" s="49">
        <f t="shared" si="723"/>
        <v>670.83749999999998</v>
      </c>
      <c r="AD2126" s="5"/>
      <c r="AE2126" s="49">
        <f>O2126*56</f>
        <v>3339.28</v>
      </c>
      <c r="AF2126" s="49">
        <f t="shared" si="724"/>
        <v>3577.8</v>
      </c>
      <c r="AG2126" s="49">
        <f t="shared" si="725"/>
        <v>79538.902159999983</v>
      </c>
      <c r="AH2126" s="18"/>
      <c r="AI2126" s="18"/>
      <c r="AJ2126" s="49">
        <f t="shared" si="732"/>
        <v>3976.9451079999994</v>
      </c>
      <c r="AK2126" s="5">
        <f t="shared" si="729"/>
        <v>23852</v>
      </c>
      <c r="AL2126" s="18"/>
      <c r="AM2126" s="18"/>
      <c r="AN2126" s="18"/>
      <c r="AO2126" s="7">
        <f>AG2126+AJ2126+AK2126-AN2126+AN13904</f>
        <v>107367.84726799998</v>
      </c>
      <c r="AP2126" s="11">
        <f t="shared" si="726"/>
        <v>1800.5676214657049</v>
      </c>
      <c r="AQ2126" s="18"/>
      <c r="AR2126" s="107"/>
      <c r="AS2126" s="18"/>
      <c r="AT2126" s="18"/>
      <c r="AU2126" s="18"/>
      <c r="AV2126" s="18"/>
    </row>
    <row r="2127" spans="1:48" ht="15" x14ac:dyDescent="0.25">
      <c r="A2127" s="48">
        <v>45289</v>
      </c>
      <c r="B2127" s="18"/>
      <c r="C2127" s="5" t="s">
        <v>66</v>
      </c>
      <c r="D2127" s="5">
        <v>2126</v>
      </c>
      <c r="E2127" s="18" t="s">
        <v>182</v>
      </c>
      <c r="F2127" s="18" t="s">
        <v>72</v>
      </c>
      <c r="G2127" s="18">
        <v>9800352808</v>
      </c>
      <c r="H2127" s="18" t="s">
        <v>2767</v>
      </c>
      <c r="I2127" s="48">
        <v>45287</v>
      </c>
      <c r="J2127" s="48" t="str">
        <f t="shared" si="731"/>
        <v>December</v>
      </c>
      <c r="K2127" s="18"/>
      <c r="L2127" s="18"/>
      <c r="M2127" s="245">
        <v>3330037303</v>
      </c>
      <c r="N2127" s="48">
        <v>45265</v>
      </c>
      <c r="O2127" s="18">
        <v>276.16000000000003</v>
      </c>
      <c r="P2127" s="5" t="s">
        <v>54</v>
      </c>
      <c r="Q2127" s="5">
        <v>965</v>
      </c>
      <c r="R2127" s="49">
        <f t="shared" si="718"/>
        <v>266494.40000000002</v>
      </c>
      <c r="S2127" s="49">
        <f t="shared" si="719"/>
        <v>37309.216</v>
      </c>
      <c r="T2127" s="49">
        <f t="shared" si="720"/>
        <v>11192.764799999999</v>
      </c>
      <c r="U2127" s="49">
        <f t="shared" si="721"/>
        <v>746.18431999999996</v>
      </c>
      <c r="V2127" s="8">
        <f t="shared" si="730"/>
        <v>0</v>
      </c>
      <c r="W2127" s="171">
        <v>0</v>
      </c>
      <c r="X2127" s="50">
        <f t="shared" si="733"/>
        <v>2.042004634994206</v>
      </c>
      <c r="Y2127" s="18">
        <v>563.91999999999996</v>
      </c>
      <c r="Z2127" s="18">
        <v>50</v>
      </c>
      <c r="AA2127" s="76">
        <f t="shared" si="714"/>
        <v>13808.000000000002</v>
      </c>
      <c r="AB2127" s="49">
        <f t="shared" si="722"/>
        <v>3106.8</v>
      </c>
      <c r="AC2127" s="49">
        <f t="shared" si="723"/>
        <v>3106.8</v>
      </c>
      <c r="AD2127" s="5"/>
      <c r="AE2127" s="49">
        <f>O2127*56</f>
        <v>15464.960000000001</v>
      </c>
      <c r="AF2127" s="49">
        <f t="shared" si="724"/>
        <v>16569.600000000002</v>
      </c>
      <c r="AG2127" s="49">
        <f t="shared" si="725"/>
        <v>368362.64512</v>
      </c>
      <c r="AH2127" s="18"/>
      <c r="AI2127" s="18"/>
      <c r="AJ2127" s="49">
        <f t="shared" si="732"/>
        <v>18418.132256000001</v>
      </c>
      <c r="AK2127" s="5">
        <f t="shared" si="729"/>
        <v>110464.00000000001</v>
      </c>
      <c r="AL2127" s="18"/>
      <c r="AM2127" s="18"/>
      <c r="AN2127" s="18"/>
      <c r="AO2127" s="7">
        <f>AG2127+AJ2127+AK2127-AN2127+AN13905</f>
        <v>497244.77737600001</v>
      </c>
      <c r="AP2127" s="11">
        <f t="shared" si="726"/>
        <v>1800.5677048667437</v>
      </c>
      <c r="AQ2127" s="18"/>
      <c r="AR2127" s="107"/>
      <c r="AS2127" s="18"/>
      <c r="AT2127" s="18"/>
      <c r="AU2127" s="18"/>
      <c r="AV2127" s="18"/>
    </row>
    <row r="2128" spans="1:48" ht="15" x14ac:dyDescent="0.25">
      <c r="A2128" s="48">
        <v>45289</v>
      </c>
      <c r="B2128" s="18"/>
      <c r="C2128" s="5" t="s">
        <v>66</v>
      </c>
      <c r="D2128" s="5">
        <v>2127</v>
      </c>
      <c r="E2128" s="18" t="s">
        <v>182</v>
      </c>
      <c r="F2128" s="18" t="s">
        <v>72</v>
      </c>
      <c r="G2128" s="18">
        <v>9800352810</v>
      </c>
      <c r="H2128" s="18" t="s">
        <v>2768</v>
      </c>
      <c r="I2128" s="48">
        <v>45287</v>
      </c>
      <c r="J2128" s="48" t="str">
        <f t="shared" si="731"/>
        <v>December</v>
      </c>
      <c r="K2128" s="18"/>
      <c r="L2128" s="18"/>
      <c r="M2128" s="245">
        <v>3330035958</v>
      </c>
      <c r="N2128" s="48">
        <v>45251</v>
      </c>
      <c r="O2128" s="18">
        <v>240.83</v>
      </c>
      <c r="P2128" s="5" t="s">
        <v>54</v>
      </c>
      <c r="Q2128" s="5">
        <v>965</v>
      </c>
      <c r="R2128" s="49">
        <f t="shared" si="718"/>
        <v>232400.95</v>
      </c>
      <c r="S2128" s="49">
        <f t="shared" si="719"/>
        <v>32536.133000000002</v>
      </c>
      <c r="T2128" s="49">
        <f t="shared" si="720"/>
        <v>9760.839899999999</v>
      </c>
      <c r="U2128" s="49">
        <f t="shared" si="721"/>
        <v>650.72266000000002</v>
      </c>
      <c r="V2128" s="8">
        <f t="shared" si="730"/>
        <v>0</v>
      </c>
      <c r="W2128" s="171">
        <v>0</v>
      </c>
      <c r="X2128" s="50">
        <f t="shared" si="733"/>
        <v>2.0419798197898933</v>
      </c>
      <c r="Y2128" s="18">
        <v>491.77</v>
      </c>
      <c r="Z2128" s="18">
        <v>50</v>
      </c>
      <c r="AA2128" s="76">
        <f t="shared" si="714"/>
        <v>12041.5</v>
      </c>
      <c r="AB2128" s="49">
        <f t="shared" si="722"/>
        <v>2709.3375000000001</v>
      </c>
      <c r="AC2128" s="49">
        <f t="shared" si="723"/>
        <v>2709.3375000000001</v>
      </c>
      <c r="AD2128" s="5"/>
      <c r="AE2128" s="49">
        <f>O2128*56</f>
        <v>13486.480000000001</v>
      </c>
      <c r="AF2128" s="49">
        <f t="shared" si="724"/>
        <v>14449.800000000001</v>
      </c>
      <c r="AG2128" s="49">
        <f t="shared" si="725"/>
        <v>321236.87056000007</v>
      </c>
      <c r="AH2128" s="18"/>
      <c r="AI2128" s="18"/>
      <c r="AJ2128" s="49">
        <f t="shared" si="732"/>
        <v>16061.843528000005</v>
      </c>
      <c r="AK2128" s="5">
        <f t="shared" si="729"/>
        <v>96332</v>
      </c>
      <c r="AL2128" s="18"/>
      <c r="AM2128" s="18"/>
      <c r="AN2128" s="18"/>
      <c r="AO2128" s="7">
        <f>AG2128+AJ2128+AK2128-AN2128+AN13906</f>
        <v>433630.71408800007</v>
      </c>
      <c r="AP2128" s="11">
        <f t="shared" si="726"/>
        <v>1800.5676788107796</v>
      </c>
      <c r="AQ2128" s="18"/>
      <c r="AR2128" s="107"/>
      <c r="AS2128" s="18"/>
      <c r="AT2128" s="18"/>
      <c r="AU2128" s="18"/>
      <c r="AV2128" s="18"/>
    </row>
    <row r="2129" spans="1:48" ht="15" x14ac:dyDescent="0.25">
      <c r="A2129" s="48">
        <v>45289</v>
      </c>
      <c r="B2129" s="18"/>
      <c r="C2129" s="5" t="s">
        <v>66</v>
      </c>
      <c r="D2129" s="5">
        <v>2128</v>
      </c>
      <c r="E2129" s="18" t="s">
        <v>182</v>
      </c>
      <c r="F2129" s="18" t="s">
        <v>72</v>
      </c>
      <c r="G2129" s="18">
        <v>9800352826</v>
      </c>
      <c r="H2129" s="18" t="s">
        <v>2769</v>
      </c>
      <c r="I2129" s="48">
        <v>45287</v>
      </c>
      <c r="J2129" s="48" t="str">
        <f t="shared" si="731"/>
        <v>December</v>
      </c>
      <c r="K2129" s="18"/>
      <c r="L2129" s="18"/>
      <c r="M2129" s="245">
        <v>3330037301</v>
      </c>
      <c r="N2129" s="48">
        <v>45265</v>
      </c>
      <c r="O2129" s="18">
        <v>364.44</v>
      </c>
      <c r="P2129" s="5" t="s">
        <v>54</v>
      </c>
      <c r="Q2129" s="5">
        <v>965</v>
      </c>
      <c r="R2129" s="49">
        <f t="shared" si="718"/>
        <v>351684.6</v>
      </c>
      <c r="S2129" s="49">
        <f t="shared" si="719"/>
        <v>49235.843999999997</v>
      </c>
      <c r="T2129" s="49">
        <f t="shared" si="720"/>
        <v>14770.753199999999</v>
      </c>
      <c r="U2129" s="49">
        <f t="shared" si="721"/>
        <v>984.71687999999995</v>
      </c>
      <c r="V2129" s="8">
        <f t="shared" si="730"/>
        <v>0</v>
      </c>
      <c r="W2129" s="171">
        <v>0</v>
      </c>
      <c r="X2129" s="50">
        <f t="shared" si="733"/>
        <v>2.0420096586543739</v>
      </c>
      <c r="Y2129" s="18">
        <v>744.19</v>
      </c>
      <c r="Z2129" s="18">
        <v>50</v>
      </c>
      <c r="AA2129" s="76">
        <f t="shared" si="714"/>
        <v>18222</v>
      </c>
      <c r="AB2129" s="49">
        <f t="shared" si="722"/>
        <v>4099.95</v>
      </c>
      <c r="AC2129" s="49">
        <f t="shared" si="723"/>
        <v>4099.95</v>
      </c>
      <c r="AD2129" s="5"/>
      <c r="AE2129" s="49">
        <f>O2129*56</f>
        <v>20408.64</v>
      </c>
      <c r="AF2129" s="49">
        <f t="shared" si="724"/>
        <v>21866.400000000001</v>
      </c>
      <c r="AG2129" s="49">
        <f t="shared" si="725"/>
        <v>486117.04408000002</v>
      </c>
      <c r="AH2129" s="18"/>
      <c r="AI2129" s="18"/>
      <c r="AJ2129" s="49">
        <f t="shared" si="732"/>
        <v>24305.852203999999</v>
      </c>
      <c r="AK2129" s="5">
        <f t="shared" si="729"/>
        <v>145776</v>
      </c>
      <c r="AL2129" s="18"/>
      <c r="AM2129" s="18"/>
      <c r="AN2129" s="18"/>
      <c r="AO2129" s="7">
        <f>AG2129+AJ2129+AK2129-AN2129+AN13907</f>
        <v>656198.89628400002</v>
      </c>
      <c r="AP2129" s="11">
        <f t="shared" si="726"/>
        <v>1800.5677101415872</v>
      </c>
      <c r="AQ2129" s="18"/>
      <c r="AR2129" s="107"/>
      <c r="AS2129" s="18"/>
      <c r="AT2129" s="18"/>
      <c r="AU2129" s="18"/>
      <c r="AV2129" s="18"/>
    </row>
    <row r="2130" spans="1:48" ht="15" x14ac:dyDescent="0.25">
      <c r="A2130" s="48">
        <v>45289</v>
      </c>
      <c r="B2130" s="18"/>
      <c r="C2130" s="5" t="s">
        <v>66</v>
      </c>
      <c r="D2130" s="5">
        <v>2129</v>
      </c>
      <c r="E2130" s="18" t="s">
        <v>182</v>
      </c>
      <c r="F2130" s="18" t="s">
        <v>72</v>
      </c>
      <c r="G2130" s="18">
        <v>9800352843</v>
      </c>
      <c r="H2130" s="18" t="s">
        <v>2770</v>
      </c>
      <c r="I2130" s="48">
        <v>45287</v>
      </c>
      <c r="J2130" s="48" t="str">
        <f t="shared" si="731"/>
        <v>December</v>
      </c>
      <c r="K2130" s="18"/>
      <c r="L2130" s="18"/>
      <c r="M2130" s="245">
        <v>3330037302</v>
      </c>
      <c r="N2130" s="48">
        <v>45265</v>
      </c>
      <c r="O2130" s="18">
        <v>369.07</v>
      </c>
      <c r="P2130" s="5" t="s">
        <v>54</v>
      </c>
      <c r="Q2130" s="5">
        <v>965</v>
      </c>
      <c r="R2130" s="49">
        <f t="shared" si="718"/>
        <v>356152.55</v>
      </c>
      <c r="S2130" s="49">
        <f t="shared" si="719"/>
        <v>49861.356999999996</v>
      </c>
      <c r="T2130" s="49">
        <f t="shared" si="720"/>
        <v>14958.4071</v>
      </c>
      <c r="U2130" s="49">
        <f t="shared" si="721"/>
        <v>997.22713999999996</v>
      </c>
      <c r="V2130" s="8">
        <f t="shared" si="730"/>
        <v>0</v>
      </c>
      <c r="W2130" s="171">
        <v>0</v>
      </c>
      <c r="X2130" s="50">
        <f t="shared" si="733"/>
        <v>2.0419974530576854</v>
      </c>
      <c r="Y2130" s="18">
        <v>753.64</v>
      </c>
      <c r="Z2130" s="18">
        <v>50</v>
      </c>
      <c r="AA2130" s="76">
        <f t="shared" si="714"/>
        <v>18453.5</v>
      </c>
      <c r="AB2130" s="49">
        <f t="shared" si="722"/>
        <v>4152.0375000000004</v>
      </c>
      <c r="AC2130" s="49">
        <f t="shared" si="723"/>
        <v>4152.0375000000004</v>
      </c>
      <c r="AD2130" s="5"/>
      <c r="AE2130" s="49">
        <f>O2130*56</f>
        <v>20667.919999999998</v>
      </c>
      <c r="AF2130" s="49">
        <f t="shared" si="724"/>
        <v>22144.2</v>
      </c>
      <c r="AG2130" s="49">
        <f t="shared" si="725"/>
        <v>492292.87623999995</v>
      </c>
      <c r="AH2130" s="18"/>
      <c r="AI2130" s="18"/>
      <c r="AJ2130" s="49">
        <f t="shared" si="732"/>
        <v>24614.643811999998</v>
      </c>
      <c r="AK2130" s="5">
        <f t="shared" si="729"/>
        <v>147628</v>
      </c>
      <c r="AL2130" s="18"/>
      <c r="AM2130" s="18"/>
      <c r="AN2130" s="18"/>
      <c r="AO2130" s="7">
        <f>AG2130+AJ2130+AK2130-AN2130+AN13908</f>
        <v>664535.52005199995</v>
      </c>
      <c r="AP2130" s="11">
        <f t="shared" si="726"/>
        <v>1800.5676973257105</v>
      </c>
      <c r="AQ2130" s="18"/>
      <c r="AR2130" s="107"/>
      <c r="AS2130" s="18"/>
      <c r="AT2130" s="18"/>
      <c r="AU2130" s="18"/>
      <c r="AV2130" s="18"/>
    </row>
    <row r="2131" spans="1:48" ht="15" x14ac:dyDescent="0.25">
      <c r="A2131" s="48">
        <v>45289</v>
      </c>
      <c r="B2131" s="18"/>
      <c r="C2131" s="5" t="s">
        <v>66</v>
      </c>
      <c r="D2131" s="5">
        <v>2130</v>
      </c>
      <c r="E2131" s="18" t="s">
        <v>182</v>
      </c>
      <c r="F2131" s="18" t="s">
        <v>45</v>
      </c>
      <c r="G2131" s="18">
        <v>9800352909</v>
      </c>
      <c r="H2131" s="18" t="s">
        <v>2771</v>
      </c>
      <c r="I2131" s="48">
        <v>45285</v>
      </c>
      <c r="J2131" s="48" t="str">
        <f t="shared" si="731"/>
        <v>December</v>
      </c>
      <c r="K2131" s="18"/>
      <c r="L2131" s="18"/>
      <c r="M2131" s="245">
        <v>3330037197</v>
      </c>
      <c r="N2131" s="48">
        <v>45262</v>
      </c>
      <c r="O2131" s="18">
        <v>730.25</v>
      </c>
      <c r="P2131" s="5" t="s">
        <v>54</v>
      </c>
      <c r="Q2131" s="5">
        <v>965</v>
      </c>
      <c r="R2131" s="49">
        <f t="shared" si="718"/>
        <v>704691.25</v>
      </c>
      <c r="S2131" s="49">
        <f t="shared" si="719"/>
        <v>98656.774999999994</v>
      </c>
      <c r="T2131" s="49">
        <f t="shared" si="720"/>
        <v>29597.032500000001</v>
      </c>
      <c r="U2131" s="49">
        <f t="shared" si="721"/>
        <v>1973.1354999999999</v>
      </c>
      <c r="V2131" s="8">
        <f t="shared" si="730"/>
        <v>0</v>
      </c>
      <c r="W2131" s="171">
        <v>0</v>
      </c>
      <c r="X2131" s="50">
        <f t="shared" si="733"/>
        <v>1.0519958918178707</v>
      </c>
      <c r="Y2131" s="18">
        <v>768.22</v>
      </c>
      <c r="Z2131" s="18">
        <v>50</v>
      </c>
      <c r="AA2131" s="76">
        <f t="shared" si="714"/>
        <v>36512.5</v>
      </c>
      <c r="AB2131" s="49">
        <f t="shared" si="722"/>
        <v>8215.3125</v>
      </c>
      <c r="AC2131" s="49">
        <f t="shared" si="723"/>
        <v>8215.3125</v>
      </c>
      <c r="AD2131" s="5"/>
      <c r="AE2131" s="49">
        <f>O2131*87</f>
        <v>63531.75</v>
      </c>
      <c r="AF2131" s="49">
        <f t="shared" si="724"/>
        <v>43815</v>
      </c>
      <c r="AG2131" s="49">
        <f t="shared" si="725"/>
        <v>995976.28799999994</v>
      </c>
      <c r="AH2131" s="18"/>
      <c r="AI2131" s="18"/>
      <c r="AJ2131" s="49">
        <f t="shared" si="732"/>
        <v>49798.814399999996</v>
      </c>
      <c r="AK2131" s="5">
        <f t="shared" si="729"/>
        <v>292100</v>
      </c>
      <c r="AL2131" s="18"/>
      <c r="AM2131" s="18"/>
      <c r="AN2131" s="18"/>
      <c r="AO2131" s="7">
        <f>AG2131+AJ2131+AK2131-AN2131+AN13909</f>
        <v>1337875.1024</v>
      </c>
      <c r="AP2131" s="11">
        <f t="shared" si="726"/>
        <v>1832.0781956864087</v>
      </c>
      <c r="AQ2131" s="18"/>
      <c r="AR2131" s="107"/>
      <c r="AS2131" s="18"/>
      <c r="AT2131" s="18"/>
      <c r="AU2131" s="18"/>
      <c r="AV2131" s="18"/>
    </row>
    <row r="2132" spans="1:48" ht="15" x14ac:dyDescent="0.25">
      <c r="A2132" s="48">
        <v>45290</v>
      </c>
      <c r="B2132" s="18"/>
      <c r="C2132" s="5" t="s">
        <v>66</v>
      </c>
      <c r="D2132" s="5">
        <v>2131</v>
      </c>
      <c r="E2132" s="18" t="s">
        <v>1856</v>
      </c>
      <c r="F2132" s="18" t="s">
        <v>45</v>
      </c>
      <c r="G2132" s="18">
        <v>9800353082</v>
      </c>
      <c r="H2132" s="18" t="s">
        <v>2772</v>
      </c>
      <c r="I2132" s="48">
        <v>45284</v>
      </c>
      <c r="J2132" s="48" t="str">
        <f t="shared" si="731"/>
        <v>December</v>
      </c>
      <c r="K2132" s="18"/>
      <c r="L2132" s="18"/>
      <c r="M2132" s="62">
        <v>3330034171</v>
      </c>
      <c r="N2132" s="48">
        <v>45205</v>
      </c>
      <c r="O2132" s="18">
        <v>217.93</v>
      </c>
      <c r="P2132" s="5" t="s">
        <v>54</v>
      </c>
      <c r="Q2132" s="5">
        <v>965</v>
      </c>
      <c r="R2132" s="49">
        <v>210302.45</v>
      </c>
      <c r="S2132" s="49">
        <v>29442.343000000001</v>
      </c>
      <c r="T2132" s="49">
        <v>8832.7029000000002</v>
      </c>
      <c r="U2132" s="49">
        <v>588.84685999999999</v>
      </c>
      <c r="V2132" s="8">
        <v>0</v>
      </c>
      <c r="W2132" s="171">
        <v>0</v>
      </c>
      <c r="X2132" s="50">
        <v>1.0519891708346716</v>
      </c>
      <c r="Y2132" s="18">
        <v>229.26</v>
      </c>
      <c r="Z2132" s="18">
        <v>40</v>
      </c>
      <c r="AA2132" s="76">
        <v>8717.2000000000007</v>
      </c>
      <c r="AB2132" s="49">
        <v>2451.7125000000001</v>
      </c>
      <c r="AC2132" s="49">
        <v>2451.7125000000001</v>
      </c>
      <c r="AD2132" s="5"/>
      <c r="AE2132" s="49">
        <v>18959.91</v>
      </c>
      <c r="AF2132" s="49">
        <v>13075.800000000001</v>
      </c>
      <c r="AG2132" s="49">
        <v>295051.93776</v>
      </c>
      <c r="AH2132" s="18"/>
      <c r="AI2132" s="18"/>
      <c r="AJ2132" s="49">
        <v>14752.596888000002</v>
      </c>
      <c r="AK2132" s="5">
        <v>87172</v>
      </c>
      <c r="AL2132" s="18"/>
      <c r="AM2132" s="18"/>
      <c r="AN2132" s="18"/>
      <c r="AO2132" s="7">
        <v>396976.53464800003</v>
      </c>
      <c r="AP2132" s="11">
        <f t="shared" si="726"/>
        <v>1821.5781886293764</v>
      </c>
      <c r="AQ2132" s="18"/>
      <c r="AR2132" s="107"/>
      <c r="AS2132" s="18"/>
      <c r="AT2132" s="18"/>
      <c r="AU2132" s="18"/>
      <c r="AV2132" s="18"/>
    </row>
    <row r="2133" spans="1:48" ht="15" x14ac:dyDescent="0.25">
      <c r="A2133" s="48">
        <v>45290</v>
      </c>
      <c r="B2133" s="18"/>
      <c r="C2133" s="5" t="s">
        <v>66</v>
      </c>
      <c r="D2133" s="5">
        <v>2132</v>
      </c>
      <c r="E2133" s="18" t="s">
        <v>182</v>
      </c>
      <c r="F2133" s="18" t="s">
        <v>45</v>
      </c>
      <c r="G2133" s="18">
        <v>9800353134</v>
      </c>
      <c r="H2133" s="18" t="s">
        <v>2773</v>
      </c>
      <c r="I2133" s="48">
        <v>45284</v>
      </c>
      <c r="J2133" s="48" t="str">
        <f t="shared" si="731"/>
        <v>December</v>
      </c>
      <c r="K2133" s="18"/>
      <c r="L2133" s="18"/>
      <c r="M2133" s="62">
        <v>3330037197</v>
      </c>
      <c r="N2133" s="48">
        <v>45262</v>
      </c>
      <c r="O2133" s="18">
        <v>983.09</v>
      </c>
      <c r="P2133" s="5" t="s">
        <v>54</v>
      </c>
      <c r="Q2133" s="5">
        <v>965</v>
      </c>
      <c r="R2133" s="49">
        <v>948681.85</v>
      </c>
      <c r="S2133" s="49">
        <v>132815.459</v>
      </c>
      <c r="T2133" s="49">
        <v>39844.637699999999</v>
      </c>
      <c r="U2133" s="49">
        <v>2656.3091800000002</v>
      </c>
      <c r="V2133" s="8">
        <v>0</v>
      </c>
      <c r="W2133" s="171">
        <v>0</v>
      </c>
      <c r="X2133" s="50">
        <v>1.0519993083034107</v>
      </c>
      <c r="Y2133" s="18">
        <v>1034.21</v>
      </c>
      <c r="Z2133" s="18">
        <v>50</v>
      </c>
      <c r="AA2133" s="76">
        <v>49154.5</v>
      </c>
      <c r="AB2133" s="49">
        <v>11059.762500000001</v>
      </c>
      <c r="AC2133" s="49">
        <v>11059.762500000001</v>
      </c>
      <c r="AD2133" s="5"/>
      <c r="AE2133" s="49">
        <v>85528.83</v>
      </c>
      <c r="AF2133" s="49">
        <v>58985.4</v>
      </c>
      <c r="AG2133" s="49">
        <v>1340820.7208799999</v>
      </c>
      <c r="AH2133" s="18"/>
      <c r="AI2133" s="18"/>
      <c r="AJ2133" s="49">
        <v>67041.036043999993</v>
      </c>
      <c r="AK2133" s="5">
        <v>393236</v>
      </c>
      <c r="AL2133" s="18"/>
      <c r="AM2133" s="18"/>
      <c r="AN2133" s="18"/>
      <c r="AO2133" s="7">
        <v>1801097.7569239999</v>
      </c>
      <c r="AP2133" s="11">
        <f t="shared" si="726"/>
        <v>1832.0781992737184</v>
      </c>
      <c r="AQ2133" s="18"/>
      <c r="AR2133" s="107"/>
      <c r="AS2133" s="18"/>
      <c r="AT2133" s="18"/>
      <c r="AU2133" s="18"/>
      <c r="AV2133" s="18"/>
    </row>
    <row r="2134" spans="1:48" ht="15" x14ac:dyDescent="0.25">
      <c r="A2134" s="48">
        <v>45290</v>
      </c>
      <c r="B2134" s="18"/>
      <c r="C2134" s="5" t="s">
        <v>66</v>
      </c>
      <c r="D2134" s="5">
        <v>2133</v>
      </c>
      <c r="E2134" s="18" t="s">
        <v>182</v>
      </c>
      <c r="F2134" s="18" t="s">
        <v>67</v>
      </c>
      <c r="G2134" s="18">
        <v>9800353181</v>
      </c>
      <c r="H2134" s="18" t="s">
        <v>2774</v>
      </c>
      <c r="I2134" s="48">
        <v>45287</v>
      </c>
      <c r="J2134" s="48" t="str">
        <f t="shared" si="731"/>
        <v>December</v>
      </c>
      <c r="K2134" s="18"/>
      <c r="L2134" s="18"/>
      <c r="M2134" s="62">
        <v>3330035469</v>
      </c>
      <c r="N2134" s="48">
        <v>45233</v>
      </c>
      <c r="O2134" s="18">
        <v>2407.56</v>
      </c>
      <c r="P2134" s="5" t="s">
        <v>54</v>
      </c>
      <c r="Q2134" s="5">
        <v>965</v>
      </c>
      <c r="R2134" s="49">
        <v>2323295.4</v>
      </c>
      <c r="S2134" s="49">
        <v>325261.35599999997</v>
      </c>
      <c r="T2134" s="49">
        <v>97578.406799999997</v>
      </c>
      <c r="U2134" s="49">
        <v>6505.2271199999996</v>
      </c>
      <c r="V2134" s="8">
        <v>22.800000830716577</v>
      </c>
      <c r="W2134" s="171">
        <v>54892.37</v>
      </c>
      <c r="X2134" s="50">
        <v>1.0519987040821412</v>
      </c>
      <c r="Y2134" s="18">
        <v>2532.75</v>
      </c>
      <c r="Z2134" s="18">
        <v>50</v>
      </c>
      <c r="AA2134" s="76">
        <v>120378</v>
      </c>
      <c r="AB2134" s="49">
        <v>27085.05</v>
      </c>
      <c r="AC2134" s="49">
        <v>27085.05</v>
      </c>
      <c r="AD2134" s="5"/>
      <c r="AE2134" s="49">
        <v>209457.72</v>
      </c>
      <c r="AF2134" s="49">
        <v>144453.6</v>
      </c>
      <c r="AG2134" s="49">
        <v>3338524.92992</v>
      </c>
      <c r="AH2134" s="18"/>
      <c r="AI2134" s="18"/>
      <c r="AJ2134" s="49">
        <v>166926.24649599998</v>
      </c>
      <c r="AK2134" s="5">
        <v>963024</v>
      </c>
      <c r="AL2134" s="18"/>
      <c r="AM2134" s="18"/>
      <c r="AN2134" s="18"/>
      <c r="AO2134" s="7">
        <v>4468475.1764160004</v>
      </c>
      <c r="AP2134" s="11">
        <f t="shared" si="726"/>
        <v>1856.0181995115388</v>
      </c>
      <c r="AQ2134" s="18"/>
      <c r="AR2134" s="107"/>
      <c r="AS2134" s="18"/>
      <c r="AT2134" s="18"/>
      <c r="AU2134" s="18"/>
      <c r="AV2134" s="18"/>
    </row>
    <row r="2135" spans="1:48" ht="15" x14ac:dyDescent="0.25">
      <c r="A2135" s="48">
        <v>45290</v>
      </c>
      <c r="B2135" s="18"/>
      <c r="C2135" s="5" t="s">
        <v>66</v>
      </c>
      <c r="D2135" s="5">
        <v>2134</v>
      </c>
      <c r="E2135" s="18" t="s">
        <v>1856</v>
      </c>
      <c r="F2135" s="18" t="s">
        <v>67</v>
      </c>
      <c r="G2135" s="18">
        <v>9800353195</v>
      </c>
      <c r="H2135" s="18" t="s">
        <v>2775</v>
      </c>
      <c r="I2135" s="48">
        <v>45287</v>
      </c>
      <c r="J2135" s="48" t="str">
        <f t="shared" si="731"/>
        <v>December</v>
      </c>
      <c r="K2135" s="18"/>
      <c r="L2135" s="18"/>
      <c r="M2135" s="62">
        <v>3330034202</v>
      </c>
      <c r="N2135" s="48">
        <v>45208</v>
      </c>
      <c r="O2135" s="18">
        <v>2151.13</v>
      </c>
      <c r="P2135" s="5" t="s">
        <v>54</v>
      </c>
      <c r="Q2135" s="5">
        <v>965</v>
      </c>
      <c r="R2135" s="49">
        <v>2075840.4500000002</v>
      </c>
      <c r="S2135" s="49">
        <v>290617.663</v>
      </c>
      <c r="T2135" s="49">
        <v>87185.298900000009</v>
      </c>
      <c r="U2135" s="49">
        <v>5812.3532599999999</v>
      </c>
      <c r="V2135" s="8">
        <v>22.799998140512194</v>
      </c>
      <c r="W2135" s="171">
        <v>49045.760000000002</v>
      </c>
      <c r="X2135" s="50">
        <v>1.052000576441219</v>
      </c>
      <c r="Y2135" s="18">
        <v>2262.9899999999998</v>
      </c>
      <c r="Z2135" s="18">
        <v>40</v>
      </c>
      <c r="AA2135" s="76">
        <v>86045.200000000012</v>
      </c>
      <c r="AB2135" s="49">
        <v>24200.212500000001</v>
      </c>
      <c r="AC2135" s="49">
        <v>24200.212500000001</v>
      </c>
      <c r="AD2135" s="5"/>
      <c r="AE2135" s="49">
        <v>187148.31</v>
      </c>
      <c r="AF2135" s="49">
        <v>129067.8</v>
      </c>
      <c r="AG2135" s="49">
        <v>2961426.2501599998</v>
      </c>
      <c r="AH2135" s="18"/>
      <c r="AI2135" s="18"/>
      <c r="AJ2135" s="49">
        <v>148071.31250799997</v>
      </c>
      <c r="AK2135" s="5">
        <v>860452</v>
      </c>
      <c r="AL2135" s="18"/>
      <c r="AM2135" s="18"/>
      <c r="AN2135" s="18"/>
      <c r="AO2135" s="7">
        <v>3969949.5626679999</v>
      </c>
      <c r="AP2135" s="11">
        <f t="shared" si="726"/>
        <v>1845.5181986528009</v>
      </c>
      <c r="AQ2135" s="18"/>
      <c r="AR2135" s="107"/>
      <c r="AS2135" s="18"/>
      <c r="AT2135" s="18"/>
      <c r="AU2135" s="18"/>
      <c r="AV2135" s="18"/>
    </row>
    <row r="2136" spans="1:48" ht="15" x14ac:dyDescent="0.25">
      <c r="A2136" s="48">
        <v>45290</v>
      </c>
      <c r="B2136" s="18"/>
      <c r="C2136" s="5" t="s">
        <v>66</v>
      </c>
      <c r="D2136" s="5">
        <v>2135</v>
      </c>
      <c r="E2136" s="18" t="s">
        <v>44</v>
      </c>
      <c r="F2136" s="18" t="s">
        <v>67</v>
      </c>
      <c r="G2136" s="18">
        <v>9800353197</v>
      </c>
      <c r="H2136" s="18" t="s">
        <v>2776</v>
      </c>
      <c r="I2136" s="48">
        <v>45287</v>
      </c>
      <c r="J2136" s="48" t="str">
        <f t="shared" si="731"/>
        <v>December</v>
      </c>
      <c r="K2136" s="18"/>
      <c r="L2136" s="18"/>
      <c r="M2136" s="62">
        <v>3330034201</v>
      </c>
      <c r="N2136" s="48">
        <v>45208</v>
      </c>
      <c r="O2136" s="18">
        <v>1643.39</v>
      </c>
      <c r="P2136" s="5" t="s">
        <v>54</v>
      </c>
      <c r="Q2136" s="5">
        <v>965</v>
      </c>
      <c r="R2136" s="49">
        <v>1585871.35</v>
      </c>
      <c r="S2136" s="49">
        <v>222021.989</v>
      </c>
      <c r="T2136" s="49">
        <v>66606.596699999995</v>
      </c>
      <c r="U2136" s="49">
        <v>4440.4397799999997</v>
      </c>
      <c r="V2136" s="8">
        <v>22.799998783003424</v>
      </c>
      <c r="W2136" s="171">
        <v>37469.29</v>
      </c>
      <c r="X2136" s="50">
        <v>1.0520022636136277</v>
      </c>
      <c r="Y2136" s="18">
        <v>1728.85</v>
      </c>
      <c r="Z2136" s="18">
        <v>40</v>
      </c>
      <c r="AA2136" s="76">
        <v>65735.600000000006</v>
      </c>
      <c r="AB2136" s="49">
        <v>18488.137500000001</v>
      </c>
      <c r="AC2136" s="49">
        <v>18488.137500000001</v>
      </c>
      <c r="AD2136" s="5"/>
      <c r="AE2136" s="49">
        <v>142974.93000000002</v>
      </c>
      <c r="AF2136" s="49">
        <v>98603.400000000009</v>
      </c>
      <c r="AG2136" s="49">
        <v>2262428.7204800001</v>
      </c>
      <c r="AH2136" s="18"/>
      <c r="AI2136" s="18"/>
      <c r="AJ2136" s="49">
        <v>113121.43602400001</v>
      </c>
      <c r="AK2136" s="5">
        <v>657356</v>
      </c>
      <c r="AL2136" s="18"/>
      <c r="AM2136" s="18"/>
      <c r="AN2136" s="18"/>
      <c r="AO2136" s="7">
        <v>3032906.1565040001</v>
      </c>
      <c r="AP2136" s="11">
        <f t="shared" si="726"/>
        <v>1845.5182010989479</v>
      </c>
      <c r="AQ2136" s="18"/>
      <c r="AR2136" s="107"/>
      <c r="AS2136" s="18"/>
      <c r="AT2136" s="18"/>
      <c r="AU2136" s="18"/>
      <c r="AV2136" s="18"/>
    </row>
    <row r="2137" spans="1:48" ht="15" x14ac:dyDescent="0.25">
      <c r="A2137" s="48">
        <v>45290</v>
      </c>
      <c r="B2137" s="18"/>
      <c r="C2137" s="5" t="s">
        <v>66</v>
      </c>
      <c r="D2137" s="5">
        <v>2136</v>
      </c>
      <c r="E2137" s="18" t="s">
        <v>182</v>
      </c>
      <c r="F2137" s="18" t="s">
        <v>67</v>
      </c>
      <c r="G2137" s="18">
        <v>9800353206</v>
      </c>
      <c r="H2137" s="18" t="s">
        <v>2777</v>
      </c>
      <c r="I2137" s="48">
        <v>45287</v>
      </c>
      <c r="J2137" s="48" t="str">
        <f t="shared" si="731"/>
        <v>December</v>
      </c>
      <c r="K2137" s="18"/>
      <c r="L2137" s="18"/>
      <c r="M2137" s="62">
        <v>3330037200</v>
      </c>
      <c r="N2137" s="48">
        <v>45262</v>
      </c>
      <c r="O2137" s="18">
        <v>827.97</v>
      </c>
      <c r="P2137" s="5" t="s">
        <v>54</v>
      </c>
      <c r="Q2137" s="5">
        <v>965</v>
      </c>
      <c r="R2137" s="49">
        <v>798991.05</v>
      </c>
      <c r="S2137" s="49">
        <v>111858.747</v>
      </c>
      <c r="T2137" s="49">
        <v>33557.624100000001</v>
      </c>
      <c r="U2137" s="49">
        <v>2237.1749399999999</v>
      </c>
      <c r="V2137" s="8">
        <v>22.800004831092913</v>
      </c>
      <c r="W2137" s="171">
        <v>18877.72</v>
      </c>
      <c r="X2137" s="50">
        <v>1.0519946374868654</v>
      </c>
      <c r="Y2137" s="18">
        <v>871.02</v>
      </c>
      <c r="Z2137" s="18">
        <v>50</v>
      </c>
      <c r="AA2137" s="76">
        <v>41398.5</v>
      </c>
      <c r="AB2137" s="49">
        <v>9314.6625000000004</v>
      </c>
      <c r="AC2137" s="49">
        <v>9314.6625000000004</v>
      </c>
      <c r="AD2137" s="5"/>
      <c r="AE2137" s="49">
        <v>72033.39</v>
      </c>
      <c r="AF2137" s="49">
        <v>49678.200000000004</v>
      </c>
      <c r="AG2137" s="49">
        <v>1148132.75104</v>
      </c>
      <c r="AH2137" s="18"/>
      <c r="AI2137" s="18"/>
      <c r="AJ2137" s="49">
        <v>57406.637552000007</v>
      </c>
      <c r="AK2137" s="5">
        <v>331188</v>
      </c>
      <c r="AL2137" s="18"/>
      <c r="AM2137" s="18"/>
      <c r="AN2137" s="18"/>
      <c r="AO2137" s="7">
        <v>1536727.3885920001</v>
      </c>
      <c r="AP2137" s="11">
        <f t="shared" si="726"/>
        <v>1856.0181994420088</v>
      </c>
      <c r="AQ2137" s="18"/>
      <c r="AR2137" s="107"/>
      <c r="AS2137" s="18"/>
      <c r="AT2137" s="18"/>
      <c r="AU2137" s="18"/>
      <c r="AV2137" s="18"/>
    </row>
    <row r="2138" spans="1:48" ht="15" x14ac:dyDescent="0.25">
      <c r="A2138" s="48">
        <v>45290</v>
      </c>
      <c r="B2138" s="18"/>
      <c r="C2138" s="5" t="s">
        <v>66</v>
      </c>
      <c r="D2138" s="5">
        <v>2137</v>
      </c>
      <c r="E2138" s="18" t="s">
        <v>182</v>
      </c>
      <c r="F2138" s="18" t="s">
        <v>67</v>
      </c>
      <c r="G2138" s="18">
        <v>9800353209</v>
      </c>
      <c r="H2138" s="18" t="s">
        <v>2778</v>
      </c>
      <c r="I2138" s="48">
        <v>45287</v>
      </c>
      <c r="J2138" s="48" t="str">
        <f t="shared" si="731"/>
        <v>December</v>
      </c>
      <c r="K2138" s="18"/>
      <c r="L2138" s="18"/>
      <c r="M2138" s="62">
        <v>3330035961</v>
      </c>
      <c r="N2138" s="48">
        <v>45251</v>
      </c>
      <c r="O2138" s="18">
        <v>1031.8</v>
      </c>
      <c r="P2138" s="5" t="s">
        <v>54</v>
      </c>
      <c r="Q2138" s="5">
        <v>965</v>
      </c>
      <c r="R2138" s="49">
        <v>995687</v>
      </c>
      <c r="S2138" s="49">
        <v>139396.18</v>
      </c>
      <c r="T2138" s="49">
        <v>41818.853999999999</v>
      </c>
      <c r="U2138" s="49">
        <v>2787.9236000000001</v>
      </c>
      <c r="V2138" s="8">
        <v>22.8</v>
      </c>
      <c r="W2138" s="171">
        <v>23525.040000000001</v>
      </c>
      <c r="X2138" s="50">
        <v>1.0519965109517349</v>
      </c>
      <c r="Y2138" s="18">
        <v>1085.45</v>
      </c>
      <c r="Z2138" s="18">
        <v>50</v>
      </c>
      <c r="AA2138" s="76">
        <v>51590</v>
      </c>
      <c r="AB2138" s="49">
        <v>11607.75</v>
      </c>
      <c r="AC2138" s="49">
        <v>11607.75</v>
      </c>
      <c r="AD2138" s="5"/>
      <c r="AE2138" s="49">
        <v>89766.599999999991</v>
      </c>
      <c r="AF2138" s="49">
        <v>61908</v>
      </c>
      <c r="AG2138" s="49">
        <v>1430780.5476000002</v>
      </c>
      <c r="AH2138" s="18"/>
      <c r="AI2138" s="18"/>
      <c r="AJ2138" s="49">
        <v>71539.027380000014</v>
      </c>
      <c r="AK2138" s="5">
        <v>412720</v>
      </c>
      <c r="AL2138" s="18"/>
      <c r="AM2138" s="18"/>
      <c r="AN2138" s="18"/>
      <c r="AO2138" s="7">
        <v>1915039.5749800003</v>
      </c>
      <c r="AP2138" s="11">
        <f t="shared" si="726"/>
        <v>1856.0181963364996</v>
      </c>
      <c r="AQ2138" s="18"/>
      <c r="AR2138" s="107"/>
      <c r="AS2138" s="18"/>
      <c r="AT2138" s="18"/>
      <c r="AU2138" s="18"/>
      <c r="AV2138" s="18"/>
    </row>
    <row r="2139" spans="1:48" ht="15" x14ac:dyDescent="0.25">
      <c r="A2139" s="48">
        <v>45290</v>
      </c>
      <c r="B2139" s="18"/>
      <c r="C2139" s="5" t="s">
        <v>66</v>
      </c>
      <c r="D2139" s="5">
        <v>2138</v>
      </c>
      <c r="E2139" s="18" t="s">
        <v>182</v>
      </c>
      <c r="F2139" s="18" t="s">
        <v>67</v>
      </c>
      <c r="G2139" s="18">
        <v>9800353246</v>
      </c>
      <c r="H2139" s="18" t="s">
        <v>2779</v>
      </c>
      <c r="I2139" s="48">
        <v>45287</v>
      </c>
      <c r="J2139" s="48" t="str">
        <f t="shared" si="731"/>
        <v>December</v>
      </c>
      <c r="K2139" s="18"/>
      <c r="L2139" s="18"/>
      <c r="M2139" s="62">
        <v>3330037199</v>
      </c>
      <c r="N2139" s="48">
        <v>45262</v>
      </c>
      <c r="O2139" s="18">
        <v>699.22</v>
      </c>
      <c r="P2139" s="5" t="s">
        <v>54</v>
      </c>
      <c r="Q2139" s="5">
        <v>965</v>
      </c>
      <c r="R2139" s="49">
        <v>674747.3</v>
      </c>
      <c r="S2139" s="49">
        <v>94464.622000000003</v>
      </c>
      <c r="T2139" s="49">
        <v>28339.386600000002</v>
      </c>
      <c r="U2139" s="49">
        <v>1889.2924400000002</v>
      </c>
      <c r="V2139" s="8">
        <v>22.800005720660163</v>
      </c>
      <c r="W2139" s="171">
        <v>15942.22</v>
      </c>
      <c r="X2139" s="50">
        <v>1.0520008008924231</v>
      </c>
      <c r="Y2139" s="18">
        <v>735.58</v>
      </c>
      <c r="Z2139" s="18">
        <v>50</v>
      </c>
      <c r="AA2139" s="76">
        <v>34961</v>
      </c>
      <c r="AB2139" s="49">
        <v>7866.2250000000004</v>
      </c>
      <c r="AC2139" s="49">
        <v>7866.2250000000004</v>
      </c>
      <c r="AD2139" s="5"/>
      <c r="AE2139" s="49">
        <v>60832.14</v>
      </c>
      <c r="AF2139" s="49">
        <v>41953.200000000004</v>
      </c>
      <c r="AG2139" s="49">
        <v>969597.19103999983</v>
      </c>
      <c r="AH2139" s="18"/>
      <c r="AI2139" s="18"/>
      <c r="AJ2139" s="49">
        <v>48479.859551999987</v>
      </c>
      <c r="AK2139" s="5">
        <v>279688</v>
      </c>
      <c r="AL2139" s="18"/>
      <c r="AM2139" s="18"/>
      <c r="AN2139" s="18"/>
      <c r="AO2139" s="7">
        <v>1297765.0505919997</v>
      </c>
      <c r="AP2139" s="11">
        <f t="shared" si="726"/>
        <v>1856.0182068476297</v>
      </c>
      <c r="AQ2139" s="18"/>
      <c r="AR2139" s="107"/>
      <c r="AS2139" s="18"/>
      <c r="AT2139" s="18"/>
      <c r="AU2139" s="18"/>
      <c r="AV2139" s="18"/>
    </row>
    <row r="2140" spans="1:48" ht="15" x14ac:dyDescent="0.25">
      <c r="A2140" s="48">
        <v>45290</v>
      </c>
      <c r="B2140" s="18"/>
      <c r="C2140" s="5" t="s">
        <v>66</v>
      </c>
      <c r="D2140" s="5">
        <v>2139</v>
      </c>
      <c r="E2140" s="18" t="s">
        <v>182</v>
      </c>
      <c r="F2140" s="18" t="s">
        <v>67</v>
      </c>
      <c r="G2140" s="18">
        <v>9800353263</v>
      </c>
      <c r="H2140" s="18" t="s">
        <v>2780</v>
      </c>
      <c r="I2140" s="48">
        <v>45287</v>
      </c>
      <c r="J2140" s="48" t="str">
        <f t="shared" si="731"/>
        <v>December</v>
      </c>
      <c r="K2140" s="18"/>
      <c r="L2140" s="18"/>
      <c r="M2140" s="62">
        <v>3330035468</v>
      </c>
      <c r="N2140" s="48">
        <v>45233</v>
      </c>
      <c r="O2140" s="18">
        <v>30.31</v>
      </c>
      <c r="P2140" s="5" t="s">
        <v>54</v>
      </c>
      <c r="Q2140" s="5">
        <v>965</v>
      </c>
      <c r="R2140" s="49">
        <v>29249.149999999998</v>
      </c>
      <c r="S2140" s="49">
        <v>4094.8809999999999</v>
      </c>
      <c r="T2140" s="49">
        <v>1228.4642999999999</v>
      </c>
      <c r="U2140" s="49">
        <v>81.897620000000003</v>
      </c>
      <c r="V2140" s="8">
        <v>22.800065984823494</v>
      </c>
      <c r="W2140" s="171">
        <v>691.07</v>
      </c>
      <c r="X2140" s="50">
        <v>1.0521280105575719</v>
      </c>
      <c r="Y2140" s="18">
        <v>31.89</v>
      </c>
      <c r="Z2140" s="18">
        <v>50</v>
      </c>
      <c r="AA2140" s="76">
        <v>1515.5</v>
      </c>
      <c r="AB2140" s="49">
        <v>340.98750000000001</v>
      </c>
      <c r="AC2140" s="49">
        <v>340.98750000000001</v>
      </c>
      <c r="AD2140" s="5"/>
      <c r="AE2140" s="49">
        <v>2636.97</v>
      </c>
      <c r="AF2140" s="49">
        <v>1818.6</v>
      </c>
      <c r="AG2140" s="49">
        <v>42030.397920000003</v>
      </c>
      <c r="AH2140" s="18"/>
      <c r="AI2140" s="18"/>
      <c r="AJ2140" s="49">
        <v>2101.5198960000002</v>
      </c>
      <c r="AK2140" s="5">
        <v>12124</v>
      </c>
      <c r="AL2140" s="18"/>
      <c r="AM2140" s="18"/>
      <c r="AN2140" s="18"/>
      <c r="AO2140" s="7">
        <v>56255.917816000001</v>
      </c>
      <c r="AP2140" s="11">
        <f t="shared" si="726"/>
        <v>1856.0184036951503</v>
      </c>
      <c r="AQ2140" s="18"/>
      <c r="AR2140" s="107"/>
      <c r="AS2140" s="18"/>
      <c r="AT2140" s="18"/>
      <c r="AU2140" s="18"/>
      <c r="AV2140" s="18"/>
    </row>
    <row r="2141" spans="1:48" ht="15" x14ac:dyDescent="0.25">
      <c r="A2141" s="48">
        <v>45290</v>
      </c>
      <c r="B2141" s="18"/>
      <c r="C2141" s="5" t="s">
        <v>66</v>
      </c>
      <c r="D2141" s="5">
        <v>2140</v>
      </c>
      <c r="E2141" s="18" t="s">
        <v>182</v>
      </c>
      <c r="F2141" s="18" t="s">
        <v>72</v>
      </c>
      <c r="G2141" s="18">
        <v>9800353354</v>
      </c>
      <c r="H2141" s="18" t="s">
        <v>2781</v>
      </c>
      <c r="I2141" s="48">
        <v>45288</v>
      </c>
      <c r="J2141" s="48" t="str">
        <f t="shared" si="731"/>
        <v>December</v>
      </c>
      <c r="K2141" s="18"/>
      <c r="L2141" s="18"/>
      <c r="M2141" s="62">
        <v>3330037304</v>
      </c>
      <c r="N2141" s="48">
        <v>45265</v>
      </c>
      <c r="O2141" s="18">
        <v>188.85</v>
      </c>
      <c r="P2141" s="5" t="s">
        <v>54</v>
      </c>
      <c r="Q2141" s="5">
        <v>965</v>
      </c>
      <c r="R2141" s="49">
        <v>182240.25</v>
      </c>
      <c r="S2141" s="49">
        <v>25513.634999999998</v>
      </c>
      <c r="T2141" s="49">
        <v>7654.0904999999993</v>
      </c>
      <c r="U2141" s="49">
        <v>510.27269999999999</v>
      </c>
      <c r="V2141" s="8">
        <v>0</v>
      </c>
      <c r="W2141" s="171">
        <v>0</v>
      </c>
      <c r="X2141" s="50">
        <v>2.0419909981466775</v>
      </c>
      <c r="Y2141" s="18">
        <v>385.63</v>
      </c>
      <c r="Z2141" s="18">
        <v>50</v>
      </c>
      <c r="AA2141" s="76">
        <v>9442.5</v>
      </c>
      <c r="AB2141" s="49">
        <v>2124.5625</v>
      </c>
      <c r="AC2141" s="49">
        <v>2124.5625</v>
      </c>
      <c r="AD2141" s="5"/>
      <c r="AE2141" s="49">
        <v>10575.6</v>
      </c>
      <c r="AF2141" s="49">
        <v>11331</v>
      </c>
      <c r="AG2141" s="49">
        <v>251902.10320000001</v>
      </c>
      <c r="AH2141" s="18"/>
      <c r="AI2141" s="18"/>
      <c r="AJ2141" s="49">
        <v>12595.105160000001</v>
      </c>
      <c r="AK2141" s="5">
        <v>75540</v>
      </c>
      <c r="AL2141" s="18"/>
      <c r="AM2141" s="18"/>
      <c r="AN2141" s="18"/>
      <c r="AO2141" s="7">
        <v>340037.20835999999</v>
      </c>
      <c r="AP2141" s="11">
        <f t="shared" si="726"/>
        <v>1800.5676905480541</v>
      </c>
      <c r="AQ2141" s="18"/>
      <c r="AR2141" s="107"/>
      <c r="AS2141" s="18"/>
      <c r="AT2141" s="18"/>
      <c r="AU2141" s="18"/>
      <c r="AV2141" s="18"/>
    </row>
    <row r="2142" spans="1:48" ht="15" x14ac:dyDescent="0.25">
      <c r="A2142" s="48">
        <v>45290</v>
      </c>
      <c r="B2142" s="18"/>
      <c r="C2142" s="5" t="s">
        <v>66</v>
      </c>
      <c r="D2142" s="5">
        <v>2141</v>
      </c>
      <c r="E2142" s="18" t="s">
        <v>182</v>
      </c>
      <c r="F2142" s="18" t="s">
        <v>72</v>
      </c>
      <c r="G2142" s="18">
        <v>9800353355</v>
      </c>
      <c r="H2142" s="18" t="s">
        <v>2782</v>
      </c>
      <c r="I2142" s="48">
        <v>45288</v>
      </c>
      <c r="J2142" s="48" t="str">
        <f t="shared" si="731"/>
        <v>December</v>
      </c>
      <c r="K2142" s="18"/>
      <c r="L2142" s="18"/>
      <c r="M2142" s="62">
        <v>3330035958</v>
      </c>
      <c r="N2142" s="48">
        <v>45251</v>
      </c>
      <c r="O2142" s="18">
        <v>345.86</v>
      </c>
      <c r="P2142" s="5" t="s">
        <v>54</v>
      </c>
      <c r="Q2142" s="5">
        <v>965</v>
      </c>
      <c r="R2142" s="49">
        <v>333754.90000000002</v>
      </c>
      <c r="S2142" s="49">
        <v>46725.686000000002</v>
      </c>
      <c r="T2142" s="49">
        <v>14017.705800000002</v>
      </c>
      <c r="U2142" s="49">
        <v>934.51372000000003</v>
      </c>
      <c r="V2142" s="8">
        <v>0</v>
      </c>
      <c r="W2142" s="171">
        <v>0</v>
      </c>
      <c r="X2142" s="50">
        <v>2.0420112184120742</v>
      </c>
      <c r="Y2142" s="18">
        <v>706.25</v>
      </c>
      <c r="Z2142" s="18">
        <v>50</v>
      </c>
      <c r="AA2142" s="76">
        <v>17293</v>
      </c>
      <c r="AB2142" s="49">
        <v>3890.9250000000002</v>
      </c>
      <c r="AC2142" s="49">
        <v>3890.9250000000002</v>
      </c>
      <c r="AD2142" s="5"/>
      <c r="AE2142" s="49">
        <v>19368.16</v>
      </c>
      <c r="AF2142" s="49">
        <v>20751.600000000002</v>
      </c>
      <c r="AG2142" s="49">
        <v>461333.66551999992</v>
      </c>
      <c r="AH2142" s="18"/>
      <c r="AI2142" s="18"/>
      <c r="AJ2142" s="49">
        <v>23066.683275999996</v>
      </c>
      <c r="AK2142" s="5">
        <v>138344</v>
      </c>
      <c r="AL2142" s="18"/>
      <c r="AM2142" s="18"/>
      <c r="AN2142" s="18"/>
      <c r="AO2142" s="7">
        <v>622744.34879599989</v>
      </c>
      <c r="AP2142" s="11">
        <f t="shared" si="726"/>
        <v>1800.5677117793323</v>
      </c>
      <c r="AQ2142" s="18"/>
      <c r="AR2142" s="107"/>
      <c r="AS2142" s="18"/>
      <c r="AT2142" s="18"/>
      <c r="AU2142" s="18"/>
      <c r="AV2142" s="18"/>
    </row>
    <row r="2143" spans="1:48" ht="15" x14ac:dyDescent="0.25">
      <c r="A2143" s="48">
        <v>45290</v>
      </c>
      <c r="B2143" s="18"/>
      <c r="C2143" s="5" t="s">
        <v>66</v>
      </c>
      <c r="D2143" s="5">
        <v>2142</v>
      </c>
      <c r="E2143" s="18" t="s">
        <v>182</v>
      </c>
      <c r="F2143" s="18" t="s">
        <v>72</v>
      </c>
      <c r="G2143" s="18">
        <v>9800353356</v>
      </c>
      <c r="H2143" s="18" t="s">
        <v>2783</v>
      </c>
      <c r="I2143" s="48">
        <v>45288</v>
      </c>
      <c r="J2143" s="48" t="str">
        <f t="shared" si="731"/>
        <v>December</v>
      </c>
      <c r="K2143" s="18"/>
      <c r="L2143" s="18"/>
      <c r="M2143" s="62">
        <v>3330037301</v>
      </c>
      <c r="N2143" s="48">
        <v>45265</v>
      </c>
      <c r="O2143" s="18">
        <v>361.97</v>
      </c>
      <c r="P2143" s="5" t="s">
        <v>54</v>
      </c>
      <c r="Q2143" s="5">
        <v>965</v>
      </c>
      <c r="R2143" s="49">
        <v>349301.05000000005</v>
      </c>
      <c r="S2143" s="49">
        <v>48902.147000000004</v>
      </c>
      <c r="T2143" s="49">
        <v>14670.644100000001</v>
      </c>
      <c r="U2143" s="49">
        <v>978.04294000000004</v>
      </c>
      <c r="V2143" s="8">
        <v>0</v>
      </c>
      <c r="W2143" s="171">
        <v>0</v>
      </c>
      <c r="X2143" s="50">
        <v>2.0419924303119039</v>
      </c>
      <c r="Y2143" s="18">
        <v>739.14</v>
      </c>
      <c r="Z2143" s="18">
        <v>50</v>
      </c>
      <c r="AA2143" s="76">
        <v>18098.5</v>
      </c>
      <c r="AB2143" s="49">
        <v>4072.1625000000004</v>
      </c>
      <c r="AC2143" s="49">
        <v>4072.1625000000004</v>
      </c>
      <c r="AD2143" s="5"/>
      <c r="AE2143" s="49">
        <v>20270.32</v>
      </c>
      <c r="AF2143" s="49">
        <v>21718.2</v>
      </c>
      <c r="AG2143" s="49">
        <v>482822.36904000002</v>
      </c>
      <c r="AH2143" s="18"/>
      <c r="AI2143" s="18"/>
      <c r="AJ2143" s="49">
        <v>24141.118452000002</v>
      </c>
      <c r="AK2143" s="5">
        <v>144788</v>
      </c>
      <c r="AL2143" s="18"/>
      <c r="AM2143" s="18"/>
      <c r="AN2143" s="18"/>
      <c r="AO2143" s="7">
        <v>651751.48749199999</v>
      </c>
      <c r="AP2143" s="11">
        <f t="shared" si="726"/>
        <v>1800.5676920518274</v>
      </c>
      <c r="AQ2143" s="18"/>
      <c r="AR2143" s="107"/>
      <c r="AS2143" s="18"/>
      <c r="AT2143" s="18"/>
      <c r="AU2143" s="18"/>
      <c r="AV2143" s="18"/>
    </row>
    <row r="2144" spans="1:48" ht="15" x14ac:dyDescent="0.25">
      <c r="A2144" s="48">
        <v>45290</v>
      </c>
      <c r="B2144" s="18"/>
      <c r="C2144" s="5" t="s">
        <v>66</v>
      </c>
      <c r="D2144" s="5">
        <v>2143</v>
      </c>
      <c r="E2144" s="18" t="s">
        <v>182</v>
      </c>
      <c r="F2144" s="18" t="s">
        <v>72</v>
      </c>
      <c r="G2144" s="18">
        <v>9800353357</v>
      </c>
      <c r="H2144" s="18" t="s">
        <v>2784</v>
      </c>
      <c r="I2144" s="48">
        <v>45288</v>
      </c>
      <c r="J2144" s="48" t="str">
        <f t="shared" si="731"/>
        <v>December</v>
      </c>
      <c r="K2144" s="18"/>
      <c r="L2144" s="18"/>
      <c r="M2144" s="62">
        <v>3330037303</v>
      </c>
      <c r="N2144" s="48">
        <v>45265</v>
      </c>
      <c r="O2144" s="18">
        <v>394.53</v>
      </c>
      <c r="P2144" s="5" t="s">
        <v>54</v>
      </c>
      <c r="Q2144" s="5">
        <v>965</v>
      </c>
      <c r="R2144" s="49">
        <v>380721.44999999995</v>
      </c>
      <c r="S2144" s="49">
        <v>53301.002999999997</v>
      </c>
      <c r="T2144" s="49">
        <v>15990.300899999998</v>
      </c>
      <c r="U2144" s="49">
        <v>1066.0200599999998</v>
      </c>
      <c r="V2144" s="8">
        <v>0</v>
      </c>
      <c r="W2144" s="171">
        <v>0</v>
      </c>
      <c r="X2144" s="50">
        <v>2.0419993409880113</v>
      </c>
      <c r="Y2144" s="18">
        <v>805.63</v>
      </c>
      <c r="Z2144" s="18">
        <v>50</v>
      </c>
      <c r="AA2144" s="76">
        <v>19726.5</v>
      </c>
      <c r="AB2144" s="49">
        <v>4438.4624999999996</v>
      </c>
      <c r="AC2144" s="49">
        <v>4438.4624999999996</v>
      </c>
      <c r="AD2144" s="5"/>
      <c r="AE2144" s="49">
        <v>22093.68</v>
      </c>
      <c r="AF2144" s="49">
        <v>23671.8</v>
      </c>
      <c r="AG2144" s="49">
        <v>526253.30896000005</v>
      </c>
      <c r="AH2144" s="18"/>
      <c r="AI2144" s="18"/>
      <c r="AJ2144" s="49">
        <v>26312.665448000003</v>
      </c>
      <c r="AK2144" s="5">
        <v>157812</v>
      </c>
      <c r="AL2144" s="18"/>
      <c r="AM2144" s="18"/>
      <c r="AN2144" s="18"/>
      <c r="AO2144" s="7">
        <v>710377.97440800001</v>
      </c>
      <c r="AP2144" s="11">
        <f t="shared" si="726"/>
        <v>1800.5676993080376</v>
      </c>
      <c r="AQ2144" s="18"/>
      <c r="AR2144" s="107"/>
      <c r="AS2144" s="18"/>
      <c r="AT2144" s="18"/>
      <c r="AU2144" s="18"/>
      <c r="AV2144" s="18"/>
    </row>
    <row r="2145" spans="1:48" ht="15" x14ac:dyDescent="0.25">
      <c r="A2145" s="48">
        <v>45290</v>
      </c>
      <c r="B2145" s="18"/>
      <c r="C2145" s="5" t="s">
        <v>66</v>
      </c>
      <c r="D2145" s="5">
        <v>2144</v>
      </c>
      <c r="E2145" s="18" t="s">
        <v>182</v>
      </c>
      <c r="F2145" s="18" t="s">
        <v>72</v>
      </c>
      <c r="G2145" s="18">
        <v>9800353358</v>
      </c>
      <c r="H2145" s="18" t="s">
        <v>2785</v>
      </c>
      <c r="I2145" s="48">
        <v>45288</v>
      </c>
      <c r="J2145" s="48" t="str">
        <f t="shared" si="731"/>
        <v>December</v>
      </c>
      <c r="K2145" s="18"/>
      <c r="L2145" s="18"/>
      <c r="M2145" s="62">
        <v>3330037302</v>
      </c>
      <c r="N2145" s="48">
        <v>45265</v>
      </c>
      <c r="O2145" s="18">
        <v>73.239999999999995</v>
      </c>
      <c r="P2145" s="5" t="s">
        <v>54</v>
      </c>
      <c r="Q2145" s="5">
        <v>965</v>
      </c>
      <c r="R2145" s="49">
        <v>70676.599999999991</v>
      </c>
      <c r="S2145" s="49">
        <v>9894.7239999999983</v>
      </c>
      <c r="T2145" s="49">
        <v>2968.4171999999999</v>
      </c>
      <c r="U2145" s="49">
        <v>197.89447999999996</v>
      </c>
      <c r="V2145" s="8">
        <v>0</v>
      </c>
      <c r="W2145" s="171">
        <v>0</v>
      </c>
      <c r="X2145" s="50">
        <v>2.0420535226652103</v>
      </c>
      <c r="Y2145" s="18">
        <v>149.56</v>
      </c>
      <c r="Z2145" s="18">
        <v>50</v>
      </c>
      <c r="AA2145" s="76">
        <v>3661.9999999999995</v>
      </c>
      <c r="AB2145" s="49">
        <v>823.94999999999993</v>
      </c>
      <c r="AC2145" s="49">
        <v>823.94999999999993</v>
      </c>
      <c r="AD2145" s="5"/>
      <c r="AE2145" s="49">
        <v>4101.4399999999996</v>
      </c>
      <c r="AF2145" s="49">
        <v>4394.3999999999996</v>
      </c>
      <c r="AG2145" s="49">
        <v>97692.93567999998</v>
      </c>
      <c r="AH2145" s="18"/>
      <c r="AI2145" s="18"/>
      <c r="AJ2145" s="49">
        <v>4884.6467839999996</v>
      </c>
      <c r="AK2145" s="5">
        <v>29295.999999999996</v>
      </c>
      <c r="AL2145" s="18"/>
      <c r="AM2145" s="18"/>
      <c r="AN2145" s="18"/>
      <c r="AO2145" s="7">
        <v>131873.58246399998</v>
      </c>
      <c r="AP2145" s="11">
        <f t="shared" si="726"/>
        <v>1800.5677561987982</v>
      </c>
      <c r="AQ2145" s="18"/>
      <c r="AR2145" s="107"/>
      <c r="AS2145" s="18"/>
      <c r="AT2145" s="18"/>
      <c r="AU2145" s="18"/>
      <c r="AV2145" s="18"/>
    </row>
    <row r="2146" spans="1:48" ht="15" x14ac:dyDescent="0.25">
      <c r="A2146" s="48">
        <v>45290</v>
      </c>
      <c r="B2146" s="18"/>
      <c r="C2146" s="5" t="s">
        <v>66</v>
      </c>
      <c r="D2146" s="5">
        <v>2145</v>
      </c>
      <c r="E2146" s="18" t="s">
        <v>182</v>
      </c>
      <c r="F2146" s="18" t="s">
        <v>45</v>
      </c>
      <c r="G2146" s="18">
        <v>9800353629</v>
      </c>
      <c r="H2146" s="18" t="s">
        <v>2786</v>
      </c>
      <c r="I2146" s="48">
        <v>45286</v>
      </c>
      <c r="J2146" s="48" t="str">
        <f t="shared" si="731"/>
        <v>December</v>
      </c>
      <c r="K2146" s="18"/>
      <c r="L2146" s="18"/>
      <c r="M2146" s="62">
        <v>3330037197</v>
      </c>
      <c r="N2146" s="48">
        <v>45262</v>
      </c>
      <c r="O2146" s="18">
        <v>784.3</v>
      </c>
      <c r="P2146" s="5" t="s">
        <v>54</v>
      </c>
      <c r="Q2146" s="5">
        <v>965</v>
      </c>
      <c r="R2146" s="49">
        <v>756849.5</v>
      </c>
      <c r="S2146" s="49">
        <v>105958.93</v>
      </c>
      <c r="T2146" s="49">
        <v>31787.679</v>
      </c>
      <c r="U2146" s="49">
        <v>2119.1785999999997</v>
      </c>
      <c r="V2146" s="8">
        <v>0</v>
      </c>
      <c r="W2146" s="171">
        <v>0</v>
      </c>
      <c r="X2146" s="50">
        <v>1.0519954099196738</v>
      </c>
      <c r="Y2146" s="18">
        <v>825.08</v>
      </c>
      <c r="Z2146" s="18">
        <v>50</v>
      </c>
      <c r="AA2146" s="76">
        <v>39215</v>
      </c>
      <c r="AB2146" s="49">
        <v>8823.375</v>
      </c>
      <c r="AC2146" s="49">
        <v>8823.375</v>
      </c>
      <c r="AD2146" s="5"/>
      <c r="AE2146" s="49">
        <v>68234.099999999991</v>
      </c>
      <c r="AF2146" s="49">
        <v>47058</v>
      </c>
      <c r="AG2146" s="49">
        <v>1069694.2175999999</v>
      </c>
      <c r="AH2146" s="18"/>
      <c r="AI2146" s="18"/>
      <c r="AJ2146" s="49">
        <v>53484.710879999999</v>
      </c>
      <c r="AK2146" s="5">
        <v>313720</v>
      </c>
      <c r="AL2146" s="18"/>
      <c r="AM2146" s="18"/>
      <c r="AN2146" s="18"/>
      <c r="AO2146" s="7">
        <v>1436898.9284799998</v>
      </c>
      <c r="AP2146" s="11">
        <f t="shared" si="726"/>
        <v>1832.0781951804154</v>
      </c>
      <c r="AQ2146" s="18"/>
      <c r="AR2146" s="107"/>
      <c r="AS2146" s="18"/>
      <c r="AT2146" s="18"/>
      <c r="AU2146" s="18"/>
      <c r="AV2146" s="18"/>
    </row>
    <row r="2147" spans="1:48" ht="15" x14ac:dyDescent="0.25">
      <c r="A2147" s="48">
        <v>45290</v>
      </c>
      <c r="B2147" s="18"/>
      <c r="C2147" s="5" t="s">
        <v>66</v>
      </c>
      <c r="D2147" s="5">
        <v>2146</v>
      </c>
      <c r="E2147" s="18" t="s">
        <v>182</v>
      </c>
      <c r="F2147" s="18" t="s">
        <v>45</v>
      </c>
      <c r="G2147" s="18">
        <v>9800353628</v>
      </c>
      <c r="H2147" s="18" t="s">
        <v>2787</v>
      </c>
      <c r="I2147" s="48">
        <v>45287</v>
      </c>
      <c r="J2147" s="48" t="str">
        <f t="shared" si="731"/>
        <v>December</v>
      </c>
      <c r="K2147" s="18"/>
      <c r="L2147" s="18"/>
      <c r="M2147" s="62">
        <v>3330037197</v>
      </c>
      <c r="N2147" s="48">
        <v>45262</v>
      </c>
      <c r="O2147" s="18">
        <v>831.03</v>
      </c>
      <c r="P2147" s="5" t="s">
        <v>54</v>
      </c>
      <c r="Q2147" s="5">
        <v>965</v>
      </c>
      <c r="R2147" s="49">
        <v>801943.95</v>
      </c>
      <c r="S2147" s="49">
        <v>112272.15299999999</v>
      </c>
      <c r="T2147" s="49">
        <v>33681.645899999996</v>
      </c>
      <c r="U2147" s="49">
        <v>2245.4430599999996</v>
      </c>
      <c r="V2147" s="8">
        <v>0</v>
      </c>
      <c r="W2147" s="171">
        <v>0</v>
      </c>
      <c r="X2147" s="50">
        <v>1.0519957161594649</v>
      </c>
      <c r="Y2147" s="18">
        <v>874.24</v>
      </c>
      <c r="Z2147" s="18">
        <v>50</v>
      </c>
      <c r="AA2147" s="76">
        <v>41551.5</v>
      </c>
      <c r="AB2147" s="49">
        <v>9349.0874999999996</v>
      </c>
      <c r="AC2147" s="49">
        <v>9349.0874999999996</v>
      </c>
      <c r="AD2147" s="5"/>
      <c r="AE2147" s="49">
        <v>72299.61</v>
      </c>
      <c r="AF2147" s="49">
        <v>49861.799999999996</v>
      </c>
      <c r="AG2147" s="49">
        <v>1133428.5169599999</v>
      </c>
      <c r="AH2147" s="18"/>
      <c r="AI2147" s="18"/>
      <c r="AJ2147" s="49">
        <v>56671.425847999992</v>
      </c>
      <c r="AK2147" s="5">
        <v>332412</v>
      </c>
      <c r="AL2147" s="18"/>
      <c r="AM2147" s="18"/>
      <c r="AN2147" s="18"/>
      <c r="AO2147" s="7">
        <v>1522511.9428079999</v>
      </c>
      <c r="AP2147" s="11">
        <f t="shared" si="726"/>
        <v>1832.0781955019675</v>
      </c>
      <c r="AQ2147" s="18"/>
      <c r="AR2147" s="107"/>
      <c r="AS2147" s="18"/>
      <c r="AT2147" s="18"/>
      <c r="AU2147" s="18"/>
      <c r="AV2147" s="18"/>
    </row>
    <row r="2148" spans="1:48" ht="15" x14ac:dyDescent="0.25">
      <c r="A2148" s="48">
        <v>45292</v>
      </c>
      <c r="B2148" s="18"/>
      <c r="C2148" s="5" t="s">
        <v>66</v>
      </c>
      <c r="D2148" s="5">
        <v>2147</v>
      </c>
      <c r="E2148" s="18" t="s">
        <v>182</v>
      </c>
      <c r="F2148" s="18" t="s">
        <v>72</v>
      </c>
      <c r="G2148" s="18">
        <v>9800353817</v>
      </c>
      <c r="H2148" s="18" t="s">
        <v>2818</v>
      </c>
      <c r="I2148" s="48">
        <v>45289</v>
      </c>
      <c r="J2148" s="48" t="str">
        <f t="shared" si="731"/>
        <v>December</v>
      </c>
      <c r="K2148" s="18"/>
      <c r="L2148" s="18"/>
      <c r="M2148" s="18">
        <v>3330037302</v>
      </c>
      <c r="N2148" s="48">
        <v>45265</v>
      </c>
      <c r="O2148" s="18">
        <v>373.35</v>
      </c>
      <c r="P2148" s="5" t="s">
        <v>54</v>
      </c>
      <c r="Q2148" s="5">
        <v>965</v>
      </c>
      <c r="R2148" s="49">
        <f t="shared" ref="R2148:R2204" si="735">+O2148*Q2148</f>
        <v>360282.75</v>
      </c>
      <c r="S2148" s="49">
        <f t="shared" ref="S2148:S2204" si="736">Q2148*14/100*O2148</f>
        <v>50439.584999999999</v>
      </c>
      <c r="T2148" s="49">
        <f t="shared" ref="T2148:T2204" si="737">S2148*30/100</f>
        <v>15131.8755</v>
      </c>
      <c r="U2148" s="49">
        <f t="shared" ref="U2148:U2204" si="738">S2148*2/100</f>
        <v>1008.7917</v>
      </c>
      <c r="V2148" s="8">
        <v>22.800065984823494</v>
      </c>
      <c r="W2148" s="171">
        <v>0</v>
      </c>
      <c r="X2148" s="50">
        <v>1.0519957161594649</v>
      </c>
      <c r="Y2148" s="18">
        <v>762.38</v>
      </c>
      <c r="Z2148" s="18">
        <v>50</v>
      </c>
      <c r="AA2148" s="76">
        <f t="shared" ref="AA2148:AA2204" si="739">O2148*Z2148</f>
        <v>18667.5</v>
      </c>
      <c r="AB2148" s="49">
        <f t="shared" ref="AB2148:AB2204" si="740">O2148*11.25</f>
        <v>4200.1875</v>
      </c>
      <c r="AC2148" s="49">
        <f t="shared" ref="AC2148:AC2204" si="741">O2148*11.25</f>
        <v>4200.1875</v>
      </c>
      <c r="AD2148" s="5"/>
      <c r="AE2148" s="49">
        <f>O2148*56</f>
        <v>20907.600000000002</v>
      </c>
      <c r="AF2148" s="49">
        <f t="shared" ref="AF2148:AF2204" si="742">O2148*60</f>
        <v>22401</v>
      </c>
      <c r="AG2148" s="49">
        <f t="shared" ref="AG2148:AG2204" si="743">R2148+S2148+T2148+U2148+W2148+Y2148+AA2148+AB2148+AC2148+AE2148+AF2148</f>
        <v>498001.85720000003</v>
      </c>
      <c r="AH2148" s="18"/>
      <c r="AI2148" s="18"/>
      <c r="AJ2148" s="49">
        <f t="shared" ref="AJ2148:AJ2204" si="744">AG2148*5/100</f>
        <v>24900.092860000004</v>
      </c>
      <c r="AK2148" s="5">
        <f t="shared" ref="AK2148:AK2204" si="745">O2148*400</f>
        <v>149340</v>
      </c>
      <c r="AL2148" s="18"/>
      <c r="AM2148" s="18"/>
      <c r="AN2148" s="18"/>
      <c r="AO2148" s="7">
        <f>AG2148+AJ2148+AK2148-AN2148+AN13926+0.01</f>
        <v>672241.96006000007</v>
      </c>
      <c r="AP2148" s="49">
        <f t="shared" si="726"/>
        <v>1800.5677248158565</v>
      </c>
      <c r="AQ2148" s="18"/>
      <c r="AR2148" s="107"/>
      <c r="AS2148" s="18"/>
      <c r="AT2148" s="18"/>
      <c r="AU2148" s="18"/>
      <c r="AV2148" s="18"/>
    </row>
    <row r="2149" spans="1:48" ht="15" x14ac:dyDescent="0.25">
      <c r="A2149" s="48">
        <v>45292</v>
      </c>
      <c r="B2149" s="18"/>
      <c r="C2149" s="5" t="s">
        <v>66</v>
      </c>
      <c r="D2149" s="5">
        <v>2148</v>
      </c>
      <c r="E2149" s="18" t="s">
        <v>182</v>
      </c>
      <c r="F2149" s="18" t="s">
        <v>72</v>
      </c>
      <c r="G2149" s="18">
        <v>9800353830</v>
      </c>
      <c r="H2149" s="18" t="s">
        <v>2819</v>
      </c>
      <c r="I2149" s="48">
        <v>45289</v>
      </c>
      <c r="J2149" s="48" t="str">
        <f t="shared" si="731"/>
        <v>December</v>
      </c>
      <c r="K2149" s="18"/>
      <c r="L2149" s="18"/>
      <c r="M2149" s="18">
        <v>3330037303</v>
      </c>
      <c r="N2149" s="48">
        <v>45265</v>
      </c>
      <c r="O2149" s="18">
        <v>365.45</v>
      </c>
      <c r="P2149" s="5" t="s">
        <v>54</v>
      </c>
      <c r="Q2149" s="5">
        <v>965</v>
      </c>
      <c r="R2149" s="49">
        <f t="shared" si="735"/>
        <v>352659.25</v>
      </c>
      <c r="S2149" s="49">
        <f t="shared" si="736"/>
        <v>49372.294999999998</v>
      </c>
      <c r="T2149" s="49">
        <f t="shared" si="737"/>
        <v>14811.688499999998</v>
      </c>
      <c r="U2149" s="49">
        <f t="shared" si="738"/>
        <v>987.44589999999994</v>
      </c>
      <c r="V2149" s="8">
        <v>22.800065984823494</v>
      </c>
      <c r="W2149" s="171">
        <v>0</v>
      </c>
      <c r="X2149" s="50">
        <v>1.0519957161594649</v>
      </c>
      <c r="Y2149" s="18">
        <v>746.25</v>
      </c>
      <c r="Z2149" s="18">
        <v>50</v>
      </c>
      <c r="AA2149" s="76">
        <f t="shared" si="739"/>
        <v>18272.5</v>
      </c>
      <c r="AB2149" s="49">
        <f t="shared" si="740"/>
        <v>4111.3125</v>
      </c>
      <c r="AC2149" s="49">
        <f t="shared" si="741"/>
        <v>4111.3125</v>
      </c>
      <c r="AD2149" s="5"/>
      <c r="AE2149" s="49">
        <f>O2149*56</f>
        <v>20465.2</v>
      </c>
      <c r="AF2149" s="49">
        <f t="shared" si="742"/>
        <v>21927</v>
      </c>
      <c r="AG2149" s="49">
        <f t="shared" si="743"/>
        <v>487464.25439999998</v>
      </c>
      <c r="AH2149" s="18"/>
      <c r="AI2149" s="18"/>
      <c r="AJ2149" s="49">
        <f t="shared" si="744"/>
        <v>24373.21272</v>
      </c>
      <c r="AK2149" s="5">
        <f t="shared" si="745"/>
        <v>146180</v>
      </c>
      <c r="AL2149" s="18"/>
      <c r="AM2149" s="18"/>
      <c r="AN2149" s="18"/>
      <c r="AO2149" s="7">
        <f>AG2149+AJ2149+AK2149-AN2149+AN13927</f>
        <v>658017.46711999993</v>
      </c>
      <c r="AP2149" s="49">
        <f t="shared" si="726"/>
        <v>1800.5677031604869</v>
      </c>
      <c r="AQ2149" s="18"/>
      <c r="AR2149" s="107"/>
      <c r="AS2149" s="18"/>
      <c r="AT2149" s="18"/>
      <c r="AU2149" s="18"/>
      <c r="AV2149" s="18"/>
    </row>
    <row r="2150" spans="1:48" ht="15" x14ac:dyDescent="0.25">
      <c r="A2150" s="48">
        <v>45292</v>
      </c>
      <c r="B2150" s="18"/>
      <c r="C2150" s="5" t="s">
        <v>66</v>
      </c>
      <c r="D2150" s="5">
        <v>2149</v>
      </c>
      <c r="E2150" s="18" t="s">
        <v>182</v>
      </c>
      <c r="F2150" s="18" t="s">
        <v>72</v>
      </c>
      <c r="G2150" s="18">
        <v>9800353932</v>
      </c>
      <c r="H2150" s="18" t="s">
        <v>2820</v>
      </c>
      <c r="I2150" s="48">
        <v>45289</v>
      </c>
      <c r="J2150" s="48" t="str">
        <f t="shared" si="731"/>
        <v>December</v>
      </c>
      <c r="K2150" s="18"/>
      <c r="L2150" s="18"/>
      <c r="M2150" s="18">
        <v>3330035958</v>
      </c>
      <c r="N2150" s="48">
        <v>45251</v>
      </c>
      <c r="O2150" s="18">
        <v>767.54</v>
      </c>
      <c r="P2150" s="5" t="s">
        <v>54</v>
      </c>
      <c r="Q2150" s="5">
        <v>965</v>
      </c>
      <c r="R2150" s="49">
        <f t="shared" si="735"/>
        <v>740676.1</v>
      </c>
      <c r="S2150" s="49">
        <f t="shared" si="736"/>
        <v>103694.65399999999</v>
      </c>
      <c r="T2150" s="49">
        <f t="shared" si="737"/>
        <v>31108.396199999996</v>
      </c>
      <c r="U2150" s="49">
        <f t="shared" si="738"/>
        <v>2073.8930799999998</v>
      </c>
      <c r="V2150" s="8">
        <v>22.800065984823494</v>
      </c>
      <c r="W2150" s="171">
        <v>0</v>
      </c>
      <c r="X2150" s="50">
        <v>1.0519957161594649</v>
      </c>
      <c r="Y2150" s="18">
        <v>1567.32</v>
      </c>
      <c r="Z2150" s="18">
        <v>50</v>
      </c>
      <c r="AA2150" s="76">
        <f t="shared" si="739"/>
        <v>38377</v>
      </c>
      <c r="AB2150" s="49">
        <f t="shared" si="740"/>
        <v>8634.8249999999989</v>
      </c>
      <c r="AC2150" s="49">
        <f t="shared" si="741"/>
        <v>8634.8249999999989</v>
      </c>
      <c r="AD2150" s="5"/>
      <c r="AE2150" s="49">
        <f t="shared" ref="AE2150:AE2152" si="746">O2150*56</f>
        <v>42982.239999999998</v>
      </c>
      <c r="AF2150" s="49">
        <f t="shared" si="742"/>
        <v>46052.399999999994</v>
      </c>
      <c r="AG2150" s="49">
        <f t="shared" si="743"/>
        <v>1023801.6532799997</v>
      </c>
      <c r="AH2150" s="18"/>
      <c r="AI2150" s="18"/>
      <c r="AJ2150" s="49">
        <f t="shared" si="744"/>
        <v>51190.08266399998</v>
      </c>
      <c r="AK2150" s="5">
        <f t="shared" si="745"/>
        <v>307016</v>
      </c>
      <c r="AL2150" s="18"/>
      <c r="AM2150" s="18"/>
      <c r="AN2150" s="18"/>
      <c r="AO2150" s="7">
        <f>AG2150+AJ2150+AK2150-AN2150+AN13928</f>
        <v>1382007.7359439996</v>
      </c>
      <c r="AP2150" s="49">
        <f t="shared" si="726"/>
        <v>1800.5677045417824</v>
      </c>
      <c r="AQ2150" s="18"/>
      <c r="AR2150" s="107"/>
      <c r="AS2150" s="18"/>
      <c r="AT2150" s="18"/>
      <c r="AU2150" s="18"/>
      <c r="AV2150" s="18"/>
    </row>
    <row r="2151" spans="1:48" ht="15" x14ac:dyDescent="0.25">
      <c r="A2151" s="48">
        <v>45292</v>
      </c>
      <c r="B2151" s="18"/>
      <c r="C2151" s="5" t="s">
        <v>66</v>
      </c>
      <c r="D2151" s="5">
        <v>2150</v>
      </c>
      <c r="E2151" s="18" t="s">
        <v>182</v>
      </c>
      <c r="F2151" s="18" t="s">
        <v>72</v>
      </c>
      <c r="G2151" s="18">
        <v>9800353935</v>
      </c>
      <c r="H2151" s="18" t="s">
        <v>2821</v>
      </c>
      <c r="I2151" s="48">
        <v>45289</v>
      </c>
      <c r="J2151" s="48" t="str">
        <f t="shared" si="731"/>
        <v>December</v>
      </c>
      <c r="K2151" s="18"/>
      <c r="L2151" s="18"/>
      <c r="M2151" s="18">
        <v>3330037304</v>
      </c>
      <c r="N2151" s="48">
        <v>45265</v>
      </c>
      <c r="O2151" s="18">
        <v>290.72000000000003</v>
      </c>
      <c r="P2151" s="5" t="s">
        <v>54</v>
      </c>
      <c r="Q2151" s="5">
        <v>965</v>
      </c>
      <c r="R2151" s="49">
        <f t="shared" si="735"/>
        <v>280544.80000000005</v>
      </c>
      <c r="S2151" s="49">
        <f t="shared" si="736"/>
        <v>39276.272000000004</v>
      </c>
      <c r="T2151" s="49">
        <f t="shared" si="737"/>
        <v>11782.881600000001</v>
      </c>
      <c r="U2151" s="49">
        <f t="shared" si="738"/>
        <v>785.52544000000012</v>
      </c>
      <c r="V2151" s="8">
        <v>22.800065984823494</v>
      </c>
      <c r="W2151" s="171">
        <v>0</v>
      </c>
      <c r="X2151" s="50">
        <v>1.0519957161594649</v>
      </c>
      <c r="Y2151" s="18">
        <v>593.65</v>
      </c>
      <c r="Z2151" s="18">
        <v>50</v>
      </c>
      <c r="AA2151" s="76">
        <f t="shared" si="739"/>
        <v>14536.000000000002</v>
      </c>
      <c r="AB2151" s="49">
        <f t="shared" si="740"/>
        <v>3270.6000000000004</v>
      </c>
      <c r="AC2151" s="49">
        <f t="shared" si="741"/>
        <v>3270.6000000000004</v>
      </c>
      <c r="AD2151" s="5"/>
      <c r="AE2151" s="49">
        <f t="shared" si="746"/>
        <v>16280.320000000002</v>
      </c>
      <c r="AF2151" s="49">
        <f t="shared" si="742"/>
        <v>17443.2</v>
      </c>
      <c r="AG2151" s="49">
        <f t="shared" si="743"/>
        <v>387783.84904000006</v>
      </c>
      <c r="AH2151" s="18"/>
      <c r="AI2151" s="18"/>
      <c r="AJ2151" s="49">
        <f t="shared" si="744"/>
        <v>19389.192452000003</v>
      </c>
      <c r="AK2151" s="5">
        <f t="shared" si="745"/>
        <v>116288.00000000001</v>
      </c>
      <c r="AL2151" s="18"/>
      <c r="AM2151" s="18"/>
      <c r="AN2151" s="18"/>
      <c r="AO2151" s="7">
        <f>AG2151+AJ2151+AK2151-AN2151+AN13929</f>
        <v>523461.04149200005</v>
      </c>
      <c r="AP2151" s="49">
        <f t="shared" si="726"/>
        <v>1800.5676991331866</v>
      </c>
      <c r="AQ2151" s="18"/>
      <c r="AR2151" s="107"/>
      <c r="AS2151" s="18"/>
      <c r="AT2151" s="18"/>
      <c r="AU2151" s="18"/>
      <c r="AV2151" s="18"/>
    </row>
    <row r="2152" spans="1:48" ht="15" x14ac:dyDescent="0.25">
      <c r="A2152" s="48">
        <v>45292</v>
      </c>
      <c r="B2152" s="18"/>
      <c r="C2152" s="5" t="s">
        <v>66</v>
      </c>
      <c r="D2152" s="5">
        <v>2151</v>
      </c>
      <c r="E2152" s="18" t="s">
        <v>182</v>
      </c>
      <c r="F2152" s="18" t="s">
        <v>72</v>
      </c>
      <c r="G2152" s="18">
        <v>9800353973</v>
      </c>
      <c r="H2152" s="18" t="s">
        <v>2822</v>
      </c>
      <c r="I2152" s="48">
        <v>45289</v>
      </c>
      <c r="J2152" s="48" t="str">
        <f t="shared" si="731"/>
        <v>December</v>
      </c>
      <c r="K2152" s="18"/>
      <c r="L2152" s="18"/>
      <c r="M2152" s="18">
        <v>3330037301</v>
      </c>
      <c r="N2152" s="48">
        <v>45265</v>
      </c>
      <c r="O2152" s="18">
        <v>182.6</v>
      </c>
      <c r="P2152" s="5" t="s">
        <v>54</v>
      </c>
      <c r="Q2152" s="5">
        <v>965</v>
      </c>
      <c r="R2152" s="49">
        <f t="shared" si="735"/>
        <v>176209</v>
      </c>
      <c r="S2152" s="49">
        <f t="shared" si="736"/>
        <v>24669.26</v>
      </c>
      <c r="T2152" s="49">
        <f t="shared" si="737"/>
        <v>7400.7779999999993</v>
      </c>
      <c r="U2152" s="49">
        <f t="shared" si="738"/>
        <v>493.38519999999994</v>
      </c>
      <c r="V2152" s="8">
        <v>22.800065984823494</v>
      </c>
      <c r="W2152" s="171">
        <v>0</v>
      </c>
      <c r="X2152" s="50">
        <v>1.0519957161594649</v>
      </c>
      <c r="Y2152" s="18">
        <v>372.87</v>
      </c>
      <c r="Z2152" s="18">
        <v>50</v>
      </c>
      <c r="AA2152" s="76">
        <f t="shared" si="739"/>
        <v>9130</v>
      </c>
      <c r="AB2152" s="49">
        <f t="shared" si="740"/>
        <v>2054.25</v>
      </c>
      <c r="AC2152" s="49">
        <f t="shared" si="741"/>
        <v>2054.25</v>
      </c>
      <c r="AD2152" s="5"/>
      <c r="AE2152" s="49">
        <f t="shared" si="746"/>
        <v>10225.6</v>
      </c>
      <c r="AF2152" s="49">
        <f t="shared" si="742"/>
        <v>10956</v>
      </c>
      <c r="AG2152" s="49">
        <f t="shared" si="743"/>
        <v>243565.39319999999</v>
      </c>
      <c r="AH2152" s="18"/>
      <c r="AI2152" s="18"/>
      <c r="AJ2152" s="49">
        <f t="shared" si="744"/>
        <v>12178.26966</v>
      </c>
      <c r="AK2152" s="5">
        <f t="shared" si="745"/>
        <v>73040</v>
      </c>
      <c r="AL2152" s="18"/>
      <c r="AM2152" s="18"/>
      <c r="AN2152" s="18"/>
      <c r="AO2152" s="7">
        <f>AG2152+AJ2152+AK2152-AN2152+AN13930+0.01</f>
        <v>328783.67285999999</v>
      </c>
      <c r="AP2152" s="49">
        <f t="shared" si="726"/>
        <v>1800.5677593647317</v>
      </c>
      <c r="AQ2152" s="18"/>
      <c r="AR2152" s="107"/>
      <c r="AS2152" s="18"/>
      <c r="AT2152" s="18"/>
      <c r="AU2152" s="18"/>
      <c r="AV2152" s="18"/>
    </row>
    <row r="2153" spans="1:48" ht="15" x14ac:dyDescent="0.25">
      <c r="A2153" s="48">
        <v>45293</v>
      </c>
      <c r="B2153" s="18"/>
      <c r="C2153" s="5" t="s">
        <v>66</v>
      </c>
      <c r="D2153" s="5">
        <v>2152</v>
      </c>
      <c r="E2153" s="18" t="s">
        <v>1856</v>
      </c>
      <c r="F2153" s="18" t="s">
        <v>67</v>
      </c>
      <c r="G2153" s="18">
        <v>9800354682</v>
      </c>
      <c r="H2153" s="18" t="s">
        <v>2823</v>
      </c>
      <c r="I2153" s="48">
        <v>45288</v>
      </c>
      <c r="J2153" s="48" t="str">
        <f t="shared" si="731"/>
        <v>December</v>
      </c>
      <c r="K2153" s="18"/>
      <c r="L2153" s="18"/>
      <c r="M2153" s="245">
        <v>3330034202</v>
      </c>
      <c r="N2153" s="48">
        <v>45208</v>
      </c>
      <c r="O2153" s="18">
        <v>839.35</v>
      </c>
      <c r="P2153" s="5" t="s">
        <v>54</v>
      </c>
      <c r="Q2153" s="5">
        <v>965</v>
      </c>
      <c r="R2153" s="49">
        <f t="shared" si="735"/>
        <v>809972.75</v>
      </c>
      <c r="S2153" s="49">
        <f t="shared" si="736"/>
        <v>113396.185</v>
      </c>
      <c r="T2153" s="49">
        <f t="shared" si="737"/>
        <v>34018.855499999998</v>
      </c>
      <c r="U2153" s="49">
        <f t="shared" si="738"/>
        <v>2267.9236999999998</v>
      </c>
      <c r="V2153" s="8">
        <v>22.800065984823494</v>
      </c>
      <c r="W2153" s="171">
        <v>19137.18</v>
      </c>
      <c r="X2153" s="50">
        <v>1.0519957161594649</v>
      </c>
      <c r="Y2153" s="18">
        <v>883</v>
      </c>
      <c r="Z2153" s="18">
        <v>40</v>
      </c>
      <c r="AA2153" s="76">
        <f t="shared" si="739"/>
        <v>33574</v>
      </c>
      <c r="AB2153" s="49">
        <f t="shared" si="740"/>
        <v>9442.6875</v>
      </c>
      <c r="AC2153" s="49">
        <f t="shared" si="741"/>
        <v>9442.6875</v>
      </c>
      <c r="AD2153" s="5"/>
      <c r="AE2153" s="49">
        <f>O2153*87</f>
        <v>73023.45</v>
      </c>
      <c r="AF2153" s="49">
        <f t="shared" si="742"/>
        <v>50361</v>
      </c>
      <c r="AG2153" s="49">
        <f t="shared" si="743"/>
        <v>1155519.7192000002</v>
      </c>
      <c r="AH2153" s="18"/>
      <c r="AI2153" s="18"/>
      <c r="AJ2153" s="49">
        <f t="shared" si="744"/>
        <v>57775.985960000005</v>
      </c>
      <c r="AK2153" s="5">
        <f t="shared" si="745"/>
        <v>335740</v>
      </c>
      <c r="AL2153" s="18"/>
      <c r="AM2153" s="18"/>
      <c r="AN2153" s="18"/>
      <c r="AO2153" s="7">
        <f>AG2153+AJ2153+AK2153-AN2153+AN13931+0.01</f>
        <v>1549035.7151600001</v>
      </c>
      <c r="AP2153" s="49">
        <f t="shared" si="726"/>
        <v>1845.5182166676595</v>
      </c>
      <c r="AQ2153" s="18"/>
      <c r="AR2153" s="107"/>
      <c r="AS2153" s="18"/>
      <c r="AT2153" s="18"/>
      <c r="AU2153" s="18"/>
      <c r="AV2153" s="18"/>
    </row>
    <row r="2154" spans="1:48" ht="15" x14ac:dyDescent="0.25">
      <c r="A2154" s="48">
        <v>45293</v>
      </c>
      <c r="B2154" s="18"/>
      <c r="C2154" s="5" t="s">
        <v>66</v>
      </c>
      <c r="D2154" s="5">
        <v>2153</v>
      </c>
      <c r="E2154" s="18" t="s">
        <v>182</v>
      </c>
      <c r="F2154" s="18" t="s">
        <v>67</v>
      </c>
      <c r="G2154" s="18">
        <v>9800354692</v>
      </c>
      <c r="H2154" s="18" t="s">
        <v>2824</v>
      </c>
      <c r="I2154" s="48">
        <v>45288</v>
      </c>
      <c r="J2154" s="48" t="str">
        <f t="shared" si="731"/>
        <v>December</v>
      </c>
      <c r="K2154" s="18"/>
      <c r="L2154" s="18"/>
      <c r="M2154" s="245">
        <v>3330035961</v>
      </c>
      <c r="N2154" s="48">
        <v>45251</v>
      </c>
      <c r="O2154" s="18">
        <v>1627.55</v>
      </c>
      <c r="P2154" s="5" t="s">
        <v>54</v>
      </c>
      <c r="Q2154" s="5">
        <v>965</v>
      </c>
      <c r="R2154" s="49">
        <f t="shared" si="735"/>
        <v>1570585.75</v>
      </c>
      <c r="S2154" s="49">
        <f t="shared" si="736"/>
        <v>219882.00499999998</v>
      </c>
      <c r="T2154" s="49">
        <f t="shared" si="737"/>
        <v>65964.60149999999</v>
      </c>
      <c r="U2154" s="49">
        <f t="shared" si="738"/>
        <v>4397.6400999999996</v>
      </c>
      <c r="V2154" s="8">
        <v>22.800065984823494</v>
      </c>
      <c r="W2154" s="171">
        <v>37108.14</v>
      </c>
      <c r="X2154" s="50">
        <v>1.0519957161594649</v>
      </c>
      <c r="Y2154" s="18">
        <v>1712.18</v>
      </c>
      <c r="Z2154" s="18">
        <v>50</v>
      </c>
      <c r="AA2154" s="76">
        <f t="shared" si="739"/>
        <v>81377.5</v>
      </c>
      <c r="AB2154" s="49">
        <f t="shared" si="740"/>
        <v>18309.9375</v>
      </c>
      <c r="AC2154" s="49">
        <f t="shared" si="741"/>
        <v>18309.9375</v>
      </c>
      <c r="AD2154" s="18"/>
      <c r="AE2154" s="49">
        <f t="shared" ref="AE2154:AE2174" si="747">O2154*87</f>
        <v>141596.85</v>
      </c>
      <c r="AF2154" s="49">
        <f t="shared" si="742"/>
        <v>97653</v>
      </c>
      <c r="AG2154" s="49">
        <f t="shared" si="743"/>
        <v>2256897.5415999996</v>
      </c>
      <c r="AH2154" s="18"/>
      <c r="AI2154" s="18"/>
      <c r="AJ2154" s="49">
        <f t="shared" si="744"/>
        <v>112844.87707999999</v>
      </c>
      <c r="AK2154" s="5">
        <f t="shared" si="745"/>
        <v>651020</v>
      </c>
      <c r="AL2154" s="18"/>
      <c r="AM2154" s="18"/>
      <c r="AN2154" s="18"/>
      <c r="AO2154" s="7">
        <f>AG2154+AJ2154+AK2154-AN2154+AN13932+0.01</f>
        <v>3020762.4286799994</v>
      </c>
      <c r="AP2154" s="49">
        <f t="shared" si="726"/>
        <v>1856.0182044668363</v>
      </c>
      <c r="AQ2154" s="18"/>
      <c r="AR2154" s="107"/>
      <c r="AS2154" s="18"/>
      <c r="AT2154" s="18"/>
      <c r="AU2154" s="18"/>
      <c r="AV2154" s="18"/>
    </row>
    <row r="2155" spans="1:48" ht="15" x14ac:dyDescent="0.25">
      <c r="A2155" s="48">
        <v>45293</v>
      </c>
      <c r="B2155" s="18"/>
      <c r="C2155" s="5" t="s">
        <v>66</v>
      </c>
      <c r="D2155" s="5">
        <v>2154</v>
      </c>
      <c r="E2155" s="18" t="s">
        <v>1856</v>
      </c>
      <c r="F2155" s="18" t="s">
        <v>67</v>
      </c>
      <c r="G2155" s="18">
        <v>9800354842</v>
      </c>
      <c r="H2155" s="18" t="s">
        <v>2825</v>
      </c>
      <c r="I2155" s="48">
        <v>45289</v>
      </c>
      <c r="J2155" s="48" t="str">
        <f t="shared" si="731"/>
        <v>December</v>
      </c>
      <c r="K2155" s="18"/>
      <c r="L2155" s="18"/>
      <c r="M2155" s="245">
        <v>3330034202</v>
      </c>
      <c r="N2155" s="48">
        <v>45208</v>
      </c>
      <c r="O2155" s="18">
        <v>1208.51</v>
      </c>
      <c r="P2155" s="5" t="s">
        <v>54</v>
      </c>
      <c r="Q2155" s="5">
        <v>965</v>
      </c>
      <c r="R2155" s="49">
        <f t="shared" si="735"/>
        <v>1166212.1499999999</v>
      </c>
      <c r="S2155" s="49">
        <f t="shared" si="736"/>
        <v>163269.701</v>
      </c>
      <c r="T2155" s="49">
        <f t="shared" si="737"/>
        <v>48980.910300000003</v>
      </c>
      <c r="U2155" s="49">
        <f t="shared" si="738"/>
        <v>3265.3940200000002</v>
      </c>
      <c r="V2155" s="8">
        <v>22.800065984823494</v>
      </c>
      <c r="W2155" s="171">
        <v>27554.03</v>
      </c>
      <c r="X2155" s="50">
        <v>1.0519957161594649</v>
      </c>
      <c r="Y2155" s="18">
        <v>1271.3499999999999</v>
      </c>
      <c r="Z2155" s="18">
        <v>40</v>
      </c>
      <c r="AA2155" s="76">
        <f t="shared" si="739"/>
        <v>48340.4</v>
      </c>
      <c r="AB2155" s="49">
        <f t="shared" si="740"/>
        <v>13595.737499999999</v>
      </c>
      <c r="AC2155" s="49">
        <f t="shared" si="741"/>
        <v>13595.737499999999</v>
      </c>
      <c r="AD2155" s="18"/>
      <c r="AE2155" s="49">
        <f t="shared" si="747"/>
        <v>105140.37</v>
      </c>
      <c r="AF2155" s="49">
        <f t="shared" si="742"/>
        <v>72510.600000000006</v>
      </c>
      <c r="AG2155" s="49">
        <f t="shared" si="743"/>
        <v>1663736.38032</v>
      </c>
      <c r="AH2155" s="18"/>
      <c r="AI2155" s="18"/>
      <c r="AJ2155" s="49">
        <f t="shared" si="744"/>
        <v>83186.819015999994</v>
      </c>
      <c r="AK2155" s="5">
        <f t="shared" si="745"/>
        <v>483404</v>
      </c>
      <c r="AL2155" s="18"/>
      <c r="AM2155" s="18"/>
      <c r="AN2155" s="18"/>
      <c r="AO2155" s="7">
        <f>AG2155+AJ2155+AK2155-AN2155+AN13933</f>
        <v>2230327.1993359998</v>
      </c>
      <c r="AP2155" s="49">
        <f t="shared" si="726"/>
        <v>1845.5181995482037</v>
      </c>
      <c r="AQ2155" s="18"/>
      <c r="AR2155" s="107"/>
      <c r="AS2155" s="18"/>
      <c r="AT2155" s="18"/>
      <c r="AU2155" s="18"/>
      <c r="AV2155" s="18"/>
    </row>
    <row r="2156" spans="1:48" ht="15" x14ac:dyDescent="0.25">
      <c r="A2156" s="48">
        <v>45293</v>
      </c>
      <c r="B2156" s="18"/>
      <c r="C2156" s="5" t="s">
        <v>66</v>
      </c>
      <c r="D2156" s="5">
        <v>2155</v>
      </c>
      <c r="E2156" s="18" t="s">
        <v>1856</v>
      </c>
      <c r="F2156" s="18" t="s">
        <v>67</v>
      </c>
      <c r="G2156" s="18">
        <v>9800354964</v>
      </c>
      <c r="H2156" s="18" t="s">
        <v>2826</v>
      </c>
      <c r="I2156" s="48">
        <v>45290</v>
      </c>
      <c r="J2156" s="48" t="str">
        <f t="shared" si="731"/>
        <v>December</v>
      </c>
      <c r="K2156" s="18"/>
      <c r="L2156" s="18"/>
      <c r="M2156" s="245">
        <v>3330034202</v>
      </c>
      <c r="N2156" s="48">
        <v>45208</v>
      </c>
      <c r="O2156" s="18">
        <v>2045.4</v>
      </c>
      <c r="P2156" s="5" t="s">
        <v>54</v>
      </c>
      <c r="Q2156" s="5">
        <v>965</v>
      </c>
      <c r="R2156" s="49">
        <f t="shared" si="735"/>
        <v>1973811</v>
      </c>
      <c r="S2156" s="49">
        <f t="shared" si="736"/>
        <v>276333.53999999998</v>
      </c>
      <c r="T2156" s="49">
        <f t="shared" si="737"/>
        <v>82900.061999999991</v>
      </c>
      <c r="U2156" s="49">
        <f t="shared" si="738"/>
        <v>5526.6707999999999</v>
      </c>
      <c r="V2156" s="8">
        <v>22.800065984823494</v>
      </c>
      <c r="W2156" s="171">
        <v>46635.12</v>
      </c>
      <c r="X2156" s="50">
        <v>1.0519957161594649</v>
      </c>
      <c r="Y2156" s="18">
        <v>2151.7600000000002</v>
      </c>
      <c r="Z2156" s="18">
        <v>40</v>
      </c>
      <c r="AA2156" s="76">
        <f t="shared" si="739"/>
        <v>81816</v>
      </c>
      <c r="AB2156" s="49">
        <f t="shared" si="740"/>
        <v>23010.75</v>
      </c>
      <c r="AC2156" s="49">
        <f t="shared" si="741"/>
        <v>23010.75</v>
      </c>
      <c r="AD2156" s="18"/>
      <c r="AE2156" s="49">
        <f t="shared" si="747"/>
        <v>177949.80000000002</v>
      </c>
      <c r="AF2156" s="49">
        <f t="shared" si="742"/>
        <v>122724</v>
      </c>
      <c r="AG2156" s="49">
        <f t="shared" si="743"/>
        <v>2815869.4527999996</v>
      </c>
      <c r="AH2156" s="18"/>
      <c r="AI2156" s="18"/>
      <c r="AJ2156" s="49">
        <f t="shared" si="744"/>
        <v>140793.47263999999</v>
      </c>
      <c r="AK2156" s="5">
        <f t="shared" si="745"/>
        <v>818160</v>
      </c>
      <c r="AL2156" s="18"/>
      <c r="AM2156" s="18"/>
      <c r="AN2156" s="18"/>
      <c r="AO2156" s="7">
        <f>AG2156+AJ2156+AK2156-AN2156+AN13934-0.01</f>
        <v>3774822.9154399997</v>
      </c>
      <c r="AP2156" s="49">
        <f t="shared" si="726"/>
        <v>1845.518194700303</v>
      </c>
      <c r="AQ2156" s="18"/>
      <c r="AR2156" s="107"/>
      <c r="AS2156" s="18"/>
      <c r="AT2156" s="18"/>
      <c r="AU2156" s="18"/>
      <c r="AV2156" s="18"/>
    </row>
    <row r="2157" spans="1:48" ht="15" x14ac:dyDescent="0.25">
      <c r="A2157" s="48">
        <v>45293</v>
      </c>
      <c r="B2157" s="18"/>
      <c r="C2157" s="5" t="s">
        <v>66</v>
      </c>
      <c r="D2157" s="5">
        <v>2156</v>
      </c>
      <c r="E2157" s="18" t="s">
        <v>1856</v>
      </c>
      <c r="F2157" s="18" t="s">
        <v>67</v>
      </c>
      <c r="G2157" s="18">
        <v>9800355134</v>
      </c>
      <c r="H2157" s="18" t="s">
        <v>2827</v>
      </c>
      <c r="I2157" s="48">
        <v>45291</v>
      </c>
      <c r="J2157" s="48" t="str">
        <f t="shared" si="731"/>
        <v>December</v>
      </c>
      <c r="K2157" s="18"/>
      <c r="L2157" s="18"/>
      <c r="M2157" s="245">
        <v>3330034202</v>
      </c>
      <c r="N2157" s="48">
        <v>45208</v>
      </c>
      <c r="O2157" s="18">
        <v>669.5</v>
      </c>
      <c r="P2157" s="5" t="s">
        <v>54</v>
      </c>
      <c r="Q2157" s="5">
        <v>965</v>
      </c>
      <c r="R2157" s="49">
        <f t="shared" si="735"/>
        <v>646067.5</v>
      </c>
      <c r="S2157" s="49">
        <f t="shared" si="736"/>
        <v>90449.45</v>
      </c>
      <c r="T2157" s="49">
        <f t="shared" si="737"/>
        <v>27134.834999999999</v>
      </c>
      <c r="U2157" s="49">
        <f t="shared" si="738"/>
        <v>1808.989</v>
      </c>
      <c r="V2157" s="8">
        <v>22.800065984823494</v>
      </c>
      <c r="W2157" s="171">
        <v>15264.6</v>
      </c>
      <c r="X2157" s="50">
        <v>1.0519957161594649</v>
      </c>
      <c r="Y2157" s="18">
        <v>704.31</v>
      </c>
      <c r="Z2157" s="18">
        <v>40</v>
      </c>
      <c r="AA2157" s="76">
        <f t="shared" si="739"/>
        <v>26780</v>
      </c>
      <c r="AB2157" s="49">
        <f t="shared" si="740"/>
        <v>7531.875</v>
      </c>
      <c r="AC2157" s="49">
        <f t="shared" si="741"/>
        <v>7531.875</v>
      </c>
      <c r="AD2157" s="18"/>
      <c r="AE2157" s="49">
        <f t="shared" si="747"/>
        <v>58246.5</v>
      </c>
      <c r="AF2157" s="49">
        <f t="shared" si="742"/>
        <v>40170</v>
      </c>
      <c r="AG2157" s="49">
        <f t="shared" si="743"/>
        <v>921689.93399999989</v>
      </c>
      <c r="AH2157" s="18"/>
      <c r="AI2157" s="18"/>
      <c r="AJ2157" s="49">
        <f t="shared" si="744"/>
        <v>46084.496699999996</v>
      </c>
      <c r="AK2157" s="5">
        <f t="shared" si="745"/>
        <v>267800</v>
      </c>
      <c r="AL2157" s="18"/>
      <c r="AM2157" s="18"/>
      <c r="AN2157" s="18"/>
      <c r="AO2157" s="7">
        <f>AG2157+AJ2157+AK2157-AN2157+AN13935+0.02</f>
        <v>1235574.4506999999</v>
      </c>
      <c r="AP2157" s="49">
        <f t="shared" si="726"/>
        <v>1845.5182235997011</v>
      </c>
      <c r="AQ2157" s="18"/>
      <c r="AR2157" s="107"/>
      <c r="AS2157" s="18"/>
      <c r="AT2157" s="18"/>
      <c r="AU2157" s="18"/>
      <c r="AV2157" s="18"/>
    </row>
    <row r="2158" spans="1:48" ht="15" x14ac:dyDescent="0.25">
      <c r="A2158" s="48">
        <v>45293</v>
      </c>
      <c r="B2158" s="18"/>
      <c r="C2158" s="5" t="s">
        <v>66</v>
      </c>
      <c r="D2158" s="5">
        <v>2157</v>
      </c>
      <c r="E2158" s="18" t="s">
        <v>44</v>
      </c>
      <c r="F2158" s="16" t="s">
        <v>67</v>
      </c>
      <c r="G2158" s="16">
        <v>9800354688</v>
      </c>
      <c r="H2158" s="16" t="s">
        <v>2828</v>
      </c>
      <c r="I2158" s="48">
        <v>45288</v>
      </c>
      <c r="J2158" s="48" t="str">
        <f t="shared" si="731"/>
        <v>December</v>
      </c>
      <c r="K2158" s="18"/>
      <c r="L2158" s="18"/>
      <c r="M2158" s="245">
        <v>3330034201</v>
      </c>
      <c r="N2158" s="48">
        <v>45208</v>
      </c>
      <c r="O2158" s="18">
        <v>460.61</v>
      </c>
      <c r="P2158" s="5" t="s">
        <v>54</v>
      </c>
      <c r="Q2158" s="5">
        <v>965</v>
      </c>
      <c r="R2158" s="49">
        <f t="shared" si="735"/>
        <v>444488.65</v>
      </c>
      <c r="S2158" s="49">
        <f t="shared" si="736"/>
        <v>62228.411</v>
      </c>
      <c r="T2158" s="49">
        <f t="shared" si="737"/>
        <v>18668.523300000001</v>
      </c>
      <c r="U2158" s="49">
        <f t="shared" si="738"/>
        <v>1244.5682200000001</v>
      </c>
      <c r="V2158" s="8">
        <v>22.800065984823494</v>
      </c>
      <c r="W2158" s="171">
        <v>10501.91</v>
      </c>
      <c r="X2158" s="50">
        <v>1.0519957161594649</v>
      </c>
      <c r="Y2158" s="18">
        <v>484.56</v>
      </c>
      <c r="Z2158" s="18">
        <v>40</v>
      </c>
      <c r="AA2158" s="76">
        <f t="shared" si="739"/>
        <v>18424.400000000001</v>
      </c>
      <c r="AB2158" s="49">
        <f t="shared" si="740"/>
        <v>5181.8625000000002</v>
      </c>
      <c r="AC2158" s="49">
        <f t="shared" si="741"/>
        <v>5181.8625000000002</v>
      </c>
      <c r="AD2158" s="18"/>
      <c r="AE2158" s="49">
        <f t="shared" si="747"/>
        <v>40073.07</v>
      </c>
      <c r="AF2158" s="49">
        <f t="shared" si="742"/>
        <v>27636.600000000002</v>
      </c>
      <c r="AG2158" s="49">
        <f t="shared" si="743"/>
        <v>634114.41752000013</v>
      </c>
      <c r="AH2158" s="18"/>
      <c r="AI2158" s="18"/>
      <c r="AJ2158" s="49">
        <f t="shared" si="744"/>
        <v>31705.720876000007</v>
      </c>
      <c r="AK2158" s="5">
        <f t="shared" si="745"/>
        <v>184244</v>
      </c>
      <c r="AL2158" s="18"/>
      <c r="AM2158" s="18"/>
      <c r="AN2158" s="18"/>
      <c r="AO2158" s="7">
        <f>AG2158+AJ2158+AK2158-AN2158+AN13936</f>
        <v>850064.13839600014</v>
      </c>
      <c r="AP2158" s="49">
        <f t="shared" si="726"/>
        <v>1845.5182006382843</v>
      </c>
      <c r="AQ2158" s="18"/>
      <c r="AR2158" s="107"/>
      <c r="AS2158" s="18"/>
      <c r="AT2158" s="18"/>
      <c r="AU2158" s="18"/>
      <c r="AV2158" s="18"/>
    </row>
    <row r="2159" spans="1:48" ht="15" x14ac:dyDescent="0.25">
      <c r="A2159" s="48">
        <v>45293</v>
      </c>
      <c r="B2159" s="18"/>
      <c r="C2159" s="5" t="s">
        <v>66</v>
      </c>
      <c r="D2159" s="5">
        <v>2158</v>
      </c>
      <c r="E2159" s="18" t="s">
        <v>44</v>
      </c>
      <c r="F2159" s="16" t="s">
        <v>67</v>
      </c>
      <c r="G2159" s="18">
        <v>9800354895</v>
      </c>
      <c r="H2159" s="16" t="s">
        <v>2829</v>
      </c>
      <c r="I2159" s="48">
        <v>45289</v>
      </c>
      <c r="J2159" s="48" t="str">
        <f t="shared" si="731"/>
        <v>December</v>
      </c>
      <c r="K2159" s="18"/>
      <c r="L2159" s="18"/>
      <c r="M2159" s="245">
        <v>3330034201</v>
      </c>
      <c r="N2159" s="48">
        <v>45208</v>
      </c>
      <c r="O2159" s="18">
        <v>140.57</v>
      </c>
      <c r="P2159" s="5" t="s">
        <v>54</v>
      </c>
      <c r="Q2159" s="5">
        <v>965</v>
      </c>
      <c r="R2159" s="49">
        <f t="shared" si="735"/>
        <v>135650.04999999999</v>
      </c>
      <c r="S2159" s="49">
        <f t="shared" si="736"/>
        <v>18991.006999999998</v>
      </c>
      <c r="T2159" s="49">
        <f t="shared" si="737"/>
        <v>5697.3020999999999</v>
      </c>
      <c r="U2159" s="49">
        <f t="shared" si="738"/>
        <v>379.82013999999998</v>
      </c>
      <c r="V2159" s="8">
        <v>22.800065984823494</v>
      </c>
      <c r="W2159" s="171">
        <v>3205</v>
      </c>
      <c r="X2159" s="50">
        <v>1.0519957161594649</v>
      </c>
      <c r="Y2159" s="18">
        <v>147.88</v>
      </c>
      <c r="Z2159" s="18">
        <v>40</v>
      </c>
      <c r="AA2159" s="76">
        <f t="shared" si="739"/>
        <v>5622.7999999999993</v>
      </c>
      <c r="AB2159" s="49">
        <f t="shared" si="740"/>
        <v>1581.4124999999999</v>
      </c>
      <c r="AC2159" s="49">
        <f t="shared" si="741"/>
        <v>1581.4124999999999</v>
      </c>
      <c r="AD2159" s="18"/>
      <c r="AE2159" s="49">
        <f t="shared" si="747"/>
        <v>12229.59</v>
      </c>
      <c r="AF2159" s="49">
        <f t="shared" si="742"/>
        <v>8434.1999999999989</v>
      </c>
      <c r="AG2159" s="49">
        <f t="shared" si="743"/>
        <v>193520.47423999998</v>
      </c>
      <c r="AH2159" s="18"/>
      <c r="AI2159" s="18"/>
      <c r="AJ2159" s="49">
        <f t="shared" si="744"/>
        <v>9676.0237120000002</v>
      </c>
      <c r="AK2159" s="5">
        <f t="shared" si="745"/>
        <v>56228</v>
      </c>
      <c r="AL2159" s="18"/>
      <c r="AM2159" s="18"/>
      <c r="AN2159" s="18"/>
      <c r="AO2159" s="7">
        <f>AG2159+AJ2159+AK2159-AN2159+AN13937-0.01</f>
        <v>259424.48795199997</v>
      </c>
      <c r="AP2159" s="49">
        <f t="shared" si="726"/>
        <v>1845.5181614284697</v>
      </c>
      <c r="AQ2159" s="18"/>
      <c r="AR2159" s="107"/>
      <c r="AS2159" s="18"/>
      <c r="AT2159" s="18"/>
      <c r="AU2159" s="18"/>
      <c r="AV2159" s="18"/>
    </row>
    <row r="2160" spans="1:48" ht="15" x14ac:dyDescent="0.25">
      <c r="A2160" s="48">
        <v>45293</v>
      </c>
      <c r="B2160" s="18"/>
      <c r="C2160" s="5" t="s">
        <v>66</v>
      </c>
      <c r="D2160" s="5">
        <v>2159</v>
      </c>
      <c r="E2160" s="18" t="s">
        <v>44</v>
      </c>
      <c r="F2160" s="16" t="s">
        <v>67</v>
      </c>
      <c r="G2160" s="18">
        <v>9800354976</v>
      </c>
      <c r="H2160" s="16" t="s">
        <v>2830</v>
      </c>
      <c r="I2160" s="48">
        <v>45290</v>
      </c>
      <c r="J2160" s="48" t="str">
        <f t="shared" si="731"/>
        <v>December</v>
      </c>
      <c r="K2160" s="18"/>
      <c r="L2160" s="18"/>
      <c r="M2160" s="245">
        <v>3330034201</v>
      </c>
      <c r="N2160" s="48">
        <v>45208</v>
      </c>
      <c r="O2160" s="16">
        <v>719.86</v>
      </c>
      <c r="P2160" s="5" t="s">
        <v>54</v>
      </c>
      <c r="Q2160" s="5">
        <v>965</v>
      </c>
      <c r="R2160" s="49">
        <f t="shared" si="735"/>
        <v>694664.9</v>
      </c>
      <c r="S2160" s="49">
        <f t="shared" si="736"/>
        <v>97253.085999999996</v>
      </c>
      <c r="T2160" s="49">
        <f t="shared" si="737"/>
        <v>29175.925800000001</v>
      </c>
      <c r="U2160" s="49">
        <f t="shared" si="738"/>
        <v>1945.0617199999999</v>
      </c>
      <c r="V2160" s="8">
        <v>22.800065984823494</v>
      </c>
      <c r="W2160" s="171">
        <v>16412.810000000001</v>
      </c>
      <c r="X2160" s="50">
        <v>1.0519957161594649</v>
      </c>
      <c r="Y2160" s="18">
        <v>757.29</v>
      </c>
      <c r="Z2160" s="18">
        <v>40</v>
      </c>
      <c r="AA2160" s="76">
        <f t="shared" si="739"/>
        <v>28794.400000000001</v>
      </c>
      <c r="AB2160" s="49">
        <f t="shared" si="740"/>
        <v>8098.4250000000002</v>
      </c>
      <c r="AC2160" s="49">
        <f t="shared" si="741"/>
        <v>8098.4250000000002</v>
      </c>
      <c r="AD2160" s="18"/>
      <c r="AE2160" s="49">
        <f t="shared" si="747"/>
        <v>62627.82</v>
      </c>
      <c r="AF2160" s="49">
        <f t="shared" si="742"/>
        <v>43191.6</v>
      </c>
      <c r="AG2160" s="49">
        <f t="shared" si="743"/>
        <v>991019.74352000013</v>
      </c>
      <c r="AH2160" s="18"/>
      <c r="AI2160" s="18"/>
      <c r="AJ2160" s="49">
        <f t="shared" si="744"/>
        <v>49550.98717600001</v>
      </c>
      <c r="AK2160" s="5">
        <f t="shared" si="745"/>
        <v>287944</v>
      </c>
      <c r="AL2160" s="18"/>
      <c r="AM2160" s="18"/>
      <c r="AN2160" s="18"/>
      <c r="AO2160" s="7">
        <f>AG2160+AJ2160+AK2160-AN2160+AN13938+0.02</f>
        <v>1328514.7506960002</v>
      </c>
      <c r="AP2160" s="49">
        <f t="shared" si="726"/>
        <v>1845.518226732976</v>
      </c>
      <c r="AQ2160" s="18"/>
      <c r="AR2160" s="107"/>
      <c r="AS2160" s="18"/>
      <c r="AT2160" s="18"/>
      <c r="AU2160" s="18"/>
      <c r="AV2160" s="18"/>
    </row>
    <row r="2161" spans="1:48" ht="15" x14ac:dyDescent="0.25">
      <c r="A2161" s="48">
        <v>45293</v>
      </c>
      <c r="B2161" s="18"/>
      <c r="C2161" s="5" t="s">
        <v>66</v>
      </c>
      <c r="D2161" s="5">
        <v>2160</v>
      </c>
      <c r="E2161" s="18" t="s">
        <v>44</v>
      </c>
      <c r="F2161" s="16" t="s">
        <v>67</v>
      </c>
      <c r="G2161" s="18">
        <v>9800355124</v>
      </c>
      <c r="H2161" s="18" t="s">
        <v>2831</v>
      </c>
      <c r="I2161" s="48">
        <v>45291</v>
      </c>
      <c r="J2161" s="48" t="str">
        <f t="shared" si="731"/>
        <v>December</v>
      </c>
      <c r="K2161" s="18"/>
      <c r="L2161" s="18"/>
      <c r="M2161" s="16">
        <v>3330037170</v>
      </c>
      <c r="N2161" s="48">
        <v>45208</v>
      </c>
      <c r="O2161" s="18">
        <v>1575.42</v>
      </c>
      <c r="P2161" s="5" t="s">
        <v>54</v>
      </c>
      <c r="Q2161" s="5">
        <v>965</v>
      </c>
      <c r="R2161" s="49">
        <f t="shared" si="735"/>
        <v>1520280.3</v>
      </c>
      <c r="S2161" s="49">
        <f t="shared" si="736"/>
        <v>212839.242</v>
      </c>
      <c r="T2161" s="49">
        <f t="shared" si="737"/>
        <v>63851.772599999997</v>
      </c>
      <c r="U2161" s="49">
        <f t="shared" si="738"/>
        <v>4256.7848400000003</v>
      </c>
      <c r="V2161" s="8">
        <v>22.800065984823494</v>
      </c>
      <c r="W2161" s="171">
        <v>35919.58</v>
      </c>
      <c r="X2161" s="50">
        <v>1.0519957161594649</v>
      </c>
      <c r="Y2161" s="18">
        <v>1657.34</v>
      </c>
      <c r="Z2161" s="18">
        <v>40</v>
      </c>
      <c r="AA2161" s="76">
        <f t="shared" si="739"/>
        <v>63016.800000000003</v>
      </c>
      <c r="AB2161" s="49">
        <f t="shared" si="740"/>
        <v>17723.475000000002</v>
      </c>
      <c r="AC2161" s="49">
        <f t="shared" si="741"/>
        <v>17723.475000000002</v>
      </c>
      <c r="AD2161" s="18"/>
      <c r="AE2161" s="49">
        <f t="shared" si="747"/>
        <v>137061.54</v>
      </c>
      <c r="AF2161" s="49">
        <f t="shared" si="742"/>
        <v>94525.200000000012</v>
      </c>
      <c r="AG2161" s="49">
        <f t="shared" si="743"/>
        <v>2168855.5094400006</v>
      </c>
      <c r="AH2161" s="18"/>
      <c r="AI2161" s="18"/>
      <c r="AJ2161" s="49">
        <f t="shared" si="744"/>
        <v>108442.77547200004</v>
      </c>
      <c r="AK2161" s="5">
        <f t="shared" si="745"/>
        <v>630168</v>
      </c>
      <c r="AL2161" s="18"/>
      <c r="AM2161" s="18"/>
      <c r="AN2161" s="18"/>
      <c r="AO2161" s="7">
        <f>AG2161+AJ2161+AK2161-AN2161+AN13939+0.01</f>
        <v>2907466.2949120007</v>
      </c>
      <c r="AP2161" s="49">
        <f t="shared" si="726"/>
        <v>1845.5182077871302</v>
      </c>
      <c r="AQ2161" s="18"/>
      <c r="AR2161" s="107"/>
      <c r="AS2161" s="18"/>
      <c r="AT2161" s="18"/>
      <c r="AU2161" s="18"/>
      <c r="AV2161" s="18"/>
    </row>
    <row r="2162" spans="1:48" ht="15" x14ac:dyDescent="0.25">
      <c r="A2162" s="48">
        <v>45293</v>
      </c>
      <c r="B2162" s="18"/>
      <c r="C2162" s="5" t="s">
        <v>66</v>
      </c>
      <c r="D2162" s="5">
        <v>2161</v>
      </c>
      <c r="E2162" s="18" t="s">
        <v>182</v>
      </c>
      <c r="F2162" s="18" t="s">
        <v>72</v>
      </c>
      <c r="G2162" s="18">
        <v>9800354431</v>
      </c>
      <c r="H2162" s="18" t="s">
        <v>2832</v>
      </c>
      <c r="I2162" s="48">
        <v>45290</v>
      </c>
      <c r="J2162" s="48" t="str">
        <f t="shared" si="731"/>
        <v>December</v>
      </c>
      <c r="K2162" s="18"/>
      <c r="L2162" s="18"/>
      <c r="M2162" s="245">
        <v>3330035958</v>
      </c>
      <c r="N2162" s="48">
        <v>45251</v>
      </c>
      <c r="O2162" s="18">
        <v>1669.62</v>
      </c>
      <c r="P2162" s="5" t="s">
        <v>54</v>
      </c>
      <c r="Q2162" s="5">
        <v>965</v>
      </c>
      <c r="R2162" s="49">
        <f t="shared" si="735"/>
        <v>1611183.2999999998</v>
      </c>
      <c r="S2162" s="49">
        <f t="shared" si="736"/>
        <v>225565.66199999998</v>
      </c>
      <c r="T2162" s="49">
        <f t="shared" si="737"/>
        <v>67669.698599999989</v>
      </c>
      <c r="U2162" s="49">
        <f t="shared" si="738"/>
        <v>4511.3132399999995</v>
      </c>
      <c r="V2162" s="8">
        <v>22.800065984823494</v>
      </c>
      <c r="W2162" s="171">
        <v>0</v>
      </c>
      <c r="X2162" s="50">
        <v>1.0519957161594649</v>
      </c>
      <c r="Y2162" s="18">
        <v>3409.36</v>
      </c>
      <c r="Z2162" s="18">
        <v>50</v>
      </c>
      <c r="AA2162" s="76">
        <f t="shared" si="739"/>
        <v>83481</v>
      </c>
      <c r="AB2162" s="49">
        <f t="shared" si="740"/>
        <v>18783.224999999999</v>
      </c>
      <c r="AC2162" s="49">
        <f t="shared" si="741"/>
        <v>18783.224999999999</v>
      </c>
      <c r="AD2162" s="18"/>
      <c r="AE2162" s="49">
        <f>O2162*56</f>
        <v>93498.72</v>
      </c>
      <c r="AF2162" s="49">
        <f t="shared" si="742"/>
        <v>100177.2</v>
      </c>
      <c r="AG2162" s="49">
        <f t="shared" si="743"/>
        <v>2227062.7038400006</v>
      </c>
      <c r="AH2162" s="18"/>
      <c r="AI2162" s="18"/>
      <c r="AJ2162" s="49">
        <f t="shared" si="744"/>
        <v>111353.13519200003</v>
      </c>
      <c r="AK2162" s="5">
        <f t="shared" si="745"/>
        <v>667848</v>
      </c>
      <c r="AL2162" s="18"/>
      <c r="AM2162" s="18"/>
      <c r="AN2162" s="18"/>
      <c r="AO2162" s="7">
        <f>AG2162+AJ2162+AK2162-AN2162+AN13940+0.01</f>
        <v>3006263.8490320002</v>
      </c>
      <c r="AP2162" s="49">
        <f t="shared" si="726"/>
        <v>1800.5677034486891</v>
      </c>
      <c r="AQ2162" s="18"/>
      <c r="AR2162" s="107"/>
      <c r="AS2162" s="18"/>
      <c r="AT2162" s="18"/>
      <c r="AU2162" s="18"/>
      <c r="AV2162" s="18"/>
    </row>
    <row r="2163" spans="1:48" ht="15" x14ac:dyDescent="0.25">
      <c r="A2163" s="48">
        <v>45293</v>
      </c>
      <c r="B2163" s="18"/>
      <c r="C2163" s="5" t="s">
        <v>66</v>
      </c>
      <c r="D2163" s="5">
        <v>2162</v>
      </c>
      <c r="E2163" s="18" t="s">
        <v>182</v>
      </c>
      <c r="F2163" s="18" t="s">
        <v>72</v>
      </c>
      <c r="G2163" s="18">
        <v>9800354443</v>
      </c>
      <c r="H2163" s="18" t="s">
        <v>2833</v>
      </c>
      <c r="I2163" s="48">
        <v>45290</v>
      </c>
      <c r="J2163" s="48" t="str">
        <f t="shared" si="731"/>
        <v>December</v>
      </c>
      <c r="K2163" s="18"/>
      <c r="L2163" s="18"/>
      <c r="M2163" s="245">
        <v>3330037303</v>
      </c>
      <c r="N2163" s="48">
        <v>45265</v>
      </c>
      <c r="O2163" s="18">
        <v>311.58999999999997</v>
      </c>
      <c r="P2163" s="5" t="s">
        <v>54</v>
      </c>
      <c r="Q2163" s="5">
        <v>965</v>
      </c>
      <c r="R2163" s="49">
        <f t="shared" si="735"/>
        <v>300684.34999999998</v>
      </c>
      <c r="S2163" s="49">
        <f t="shared" si="736"/>
        <v>42095.808999999994</v>
      </c>
      <c r="T2163" s="49">
        <f t="shared" si="737"/>
        <v>12628.742699999997</v>
      </c>
      <c r="U2163" s="49">
        <f t="shared" si="738"/>
        <v>841.91617999999983</v>
      </c>
      <c r="V2163" s="8">
        <v>22.800065984823494</v>
      </c>
      <c r="W2163" s="171">
        <v>0</v>
      </c>
      <c r="X2163" s="50">
        <v>1.0519957161594649</v>
      </c>
      <c r="Y2163" s="18">
        <v>636.27</v>
      </c>
      <c r="Z2163" s="18">
        <v>50</v>
      </c>
      <c r="AA2163" s="76">
        <f t="shared" si="739"/>
        <v>15579.499999999998</v>
      </c>
      <c r="AB2163" s="49">
        <f t="shared" si="740"/>
        <v>3505.3874999999998</v>
      </c>
      <c r="AC2163" s="49">
        <f t="shared" si="741"/>
        <v>3505.3874999999998</v>
      </c>
      <c r="AD2163" s="18"/>
      <c r="AE2163" s="49">
        <f>O2163*56</f>
        <v>17449.039999999997</v>
      </c>
      <c r="AF2163" s="49">
        <f t="shared" si="742"/>
        <v>18695.399999999998</v>
      </c>
      <c r="AG2163" s="49">
        <f t="shared" si="743"/>
        <v>415621.80288000003</v>
      </c>
      <c r="AH2163" s="18"/>
      <c r="AI2163" s="18"/>
      <c r="AJ2163" s="49">
        <f t="shared" si="744"/>
        <v>20781.090144000002</v>
      </c>
      <c r="AK2163" s="5">
        <f t="shared" si="745"/>
        <v>124635.99999999999</v>
      </c>
      <c r="AL2163" s="18"/>
      <c r="AM2163" s="18"/>
      <c r="AN2163" s="18"/>
      <c r="AO2163" s="7">
        <f>AG2163+AJ2163+AK2163-AN2163+AN13941+0.01</f>
        <v>561038.903024</v>
      </c>
      <c r="AP2163" s="49">
        <f t="shared" si="726"/>
        <v>1800.5677429442537</v>
      </c>
      <c r="AQ2163" s="18"/>
      <c r="AR2163" s="107"/>
      <c r="AS2163" s="18"/>
      <c r="AT2163" s="18"/>
      <c r="AU2163" s="18"/>
      <c r="AV2163" s="18"/>
    </row>
    <row r="2164" spans="1:48" ht="15" x14ac:dyDescent="0.25">
      <c r="A2164" s="48">
        <v>45293</v>
      </c>
      <c r="B2164" s="18"/>
      <c r="C2164" s="5" t="s">
        <v>66</v>
      </c>
      <c r="D2164" s="5">
        <v>2163</v>
      </c>
      <c r="E2164" s="18" t="s">
        <v>182</v>
      </c>
      <c r="F2164" s="18" t="s">
        <v>72</v>
      </c>
      <c r="G2164" s="18">
        <v>9800354468</v>
      </c>
      <c r="H2164" s="18" t="s">
        <v>2834</v>
      </c>
      <c r="I2164" s="48">
        <v>45290</v>
      </c>
      <c r="J2164" s="48" t="str">
        <f t="shared" si="731"/>
        <v>December</v>
      </c>
      <c r="K2164" s="18"/>
      <c r="L2164" s="18"/>
      <c r="M2164" s="245">
        <v>3330037304</v>
      </c>
      <c r="N2164" s="48">
        <v>45265</v>
      </c>
      <c r="O2164" s="18">
        <v>414.74</v>
      </c>
      <c r="P2164" s="5" t="s">
        <v>54</v>
      </c>
      <c r="Q2164" s="5">
        <v>965</v>
      </c>
      <c r="R2164" s="49">
        <f t="shared" si="735"/>
        <v>400224.10000000003</v>
      </c>
      <c r="S2164" s="49">
        <f t="shared" si="736"/>
        <v>56031.373999999996</v>
      </c>
      <c r="T2164" s="49">
        <f t="shared" si="737"/>
        <v>16809.412199999999</v>
      </c>
      <c r="U2164" s="49">
        <f t="shared" si="738"/>
        <v>1120.6274799999999</v>
      </c>
      <c r="V2164" s="8">
        <v>22.800065984823494</v>
      </c>
      <c r="W2164" s="171">
        <v>0</v>
      </c>
      <c r="X2164" s="50">
        <v>1.0519957161594649</v>
      </c>
      <c r="Y2164" s="18">
        <v>846.9</v>
      </c>
      <c r="Z2164" s="18">
        <v>50</v>
      </c>
      <c r="AA2164" s="76">
        <f t="shared" si="739"/>
        <v>20737</v>
      </c>
      <c r="AB2164" s="49">
        <f t="shared" si="740"/>
        <v>4665.8249999999998</v>
      </c>
      <c r="AC2164" s="49">
        <f t="shared" si="741"/>
        <v>4665.8249999999998</v>
      </c>
      <c r="AD2164" s="18"/>
      <c r="AE2164" s="49">
        <f>O2164*56</f>
        <v>23225.440000000002</v>
      </c>
      <c r="AF2164" s="49">
        <f t="shared" si="742"/>
        <v>24884.400000000001</v>
      </c>
      <c r="AG2164" s="49">
        <f t="shared" si="743"/>
        <v>553210.9036800001</v>
      </c>
      <c r="AH2164" s="18"/>
      <c r="AI2164" s="18"/>
      <c r="AJ2164" s="49">
        <f t="shared" si="744"/>
        <v>27660.545184000002</v>
      </c>
      <c r="AK2164" s="5">
        <f t="shared" si="745"/>
        <v>165896</v>
      </c>
      <c r="AL2164" s="18"/>
      <c r="AM2164" s="18"/>
      <c r="AN2164" s="18"/>
      <c r="AO2164" s="7">
        <f>AG2164+AJ2164+AK2164-AN2164+AN13942+0.01</f>
        <v>746767.45886400016</v>
      </c>
      <c r="AP2164" s="49">
        <f t="shared" si="726"/>
        <v>1800.567726440662</v>
      </c>
      <c r="AQ2164" s="18"/>
      <c r="AR2164" s="107"/>
      <c r="AS2164" s="18"/>
      <c r="AT2164" s="18"/>
      <c r="AU2164" s="18"/>
      <c r="AV2164" s="18"/>
    </row>
    <row r="2165" spans="1:48" ht="15" x14ac:dyDescent="0.25">
      <c r="A2165" s="48">
        <v>45293</v>
      </c>
      <c r="B2165" s="18"/>
      <c r="C2165" s="5" t="s">
        <v>66</v>
      </c>
      <c r="D2165" s="5">
        <v>2164</v>
      </c>
      <c r="E2165" s="18" t="s">
        <v>182</v>
      </c>
      <c r="F2165" s="18" t="s">
        <v>72</v>
      </c>
      <c r="G2165" s="18">
        <v>9800354534</v>
      </c>
      <c r="H2165" s="18" t="s">
        <v>2835</v>
      </c>
      <c r="I2165" s="48">
        <v>45290</v>
      </c>
      <c r="J2165" s="48" t="str">
        <f t="shared" si="731"/>
        <v>December</v>
      </c>
      <c r="K2165" s="18"/>
      <c r="L2165" s="18"/>
      <c r="M2165" s="245">
        <v>3330037301</v>
      </c>
      <c r="N2165" s="48">
        <v>45265</v>
      </c>
      <c r="O2165" s="18">
        <v>365.27</v>
      </c>
      <c r="P2165" s="5" t="s">
        <v>54</v>
      </c>
      <c r="Q2165" s="5">
        <v>965</v>
      </c>
      <c r="R2165" s="49">
        <f t="shared" si="735"/>
        <v>352485.55</v>
      </c>
      <c r="S2165" s="49">
        <f t="shared" si="736"/>
        <v>49347.976999999999</v>
      </c>
      <c r="T2165" s="49">
        <f t="shared" si="737"/>
        <v>14804.393100000001</v>
      </c>
      <c r="U2165" s="49">
        <f t="shared" si="738"/>
        <v>986.95953999999995</v>
      </c>
      <c r="V2165" s="8">
        <v>22.800065984823494</v>
      </c>
      <c r="W2165" s="171">
        <v>0</v>
      </c>
      <c r="X2165" s="50">
        <v>1.0519957161594649</v>
      </c>
      <c r="Y2165" s="18">
        <v>745.88</v>
      </c>
      <c r="Z2165" s="18">
        <v>50</v>
      </c>
      <c r="AA2165" s="76">
        <f t="shared" si="739"/>
        <v>18263.5</v>
      </c>
      <c r="AB2165" s="49">
        <f t="shared" si="740"/>
        <v>4109.2874999999995</v>
      </c>
      <c r="AC2165" s="49">
        <f t="shared" si="741"/>
        <v>4109.2874999999995</v>
      </c>
      <c r="AD2165" s="18"/>
      <c r="AE2165" s="49">
        <f>O2165*56</f>
        <v>20455.12</v>
      </c>
      <c r="AF2165" s="49">
        <f t="shared" si="742"/>
        <v>21916.199999999997</v>
      </c>
      <c r="AG2165" s="49">
        <f t="shared" si="743"/>
        <v>487224.15463999996</v>
      </c>
      <c r="AH2165" s="18"/>
      <c r="AI2165" s="18"/>
      <c r="AJ2165" s="49">
        <f t="shared" si="744"/>
        <v>24361.207731999995</v>
      </c>
      <c r="AK2165" s="5">
        <f t="shared" si="745"/>
        <v>146108</v>
      </c>
      <c r="AL2165" s="18"/>
      <c r="AM2165" s="18"/>
      <c r="AN2165" s="18"/>
      <c r="AO2165" s="7">
        <f>AG2165+AJ2165+AK2165-AN2165+AN13943+0.01</f>
        <v>657693.37237200001</v>
      </c>
      <c r="AP2165" s="49">
        <f t="shared" si="726"/>
        <v>1800.5677235250637</v>
      </c>
      <c r="AQ2165" s="18"/>
      <c r="AR2165" s="107"/>
      <c r="AS2165" s="18"/>
      <c r="AT2165" s="18"/>
      <c r="AU2165" s="18"/>
      <c r="AV2165" s="18"/>
    </row>
    <row r="2166" spans="1:48" ht="15" x14ac:dyDescent="0.25">
      <c r="A2166" s="48">
        <v>45293</v>
      </c>
      <c r="B2166" s="18"/>
      <c r="C2166" s="5" t="s">
        <v>66</v>
      </c>
      <c r="D2166" s="5">
        <v>2165</v>
      </c>
      <c r="E2166" s="18" t="s">
        <v>182</v>
      </c>
      <c r="F2166" s="18" t="s">
        <v>72</v>
      </c>
      <c r="G2166" s="18">
        <v>9800354657</v>
      </c>
      <c r="H2166" s="18" t="s">
        <v>2836</v>
      </c>
      <c r="I2166" s="48">
        <v>45290</v>
      </c>
      <c r="J2166" s="48" t="str">
        <f t="shared" si="731"/>
        <v>December</v>
      </c>
      <c r="K2166" s="18"/>
      <c r="L2166" s="18"/>
      <c r="M2166" s="245">
        <v>3330037302</v>
      </c>
      <c r="N2166" s="48">
        <v>45265</v>
      </c>
      <c r="O2166" s="18">
        <v>326.83999999999997</v>
      </c>
      <c r="P2166" s="5" t="s">
        <v>54</v>
      </c>
      <c r="Q2166" s="5">
        <v>965</v>
      </c>
      <c r="R2166" s="49">
        <f t="shared" si="735"/>
        <v>315400.59999999998</v>
      </c>
      <c r="S2166" s="49">
        <f t="shared" si="736"/>
        <v>44156.083999999995</v>
      </c>
      <c r="T2166" s="49">
        <f t="shared" si="737"/>
        <v>13246.825199999997</v>
      </c>
      <c r="U2166" s="49">
        <f t="shared" si="738"/>
        <v>883.12167999999986</v>
      </c>
      <c r="V2166" s="8">
        <v>22.800065984823494</v>
      </c>
      <c r="W2166" s="171">
        <v>0</v>
      </c>
      <c r="X2166" s="50">
        <v>1.0519957161594649</v>
      </c>
      <c r="Y2166" s="18">
        <v>667.41</v>
      </c>
      <c r="Z2166" s="18">
        <v>50</v>
      </c>
      <c r="AA2166" s="76">
        <f t="shared" si="739"/>
        <v>16341.999999999998</v>
      </c>
      <c r="AB2166" s="49">
        <f t="shared" si="740"/>
        <v>3676.95</v>
      </c>
      <c r="AC2166" s="49">
        <f t="shared" si="741"/>
        <v>3676.95</v>
      </c>
      <c r="AD2166" s="18"/>
      <c r="AE2166" s="49">
        <f>O2166*56</f>
        <v>18303.039999999997</v>
      </c>
      <c r="AF2166" s="49">
        <f t="shared" si="742"/>
        <v>19610.399999999998</v>
      </c>
      <c r="AG2166" s="49">
        <f t="shared" si="743"/>
        <v>435963.38087999995</v>
      </c>
      <c r="AH2166" s="18"/>
      <c r="AI2166" s="18"/>
      <c r="AJ2166" s="49">
        <f t="shared" si="744"/>
        <v>21798.169043999998</v>
      </c>
      <c r="AK2166" s="5">
        <f t="shared" si="745"/>
        <v>130735.99999999999</v>
      </c>
      <c r="AL2166" s="18"/>
      <c r="AM2166" s="18"/>
      <c r="AN2166" s="18"/>
      <c r="AO2166" s="7">
        <f>AG2166+AJ2166+AK2166-AN2166+AN13944-0.01</f>
        <v>588497.53992399992</v>
      </c>
      <c r="AP2166" s="49">
        <f t="shared" si="726"/>
        <v>1800.5676781422101</v>
      </c>
      <c r="AQ2166" s="18"/>
      <c r="AR2166" s="107"/>
      <c r="AS2166" s="18"/>
      <c r="AT2166" s="18"/>
      <c r="AU2166" s="18"/>
      <c r="AV2166" s="18"/>
    </row>
    <row r="2167" spans="1:48" ht="15" x14ac:dyDescent="0.25">
      <c r="A2167" s="48">
        <v>45293</v>
      </c>
      <c r="B2167" s="18"/>
      <c r="C2167" s="5" t="s">
        <v>66</v>
      </c>
      <c r="D2167" s="5">
        <v>2166</v>
      </c>
      <c r="E2167" s="18" t="s">
        <v>182</v>
      </c>
      <c r="F2167" s="16" t="s">
        <v>67</v>
      </c>
      <c r="G2167" s="18">
        <v>9800354665</v>
      </c>
      <c r="H2167" s="18" t="s">
        <v>2837</v>
      </c>
      <c r="I2167" s="48">
        <v>45289</v>
      </c>
      <c r="J2167" s="48" t="str">
        <f t="shared" si="731"/>
        <v>December</v>
      </c>
      <c r="K2167" s="18"/>
      <c r="L2167" s="18"/>
      <c r="M2167" s="245">
        <v>3330035469</v>
      </c>
      <c r="N2167" s="48">
        <v>45233</v>
      </c>
      <c r="O2167" s="18">
        <v>2101.9</v>
      </c>
      <c r="P2167" s="5" t="s">
        <v>54</v>
      </c>
      <c r="Q2167" s="5">
        <v>965</v>
      </c>
      <c r="R2167" s="49">
        <f t="shared" si="735"/>
        <v>2028333.5</v>
      </c>
      <c r="S2167" s="49">
        <f t="shared" si="736"/>
        <v>283966.69</v>
      </c>
      <c r="T2167" s="49">
        <f t="shared" si="737"/>
        <v>85190.006999999998</v>
      </c>
      <c r="U2167" s="49">
        <f t="shared" si="738"/>
        <v>5679.3338000000003</v>
      </c>
      <c r="V2167" s="8">
        <v>22.800065984823494</v>
      </c>
      <c r="W2167" s="171">
        <v>47923.32</v>
      </c>
      <c r="X2167" s="50">
        <v>1.0519957161594649</v>
      </c>
      <c r="Y2167" s="18">
        <v>2211.1999999999998</v>
      </c>
      <c r="Z2167" s="18">
        <v>50</v>
      </c>
      <c r="AA2167" s="76">
        <f t="shared" si="739"/>
        <v>105095</v>
      </c>
      <c r="AB2167" s="49">
        <f t="shared" si="740"/>
        <v>23646.375</v>
      </c>
      <c r="AC2167" s="49">
        <f t="shared" si="741"/>
        <v>23646.375</v>
      </c>
      <c r="AD2167" s="18"/>
      <c r="AE2167" s="49">
        <f t="shared" si="747"/>
        <v>182865.30000000002</v>
      </c>
      <c r="AF2167" s="49">
        <f t="shared" si="742"/>
        <v>126114</v>
      </c>
      <c r="AG2167" s="49">
        <f t="shared" si="743"/>
        <v>2914671.1008000001</v>
      </c>
      <c r="AH2167" s="18"/>
      <c r="AI2167" s="18"/>
      <c r="AJ2167" s="49">
        <f t="shared" si="744"/>
        <v>145733.55504000001</v>
      </c>
      <c r="AK2167" s="5">
        <f t="shared" si="745"/>
        <v>840760</v>
      </c>
      <c r="AL2167" s="18"/>
      <c r="AM2167" s="18"/>
      <c r="AN2167" s="18"/>
      <c r="AO2167" s="7">
        <f>AG2167+AJ2167+AK2167-AN2167+AN13945+0.01</f>
        <v>3901164.6658399999</v>
      </c>
      <c r="AP2167" s="49">
        <f t="shared" ref="AP2167:AP2204" si="748">AO2167/O2167</f>
        <v>1856.0182053570577</v>
      </c>
      <c r="AQ2167" s="18"/>
      <c r="AR2167" s="107"/>
      <c r="AS2167" s="18"/>
      <c r="AT2167" s="18"/>
      <c r="AU2167" s="18"/>
      <c r="AV2167" s="18"/>
    </row>
    <row r="2168" spans="1:48" ht="15" x14ac:dyDescent="0.25">
      <c r="A2168" s="48">
        <v>45293</v>
      </c>
      <c r="B2168" s="18"/>
      <c r="C2168" s="5" t="s">
        <v>66</v>
      </c>
      <c r="D2168" s="5">
        <v>2167</v>
      </c>
      <c r="E2168" s="18" t="s">
        <v>182</v>
      </c>
      <c r="F2168" s="16" t="s">
        <v>67</v>
      </c>
      <c r="G2168" s="18">
        <v>9800354678</v>
      </c>
      <c r="H2168" s="18" t="s">
        <v>2838</v>
      </c>
      <c r="I2168" s="48">
        <v>45288</v>
      </c>
      <c r="J2168" s="48" t="str">
        <f t="shared" si="731"/>
        <v>December</v>
      </c>
      <c r="K2168" s="18"/>
      <c r="L2168" s="18"/>
      <c r="M2168" s="245">
        <v>3330037199</v>
      </c>
      <c r="N2168" s="48">
        <v>45262</v>
      </c>
      <c r="O2168" s="18">
        <v>1569.63</v>
      </c>
      <c r="P2168" s="5" t="s">
        <v>54</v>
      </c>
      <c r="Q2168" s="5">
        <v>965</v>
      </c>
      <c r="R2168" s="49">
        <f t="shared" si="735"/>
        <v>1514692.9500000002</v>
      </c>
      <c r="S2168" s="49">
        <f t="shared" si="736"/>
        <v>212057.01300000001</v>
      </c>
      <c r="T2168" s="49">
        <f t="shared" si="737"/>
        <v>63617.103900000009</v>
      </c>
      <c r="U2168" s="49">
        <f t="shared" si="738"/>
        <v>4241.1402600000001</v>
      </c>
      <c r="V2168" s="8">
        <v>22.800065984823494</v>
      </c>
      <c r="W2168" s="171">
        <v>35787.56</v>
      </c>
      <c r="X2168" s="50">
        <v>1.0519957161594649</v>
      </c>
      <c r="Y2168" s="18">
        <v>1651.25</v>
      </c>
      <c r="Z2168" s="18">
        <v>50</v>
      </c>
      <c r="AA2168" s="76">
        <f t="shared" si="739"/>
        <v>78481.5</v>
      </c>
      <c r="AB2168" s="49">
        <f t="shared" si="740"/>
        <v>17658.337500000001</v>
      </c>
      <c r="AC2168" s="49">
        <f t="shared" si="741"/>
        <v>17658.337500000001</v>
      </c>
      <c r="AD2168" s="18"/>
      <c r="AE2168" s="49">
        <f t="shared" si="747"/>
        <v>136557.81</v>
      </c>
      <c r="AF2168" s="49">
        <f t="shared" si="742"/>
        <v>94177.8</v>
      </c>
      <c r="AG2168" s="49">
        <f t="shared" si="743"/>
        <v>2176580.80216</v>
      </c>
      <c r="AH2168" s="18"/>
      <c r="AI2168" s="18"/>
      <c r="AJ2168" s="49">
        <f t="shared" si="744"/>
        <v>108829.040108</v>
      </c>
      <c r="AK2168" s="5">
        <f t="shared" si="745"/>
        <v>627852</v>
      </c>
      <c r="AL2168" s="18"/>
      <c r="AM2168" s="18"/>
      <c r="AN2168" s="18"/>
      <c r="AO2168" s="7">
        <f>AG2168+AJ2168+AK2168-AN2168+AN13946</f>
        <v>2913261.8422679999</v>
      </c>
      <c r="AP2168" s="49">
        <f t="shared" si="748"/>
        <v>1856.0181968158099</v>
      </c>
      <c r="AQ2168" s="18"/>
      <c r="AR2168" s="107"/>
      <c r="AS2168" s="18"/>
      <c r="AT2168" s="18"/>
      <c r="AU2168" s="18"/>
      <c r="AV2168" s="18"/>
    </row>
    <row r="2169" spans="1:48" ht="15" x14ac:dyDescent="0.25">
      <c r="A2169" s="48">
        <v>45293</v>
      </c>
      <c r="B2169" s="18"/>
      <c r="C2169" s="5" t="s">
        <v>66</v>
      </c>
      <c r="D2169" s="5">
        <v>2168</v>
      </c>
      <c r="E2169" s="18" t="s">
        <v>182</v>
      </c>
      <c r="F2169" s="16" t="s">
        <v>67</v>
      </c>
      <c r="G2169" s="18">
        <v>9800354691</v>
      </c>
      <c r="H2169" s="18" t="s">
        <v>2839</v>
      </c>
      <c r="I2169" s="48">
        <v>45288</v>
      </c>
      <c r="J2169" s="48" t="str">
        <f t="shared" si="731"/>
        <v>December</v>
      </c>
      <c r="K2169" s="18"/>
      <c r="L2169" s="18"/>
      <c r="M2169" s="245">
        <v>3330037200</v>
      </c>
      <c r="N2169" s="48">
        <v>45262</v>
      </c>
      <c r="O2169" s="18">
        <v>258.93</v>
      </c>
      <c r="P2169" s="5" t="s">
        <v>54</v>
      </c>
      <c r="Q2169" s="5">
        <v>965</v>
      </c>
      <c r="R2169" s="49">
        <f t="shared" si="735"/>
        <v>249867.45</v>
      </c>
      <c r="S2169" s="49">
        <f t="shared" si="736"/>
        <v>34981.442999999999</v>
      </c>
      <c r="T2169" s="49">
        <f t="shared" si="737"/>
        <v>10494.4329</v>
      </c>
      <c r="U2169" s="49">
        <f t="shared" si="738"/>
        <v>699.62886000000003</v>
      </c>
      <c r="V2169" s="8">
        <v>22.800065984823494</v>
      </c>
      <c r="W2169" s="171">
        <v>5903.6</v>
      </c>
      <c r="X2169" s="50">
        <v>1.0519957161594649</v>
      </c>
      <c r="Y2169" s="18">
        <v>272.39</v>
      </c>
      <c r="Z2169" s="18">
        <v>50</v>
      </c>
      <c r="AA2169" s="76">
        <f t="shared" si="739"/>
        <v>12946.5</v>
      </c>
      <c r="AB2169" s="49">
        <f t="shared" si="740"/>
        <v>2912.9625000000001</v>
      </c>
      <c r="AC2169" s="49">
        <f t="shared" si="741"/>
        <v>2912.9625000000001</v>
      </c>
      <c r="AD2169" s="18"/>
      <c r="AE2169" s="49">
        <f t="shared" si="747"/>
        <v>22526.91</v>
      </c>
      <c r="AF2169" s="49">
        <f t="shared" si="742"/>
        <v>15535.800000000001</v>
      </c>
      <c r="AG2169" s="49">
        <f t="shared" si="743"/>
        <v>359054.07976000005</v>
      </c>
      <c r="AH2169" s="18"/>
      <c r="AI2169" s="18"/>
      <c r="AJ2169" s="49">
        <f t="shared" si="744"/>
        <v>17952.703988000005</v>
      </c>
      <c r="AK2169" s="5">
        <f t="shared" si="745"/>
        <v>103572</v>
      </c>
      <c r="AL2169" s="18"/>
      <c r="AM2169" s="18"/>
      <c r="AN2169" s="18"/>
      <c r="AO2169" s="7">
        <f>AG2169+AJ2169+AK2169-AN2169+AN13947-0.01</f>
        <v>480578.77374800004</v>
      </c>
      <c r="AP2169" s="49">
        <f t="shared" si="748"/>
        <v>1856.0181274784691</v>
      </c>
      <c r="AQ2169" s="18"/>
      <c r="AR2169" s="107"/>
      <c r="AS2169" s="18"/>
      <c r="AT2169" s="18"/>
      <c r="AU2169" s="18"/>
      <c r="AV2169" s="18"/>
    </row>
    <row r="2170" spans="1:48" ht="15" x14ac:dyDescent="0.25">
      <c r="A2170" s="48">
        <v>45293</v>
      </c>
      <c r="B2170" s="18"/>
      <c r="C2170" s="5" t="s">
        <v>66</v>
      </c>
      <c r="D2170" s="5">
        <v>2169</v>
      </c>
      <c r="E2170" s="18" t="s">
        <v>182</v>
      </c>
      <c r="F2170" s="16" t="s">
        <v>67</v>
      </c>
      <c r="G2170" s="18">
        <v>9800354775</v>
      </c>
      <c r="H2170" s="18" t="s">
        <v>2840</v>
      </c>
      <c r="I2170" s="48">
        <v>45288</v>
      </c>
      <c r="J2170" s="48" t="str">
        <f t="shared" si="731"/>
        <v>December</v>
      </c>
      <c r="K2170" s="18"/>
      <c r="L2170" s="18"/>
      <c r="M2170" s="245">
        <v>3330035468</v>
      </c>
      <c r="N2170" s="48">
        <v>45233</v>
      </c>
      <c r="O2170" s="18">
        <v>61.02</v>
      </c>
      <c r="P2170" s="5" t="s">
        <v>54</v>
      </c>
      <c r="Q2170" s="5">
        <v>965</v>
      </c>
      <c r="R2170" s="49">
        <f t="shared" si="735"/>
        <v>58884.3</v>
      </c>
      <c r="S2170" s="49">
        <f t="shared" si="736"/>
        <v>8243.8019999999997</v>
      </c>
      <c r="T2170" s="49">
        <f t="shared" si="737"/>
        <v>2473.1406000000002</v>
      </c>
      <c r="U2170" s="49">
        <f t="shared" si="738"/>
        <v>164.87603999999999</v>
      </c>
      <c r="V2170" s="8">
        <v>22.800065984823494</v>
      </c>
      <c r="W2170" s="171">
        <v>1391.26</v>
      </c>
      <c r="X2170" s="50">
        <v>1.0519957161594649</v>
      </c>
      <c r="Y2170" s="18">
        <v>64.19</v>
      </c>
      <c r="Z2170" s="18">
        <v>50</v>
      </c>
      <c r="AA2170" s="76">
        <f t="shared" si="739"/>
        <v>3051</v>
      </c>
      <c r="AB2170" s="49">
        <f t="shared" si="740"/>
        <v>686.47500000000002</v>
      </c>
      <c r="AC2170" s="49">
        <f t="shared" si="741"/>
        <v>686.47500000000002</v>
      </c>
      <c r="AD2170" s="18"/>
      <c r="AE2170" s="49">
        <f t="shared" si="747"/>
        <v>5308.7400000000007</v>
      </c>
      <c r="AF2170" s="49">
        <f t="shared" si="742"/>
        <v>3661.2000000000003</v>
      </c>
      <c r="AG2170" s="49">
        <f t="shared" si="743"/>
        <v>84615.458640000012</v>
      </c>
      <c r="AH2170" s="18"/>
      <c r="AI2170" s="18"/>
      <c r="AJ2170" s="49">
        <f t="shared" si="744"/>
        <v>4230.7729320000008</v>
      </c>
      <c r="AK2170" s="5">
        <f t="shared" si="745"/>
        <v>24408</v>
      </c>
      <c r="AL2170" s="18"/>
      <c r="AM2170" s="18"/>
      <c r="AN2170" s="18"/>
      <c r="AO2170" s="7">
        <f>AG2170+AJ2170+AK2170-AN2170+AN13948+0.01</f>
        <v>113254.24157200001</v>
      </c>
      <c r="AP2170" s="49">
        <f t="shared" si="748"/>
        <v>1856.0183803998691</v>
      </c>
      <c r="AQ2170" s="18"/>
      <c r="AR2170" s="107"/>
      <c r="AS2170" s="18"/>
      <c r="AT2170" s="18"/>
      <c r="AU2170" s="18"/>
      <c r="AV2170" s="18"/>
    </row>
    <row r="2171" spans="1:48" ht="15" x14ac:dyDescent="0.25">
      <c r="A2171" s="48">
        <v>45293</v>
      </c>
      <c r="B2171" s="18"/>
      <c r="C2171" s="5" t="s">
        <v>66</v>
      </c>
      <c r="D2171" s="5">
        <v>2170</v>
      </c>
      <c r="E2171" s="18" t="s">
        <v>182</v>
      </c>
      <c r="F2171" s="16" t="s">
        <v>67</v>
      </c>
      <c r="G2171" s="18">
        <v>9800354828</v>
      </c>
      <c r="H2171" s="18" t="s">
        <v>2841</v>
      </c>
      <c r="I2171" s="48">
        <v>45289</v>
      </c>
      <c r="J2171" s="48" t="str">
        <f t="shared" si="731"/>
        <v>December</v>
      </c>
      <c r="K2171" s="18"/>
      <c r="L2171" s="18"/>
      <c r="M2171" s="245">
        <v>3330035469</v>
      </c>
      <c r="N2171" s="48">
        <v>45233</v>
      </c>
      <c r="O2171" s="18">
        <v>1430.36</v>
      </c>
      <c r="P2171" s="5" t="s">
        <v>54</v>
      </c>
      <c r="Q2171" s="5">
        <v>965</v>
      </c>
      <c r="R2171" s="49">
        <f t="shared" si="735"/>
        <v>1380297.4</v>
      </c>
      <c r="S2171" s="49">
        <f t="shared" si="736"/>
        <v>193241.63599999997</v>
      </c>
      <c r="T2171" s="49">
        <f t="shared" si="737"/>
        <v>57972.490799999992</v>
      </c>
      <c r="U2171" s="49">
        <f t="shared" si="738"/>
        <v>3864.8327199999994</v>
      </c>
      <c r="V2171" s="8">
        <v>22.800065984823494</v>
      </c>
      <c r="W2171" s="171">
        <v>32612.21</v>
      </c>
      <c r="X2171" s="50">
        <v>1.0519957161594649</v>
      </c>
      <c r="Y2171" s="18">
        <v>1504.74</v>
      </c>
      <c r="Z2171" s="18">
        <v>50</v>
      </c>
      <c r="AA2171" s="76">
        <f t="shared" si="739"/>
        <v>71518</v>
      </c>
      <c r="AB2171" s="49">
        <f t="shared" si="740"/>
        <v>16091.55</v>
      </c>
      <c r="AC2171" s="49">
        <f t="shared" si="741"/>
        <v>16091.55</v>
      </c>
      <c r="AD2171" s="18"/>
      <c r="AE2171" s="49">
        <f t="shared" si="747"/>
        <v>124441.31999999999</v>
      </c>
      <c r="AF2171" s="49">
        <f t="shared" si="742"/>
        <v>85821.599999999991</v>
      </c>
      <c r="AG2171" s="49">
        <f t="shared" si="743"/>
        <v>1983457.3295200001</v>
      </c>
      <c r="AH2171" s="18"/>
      <c r="AI2171" s="18"/>
      <c r="AJ2171" s="49">
        <f t="shared" si="744"/>
        <v>99172.86647600001</v>
      </c>
      <c r="AK2171" s="5">
        <f t="shared" si="745"/>
        <v>572144</v>
      </c>
      <c r="AL2171" s="18"/>
      <c r="AM2171" s="18"/>
      <c r="AN2171" s="18"/>
      <c r="AO2171" s="7">
        <f>AG2171+AJ2171+AK2171-AN2171+AN13949</f>
        <v>2654774.1959960004</v>
      </c>
      <c r="AP2171" s="49">
        <f t="shared" si="748"/>
        <v>1856.0182024077858</v>
      </c>
      <c r="AQ2171" s="18"/>
      <c r="AR2171" s="107"/>
      <c r="AS2171" s="18"/>
      <c r="AT2171" s="18"/>
      <c r="AU2171" s="18"/>
      <c r="AV2171" s="18"/>
    </row>
    <row r="2172" spans="1:48" ht="15" x14ac:dyDescent="0.25">
      <c r="A2172" s="48">
        <v>45293</v>
      </c>
      <c r="B2172" s="18"/>
      <c r="C2172" s="5" t="s">
        <v>66</v>
      </c>
      <c r="D2172" s="5">
        <v>2171</v>
      </c>
      <c r="E2172" s="18" t="s">
        <v>182</v>
      </c>
      <c r="F2172" s="16" t="s">
        <v>67</v>
      </c>
      <c r="G2172" s="18">
        <v>9800354830</v>
      </c>
      <c r="H2172" s="18" t="s">
        <v>2842</v>
      </c>
      <c r="I2172" s="48">
        <v>45289</v>
      </c>
      <c r="J2172" s="48" t="str">
        <f t="shared" si="731"/>
        <v>December</v>
      </c>
      <c r="K2172" s="18"/>
      <c r="L2172" s="18"/>
      <c r="M2172" s="245">
        <v>3330035961</v>
      </c>
      <c r="N2172" s="48">
        <v>45251</v>
      </c>
      <c r="O2172" s="18">
        <v>1256.7</v>
      </c>
      <c r="P2172" s="5" t="s">
        <v>54</v>
      </c>
      <c r="Q2172" s="5">
        <v>965</v>
      </c>
      <c r="R2172" s="49">
        <f t="shared" si="735"/>
        <v>1212715.5</v>
      </c>
      <c r="S2172" s="49">
        <f t="shared" si="736"/>
        <v>169780.17</v>
      </c>
      <c r="T2172" s="49">
        <f t="shared" si="737"/>
        <v>50934.051000000007</v>
      </c>
      <c r="U2172" s="49">
        <f t="shared" si="738"/>
        <v>3395.6034000000004</v>
      </c>
      <c r="V2172" s="8">
        <v>22.800065984823494</v>
      </c>
      <c r="W2172" s="171">
        <v>28652.76</v>
      </c>
      <c r="X2172" s="50">
        <v>1.0519957161594649</v>
      </c>
      <c r="Y2172" s="18">
        <v>1322.05</v>
      </c>
      <c r="Z2172" s="18">
        <v>50</v>
      </c>
      <c r="AA2172" s="76">
        <f t="shared" si="739"/>
        <v>62835</v>
      </c>
      <c r="AB2172" s="49">
        <f t="shared" si="740"/>
        <v>14137.875</v>
      </c>
      <c r="AC2172" s="49">
        <f t="shared" si="741"/>
        <v>14137.875</v>
      </c>
      <c r="AD2172" s="18"/>
      <c r="AE2172" s="49">
        <f t="shared" si="747"/>
        <v>109332.90000000001</v>
      </c>
      <c r="AF2172" s="49">
        <f t="shared" si="742"/>
        <v>75402</v>
      </c>
      <c r="AG2172" s="49">
        <f t="shared" si="743"/>
        <v>1742645.7843999998</v>
      </c>
      <c r="AH2172" s="18"/>
      <c r="AI2172" s="18"/>
      <c r="AJ2172" s="49">
        <f t="shared" si="744"/>
        <v>87132.289219999977</v>
      </c>
      <c r="AK2172" s="5">
        <f t="shared" si="745"/>
        <v>502680</v>
      </c>
      <c r="AL2172" s="18"/>
      <c r="AM2172" s="18"/>
      <c r="AN2172" s="18"/>
      <c r="AO2172" s="7">
        <f>AG2172+AJ2172+AK2172-AN2172+AN13950+0.01</f>
        <v>2332458.0836199997</v>
      </c>
      <c r="AP2172" s="49">
        <f t="shared" si="748"/>
        <v>1856.018209294183</v>
      </c>
      <c r="AQ2172" s="18"/>
      <c r="AR2172" s="107"/>
      <c r="AS2172" s="18"/>
      <c r="AT2172" s="18"/>
      <c r="AU2172" s="18"/>
      <c r="AV2172" s="18"/>
    </row>
    <row r="2173" spans="1:48" ht="15" x14ac:dyDescent="0.25">
      <c r="A2173" s="48">
        <v>45293</v>
      </c>
      <c r="B2173" s="18"/>
      <c r="C2173" s="5" t="s">
        <v>66</v>
      </c>
      <c r="D2173" s="5">
        <v>2172</v>
      </c>
      <c r="E2173" s="18" t="s">
        <v>182</v>
      </c>
      <c r="F2173" s="16" t="s">
        <v>67</v>
      </c>
      <c r="G2173" s="18">
        <v>9800354831</v>
      </c>
      <c r="H2173" s="18" t="s">
        <v>2843</v>
      </c>
      <c r="I2173" s="48">
        <v>45289</v>
      </c>
      <c r="J2173" s="48" t="str">
        <f t="shared" si="731"/>
        <v>December</v>
      </c>
      <c r="K2173" s="18"/>
      <c r="L2173" s="18"/>
      <c r="M2173" s="245">
        <v>3330037199</v>
      </c>
      <c r="N2173" s="48">
        <v>45262</v>
      </c>
      <c r="O2173" s="18">
        <v>1611.3</v>
      </c>
      <c r="P2173" s="5" t="s">
        <v>54</v>
      </c>
      <c r="Q2173" s="5">
        <v>965</v>
      </c>
      <c r="R2173" s="49">
        <f t="shared" si="735"/>
        <v>1554904.5</v>
      </c>
      <c r="S2173" s="49">
        <f t="shared" si="736"/>
        <v>217686.62999999998</v>
      </c>
      <c r="T2173" s="49">
        <f t="shared" si="737"/>
        <v>65305.988999999994</v>
      </c>
      <c r="U2173" s="49">
        <f t="shared" si="738"/>
        <v>4353.7325999999994</v>
      </c>
      <c r="V2173" s="8">
        <v>22.800065984823494</v>
      </c>
      <c r="W2173" s="171">
        <v>36737.64</v>
      </c>
      <c r="X2173" s="50">
        <v>1.0519957161594649</v>
      </c>
      <c r="Y2173" s="18">
        <v>1695.09</v>
      </c>
      <c r="Z2173" s="18">
        <v>50</v>
      </c>
      <c r="AA2173" s="76">
        <f t="shared" si="739"/>
        <v>80565</v>
      </c>
      <c r="AB2173" s="49">
        <f t="shared" si="740"/>
        <v>18127.125</v>
      </c>
      <c r="AC2173" s="49">
        <f t="shared" si="741"/>
        <v>18127.125</v>
      </c>
      <c r="AD2173" s="18"/>
      <c r="AE2173" s="49">
        <f t="shared" si="747"/>
        <v>140183.1</v>
      </c>
      <c r="AF2173" s="49">
        <f t="shared" si="742"/>
        <v>96678</v>
      </c>
      <c r="AG2173" s="49">
        <f t="shared" si="743"/>
        <v>2234363.9315999998</v>
      </c>
      <c r="AH2173" s="18"/>
      <c r="AI2173" s="18"/>
      <c r="AJ2173" s="49">
        <f t="shared" si="744"/>
        <v>111718.19658</v>
      </c>
      <c r="AK2173" s="5">
        <f t="shared" si="745"/>
        <v>644520</v>
      </c>
      <c r="AL2173" s="18"/>
      <c r="AM2173" s="18"/>
      <c r="AN2173" s="18"/>
      <c r="AO2173" s="7">
        <f>AG2173+AJ2173+AK2173-AN2173+AN13951+0.01</f>
        <v>2990602.1381799998</v>
      </c>
      <c r="AP2173" s="49">
        <f t="shared" si="748"/>
        <v>1856.0182077701234</v>
      </c>
      <c r="AQ2173" s="18"/>
      <c r="AR2173" s="107"/>
      <c r="AS2173" s="18"/>
      <c r="AT2173" s="18"/>
      <c r="AU2173" s="18"/>
      <c r="AV2173" s="18"/>
    </row>
    <row r="2174" spans="1:48" ht="15" x14ac:dyDescent="0.25">
      <c r="A2174" s="48">
        <v>45293</v>
      </c>
      <c r="B2174" s="18"/>
      <c r="C2174" s="5" t="s">
        <v>66</v>
      </c>
      <c r="D2174" s="5">
        <v>2173</v>
      </c>
      <c r="E2174" s="18" t="s">
        <v>182</v>
      </c>
      <c r="F2174" s="16" t="s">
        <v>67</v>
      </c>
      <c r="G2174" s="18">
        <v>9800354906</v>
      </c>
      <c r="H2174" s="18" t="s">
        <v>2844</v>
      </c>
      <c r="I2174" s="48">
        <v>45289</v>
      </c>
      <c r="J2174" s="48" t="str">
        <f t="shared" si="731"/>
        <v>December</v>
      </c>
      <c r="K2174" s="18"/>
      <c r="L2174" s="18"/>
      <c r="M2174" s="245">
        <v>3330035468</v>
      </c>
      <c r="N2174" s="48">
        <v>45233</v>
      </c>
      <c r="O2174" s="18">
        <v>61.52</v>
      </c>
      <c r="P2174" s="5" t="s">
        <v>54</v>
      </c>
      <c r="Q2174" s="5">
        <v>965</v>
      </c>
      <c r="R2174" s="49">
        <f t="shared" si="735"/>
        <v>59366.8</v>
      </c>
      <c r="S2174" s="49">
        <f t="shared" si="736"/>
        <v>8311.3520000000008</v>
      </c>
      <c r="T2174" s="49">
        <f t="shared" si="737"/>
        <v>2493.4056</v>
      </c>
      <c r="U2174" s="49">
        <f t="shared" si="738"/>
        <v>166.22704000000002</v>
      </c>
      <c r="V2174" s="8">
        <v>22.800065984823494</v>
      </c>
      <c r="W2174" s="171">
        <v>1402.66</v>
      </c>
      <c r="X2174" s="50">
        <v>1.0519957161594649</v>
      </c>
      <c r="Y2174" s="18">
        <v>64.72</v>
      </c>
      <c r="Z2174" s="18">
        <v>50</v>
      </c>
      <c r="AA2174" s="76">
        <f t="shared" si="739"/>
        <v>3076</v>
      </c>
      <c r="AB2174" s="49">
        <f t="shared" si="740"/>
        <v>692.1</v>
      </c>
      <c r="AC2174" s="49">
        <f t="shared" si="741"/>
        <v>692.1</v>
      </c>
      <c r="AD2174" s="18"/>
      <c r="AE2174" s="49">
        <f t="shared" si="747"/>
        <v>5352.2400000000007</v>
      </c>
      <c r="AF2174" s="49">
        <f t="shared" si="742"/>
        <v>3691.2000000000003</v>
      </c>
      <c r="AG2174" s="49">
        <f t="shared" si="743"/>
        <v>85308.804640000017</v>
      </c>
      <c r="AH2174" s="18"/>
      <c r="AI2174" s="18"/>
      <c r="AJ2174" s="49">
        <f t="shared" si="744"/>
        <v>4265.4402320000008</v>
      </c>
      <c r="AK2174" s="5">
        <f t="shared" si="745"/>
        <v>24608</v>
      </c>
      <c r="AL2174" s="18"/>
      <c r="AM2174" s="18"/>
      <c r="AN2174" s="18"/>
      <c r="AO2174" s="7">
        <f>AG2174+AJ2174+AK2174-AN2174+AN13952+0.01</f>
        <v>114182.254872</v>
      </c>
      <c r="AP2174" s="49">
        <f t="shared" si="748"/>
        <v>1856.0184472041612</v>
      </c>
      <c r="AQ2174" s="18"/>
      <c r="AR2174" s="107"/>
      <c r="AS2174" s="18"/>
      <c r="AT2174" s="18"/>
      <c r="AU2174" s="18"/>
      <c r="AV2174" s="18"/>
    </row>
    <row r="2175" spans="1:48" ht="15" x14ac:dyDescent="0.25">
      <c r="A2175" s="48">
        <v>45293</v>
      </c>
      <c r="B2175" s="18"/>
      <c r="C2175" s="5" t="s">
        <v>66</v>
      </c>
      <c r="D2175" s="5">
        <v>2174</v>
      </c>
      <c r="E2175" s="18" t="s">
        <v>182</v>
      </c>
      <c r="F2175" s="18" t="s">
        <v>72</v>
      </c>
      <c r="G2175" s="18">
        <v>9800354912</v>
      </c>
      <c r="H2175" s="18" t="s">
        <v>2845</v>
      </c>
      <c r="I2175" s="48">
        <v>45291</v>
      </c>
      <c r="J2175" s="48" t="str">
        <f t="shared" si="731"/>
        <v>December</v>
      </c>
      <c r="K2175" s="18"/>
      <c r="L2175" s="18"/>
      <c r="M2175" s="245">
        <v>3330035958</v>
      </c>
      <c r="N2175" s="48">
        <v>45251</v>
      </c>
      <c r="O2175" s="18">
        <v>476.97</v>
      </c>
      <c r="P2175" s="5" t="s">
        <v>54</v>
      </c>
      <c r="Q2175" s="5">
        <v>965</v>
      </c>
      <c r="R2175" s="49">
        <f t="shared" si="735"/>
        <v>460276.05000000005</v>
      </c>
      <c r="S2175" s="49">
        <f t="shared" si="736"/>
        <v>64438.647000000004</v>
      </c>
      <c r="T2175" s="49">
        <f t="shared" si="737"/>
        <v>19331.594100000002</v>
      </c>
      <c r="U2175" s="49">
        <f t="shared" si="738"/>
        <v>1288.7729400000001</v>
      </c>
      <c r="V2175" s="8">
        <v>22.800065984823494</v>
      </c>
      <c r="W2175" s="171">
        <v>0</v>
      </c>
      <c r="X2175" s="50">
        <v>1.0519957161594649</v>
      </c>
      <c r="Y2175" s="171">
        <v>973.97</v>
      </c>
      <c r="Z2175" s="18">
        <v>50</v>
      </c>
      <c r="AA2175" s="76">
        <f t="shared" si="739"/>
        <v>23848.5</v>
      </c>
      <c r="AB2175" s="49">
        <f t="shared" si="740"/>
        <v>5365.9125000000004</v>
      </c>
      <c r="AC2175" s="49">
        <f t="shared" si="741"/>
        <v>5365.9125000000004</v>
      </c>
      <c r="AD2175" s="18"/>
      <c r="AE2175" s="49">
        <f>O2175*56</f>
        <v>26710.32</v>
      </c>
      <c r="AF2175" s="49">
        <f t="shared" si="742"/>
        <v>28618.2</v>
      </c>
      <c r="AG2175" s="49">
        <f t="shared" si="743"/>
        <v>636217.87903999991</v>
      </c>
      <c r="AH2175" s="18"/>
      <c r="AI2175" s="18"/>
      <c r="AJ2175" s="49">
        <f t="shared" si="744"/>
        <v>31810.893951999999</v>
      </c>
      <c r="AK2175" s="5">
        <f t="shared" si="745"/>
        <v>190788</v>
      </c>
      <c r="AL2175" s="18"/>
      <c r="AM2175" s="18"/>
      <c r="AN2175" s="18"/>
      <c r="AO2175" s="7">
        <f>AG2175+AJ2175+AK2175-AN2175+AN13953</f>
        <v>858816.77299199987</v>
      </c>
      <c r="AP2175" s="49">
        <f t="shared" si="748"/>
        <v>1800.5676939681737</v>
      </c>
      <c r="AQ2175" s="18"/>
      <c r="AR2175" s="107"/>
      <c r="AS2175" s="18"/>
      <c r="AT2175" s="18"/>
      <c r="AU2175" s="18"/>
      <c r="AV2175" s="18"/>
    </row>
    <row r="2176" spans="1:48" ht="15" x14ac:dyDescent="0.25">
      <c r="A2176" s="48">
        <v>45293</v>
      </c>
      <c r="B2176" s="18"/>
      <c r="C2176" s="5" t="s">
        <v>66</v>
      </c>
      <c r="D2176" s="5">
        <v>2175</v>
      </c>
      <c r="E2176" s="18" t="s">
        <v>182</v>
      </c>
      <c r="F2176" s="18" t="s">
        <v>72</v>
      </c>
      <c r="G2176" s="18">
        <v>9800354925</v>
      </c>
      <c r="H2176" s="18" t="s">
        <v>2846</v>
      </c>
      <c r="I2176" s="48">
        <v>45291</v>
      </c>
      <c r="J2176" s="48" t="str">
        <f t="shared" si="731"/>
        <v>December</v>
      </c>
      <c r="K2176" s="18"/>
      <c r="L2176" s="18"/>
      <c r="M2176" s="245">
        <v>3330037303</v>
      </c>
      <c r="N2176" s="48">
        <v>45265</v>
      </c>
      <c r="O2176" s="18">
        <v>430.78</v>
      </c>
      <c r="P2176" s="5" t="s">
        <v>54</v>
      </c>
      <c r="Q2176" s="5">
        <v>965</v>
      </c>
      <c r="R2176" s="49">
        <f t="shared" si="735"/>
        <v>415702.69999999995</v>
      </c>
      <c r="S2176" s="49">
        <f t="shared" si="736"/>
        <v>58198.377999999997</v>
      </c>
      <c r="T2176" s="49">
        <f t="shared" si="737"/>
        <v>17459.5134</v>
      </c>
      <c r="U2176" s="49">
        <f t="shared" si="738"/>
        <v>1163.96756</v>
      </c>
      <c r="V2176" s="8">
        <v>22.800065984823494</v>
      </c>
      <c r="W2176" s="171">
        <v>0</v>
      </c>
      <c r="X2176" s="50">
        <v>1.0519957161594649</v>
      </c>
      <c r="Y2176" s="18">
        <v>879.65</v>
      </c>
      <c r="Z2176" s="18">
        <v>50</v>
      </c>
      <c r="AA2176" s="76">
        <f t="shared" si="739"/>
        <v>21539</v>
      </c>
      <c r="AB2176" s="49">
        <f t="shared" si="740"/>
        <v>4846.2749999999996</v>
      </c>
      <c r="AC2176" s="49">
        <f t="shared" si="741"/>
        <v>4846.2749999999996</v>
      </c>
      <c r="AD2176" s="18"/>
      <c r="AE2176" s="49">
        <f>O2176*56</f>
        <v>24123.68</v>
      </c>
      <c r="AF2176" s="49">
        <f t="shared" si="742"/>
        <v>25846.799999999999</v>
      </c>
      <c r="AG2176" s="49">
        <f t="shared" si="743"/>
        <v>574606.2389600001</v>
      </c>
      <c r="AH2176" s="18"/>
      <c r="AI2176" s="18"/>
      <c r="AJ2176" s="49">
        <f t="shared" si="744"/>
        <v>28730.311948000006</v>
      </c>
      <c r="AK2176" s="5">
        <f t="shared" si="745"/>
        <v>172312</v>
      </c>
      <c r="AL2176" s="18"/>
      <c r="AM2176" s="18"/>
      <c r="AN2176" s="18"/>
      <c r="AO2176" s="7">
        <f>AG2176+AJ2176+AK2176-AN2176+AN13954+0.01</f>
        <v>775648.5609080001</v>
      </c>
      <c r="AP2176" s="49">
        <f t="shared" si="748"/>
        <v>1800.5677164863739</v>
      </c>
      <c r="AQ2176" s="18"/>
      <c r="AR2176" s="107"/>
      <c r="AS2176" s="18"/>
      <c r="AT2176" s="18"/>
      <c r="AU2176" s="18"/>
      <c r="AV2176" s="18"/>
    </row>
    <row r="2177" spans="1:48" ht="15" x14ac:dyDescent="0.25">
      <c r="A2177" s="48">
        <v>45293</v>
      </c>
      <c r="B2177" s="18"/>
      <c r="C2177" s="5" t="s">
        <v>66</v>
      </c>
      <c r="D2177" s="5">
        <v>2176</v>
      </c>
      <c r="E2177" s="18" t="s">
        <v>182</v>
      </c>
      <c r="F2177" s="18" t="s">
        <v>72</v>
      </c>
      <c r="G2177" s="18">
        <v>9800354942</v>
      </c>
      <c r="H2177" s="18" t="s">
        <v>2847</v>
      </c>
      <c r="I2177" s="48">
        <v>45291</v>
      </c>
      <c r="J2177" s="48" t="str">
        <f t="shared" si="731"/>
        <v>December</v>
      </c>
      <c r="K2177" s="18"/>
      <c r="L2177" s="18"/>
      <c r="M2177" s="245">
        <v>3330037304</v>
      </c>
      <c r="N2177" s="48">
        <v>45265</v>
      </c>
      <c r="O2177" s="18">
        <v>287.82</v>
      </c>
      <c r="P2177" s="5" t="s">
        <v>54</v>
      </c>
      <c r="Q2177" s="5">
        <v>965</v>
      </c>
      <c r="R2177" s="49">
        <f t="shared" si="735"/>
        <v>277746.3</v>
      </c>
      <c r="S2177" s="49">
        <f t="shared" si="736"/>
        <v>38884.481999999996</v>
      </c>
      <c r="T2177" s="49">
        <f t="shared" si="737"/>
        <v>11665.3446</v>
      </c>
      <c r="U2177" s="49">
        <f t="shared" si="738"/>
        <v>777.68963999999994</v>
      </c>
      <c r="V2177" s="8">
        <v>22.800065984823494</v>
      </c>
      <c r="W2177" s="171">
        <v>0</v>
      </c>
      <c r="X2177" s="50">
        <v>1.0519957161594649</v>
      </c>
      <c r="Y2177" s="18">
        <v>587.73</v>
      </c>
      <c r="Z2177" s="18">
        <v>50</v>
      </c>
      <c r="AA2177" s="76">
        <f t="shared" si="739"/>
        <v>14391</v>
      </c>
      <c r="AB2177" s="49">
        <f t="shared" si="740"/>
        <v>3237.9749999999999</v>
      </c>
      <c r="AC2177" s="49">
        <f t="shared" si="741"/>
        <v>3237.9749999999999</v>
      </c>
      <c r="AD2177" s="18"/>
      <c r="AE2177" s="49">
        <f>O2177*56</f>
        <v>16117.92</v>
      </c>
      <c r="AF2177" s="49">
        <f t="shared" si="742"/>
        <v>17269.2</v>
      </c>
      <c r="AG2177" s="49">
        <f t="shared" si="743"/>
        <v>383915.61623999994</v>
      </c>
      <c r="AH2177" s="18"/>
      <c r="AI2177" s="18"/>
      <c r="AJ2177" s="49">
        <f t="shared" si="744"/>
        <v>19195.780811999997</v>
      </c>
      <c r="AK2177" s="5">
        <f t="shared" si="745"/>
        <v>115128</v>
      </c>
      <c r="AL2177" s="18"/>
      <c r="AM2177" s="18"/>
      <c r="AN2177" s="18"/>
      <c r="AO2177" s="7">
        <f>AG2177+AJ2177+AK2177-AN2177+AN13955</f>
        <v>518239.39705199993</v>
      </c>
      <c r="AP2177" s="49">
        <f t="shared" si="748"/>
        <v>1800.5677056910567</v>
      </c>
      <c r="AQ2177" s="18"/>
      <c r="AR2177" s="107"/>
      <c r="AS2177" s="18"/>
      <c r="AT2177" s="18"/>
      <c r="AU2177" s="18"/>
      <c r="AV2177" s="18"/>
    </row>
    <row r="2178" spans="1:48" ht="15" x14ac:dyDescent="0.25">
      <c r="A2178" s="48">
        <v>45293</v>
      </c>
      <c r="B2178" s="18"/>
      <c r="C2178" s="5" t="s">
        <v>66</v>
      </c>
      <c r="D2178" s="5">
        <v>2177</v>
      </c>
      <c r="E2178" s="18" t="s">
        <v>182</v>
      </c>
      <c r="F2178" s="18" t="s">
        <v>72</v>
      </c>
      <c r="G2178" s="18">
        <v>9800354946</v>
      </c>
      <c r="H2178" s="18" t="s">
        <v>2848</v>
      </c>
      <c r="I2178" s="48">
        <v>45291</v>
      </c>
      <c r="J2178" s="48" t="str">
        <f t="shared" si="731"/>
        <v>December</v>
      </c>
      <c r="K2178" s="18"/>
      <c r="L2178" s="18"/>
      <c r="M2178" s="245">
        <v>3330037302</v>
      </c>
      <c r="N2178" s="48">
        <v>45265</v>
      </c>
      <c r="O2178" s="18">
        <v>403.12</v>
      </c>
      <c r="P2178" s="5" t="s">
        <v>54</v>
      </c>
      <c r="Q2178" s="5">
        <v>965</v>
      </c>
      <c r="R2178" s="49">
        <f t="shared" si="735"/>
        <v>389010.8</v>
      </c>
      <c r="S2178" s="49">
        <f t="shared" si="736"/>
        <v>54461.511999999995</v>
      </c>
      <c r="T2178" s="49">
        <f t="shared" si="737"/>
        <v>16338.453599999999</v>
      </c>
      <c r="U2178" s="49">
        <f t="shared" si="738"/>
        <v>1089.2302399999999</v>
      </c>
      <c r="V2178" s="8">
        <v>22.800065984823494</v>
      </c>
      <c r="W2178" s="171">
        <v>0</v>
      </c>
      <c r="X2178" s="50">
        <v>1.0519957161594649</v>
      </c>
      <c r="Y2178" s="18">
        <v>823.17</v>
      </c>
      <c r="Z2178" s="18">
        <v>50</v>
      </c>
      <c r="AA2178" s="76">
        <f t="shared" si="739"/>
        <v>20156</v>
      </c>
      <c r="AB2178" s="49">
        <f t="shared" si="740"/>
        <v>4535.1000000000004</v>
      </c>
      <c r="AC2178" s="49">
        <f t="shared" si="741"/>
        <v>4535.1000000000004</v>
      </c>
      <c r="AD2178" s="18"/>
      <c r="AE2178" s="49">
        <f>O2178*56</f>
        <v>22574.720000000001</v>
      </c>
      <c r="AF2178" s="49">
        <f t="shared" si="742"/>
        <v>24187.200000000001</v>
      </c>
      <c r="AG2178" s="49">
        <f t="shared" si="743"/>
        <v>537711.28583999991</v>
      </c>
      <c r="AH2178" s="18"/>
      <c r="AI2178" s="18"/>
      <c r="AJ2178" s="49">
        <f t="shared" si="744"/>
        <v>26885.564291999995</v>
      </c>
      <c r="AK2178" s="5">
        <f t="shared" si="745"/>
        <v>161248</v>
      </c>
      <c r="AL2178" s="18"/>
      <c r="AM2178" s="18"/>
      <c r="AN2178" s="18"/>
      <c r="AO2178" s="7">
        <f>AG2178+AJ2178+AK2178-AN2178+AN13956-0.01</f>
        <v>725844.84013199992</v>
      </c>
      <c r="AP2178" s="49">
        <f t="shared" si="748"/>
        <v>1800.5676724846198</v>
      </c>
      <c r="AQ2178" s="18"/>
      <c r="AR2178" s="107"/>
      <c r="AS2178" s="18"/>
      <c r="AT2178" s="18"/>
      <c r="AU2178" s="18"/>
      <c r="AV2178" s="18"/>
    </row>
    <row r="2179" spans="1:48" ht="15" x14ac:dyDescent="0.25">
      <c r="A2179" s="48">
        <v>45293</v>
      </c>
      <c r="B2179" s="18"/>
      <c r="C2179" s="5" t="s">
        <v>66</v>
      </c>
      <c r="D2179" s="5">
        <v>2178</v>
      </c>
      <c r="E2179" s="18" t="s">
        <v>182</v>
      </c>
      <c r="F2179" s="16" t="s">
        <v>67</v>
      </c>
      <c r="G2179" s="18">
        <v>9800354951</v>
      </c>
      <c r="H2179" s="18" t="s">
        <v>2849</v>
      </c>
      <c r="I2179" s="48">
        <v>45291</v>
      </c>
      <c r="J2179" s="48" t="str">
        <f t="shared" ref="J2179:J2242" si="749">TEXT(I2179,"mmmm")</f>
        <v>December</v>
      </c>
      <c r="K2179" s="18"/>
      <c r="L2179" s="18"/>
      <c r="M2179" s="245">
        <v>3330035961</v>
      </c>
      <c r="N2179" s="48">
        <v>45251</v>
      </c>
      <c r="O2179" s="18">
        <v>1137.06</v>
      </c>
      <c r="P2179" s="5" t="s">
        <v>54</v>
      </c>
      <c r="Q2179" s="5">
        <v>965</v>
      </c>
      <c r="R2179" s="49">
        <f t="shared" si="735"/>
        <v>1097262.8999999999</v>
      </c>
      <c r="S2179" s="49">
        <f t="shared" si="736"/>
        <v>153616.80599999998</v>
      </c>
      <c r="T2179" s="49">
        <f t="shared" si="737"/>
        <v>46085.041799999999</v>
      </c>
      <c r="U2179" s="49">
        <f t="shared" si="738"/>
        <v>3072.3361199999995</v>
      </c>
      <c r="V2179" s="8">
        <v>22.800065984823494</v>
      </c>
      <c r="W2179" s="171">
        <v>25924.97</v>
      </c>
      <c r="X2179" s="50">
        <v>1.0519957161594649</v>
      </c>
      <c r="Y2179" s="18">
        <v>1196.19</v>
      </c>
      <c r="Z2179" s="18">
        <v>50</v>
      </c>
      <c r="AA2179" s="76">
        <f t="shared" si="739"/>
        <v>56853</v>
      </c>
      <c r="AB2179" s="49">
        <f t="shared" si="740"/>
        <v>12791.924999999999</v>
      </c>
      <c r="AC2179" s="49">
        <f t="shared" si="741"/>
        <v>12791.924999999999</v>
      </c>
      <c r="AD2179" s="18"/>
      <c r="AE2179" s="49">
        <f>O2179*87</f>
        <v>98924.22</v>
      </c>
      <c r="AF2179" s="49">
        <f t="shared" si="742"/>
        <v>68223.599999999991</v>
      </c>
      <c r="AG2179" s="49">
        <f t="shared" si="743"/>
        <v>1576742.91392</v>
      </c>
      <c r="AH2179" s="18"/>
      <c r="AI2179" s="18"/>
      <c r="AJ2179" s="49">
        <f t="shared" si="744"/>
        <v>78837.145696000007</v>
      </c>
      <c r="AK2179" s="5">
        <f t="shared" si="745"/>
        <v>454824</v>
      </c>
      <c r="AL2179" s="18"/>
      <c r="AM2179" s="18"/>
      <c r="AN2179" s="18"/>
      <c r="AO2179" s="7">
        <f>AG2179+AJ2179+AK2179-AN2179+AN13957+0.02</f>
        <v>2110404.0796159999</v>
      </c>
      <c r="AP2179" s="49">
        <f t="shared" si="748"/>
        <v>1856.0182220955799</v>
      </c>
      <c r="AQ2179" s="18"/>
      <c r="AR2179" s="107"/>
      <c r="AS2179" s="18"/>
      <c r="AT2179" s="18"/>
      <c r="AU2179" s="18"/>
      <c r="AV2179" s="18"/>
    </row>
    <row r="2180" spans="1:48" ht="15" x14ac:dyDescent="0.25">
      <c r="A2180" s="48">
        <v>45293</v>
      </c>
      <c r="B2180" s="18"/>
      <c r="C2180" s="5" t="s">
        <v>66</v>
      </c>
      <c r="D2180" s="5">
        <v>2179</v>
      </c>
      <c r="E2180" s="18" t="s">
        <v>182</v>
      </c>
      <c r="F2180" s="16" t="s">
        <v>67</v>
      </c>
      <c r="G2180" s="18">
        <v>9800354958</v>
      </c>
      <c r="H2180" s="18" t="s">
        <v>2850</v>
      </c>
      <c r="I2180" s="48">
        <v>45290</v>
      </c>
      <c r="J2180" s="48" t="str">
        <f t="shared" si="749"/>
        <v>December</v>
      </c>
      <c r="K2180" s="18"/>
      <c r="L2180" s="18"/>
      <c r="M2180" s="245">
        <v>3330035469</v>
      </c>
      <c r="N2180" s="48">
        <v>45233</v>
      </c>
      <c r="O2180" s="18">
        <v>1041.5</v>
      </c>
      <c r="P2180" s="5" t="s">
        <v>54</v>
      </c>
      <c r="Q2180" s="5">
        <v>965</v>
      </c>
      <c r="R2180" s="49">
        <f t="shared" si="735"/>
        <v>1005047.5</v>
      </c>
      <c r="S2180" s="49">
        <f t="shared" si="736"/>
        <v>140706.65</v>
      </c>
      <c r="T2180" s="49">
        <f t="shared" si="737"/>
        <v>42211.995000000003</v>
      </c>
      <c r="U2180" s="49">
        <f t="shared" si="738"/>
        <v>2814.1329999999998</v>
      </c>
      <c r="V2180" s="8">
        <v>22.800065984823494</v>
      </c>
      <c r="W2180" s="171">
        <v>23746.2</v>
      </c>
      <c r="X2180" s="50">
        <v>1.0519957161594649</v>
      </c>
      <c r="Y2180" s="18">
        <v>1095.6600000000001</v>
      </c>
      <c r="Z2180" s="18">
        <v>50</v>
      </c>
      <c r="AA2180" s="76">
        <f t="shared" si="739"/>
        <v>52075</v>
      </c>
      <c r="AB2180" s="49">
        <f t="shared" si="740"/>
        <v>11716.875</v>
      </c>
      <c r="AC2180" s="49">
        <f t="shared" si="741"/>
        <v>11716.875</v>
      </c>
      <c r="AD2180" s="18"/>
      <c r="AE2180" s="49">
        <f>O2180*87</f>
        <v>90610.5</v>
      </c>
      <c r="AF2180" s="49">
        <f t="shared" si="742"/>
        <v>62490</v>
      </c>
      <c r="AG2180" s="49">
        <f t="shared" si="743"/>
        <v>1444231.3879999998</v>
      </c>
      <c r="AH2180" s="18"/>
      <c r="AI2180" s="18"/>
      <c r="AJ2180" s="49">
        <f t="shared" si="744"/>
        <v>72211.569399999993</v>
      </c>
      <c r="AK2180" s="5">
        <f t="shared" si="745"/>
        <v>416600</v>
      </c>
      <c r="AL2180" s="18"/>
      <c r="AM2180" s="18"/>
      <c r="AN2180" s="18"/>
      <c r="AO2180" s="7">
        <f>AG2180+AJ2180+AK2180-AN2180+AN13958+0.01</f>
        <v>1933042.9673999997</v>
      </c>
      <c r="AP2180" s="49">
        <f t="shared" si="748"/>
        <v>1856.0182116178587</v>
      </c>
      <c r="AQ2180" s="18"/>
      <c r="AR2180" s="107"/>
      <c r="AS2180" s="18"/>
      <c r="AT2180" s="18"/>
      <c r="AU2180" s="18"/>
      <c r="AV2180" s="18"/>
    </row>
    <row r="2181" spans="1:48" ht="15" x14ac:dyDescent="0.25">
      <c r="A2181" s="48">
        <v>45293</v>
      </c>
      <c r="B2181" s="18"/>
      <c r="C2181" s="5" t="s">
        <v>66</v>
      </c>
      <c r="D2181" s="5">
        <v>2180</v>
      </c>
      <c r="E2181" s="18" t="s">
        <v>182</v>
      </c>
      <c r="F2181" s="16" t="s">
        <v>67</v>
      </c>
      <c r="G2181" s="18">
        <v>9800354969</v>
      </c>
      <c r="H2181" s="18" t="s">
        <v>2851</v>
      </c>
      <c r="I2181" s="48">
        <v>45290</v>
      </c>
      <c r="J2181" s="48" t="str">
        <f t="shared" si="749"/>
        <v>December</v>
      </c>
      <c r="K2181" s="18"/>
      <c r="L2181" s="18"/>
      <c r="M2181" s="245">
        <v>3330037199</v>
      </c>
      <c r="N2181" s="48">
        <v>45262</v>
      </c>
      <c r="O2181" s="18">
        <v>1559.24</v>
      </c>
      <c r="P2181" s="5" t="s">
        <v>54</v>
      </c>
      <c r="Q2181" s="5">
        <v>965</v>
      </c>
      <c r="R2181" s="49">
        <f t="shared" si="735"/>
        <v>1504666.6</v>
      </c>
      <c r="S2181" s="49">
        <f t="shared" si="736"/>
        <v>210653.32399999999</v>
      </c>
      <c r="T2181" s="49">
        <f t="shared" si="737"/>
        <v>63195.997199999998</v>
      </c>
      <c r="U2181" s="49">
        <f t="shared" si="738"/>
        <v>4213.0664799999995</v>
      </c>
      <c r="V2181" s="8">
        <v>22.800065984823494</v>
      </c>
      <c r="W2181" s="171">
        <v>35550.67</v>
      </c>
      <c r="X2181" s="50">
        <v>1.0519957161594649</v>
      </c>
      <c r="Y2181" s="18">
        <v>1640.32</v>
      </c>
      <c r="Z2181" s="18">
        <v>50</v>
      </c>
      <c r="AA2181" s="76">
        <f t="shared" si="739"/>
        <v>77962</v>
      </c>
      <c r="AB2181" s="49">
        <f t="shared" si="740"/>
        <v>17541.45</v>
      </c>
      <c r="AC2181" s="49">
        <f t="shared" si="741"/>
        <v>17541.45</v>
      </c>
      <c r="AD2181" s="18"/>
      <c r="AE2181" s="49">
        <f>O2181*87</f>
        <v>135653.88</v>
      </c>
      <c r="AF2181" s="49">
        <f t="shared" si="742"/>
        <v>93554.4</v>
      </c>
      <c r="AG2181" s="49">
        <f t="shared" si="743"/>
        <v>2162173.1576800002</v>
      </c>
      <c r="AH2181" s="18"/>
      <c r="AI2181" s="18"/>
      <c r="AJ2181" s="49">
        <f t="shared" si="744"/>
        <v>108108.65788400001</v>
      </c>
      <c r="AK2181" s="5">
        <f t="shared" si="745"/>
        <v>623696</v>
      </c>
      <c r="AL2181" s="18"/>
      <c r="AM2181" s="18"/>
      <c r="AN2181" s="18"/>
      <c r="AO2181" s="7">
        <f>AG2181+AJ2181+AK2181-AN2181+AN13959</f>
        <v>2893977.815564</v>
      </c>
      <c r="AP2181" s="49">
        <f t="shared" si="748"/>
        <v>1856.0181983299556</v>
      </c>
      <c r="AQ2181" s="18"/>
      <c r="AR2181" s="107"/>
      <c r="AS2181" s="18"/>
      <c r="AT2181" s="18"/>
      <c r="AU2181" s="18"/>
      <c r="AV2181" s="18"/>
    </row>
    <row r="2182" spans="1:48" ht="15" x14ac:dyDescent="0.25">
      <c r="A2182" s="48">
        <v>45293</v>
      </c>
      <c r="B2182" s="18"/>
      <c r="C2182" s="5" t="s">
        <v>66</v>
      </c>
      <c r="D2182" s="5">
        <v>2181</v>
      </c>
      <c r="E2182" s="18" t="s">
        <v>182</v>
      </c>
      <c r="F2182" s="18" t="s">
        <v>72</v>
      </c>
      <c r="G2182" s="18">
        <v>9800355020</v>
      </c>
      <c r="H2182" s="18" t="s">
        <v>2852</v>
      </c>
      <c r="I2182" s="48">
        <v>45291</v>
      </c>
      <c r="J2182" s="48" t="str">
        <f t="shared" si="749"/>
        <v>December</v>
      </c>
      <c r="K2182" s="18"/>
      <c r="L2182" s="18"/>
      <c r="M2182" s="245">
        <v>3330037301</v>
      </c>
      <c r="N2182" s="48">
        <v>45265</v>
      </c>
      <c r="O2182" s="18">
        <v>329.76</v>
      </c>
      <c r="P2182" s="5" t="s">
        <v>54</v>
      </c>
      <c r="Q2182" s="5">
        <v>965</v>
      </c>
      <c r="R2182" s="49">
        <f t="shared" si="735"/>
        <v>318218.39999999997</v>
      </c>
      <c r="S2182" s="49">
        <f t="shared" si="736"/>
        <v>44550.575999999994</v>
      </c>
      <c r="T2182" s="49">
        <f t="shared" si="737"/>
        <v>13365.172799999998</v>
      </c>
      <c r="U2182" s="49">
        <f t="shared" si="738"/>
        <v>891.0115199999999</v>
      </c>
      <c r="V2182" s="8">
        <v>22.800065984823494</v>
      </c>
      <c r="W2182" s="171">
        <v>0</v>
      </c>
      <c r="X2182" s="50">
        <v>1.0519957161594649</v>
      </c>
      <c r="Y2182" s="18">
        <v>673.37</v>
      </c>
      <c r="Z2182" s="18">
        <v>50</v>
      </c>
      <c r="AA2182" s="76">
        <f t="shared" si="739"/>
        <v>16488</v>
      </c>
      <c r="AB2182" s="49">
        <f t="shared" si="740"/>
        <v>3709.7999999999997</v>
      </c>
      <c r="AC2182" s="49">
        <f t="shared" si="741"/>
        <v>3709.7999999999997</v>
      </c>
      <c r="AD2182" s="18"/>
      <c r="AE2182" s="49">
        <f t="shared" ref="AE2182:AE2183" si="750">O2182*56</f>
        <v>18466.559999999998</v>
      </c>
      <c r="AF2182" s="49">
        <f t="shared" si="742"/>
        <v>19785.599999999999</v>
      </c>
      <c r="AG2182" s="49">
        <f t="shared" si="743"/>
        <v>439858.29031999991</v>
      </c>
      <c r="AH2182" s="18"/>
      <c r="AI2182" s="18"/>
      <c r="AJ2182" s="49">
        <f t="shared" si="744"/>
        <v>21992.914515999993</v>
      </c>
      <c r="AK2182" s="5">
        <f t="shared" si="745"/>
        <v>131904</v>
      </c>
      <c r="AL2182" s="18"/>
      <c r="AM2182" s="18"/>
      <c r="AN2182" s="18"/>
      <c r="AO2182" s="7">
        <f>AG2182+AJ2182+AK2182-AN2182+AN13960</f>
        <v>593755.20483599999</v>
      </c>
      <c r="AP2182" s="49">
        <f t="shared" si="748"/>
        <v>1800.5677002547307</v>
      </c>
      <c r="AQ2182" s="18"/>
      <c r="AR2182" s="107"/>
      <c r="AS2182" s="18"/>
      <c r="AT2182" s="18"/>
      <c r="AU2182" s="18"/>
      <c r="AV2182" s="18"/>
    </row>
    <row r="2183" spans="1:48" ht="15" x14ac:dyDescent="0.25">
      <c r="A2183" s="48">
        <v>45293</v>
      </c>
      <c r="B2183" s="18"/>
      <c r="C2183" s="5" t="s">
        <v>66</v>
      </c>
      <c r="D2183" s="5">
        <v>2182</v>
      </c>
      <c r="E2183" s="18" t="s">
        <v>182</v>
      </c>
      <c r="F2183" s="18" t="s">
        <v>72</v>
      </c>
      <c r="G2183" s="18">
        <v>9800355024</v>
      </c>
      <c r="H2183" s="18" t="s">
        <v>2853</v>
      </c>
      <c r="I2183" s="48">
        <v>45291</v>
      </c>
      <c r="J2183" s="48" t="str">
        <f t="shared" si="749"/>
        <v>December</v>
      </c>
      <c r="K2183" s="18"/>
      <c r="L2183" s="18"/>
      <c r="M2183" s="245">
        <v>3330037305</v>
      </c>
      <c r="N2183" s="48">
        <v>45265</v>
      </c>
      <c r="O2183" s="18">
        <v>108.51</v>
      </c>
      <c r="P2183" s="5" t="s">
        <v>54</v>
      </c>
      <c r="Q2183" s="5">
        <v>965</v>
      </c>
      <c r="R2183" s="49">
        <f t="shared" si="735"/>
        <v>104712.15000000001</v>
      </c>
      <c r="S2183" s="49">
        <f t="shared" si="736"/>
        <v>14659.701000000001</v>
      </c>
      <c r="T2183" s="49">
        <f t="shared" si="737"/>
        <v>4397.9103000000005</v>
      </c>
      <c r="U2183" s="49">
        <f t="shared" si="738"/>
        <v>293.19402000000002</v>
      </c>
      <c r="V2183" s="8">
        <v>22.800065984823494</v>
      </c>
      <c r="W2183" s="171">
        <v>0</v>
      </c>
      <c r="X2183" s="50">
        <v>1.0519957161594649</v>
      </c>
      <c r="Y2183" s="18">
        <v>221.58</v>
      </c>
      <c r="Z2183" s="18">
        <v>50</v>
      </c>
      <c r="AA2183" s="76">
        <f t="shared" si="739"/>
        <v>5425.5</v>
      </c>
      <c r="AB2183" s="49">
        <f t="shared" si="740"/>
        <v>1220.7375</v>
      </c>
      <c r="AC2183" s="49">
        <f t="shared" si="741"/>
        <v>1220.7375</v>
      </c>
      <c r="AD2183" s="18"/>
      <c r="AE2183" s="49">
        <f t="shared" si="750"/>
        <v>6076.56</v>
      </c>
      <c r="AF2183" s="49">
        <f t="shared" si="742"/>
        <v>6510.6</v>
      </c>
      <c r="AG2183" s="49">
        <f t="shared" si="743"/>
        <v>144738.67032</v>
      </c>
      <c r="AH2183" s="18"/>
      <c r="AI2183" s="18"/>
      <c r="AJ2183" s="49">
        <f t="shared" si="744"/>
        <v>7236.933516000001</v>
      </c>
      <c r="AK2183" s="5">
        <f t="shared" si="745"/>
        <v>43404</v>
      </c>
      <c r="AL2183" s="18"/>
      <c r="AM2183" s="18"/>
      <c r="AN2183" s="18"/>
      <c r="AO2183" s="7">
        <f>AG2183+AJ2183+AK2183-AN2183+AN13961</f>
        <v>195379.60383599999</v>
      </c>
      <c r="AP2183" s="49">
        <f t="shared" si="748"/>
        <v>1800.5677249654409</v>
      </c>
      <c r="AQ2183" s="18"/>
      <c r="AR2183" s="107"/>
      <c r="AS2183" s="18"/>
      <c r="AT2183" s="18"/>
      <c r="AU2183" s="18"/>
      <c r="AV2183" s="18"/>
    </row>
    <row r="2184" spans="1:48" ht="15" x14ac:dyDescent="0.25">
      <c r="A2184" s="48">
        <v>45293</v>
      </c>
      <c r="B2184" s="18"/>
      <c r="C2184" s="5" t="s">
        <v>66</v>
      </c>
      <c r="D2184" s="5">
        <v>2183</v>
      </c>
      <c r="E2184" s="18" t="s">
        <v>182</v>
      </c>
      <c r="F2184" s="16" t="s">
        <v>67</v>
      </c>
      <c r="G2184" s="18">
        <v>9800355109</v>
      </c>
      <c r="H2184" s="18" t="s">
        <v>2854</v>
      </c>
      <c r="I2184" s="48">
        <v>45291</v>
      </c>
      <c r="J2184" s="48" t="str">
        <f t="shared" si="749"/>
        <v>December</v>
      </c>
      <c r="K2184" s="18"/>
      <c r="L2184" s="18"/>
      <c r="M2184" s="245">
        <v>3330037199</v>
      </c>
      <c r="N2184" s="48">
        <v>45262</v>
      </c>
      <c r="O2184" s="18">
        <v>2022.23</v>
      </c>
      <c r="P2184" s="5" t="s">
        <v>54</v>
      </c>
      <c r="Q2184" s="5">
        <v>965</v>
      </c>
      <c r="R2184" s="49">
        <f t="shared" si="735"/>
        <v>1951451.95</v>
      </c>
      <c r="S2184" s="49">
        <f t="shared" si="736"/>
        <v>273203.27299999999</v>
      </c>
      <c r="T2184" s="49">
        <f t="shared" si="737"/>
        <v>81960.981899999999</v>
      </c>
      <c r="U2184" s="49">
        <f t="shared" si="738"/>
        <v>5464.0654599999998</v>
      </c>
      <c r="V2184" s="8">
        <v>22.800065984823494</v>
      </c>
      <c r="W2184" s="171">
        <v>46106.84</v>
      </c>
      <c r="X2184" s="50">
        <v>1.0519957161594649</v>
      </c>
      <c r="Y2184" s="18">
        <v>2127.39</v>
      </c>
      <c r="Z2184" s="18">
        <v>50</v>
      </c>
      <c r="AA2184" s="76">
        <f t="shared" si="739"/>
        <v>101111.5</v>
      </c>
      <c r="AB2184" s="49">
        <f t="shared" si="740"/>
        <v>22750.087500000001</v>
      </c>
      <c r="AC2184" s="49">
        <f t="shared" si="741"/>
        <v>22750.087500000001</v>
      </c>
      <c r="AD2184" s="18"/>
      <c r="AE2184" s="49">
        <f>O2184*87</f>
        <v>175934.01</v>
      </c>
      <c r="AF2184" s="49">
        <f t="shared" si="742"/>
        <v>121333.8</v>
      </c>
      <c r="AG2184" s="49">
        <f t="shared" si="743"/>
        <v>2804193.9853599994</v>
      </c>
      <c r="AH2184" s="18"/>
      <c r="AI2184" s="18"/>
      <c r="AJ2184" s="49">
        <f t="shared" si="744"/>
        <v>140209.69926799997</v>
      </c>
      <c r="AK2184" s="5">
        <f t="shared" si="745"/>
        <v>808892</v>
      </c>
      <c r="AL2184" s="18"/>
      <c r="AM2184" s="18"/>
      <c r="AN2184" s="18"/>
      <c r="AO2184" s="7">
        <f>AG2184+AJ2184+AK2184-AN2184+AN13962+0.01</f>
        <v>3753295.6946279993</v>
      </c>
      <c r="AP2184" s="49">
        <f t="shared" si="748"/>
        <v>1856.0182049658047</v>
      </c>
      <c r="AQ2184" s="18"/>
      <c r="AR2184" s="107"/>
      <c r="AS2184" s="18"/>
      <c r="AT2184" s="18"/>
      <c r="AU2184" s="18"/>
      <c r="AV2184" s="18"/>
    </row>
    <row r="2185" spans="1:48" ht="15" x14ac:dyDescent="0.25">
      <c r="A2185" s="48">
        <v>45293</v>
      </c>
      <c r="B2185" s="18"/>
      <c r="C2185" s="5" t="s">
        <v>66</v>
      </c>
      <c r="D2185" s="5">
        <v>2184</v>
      </c>
      <c r="E2185" s="18" t="s">
        <v>182</v>
      </c>
      <c r="F2185" s="16" t="s">
        <v>67</v>
      </c>
      <c r="G2185" s="18">
        <v>9800355117</v>
      </c>
      <c r="H2185" s="18" t="s">
        <v>2855</v>
      </c>
      <c r="I2185" s="48">
        <v>45291</v>
      </c>
      <c r="J2185" s="48" t="str">
        <f t="shared" si="749"/>
        <v>December</v>
      </c>
      <c r="K2185" s="18"/>
      <c r="L2185" s="18"/>
      <c r="M2185" s="245">
        <v>3330035469</v>
      </c>
      <c r="N2185" s="48">
        <v>45233</v>
      </c>
      <c r="O2185" s="18">
        <v>1614.58</v>
      </c>
      <c r="P2185" s="5" t="s">
        <v>54</v>
      </c>
      <c r="Q2185" s="5">
        <v>965</v>
      </c>
      <c r="R2185" s="49">
        <f t="shared" si="735"/>
        <v>1558069.7</v>
      </c>
      <c r="S2185" s="49">
        <f t="shared" si="736"/>
        <v>218129.75799999997</v>
      </c>
      <c r="T2185" s="49">
        <f t="shared" si="737"/>
        <v>65438.927399999993</v>
      </c>
      <c r="U2185" s="49">
        <f t="shared" si="738"/>
        <v>4362.5951599999999</v>
      </c>
      <c r="V2185" s="8">
        <v>22.800065984823494</v>
      </c>
      <c r="W2185" s="171">
        <v>36812.42</v>
      </c>
      <c r="X2185" s="50">
        <v>1.0519957161594649</v>
      </c>
      <c r="Y2185" s="18">
        <v>1698.54</v>
      </c>
      <c r="Z2185" s="18">
        <v>50</v>
      </c>
      <c r="AA2185" s="76">
        <f t="shared" si="739"/>
        <v>80729</v>
      </c>
      <c r="AB2185" s="49">
        <f t="shared" si="740"/>
        <v>18164.024999999998</v>
      </c>
      <c r="AC2185" s="49">
        <f t="shared" si="741"/>
        <v>18164.024999999998</v>
      </c>
      <c r="AD2185" s="18"/>
      <c r="AE2185" s="49">
        <f>O2185*87</f>
        <v>140468.46</v>
      </c>
      <c r="AF2185" s="49">
        <f t="shared" si="742"/>
        <v>96874.799999999988</v>
      </c>
      <c r="AG2185" s="49">
        <f t="shared" si="743"/>
        <v>2238912.2505599996</v>
      </c>
      <c r="AH2185" s="18"/>
      <c r="AI2185" s="18"/>
      <c r="AJ2185" s="49">
        <f t="shared" si="744"/>
        <v>111945.61252799998</v>
      </c>
      <c r="AK2185" s="5">
        <f t="shared" si="745"/>
        <v>645832</v>
      </c>
      <c r="AL2185" s="18"/>
      <c r="AM2185" s="18"/>
      <c r="AN2185" s="18"/>
      <c r="AO2185" s="7">
        <f>AG2185+AJ2185+AK2185-AN2185+AN13963+0.02</f>
        <v>2996689.8830879997</v>
      </c>
      <c r="AP2185" s="49">
        <f t="shared" si="748"/>
        <v>1856.0182109824225</v>
      </c>
      <c r="AQ2185" s="18"/>
      <c r="AR2185" s="107"/>
      <c r="AS2185" s="18"/>
      <c r="AT2185" s="18"/>
      <c r="AU2185" s="18"/>
      <c r="AV2185" s="18"/>
    </row>
    <row r="2186" spans="1:48" ht="15" x14ac:dyDescent="0.25">
      <c r="A2186" s="48">
        <v>45293</v>
      </c>
      <c r="B2186" s="18"/>
      <c r="C2186" s="5" t="s">
        <v>66</v>
      </c>
      <c r="D2186" s="5">
        <v>2185</v>
      </c>
      <c r="E2186" s="18" t="s">
        <v>182</v>
      </c>
      <c r="F2186" s="16" t="s">
        <v>67</v>
      </c>
      <c r="G2186" s="18">
        <v>9800355131</v>
      </c>
      <c r="H2186" s="18" t="s">
        <v>2856</v>
      </c>
      <c r="I2186" s="48">
        <v>45291</v>
      </c>
      <c r="J2186" s="48" t="str">
        <f t="shared" si="749"/>
        <v>December</v>
      </c>
      <c r="K2186" s="18"/>
      <c r="L2186" s="18"/>
      <c r="M2186" s="245">
        <v>3330035961</v>
      </c>
      <c r="N2186" s="48">
        <v>45251</v>
      </c>
      <c r="O2186" s="18">
        <v>751.44</v>
      </c>
      <c r="P2186" s="5" t="s">
        <v>54</v>
      </c>
      <c r="Q2186" s="5">
        <v>965</v>
      </c>
      <c r="R2186" s="49">
        <f t="shared" si="735"/>
        <v>725139.60000000009</v>
      </c>
      <c r="S2186" s="49">
        <f t="shared" si="736"/>
        <v>101519.54400000001</v>
      </c>
      <c r="T2186" s="49">
        <f t="shared" si="737"/>
        <v>30455.863200000003</v>
      </c>
      <c r="U2186" s="49">
        <f t="shared" si="738"/>
        <v>2030.3908800000002</v>
      </c>
      <c r="V2186" s="8">
        <v>22.800065984823494</v>
      </c>
      <c r="W2186" s="171">
        <v>17132.830000000002</v>
      </c>
      <c r="X2186" s="50">
        <v>1.0519957161594649</v>
      </c>
      <c r="Y2186" s="18">
        <v>790.51</v>
      </c>
      <c r="Z2186" s="18">
        <v>50</v>
      </c>
      <c r="AA2186" s="76">
        <f t="shared" si="739"/>
        <v>37572</v>
      </c>
      <c r="AB2186" s="49">
        <f t="shared" si="740"/>
        <v>8453.7000000000007</v>
      </c>
      <c r="AC2186" s="49">
        <f t="shared" si="741"/>
        <v>8453.7000000000007</v>
      </c>
      <c r="AD2186" s="18"/>
      <c r="AE2186" s="49">
        <f>O2186*87</f>
        <v>65375.280000000006</v>
      </c>
      <c r="AF2186" s="49">
        <f t="shared" si="742"/>
        <v>45086.400000000001</v>
      </c>
      <c r="AG2186" s="49">
        <f t="shared" si="743"/>
        <v>1042009.81808</v>
      </c>
      <c r="AH2186" s="18"/>
      <c r="AI2186" s="18"/>
      <c r="AJ2186" s="49">
        <f t="shared" si="744"/>
        <v>52100.490903999998</v>
      </c>
      <c r="AK2186" s="5">
        <f t="shared" si="745"/>
        <v>300576</v>
      </c>
      <c r="AL2186" s="18"/>
      <c r="AM2186" s="18"/>
      <c r="AN2186" s="18"/>
      <c r="AO2186" s="7">
        <f>AG2186+AJ2186+AK2186-AN2186+AN13964-0.01</f>
        <v>1394686.298984</v>
      </c>
      <c r="AP2186" s="49">
        <f t="shared" si="748"/>
        <v>1856.0181770786755</v>
      </c>
      <c r="AQ2186" s="18"/>
      <c r="AR2186" s="107"/>
      <c r="AS2186" s="18"/>
      <c r="AT2186" s="18"/>
      <c r="AU2186" s="18"/>
      <c r="AV2186" s="18"/>
    </row>
    <row r="2187" spans="1:48" ht="15" x14ac:dyDescent="0.25">
      <c r="A2187" s="48">
        <v>44930</v>
      </c>
      <c r="B2187" s="18"/>
      <c r="C2187" s="5" t="s">
        <v>66</v>
      </c>
      <c r="D2187" s="5">
        <v>2186</v>
      </c>
      <c r="E2187" s="18" t="s">
        <v>1856</v>
      </c>
      <c r="F2187" s="18" t="s">
        <v>45</v>
      </c>
      <c r="G2187" s="18">
        <v>9800356279</v>
      </c>
      <c r="H2187" s="18" t="s">
        <v>2857</v>
      </c>
      <c r="I2187" s="48">
        <v>45291</v>
      </c>
      <c r="J2187" s="48" t="str">
        <f t="shared" si="749"/>
        <v>December</v>
      </c>
      <c r="K2187" s="18"/>
      <c r="L2187" s="18"/>
      <c r="M2187" s="245">
        <v>3330034171</v>
      </c>
      <c r="N2187" s="48">
        <v>45205</v>
      </c>
      <c r="O2187" s="18">
        <v>253.02</v>
      </c>
      <c r="P2187" s="5" t="s">
        <v>54</v>
      </c>
      <c r="Q2187" s="5">
        <v>965</v>
      </c>
      <c r="R2187" s="49">
        <f t="shared" si="735"/>
        <v>244164.30000000002</v>
      </c>
      <c r="S2187" s="49">
        <f t="shared" si="736"/>
        <v>34183.002</v>
      </c>
      <c r="T2187" s="49">
        <f t="shared" si="737"/>
        <v>10254.900600000001</v>
      </c>
      <c r="U2187" s="49">
        <f t="shared" si="738"/>
        <v>683.66003999999998</v>
      </c>
      <c r="V2187" s="8">
        <v>22.800065984823494</v>
      </c>
      <c r="W2187" s="171">
        <v>0</v>
      </c>
      <c r="X2187" s="50">
        <v>1.0519957161594649</v>
      </c>
      <c r="Y2187" s="18">
        <v>266.18</v>
      </c>
      <c r="Z2187" s="18">
        <v>40</v>
      </c>
      <c r="AA2187" s="76">
        <f t="shared" si="739"/>
        <v>10120.800000000001</v>
      </c>
      <c r="AB2187" s="49">
        <f t="shared" si="740"/>
        <v>2846.4749999999999</v>
      </c>
      <c r="AC2187" s="49">
        <f t="shared" si="741"/>
        <v>2846.4749999999999</v>
      </c>
      <c r="AD2187" s="18"/>
      <c r="AE2187" s="49">
        <f>O2187*87</f>
        <v>22012.74</v>
      </c>
      <c r="AF2187" s="49">
        <f t="shared" si="742"/>
        <v>15181.2</v>
      </c>
      <c r="AG2187" s="49">
        <f t="shared" si="743"/>
        <v>342559.73263999994</v>
      </c>
      <c r="AH2187" s="18"/>
      <c r="AI2187" s="18"/>
      <c r="AJ2187" s="49">
        <f t="shared" si="744"/>
        <v>17127.986632</v>
      </c>
      <c r="AK2187" s="5">
        <f t="shared" si="745"/>
        <v>101208</v>
      </c>
      <c r="AL2187" s="18"/>
      <c r="AM2187" s="18"/>
      <c r="AN2187" s="18"/>
      <c r="AO2187" s="7">
        <f>AG2187+AJ2187+AK2187-AN2187+AN13965+0.01</f>
        <v>460895.72927199997</v>
      </c>
      <c r="AP2187" s="49">
        <f t="shared" si="748"/>
        <v>1821.578251806181</v>
      </c>
      <c r="AQ2187" s="18"/>
      <c r="AR2187" s="107"/>
      <c r="AS2187" s="18"/>
      <c r="AT2187" s="18"/>
      <c r="AU2187" s="18"/>
      <c r="AV2187" s="18"/>
    </row>
    <row r="2188" spans="1:48" ht="15" x14ac:dyDescent="0.25">
      <c r="A2188" s="48">
        <v>44930</v>
      </c>
      <c r="B2188" s="18"/>
      <c r="C2188" s="5" t="s">
        <v>66</v>
      </c>
      <c r="D2188" s="5">
        <v>2187</v>
      </c>
      <c r="E2188" s="18" t="s">
        <v>182</v>
      </c>
      <c r="F2188" s="16" t="s">
        <v>67</v>
      </c>
      <c r="G2188" s="18">
        <v>9800355426</v>
      </c>
      <c r="H2188" s="18" t="s">
        <v>2858</v>
      </c>
      <c r="I2188" s="48">
        <v>45292</v>
      </c>
      <c r="J2188" s="48" t="str">
        <f t="shared" si="749"/>
        <v>January</v>
      </c>
      <c r="K2188" s="18"/>
      <c r="L2188" s="18"/>
      <c r="M2188" s="245">
        <v>3330035469</v>
      </c>
      <c r="N2188" s="48">
        <v>45233</v>
      </c>
      <c r="O2188" s="18">
        <v>1413.24</v>
      </c>
      <c r="P2188" s="5" t="s">
        <v>54</v>
      </c>
      <c r="Q2188" s="5">
        <v>965</v>
      </c>
      <c r="R2188" s="49">
        <f t="shared" si="735"/>
        <v>1363776.6</v>
      </c>
      <c r="S2188" s="49">
        <f t="shared" si="736"/>
        <v>190928.72399999999</v>
      </c>
      <c r="T2188" s="49">
        <f t="shared" si="737"/>
        <v>57278.617200000001</v>
      </c>
      <c r="U2188" s="49">
        <f t="shared" si="738"/>
        <v>3818.5744799999998</v>
      </c>
      <c r="V2188" s="8">
        <v>22.800065984823494</v>
      </c>
      <c r="W2188" s="171">
        <v>0</v>
      </c>
      <c r="X2188" s="50">
        <v>1.0519957161594649</v>
      </c>
      <c r="Y2188" s="18">
        <v>266.18</v>
      </c>
      <c r="Z2188" s="18">
        <v>50</v>
      </c>
      <c r="AA2188" s="76">
        <f t="shared" si="739"/>
        <v>70662</v>
      </c>
      <c r="AB2188" s="49">
        <f t="shared" si="740"/>
        <v>15898.95</v>
      </c>
      <c r="AC2188" s="49">
        <f t="shared" si="741"/>
        <v>15898.95</v>
      </c>
      <c r="AD2188" s="18"/>
      <c r="AE2188" s="49">
        <f t="shared" ref="AE2188:AE2195" si="751">O2188*87</f>
        <v>122951.88</v>
      </c>
      <c r="AF2188" s="49">
        <f t="shared" si="742"/>
        <v>84794.4</v>
      </c>
      <c r="AG2188" s="49">
        <f t="shared" si="743"/>
        <v>1926274.8756799996</v>
      </c>
      <c r="AH2188" s="18"/>
      <c r="AI2188" s="18"/>
      <c r="AJ2188" s="49">
        <f t="shared" si="744"/>
        <v>96313.743783999977</v>
      </c>
      <c r="AK2188" s="5">
        <f t="shared" si="745"/>
        <v>565296</v>
      </c>
      <c r="AL2188" s="18"/>
      <c r="AM2188" s="18"/>
      <c r="AN2188" s="18"/>
      <c r="AO2188" s="7">
        <f>AG2188+AJ2188+AK2188-AN2188+AN13966+0.01</f>
        <v>2587884.6294639995</v>
      </c>
      <c r="AP2188" s="49">
        <f t="shared" si="748"/>
        <v>1831.1713717868158</v>
      </c>
      <c r="AQ2188" s="18"/>
      <c r="AR2188" s="107"/>
      <c r="AS2188" s="18"/>
      <c r="AT2188" s="18"/>
      <c r="AU2188" s="18"/>
      <c r="AV2188" s="18"/>
    </row>
    <row r="2189" spans="1:48" ht="15" x14ac:dyDescent="0.25">
      <c r="A2189" s="48">
        <v>44930</v>
      </c>
      <c r="B2189" s="18"/>
      <c r="C2189" s="5" t="s">
        <v>66</v>
      </c>
      <c r="D2189" s="5">
        <v>2188</v>
      </c>
      <c r="E2189" s="18" t="s">
        <v>182</v>
      </c>
      <c r="F2189" s="18" t="s">
        <v>45</v>
      </c>
      <c r="G2189" s="18">
        <v>9800355389</v>
      </c>
      <c r="H2189" s="18" t="s">
        <v>2859</v>
      </c>
      <c r="I2189" s="48">
        <v>45290</v>
      </c>
      <c r="J2189" s="48" t="str">
        <f t="shared" si="749"/>
        <v>December</v>
      </c>
      <c r="K2189" s="18"/>
      <c r="L2189" s="18"/>
      <c r="M2189" s="245">
        <v>3330037554</v>
      </c>
      <c r="N2189" s="48">
        <v>45271</v>
      </c>
      <c r="O2189" s="18">
        <v>2429.79</v>
      </c>
      <c r="P2189" s="5" t="s">
        <v>54</v>
      </c>
      <c r="Q2189" s="5">
        <v>965</v>
      </c>
      <c r="R2189" s="49">
        <f t="shared" si="735"/>
        <v>2344747.35</v>
      </c>
      <c r="S2189" s="49">
        <f t="shared" si="736"/>
        <v>328264.62899999996</v>
      </c>
      <c r="T2189" s="49">
        <f t="shared" si="737"/>
        <v>98479.388699999996</v>
      </c>
      <c r="U2189" s="49">
        <f t="shared" si="738"/>
        <v>6565.2925799999994</v>
      </c>
      <c r="V2189" s="8">
        <v>22.800065984823494</v>
      </c>
      <c r="W2189" s="171">
        <v>0</v>
      </c>
      <c r="X2189" s="50">
        <v>1.0519957161594649</v>
      </c>
      <c r="Y2189" s="18">
        <v>2556.14</v>
      </c>
      <c r="Z2189" s="18">
        <v>50</v>
      </c>
      <c r="AA2189" s="76">
        <f t="shared" si="739"/>
        <v>121489.5</v>
      </c>
      <c r="AB2189" s="49">
        <f t="shared" si="740"/>
        <v>27335.137500000001</v>
      </c>
      <c r="AC2189" s="49">
        <f t="shared" si="741"/>
        <v>27335.137500000001</v>
      </c>
      <c r="AD2189" s="18"/>
      <c r="AE2189" s="49">
        <f t="shared" si="751"/>
        <v>211391.73</v>
      </c>
      <c r="AF2189" s="49">
        <f t="shared" si="742"/>
        <v>145787.4</v>
      </c>
      <c r="AG2189" s="49">
        <f t="shared" si="743"/>
        <v>3313951.7052800008</v>
      </c>
      <c r="AH2189" s="18"/>
      <c r="AI2189" s="18"/>
      <c r="AJ2189" s="49">
        <f t="shared" si="744"/>
        <v>165697.58526400002</v>
      </c>
      <c r="AK2189" s="5">
        <f t="shared" si="745"/>
        <v>971916</v>
      </c>
      <c r="AL2189" s="18"/>
      <c r="AM2189" s="18"/>
      <c r="AN2189" s="18"/>
      <c r="AO2189" s="7">
        <f>AG2189+AJ2189+AK2189-AN2189+AN13967+0.01</f>
        <v>4451565.3005440012</v>
      </c>
      <c r="AP2189" s="49">
        <f t="shared" si="748"/>
        <v>1832.0782045131477</v>
      </c>
      <c r="AQ2189" s="18"/>
      <c r="AR2189" s="107"/>
      <c r="AS2189" s="18"/>
      <c r="AT2189" s="18"/>
      <c r="AU2189" s="18"/>
      <c r="AV2189" s="18"/>
    </row>
    <row r="2190" spans="1:48" ht="15" x14ac:dyDescent="0.25">
      <c r="A2190" s="48">
        <v>44930</v>
      </c>
      <c r="B2190" s="18"/>
      <c r="C2190" s="5" t="s">
        <v>66</v>
      </c>
      <c r="D2190" s="5">
        <v>2189</v>
      </c>
      <c r="E2190" s="18" t="s">
        <v>182</v>
      </c>
      <c r="F2190" s="16" t="s">
        <v>67</v>
      </c>
      <c r="G2190" s="18">
        <v>9800355438</v>
      </c>
      <c r="H2190" s="18" t="s">
        <v>2860</v>
      </c>
      <c r="I2190" s="48">
        <v>45292</v>
      </c>
      <c r="J2190" s="48" t="str">
        <f t="shared" si="749"/>
        <v>January</v>
      </c>
      <c r="K2190" s="18"/>
      <c r="L2190" s="18"/>
      <c r="M2190" s="245">
        <v>3330037199</v>
      </c>
      <c r="N2190" s="48">
        <v>45262</v>
      </c>
      <c r="O2190" s="18">
        <v>763.47</v>
      </c>
      <c r="P2190" s="5" t="s">
        <v>54</v>
      </c>
      <c r="Q2190" s="5">
        <v>965</v>
      </c>
      <c r="R2190" s="49">
        <f t="shared" si="735"/>
        <v>736748.55</v>
      </c>
      <c r="S2190" s="49">
        <f t="shared" si="736"/>
        <v>103144.79700000001</v>
      </c>
      <c r="T2190" s="49">
        <f t="shared" si="737"/>
        <v>30943.439100000003</v>
      </c>
      <c r="U2190" s="49">
        <f t="shared" si="738"/>
        <v>2062.8959400000003</v>
      </c>
      <c r="V2190" s="8">
        <v>22.800065984823494</v>
      </c>
      <c r="W2190" s="18">
        <v>17407.12</v>
      </c>
      <c r="X2190" s="50">
        <v>1.0519957161594649</v>
      </c>
      <c r="Y2190" s="18">
        <v>803.17</v>
      </c>
      <c r="Z2190" s="18">
        <v>50</v>
      </c>
      <c r="AA2190" s="76">
        <f t="shared" si="739"/>
        <v>38173.5</v>
      </c>
      <c r="AB2190" s="49">
        <f t="shared" si="740"/>
        <v>8589.0375000000004</v>
      </c>
      <c r="AC2190" s="49">
        <f t="shared" si="741"/>
        <v>8589.0375000000004</v>
      </c>
      <c r="AD2190" s="18"/>
      <c r="AE2190" s="49">
        <f t="shared" si="751"/>
        <v>66421.89</v>
      </c>
      <c r="AF2190" s="49">
        <f t="shared" si="742"/>
        <v>45808.200000000004</v>
      </c>
      <c r="AG2190" s="49">
        <f t="shared" si="743"/>
        <v>1058691.6370399999</v>
      </c>
      <c r="AH2190" s="18"/>
      <c r="AI2190" s="18"/>
      <c r="AJ2190" s="49">
        <f t="shared" si="744"/>
        <v>52934.581852000003</v>
      </c>
      <c r="AK2190" s="5">
        <f t="shared" si="745"/>
        <v>305388</v>
      </c>
      <c r="AL2190" s="18"/>
      <c r="AM2190" s="18"/>
      <c r="AN2190" s="18"/>
      <c r="AO2190" s="7">
        <f>AG2190+AJ2190+AK2190-AN2190+AN13968+0.01</f>
        <v>1417014.2288919999</v>
      </c>
      <c r="AP2190" s="49">
        <f t="shared" si="748"/>
        <v>1856.018217994158</v>
      </c>
      <c r="AQ2190" s="18"/>
      <c r="AR2190" s="107"/>
      <c r="AS2190" s="18"/>
      <c r="AT2190" s="18"/>
      <c r="AU2190" s="18"/>
      <c r="AV2190" s="18"/>
    </row>
    <row r="2191" spans="1:48" ht="15" x14ac:dyDescent="0.25">
      <c r="A2191" s="48">
        <v>44930</v>
      </c>
      <c r="B2191" s="18"/>
      <c r="C2191" s="5" t="s">
        <v>66</v>
      </c>
      <c r="D2191" s="5">
        <v>2190</v>
      </c>
      <c r="E2191" s="18" t="s">
        <v>182</v>
      </c>
      <c r="F2191" s="16" t="s">
        <v>67</v>
      </c>
      <c r="G2191" s="18">
        <v>9800355461</v>
      </c>
      <c r="H2191" s="18" t="s">
        <v>2861</v>
      </c>
      <c r="I2191" s="48">
        <v>45292</v>
      </c>
      <c r="J2191" s="48" t="str">
        <f t="shared" si="749"/>
        <v>January</v>
      </c>
      <c r="K2191" s="18"/>
      <c r="L2191" s="18"/>
      <c r="M2191" s="245">
        <v>3330035961</v>
      </c>
      <c r="N2191" s="48">
        <v>45251</v>
      </c>
      <c r="O2191" s="18">
        <v>224.97</v>
      </c>
      <c r="P2191" s="5" t="s">
        <v>54</v>
      </c>
      <c r="Q2191" s="5">
        <v>965</v>
      </c>
      <c r="R2191" s="49">
        <f t="shared" si="735"/>
        <v>217096.05</v>
      </c>
      <c r="S2191" s="49">
        <f t="shared" si="736"/>
        <v>30393.447</v>
      </c>
      <c r="T2191" s="49">
        <f t="shared" si="737"/>
        <v>9118.0341000000008</v>
      </c>
      <c r="U2191" s="49">
        <f t="shared" si="738"/>
        <v>607.86893999999995</v>
      </c>
      <c r="V2191" s="8">
        <v>22.800065984823494</v>
      </c>
      <c r="W2191" s="171">
        <v>5129.32</v>
      </c>
      <c r="X2191" s="50">
        <v>1.0519957161594649</v>
      </c>
      <c r="Y2191" s="18">
        <v>236.67</v>
      </c>
      <c r="Z2191" s="18">
        <v>50</v>
      </c>
      <c r="AA2191" s="76">
        <f t="shared" si="739"/>
        <v>11248.5</v>
      </c>
      <c r="AB2191" s="49">
        <f t="shared" si="740"/>
        <v>2530.9124999999999</v>
      </c>
      <c r="AC2191" s="49">
        <f t="shared" si="741"/>
        <v>2530.9124999999999</v>
      </c>
      <c r="AD2191" s="18"/>
      <c r="AE2191" s="49">
        <f t="shared" si="751"/>
        <v>19572.39</v>
      </c>
      <c r="AF2191" s="49">
        <f t="shared" si="742"/>
        <v>13498.2</v>
      </c>
      <c r="AG2191" s="49">
        <f t="shared" si="743"/>
        <v>311962.30503999989</v>
      </c>
      <c r="AH2191" s="18"/>
      <c r="AI2191" s="18"/>
      <c r="AJ2191" s="49">
        <f t="shared" si="744"/>
        <v>15598.115251999996</v>
      </c>
      <c r="AK2191" s="5">
        <f t="shared" si="745"/>
        <v>89988</v>
      </c>
      <c r="AL2191" s="18"/>
      <c r="AM2191" s="18"/>
      <c r="AN2191" s="18"/>
      <c r="AO2191" s="7">
        <f>AG2191+AJ2191+AK2191-AN2191+AN13969+0.01</f>
        <v>417548.43029199989</v>
      </c>
      <c r="AP2191" s="49">
        <f t="shared" si="748"/>
        <v>1856.0182704004974</v>
      </c>
      <c r="AQ2191" s="18"/>
      <c r="AR2191" s="107"/>
      <c r="AS2191" s="18"/>
      <c r="AT2191" s="18"/>
      <c r="AU2191" s="18"/>
      <c r="AV2191" s="18"/>
    </row>
    <row r="2192" spans="1:48" ht="15" x14ac:dyDescent="0.25">
      <c r="A2192" s="48">
        <v>44930</v>
      </c>
      <c r="B2192" s="18"/>
      <c r="C2192" s="5" t="s">
        <v>66</v>
      </c>
      <c r="D2192" s="5">
        <v>2191</v>
      </c>
      <c r="E2192" s="18" t="s">
        <v>182</v>
      </c>
      <c r="F2192" s="16" t="s">
        <v>67</v>
      </c>
      <c r="G2192" s="18">
        <v>9800355498</v>
      </c>
      <c r="H2192" s="18" t="s">
        <v>2862</v>
      </c>
      <c r="I2192" s="48">
        <v>45292</v>
      </c>
      <c r="J2192" s="48" t="str">
        <f t="shared" si="749"/>
        <v>January</v>
      </c>
      <c r="K2192" s="18"/>
      <c r="L2192" s="18"/>
      <c r="M2192" s="245">
        <v>3330035468</v>
      </c>
      <c r="N2192" s="48">
        <v>45233</v>
      </c>
      <c r="O2192" s="18">
        <v>59.81</v>
      </c>
      <c r="P2192" s="5" t="s">
        <v>54</v>
      </c>
      <c r="Q2192" s="5">
        <v>965</v>
      </c>
      <c r="R2192" s="49">
        <f t="shared" si="735"/>
        <v>57716.65</v>
      </c>
      <c r="S2192" s="49">
        <f t="shared" si="736"/>
        <v>8080.3310000000001</v>
      </c>
      <c r="T2192" s="49">
        <f t="shared" si="737"/>
        <v>2424.0992999999999</v>
      </c>
      <c r="U2192" s="49">
        <f t="shared" si="738"/>
        <v>161.60661999999999</v>
      </c>
      <c r="V2192" s="8">
        <v>22.800065984823494</v>
      </c>
      <c r="W2192" s="171">
        <v>1363.67</v>
      </c>
      <c r="X2192" s="50">
        <v>1.0519957161594649</v>
      </c>
      <c r="Y2192" s="18">
        <v>62.92</v>
      </c>
      <c r="Z2192" s="18">
        <v>50</v>
      </c>
      <c r="AA2192" s="76">
        <f t="shared" si="739"/>
        <v>2990.5</v>
      </c>
      <c r="AB2192" s="49">
        <f t="shared" si="740"/>
        <v>672.86250000000007</v>
      </c>
      <c r="AC2192" s="49">
        <f t="shared" si="741"/>
        <v>672.86250000000007</v>
      </c>
      <c r="AD2192" s="18"/>
      <c r="AE2192" s="49">
        <f t="shared" si="751"/>
        <v>5203.47</v>
      </c>
      <c r="AF2192" s="49">
        <f t="shared" si="742"/>
        <v>3588.6000000000004</v>
      </c>
      <c r="AG2192" s="49">
        <f t="shared" si="743"/>
        <v>82937.571920000017</v>
      </c>
      <c r="AH2192" s="18"/>
      <c r="AI2192" s="18"/>
      <c r="AJ2192" s="49">
        <f t="shared" si="744"/>
        <v>4146.8785960000005</v>
      </c>
      <c r="AK2192" s="5">
        <f t="shared" si="745"/>
        <v>23924</v>
      </c>
      <c r="AL2192" s="18"/>
      <c r="AM2192" s="18"/>
      <c r="AN2192" s="18"/>
      <c r="AO2192" s="7">
        <f>AG2192+AJ2192+AK2192-AN2192+AN13970</f>
        <v>111008.45051600001</v>
      </c>
      <c r="AP2192" s="49">
        <f t="shared" si="748"/>
        <v>1856.0182330045145</v>
      </c>
      <c r="AQ2192" s="18"/>
      <c r="AR2192" s="107"/>
      <c r="AS2192" s="18"/>
      <c r="AT2192" s="18"/>
      <c r="AU2192" s="18"/>
      <c r="AV2192" s="18"/>
    </row>
    <row r="2193" spans="1:72" ht="15" x14ac:dyDescent="0.25">
      <c r="A2193" s="48">
        <v>44930</v>
      </c>
      <c r="B2193" s="18"/>
      <c r="C2193" s="5" t="s">
        <v>66</v>
      </c>
      <c r="D2193" s="5">
        <v>2192</v>
      </c>
      <c r="E2193" s="18" t="s">
        <v>182</v>
      </c>
      <c r="F2193" s="18" t="s">
        <v>45</v>
      </c>
      <c r="G2193" s="18">
        <v>9800355751</v>
      </c>
      <c r="H2193" s="18" t="s">
        <v>2863</v>
      </c>
      <c r="I2193" s="48">
        <v>45288</v>
      </c>
      <c r="J2193" s="48" t="str">
        <f t="shared" si="749"/>
        <v>December</v>
      </c>
      <c r="K2193" s="18"/>
      <c r="L2193" s="18"/>
      <c r="M2193" s="245">
        <v>3330037197</v>
      </c>
      <c r="N2193" s="48">
        <v>45262</v>
      </c>
      <c r="O2193" s="18">
        <v>1004.17</v>
      </c>
      <c r="P2193" s="5" t="s">
        <v>54</v>
      </c>
      <c r="Q2193" s="5">
        <v>965</v>
      </c>
      <c r="R2193" s="49">
        <f t="shared" si="735"/>
        <v>969024.04999999993</v>
      </c>
      <c r="S2193" s="49">
        <f t="shared" si="736"/>
        <v>135663.367</v>
      </c>
      <c r="T2193" s="49">
        <f t="shared" si="737"/>
        <v>40699.0101</v>
      </c>
      <c r="U2193" s="49">
        <f t="shared" si="738"/>
        <v>2713.2673399999999</v>
      </c>
      <c r="V2193" s="8">
        <v>22.800065984823494</v>
      </c>
      <c r="W2193" s="171">
        <v>0</v>
      </c>
      <c r="X2193" s="50">
        <v>1.0519957161594649</v>
      </c>
      <c r="Y2193" s="18">
        <v>1056.3900000000001</v>
      </c>
      <c r="Z2193" s="18">
        <v>50</v>
      </c>
      <c r="AA2193" s="76">
        <f t="shared" si="739"/>
        <v>50208.5</v>
      </c>
      <c r="AB2193" s="49">
        <f t="shared" si="740"/>
        <v>11296.9125</v>
      </c>
      <c r="AC2193" s="49">
        <f t="shared" si="741"/>
        <v>11296.9125</v>
      </c>
      <c r="AD2193" s="18"/>
      <c r="AE2193" s="49">
        <f t="shared" si="751"/>
        <v>87362.79</v>
      </c>
      <c r="AF2193" s="49">
        <f t="shared" si="742"/>
        <v>60250.2</v>
      </c>
      <c r="AG2193" s="49">
        <f t="shared" si="743"/>
        <v>1369571.3994400001</v>
      </c>
      <c r="AH2193" s="18"/>
      <c r="AI2193" s="18"/>
      <c r="AJ2193" s="49">
        <f t="shared" si="744"/>
        <v>68478.569971999998</v>
      </c>
      <c r="AK2193" s="5">
        <f t="shared" si="745"/>
        <v>401668</v>
      </c>
      <c r="AL2193" s="18"/>
      <c r="AM2193" s="18"/>
      <c r="AN2193" s="18"/>
      <c r="AO2193" s="7">
        <f>AG2193+AJ2193+AK2193-AN2193+AN13971</f>
        <v>1839717.9694120002</v>
      </c>
      <c r="AP2193" s="49">
        <f t="shared" si="748"/>
        <v>1832.0782033042217</v>
      </c>
      <c r="AQ2193" s="18"/>
      <c r="AR2193" s="107"/>
      <c r="AS2193" s="18"/>
      <c r="AT2193" s="18"/>
      <c r="AU2193" s="18"/>
      <c r="AV2193" s="18"/>
    </row>
    <row r="2194" spans="1:72" ht="15" x14ac:dyDescent="0.25">
      <c r="A2194" s="48">
        <v>44930</v>
      </c>
      <c r="B2194" s="18"/>
      <c r="C2194" s="5" t="s">
        <v>66</v>
      </c>
      <c r="D2194" s="5">
        <v>2193</v>
      </c>
      <c r="E2194" s="18" t="s">
        <v>182</v>
      </c>
      <c r="F2194" s="18" t="s">
        <v>45</v>
      </c>
      <c r="G2194" s="18">
        <v>9800355752</v>
      </c>
      <c r="H2194" s="18" t="s">
        <v>2864</v>
      </c>
      <c r="I2194" s="48">
        <v>45289</v>
      </c>
      <c r="J2194" s="48" t="str">
        <f t="shared" si="749"/>
        <v>December</v>
      </c>
      <c r="K2194" s="18"/>
      <c r="L2194" s="18"/>
      <c r="M2194" s="245">
        <v>3330037197</v>
      </c>
      <c r="N2194" s="48">
        <v>45262</v>
      </c>
      <c r="O2194" s="18">
        <v>761.9</v>
      </c>
      <c r="P2194" s="5" t="s">
        <v>54</v>
      </c>
      <c r="Q2194" s="5">
        <v>965</v>
      </c>
      <c r="R2194" s="49">
        <f t="shared" si="735"/>
        <v>735233.5</v>
      </c>
      <c r="S2194" s="49">
        <f t="shared" si="736"/>
        <v>102932.68999999999</v>
      </c>
      <c r="T2194" s="49">
        <f t="shared" si="737"/>
        <v>30879.806999999997</v>
      </c>
      <c r="U2194" s="49">
        <f t="shared" si="738"/>
        <v>2058.6537999999996</v>
      </c>
      <c r="V2194" s="8">
        <v>22.800065984823494</v>
      </c>
      <c r="W2194" s="171">
        <v>0</v>
      </c>
      <c r="X2194" s="50">
        <v>1.0519957161594649</v>
      </c>
      <c r="Y2194" s="18">
        <v>801.52</v>
      </c>
      <c r="Z2194" s="18">
        <v>50</v>
      </c>
      <c r="AA2194" s="76">
        <f t="shared" si="739"/>
        <v>38095</v>
      </c>
      <c r="AB2194" s="49">
        <f t="shared" si="740"/>
        <v>8571.375</v>
      </c>
      <c r="AC2194" s="49">
        <f t="shared" si="741"/>
        <v>8571.375</v>
      </c>
      <c r="AD2194" s="18"/>
      <c r="AE2194" s="49">
        <f t="shared" si="751"/>
        <v>66285.3</v>
      </c>
      <c r="AF2194" s="49">
        <f t="shared" si="742"/>
        <v>45714</v>
      </c>
      <c r="AG2194" s="49">
        <f t="shared" si="743"/>
        <v>1039143.2208</v>
      </c>
      <c r="AH2194" s="18"/>
      <c r="AI2194" s="18"/>
      <c r="AJ2194" s="49">
        <f t="shared" si="744"/>
        <v>51957.161040000006</v>
      </c>
      <c r="AK2194" s="5">
        <f t="shared" si="745"/>
        <v>304760</v>
      </c>
      <c r="AL2194" s="18"/>
      <c r="AM2194" s="18"/>
      <c r="AN2194" s="18"/>
      <c r="AO2194" s="7">
        <f>AG2194+AJ2194+AK2194-AN2194+AN13972+0.01</f>
        <v>1395860.3918399999</v>
      </c>
      <c r="AP2194" s="49">
        <f t="shared" si="748"/>
        <v>1832.0782147788423</v>
      </c>
      <c r="AQ2194" s="18"/>
      <c r="AR2194" s="107"/>
      <c r="AS2194" s="18"/>
      <c r="AT2194" s="18"/>
      <c r="AU2194" s="18"/>
      <c r="AV2194" s="18"/>
    </row>
    <row r="2195" spans="1:72" ht="15" x14ac:dyDescent="0.25">
      <c r="A2195" s="48">
        <v>44930</v>
      </c>
      <c r="B2195" s="18"/>
      <c r="C2195" s="5" t="s">
        <v>66</v>
      </c>
      <c r="D2195" s="5">
        <v>2194</v>
      </c>
      <c r="E2195" s="18" t="s">
        <v>182</v>
      </c>
      <c r="F2195" s="16" t="s">
        <v>67</v>
      </c>
      <c r="G2195" s="18">
        <v>9800355753</v>
      </c>
      <c r="H2195" s="18" t="s">
        <v>2865</v>
      </c>
      <c r="I2195" s="48">
        <v>45290</v>
      </c>
      <c r="J2195" s="48" t="str">
        <f t="shared" si="749"/>
        <v>December</v>
      </c>
      <c r="K2195" s="18"/>
      <c r="L2195" s="18"/>
      <c r="M2195" s="245">
        <v>3330037197</v>
      </c>
      <c r="N2195" s="48">
        <v>45262</v>
      </c>
      <c r="O2195" s="18">
        <v>1430.94</v>
      </c>
      <c r="P2195" s="5" t="s">
        <v>54</v>
      </c>
      <c r="Q2195" s="5">
        <v>965</v>
      </c>
      <c r="R2195" s="49">
        <f t="shared" si="735"/>
        <v>1380857.1</v>
      </c>
      <c r="S2195" s="49">
        <f t="shared" si="736"/>
        <v>193319.99400000001</v>
      </c>
      <c r="T2195" s="49">
        <f t="shared" si="737"/>
        <v>57995.998200000002</v>
      </c>
      <c r="U2195" s="49">
        <f t="shared" si="738"/>
        <v>3866.3998799999999</v>
      </c>
      <c r="V2195" s="8">
        <v>22.800065984823494</v>
      </c>
      <c r="W2195" s="171">
        <v>0</v>
      </c>
      <c r="X2195" s="50">
        <v>1.0519957161594649</v>
      </c>
      <c r="Y2195" s="18">
        <v>1505.35</v>
      </c>
      <c r="Z2195" s="18">
        <v>50</v>
      </c>
      <c r="AA2195" s="76">
        <f t="shared" si="739"/>
        <v>71547</v>
      </c>
      <c r="AB2195" s="49">
        <f t="shared" si="740"/>
        <v>16098.075000000001</v>
      </c>
      <c r="AC2195" s="49">
        <f t="shared" si="741"/>
        <v>16098.075000000001</v>
      </c>
      <c r="AD2195" s="18"/>
      <c r="AE2195" s="49">
        <f t="shared" si="751"/>
        <v>124491.78</v>
      </c>
      <c r="AF2195" s="49">
        <f t="shared" si="742"/>
        <v>85856.400000000009</v>
      </c>
      <c r="AG2195" s="49">
        <f t="shared" si="743"/>
        <v>1951636.1720799999</v>
      </c>
      <c r="AH2195" s="18"/>
      <c r="AI2195" s="18"/>
      <c r="AJ2195" s="49">
        <f t="shared" si="744"/>
        <v>97581.808603999991</v>
      </c>
      <c r="AK2195" s="5">
        <f t="shared" si="745"/>
        <v>572376</v>
      </c>
      <c r="AL2195" s="18"/>
      <c r="AM2195" s="18"/>
      <c r="AN2195" s="18"/>
      <c r="AO2195" s="7">
        <f>AG2195+AJ2195+AK2195-AN2195+AN13973+0.01</f>
        <v>2621593.9906839998</v>
      </c>
      <c r="AP2195" s="49">
        <f t="shared" si="748"/>
        <v>1832.0782078102504</v>
      </c>
      <c r="AQ2195" s="18"/>
      <c r="AR2195" s="107"/>
      <c r="AS2195" s="18"/>
      <c r="AT2195" s="18"/>
      <c r="AU2195" s="18"/>
      <c r="AV2195" s="18"/>
    </row>
    <row r="2196" spans="1:72" ht="15" x14ac:dyDescent="0.25">
      <c r="A2196" s="48">
        <v>44930</v>
      </c>
      <c r="B2196" s="18"/>
      <c r="C2196" s="5" t="s">
        <v>66</v>
      </c>
      <c r="D2196" s="5">
        <v>2195</v>
      </c>
      <c r="E2196" s="18" t="s">
        <v>182</v>
      </c>
      <c r="F2196" s="18" t="s">
        <v>72</v>
      </c>
      <c r="G2196" s="18">
        <v>9800356032</v>
      </c>
      <c r="H2196" s="18" t="s">
        <v>2866</v>
      </c>
      <c r="I2196" s="48">
        <v>45292</v>
      </c>
      <c r="J2196" s="48" t="str">
        <f t="shared" si="749"/>
        <v>January</v>
      </c>
      <c r="K2196" s="18"/>
      <c r="L2196" s="18"/>
      <c r="M2196" s="245">
        <v>3330037301</v>
      </c>
      <c r="N2196" s="48">
        <v>45265</v>
      </c>
      <c r="O2196" s="18">
        <v>38.72</v>
      </c>
      <c r="P2196" s="5" t="s">
        <v>54</v>
      </c>
      <c r="Q2196" s="5">
        <v>965</v>
      </c>
      <c r="R2196" s="49">
        <f t="shared" si="735"/>
        <v>37364.799999999996</v>
      </c>
      <c r="S2196" s="49">
        <f t="shared" si="736"/>
        <v>5231.0719999999992</v>
      </c>
      <c r="T2196" s="49">
        <f t="shared" si="737"/>
        <v>1569.3215999999998</v>
      </c>
      <c r="U2196" s="49">
        <f t="shared" si="738"/>
        <v>104.62143999999998</v>
      </c>
      <c r="V2196" s="8">
        <v>22.800065984823494</v>
      </c>
      <c r="W2196" s="171">
        <v>0</v>
      </c>
      <c r="X2196" s="50">
        <v>1.0519957161594649</v>
      </c>
      <c r="Y2196" s="18">
        <v>79.069999999999993</v>
      </c>
      <c r="Z2196" s="18">
        <v>50</v>
      </c>
      <c r="AA2196" s="76">
        <f t="shared" si="739"/>
        <v>1936</v>
      </c>
      <c r="AB2196" s="49">
        <f t="shared" si="740"/>
        <v>435.59999999999997</v>
      </c>
      <c r="AC2196" s="49">
        <f t="shared" si="741"/>
        <v>435.59999999999997</v>
      </c>
      <c r="AD2196" s="18"/>
      <c r="AE2196" s="49">
        <f>O2196*56</f>
        <v>2168.3199999999997</v>
      </c>
      <c r="AF2196" s="49">
        <f t="shared" si="742"/>
        <v>2323.1999999999998</v>
      </c>
      <c r="AG2196" s="49">
        <f t="shared" si="743"/>
        <v>51647.605039999995</v>
      </c>
      <c r="AH2196" s="18"/>
      <c r="AI2196" s="18"/>
      <c r="AJ2196" s="49">
        <f t="shared" si="744"/>
        <v>2582.3802519999999</v>
      </c>
      <c r="AK2196" s="5">
        <f t="shared" si="745"/>
        <v>15488</v>
      </c>
      <c r="AL2196" s="18"/>
      <c r="AM2196" s="18"/>
      <c r="AN2196" s="18"/>
      <c r="AO2196" s="7">
        <f>AG2196+AJ2196+AK2196-AN2196+AN13974-0.01</f>
        <v>69717.975292000003</v>
      </c>
      <c r="AP2196" s="49">
        <f t="shared" si="748"/>
        <v>1800.5675436983472</v>
      </c>
      <c r="AQ2196" s="18"/>
      <c r="AR2196" s="107"/>
      <c r="AS2196" s="18"/>
      <c r="AT2196" s="18"/>
      <c r="AU2196" s="18"/>
      <c r="AV2196" s="18"/>
    </row>
    <row r="2197" spans="1:72" ht="15" x14ac:dyDescent="0.25">
      <c r="A2197" s="48">
        <v>44930</v>
      </c>
      <c r="B2197" s="18"/>
      <c r="C2197" s="5" t="s">
        <v>66</v>
      </c>
      <c r="D2197" s="5">
        <v>2196</v>
      </c>
      <c r="E2197" s="18" t="s">
        <v>182</v>
      </c>
      <c r="F2197" s="18" t="s">
        <v>72</v>
      </c>
      <c r="G2197" s="18">
        <v>9800356036</v>
      </c>
      <c r="H2197" s="18" t="s">
        <v>2867</v>
      </c>
      <c r="I2197" s="48">
        <v>45292</v>
      </c>
      <c r="J2197" s="48" t="str">
        <f t="shared" si="749"/>
        <v>January</v>
      </c>
      <c r="K2197" s="18"/>
      <c r="L2197" s="18"/>
      <c r="M2197" s="245">
        <v>3330037303</v>
      </c>
      <c r="N2197" s="48">
        <v>45265</v>
      </c>
      <c r="O2197" s="18">
        <v>106.29</v>
      </c>
      <c r="P2197" s="5" t="s">
        <v>54</v>
      </c>
      <c r="Q2197" s="5">
        <v>965</v>
      </c>
      <c r="R2197" s="49">
        <f t="shared" si="735"/>
        <v>102569.85</v>
      </c>
      <c r="S2197" s="49">
        <f t="shared" si="736"/>
        <v>14359.779</v>
      </c>
      <c r="T2197" s="49">
        <f t="shared" si="737"/>
        <v>4307.9336999999996</v>
      </c>
      <c r="U2197" s="49">
        <f t="shared" si="738"/>
        <v>287.19558000000001</v>
      </c>
      <c r="V2197" s="8">
        <v>22.800065984823494</v>
      </c>
      <c r="W2197" s="171">
        <v>0</v>
      </c>
      <c r="X2197" s="50">
        <v>1.0519957161594649</v>
      </c>
      <c r="Y2197" s="18">
        <v>217.04</v>
      </c>
      <c r="Z2197" s="18">
        <v>50</v>
      </c>
      <c r="AA2197" s="76">
        <f t="shared" si="739"/>
        <v>5314.5</v>
      </c>
      <c r="AB2197" s="49">
        <f t="shared" si="740"/>
        <v>1195.7625</v>
      </c>
      <c r="AC2197" s="49">
        <f t="shared" si="741"/>
        <v>1195.7625</v>
      </c>
      <c r="AD2197" s="18"/>
      <c r="AE2197" s="49">
        <f>O2197*56</f>
        <v>5952.2400000000007</v>
      </c>
      <c r="AF2197" s="49">
        <f t="shared" si="742"/>
        <v>6377.4000000000005</v>
      </c>
      <c r="AG2197" s="49">
        <f t="shared" si="743"/>
        <v>141777.46327999997</v>
      </c>
      <c r="AH2197" s="18"/>
      <c r="AI2197" s="18"/>
      <c r="AJ2197" s="49">
        <f t="shared" si="744"/>
        <v>7088.8731639999987</v>
      </c>
      <c r="AK2197" s="5">
        <f t="shared" si="745"/>
        <v>42516</v>
      </c>
      <c r="AL2197" s="18"/>
      <c r="AM2197" s="18"/>
      <c r="AN2197" s="18"/>
      <c r="AO2197" s="7">
        <f>AG2197+AJ2197+AK2197-AN2197+AN13975-0.01</f>
        <v>191382.32644399995</v>
      </c>
      <c r="AP2197" s="49">
        <f t="shared" si="748"/>
        <v>1800.5675646250818</v>
      </c>
      <c r="AQ2197" s="18"/>
      <c r="AR2197" s="107"/>
      <c r="AS2197" s="18"/>
      <c r="AT2197" s="18"/>
      <c r="AU2197" s="18"/>
      <c r="AV2197" s="18"/>
    </row>
    <row r="2198" spans="1:72" ht="15" x14ac:dyDescent="0.25">
      <c r="A2198" s="48">
        <v>44930</v>
      </c>
      <c r="B2198" s="18"/>
      <c r="C2198" s="5" t="s">
        <v>66</v>
      </c>
      <c r="D2198" s="5">
        <v>2197</v>
      </c>
      <c r="E2198" s="18" t="s">
        <v>182</v>
      </c>
      <c r="F2198" s="18" t="s">
        <v>45</v>
      </c>
      <c r="G2198" s="18">
        <v>9800356319</v>
      </c>
      <c r="H2198" s="18" t="s">
        <v>2868</v>
      </c>
      <c r="I2198" s="48">
        <v>45291</v>
      </c>
      <c r="J2198" s="48" t="str">
        <f t="shared" si="749"/>
        <v>December</v>
      </c>
      <c r="K2198" s="18"/>
      <c r="L2198" s="18"/>
      <c r="M2198" s="245">
        <v>3330037197</v>
      </c>
      <c r="N2198" s="48">
        <v>45262</v>
      </c>
      <c r="O2198" s="18">
        <v>234.42</v>
      </c>
      <c r="P2198" s="5" t="s">
        <v>54</v>
      </c>
      <c r="Q2198" s="5">
        <v>965</v>
      </c>
      <c r="R2198" s="49">
        <f t="shared" si="735"/>
        <v>226215.3</v>
      </c>
      <c r="S2198" s="49">
        <f t="shared" si="736"/>
        <v>31670.141999999996</v>
      </c>
      <c r="T2198" s="49">
        <f t="shared" si="737"/>
        <v>9501.0425999999989</v>
      </c>
      <c r="U2198" s="49">
        <f t="shared" si="738"/>
        <v>633.40283999999997</v>
      </c>
      <c r="V2198" s="8">
        <v>22.800065984823494</v>
      </c>
      <c r="W2198" s="171">
        <v>0</v>
      </c>
      <c r="X2198" s="50">
        <v>1.0519957161594649</v>
      </c>
      <c r="Y2198" s="18">
        <v>246.61</v>
      </c>
      <c r="Z2198" s="18">
        <v>50</v>
      </c>
      <c r="AA2198" s="76">
        <f t="shared" si="739"/>
        <v>11721</v>
      </c>
      <c r="AB2198" s="49">
        <f t="shared" si="740"/>
        <v>2637.2249999999999</v>
      </c>
      <c r="AC2198" s="49">
        <f t="shared" si="741"/>
        <v>2637.2249999999999</v>
      </c>
      <c r="AD2198" s="18"/>
      <c r="AE2198" s="49">
        <f t="shared" ref="AE2198:AE2204" si="752">O2198*87</f>
        <v>20394.539999999997</v>
      </c>
      <c r="AF2198" s="49">
        <f t="shared" si="742"/>
        <v>14065.199999999999</v>
      </c>
      <c r="AG2198" s="49">
        <f t="shared" si="743"/>
        <v>319721.68743999989</v>
      </c>
      <c r="AH2198" s="18"/>
      <c r="AI2198" s="18"/>
      <c r="AJ2198" s="49">
        <f t="shared" si="744"/>
        <v>15986.084371999996</v>
      </c>
      <c r="AK2198" s="5">
        <f t="shared" si="745"/>
        <v>93768</v>
      </c>
      <c r="AL2198" s="18"/>
      <c r="AM2198" s="18"/>
      <c r="AN2198" s="18"/>
      <c r="AO2198" s="7">
        <f>AG2198+AJ2198+AK2198-AN2198+AN13976</f>
        <v>429475.7718119999</v>
      </c>
      <c r="AP2198" s="49">
        <f t="shared" si="748"/>
        <v>1832.0782007166622</v>
      </c>
      <c r="AQ2198" s="18"/>
      <c r="AR2198" s="107"/>
      <c r="AS2198" s="18"/>
      <c r="AT2198" s="18"/>
      <c r="AU2198" s="18"/>
      <c r="AV2198" s="18"/>
    </row>
    <row r="2199" spans="1:72" ht="15" x14ac:dyDescent="0.25">
      <c r="A2199" s="48">
        <v>44930</v>
      </c>
      <c r="B2199" s="18"/>
      <c r="C2199" s="5" t="s">
        <v>66</v>
      </c>
      <c r="D2199" s="5">
        <v>2198</v>
      </c>
      <c r="E2199" s="18" t="s">
        <v>182</v>
      </c>
      <c r="F2199" s="18" t="s">
        <v>45</v>
      </c>
      <c r="G2199" s="18">
        <v>9800356324</v>
      </c>
      <c r="H2199" s="18" t="s">
        <v>2869</v>
      </c>
      <c r="I2199" s="48">
        <v>45291</v>
      </c>
      <c r="J2199" s="48" t="str">
        <f t="shared" si="749"/>
        <v>December</v>
      </c>
      <c r="K2199" s="18"/>
      <c r="L2199" s="18"/>
      <c r="M2199" s="245">
        <v>3330037554</v>
      </c>
      <c r="N2199" s="48">
        <v>45271</v>
      </c>
      <c r="O2199" s="18">
        <v>1177.97</v>
      </c>
      <c r="P2199" s="5" t="s">
        <v>54</v>
      </c>
      <c r="Q2199" s="5">
        <v>965</v>
      </c>
      <c r="R2199" s="49">
        <f t="shared" si="735"/>
        <v>1136741.05</v>
      </c>
      <c r="S2199" s="49">
        <f t="shared" si="736"/>
        <v>159143.747</v>
      </c>
      <c r="T2199" s="49">
        <f t="shared" si="737"/>
        <v>47743.124100000001</v>
      </c>
      <c r="U2199" s="49">
        <f t="shared" si="738"/>
        <v>3182.8749400000002</v>
      </c>
      <c r="V2199" s="8">
        <v>22.800065984823494</v>
      </c>
      <c r="W2199" s="171">
        <v>0</v>
      </c>
      <c r="X2199" s="50">
        <v>1.0519957161594649</v>
      </c>
      <c r="Y2199" s="18">
        <v>1239.22</v>
      </c>
      <c r="Z2199" s="18">
        <v>50</v>
      </c>
      <c r="AA2199" s="76">
        <f t="shared" si="739"/>
        <v>58898.5</v>
      </c>
      <c r="AB2199" s="49">
        <f t="shared" si="740"/>
        <v>13252.1625</v>
      </c>
      <c r="AC2199" s="49">
        <f t="shared" si="741"/>
        <v>13252.1625</v>
      </c>
      <c r="AD2199" s="18"/>
      <c r="AE2199" s="49">
        <f t="shared" si="752"/>
        <v>102483.39</v>
      </c>
      <c r="AF2199" s="49">
        <f t="shared" si="742"/>
        <v>70678.2</v>
      </c>
      <c r="AG2199" s="49">
        <f t="shared" si="743"/>
        <v>1606614.4310399999</v>
      </c>
      <c r="AH2199" s="18"/>
      <c r="AI2199" s="18"/>
      <c r="AJ2199" s="49">
        <f t="shared" si="744"/>
        <v>80330.721552000003</v>
      </c>
      <c r="AK2199" s="5">
        <f t="shared" si="745"/>
        <v>471188</v>
      </c>
      <c r="AL2199" s="18"/>
      <c r="AM2199" s="18"/>
      <c r="AN2199" s="18"/>
      <c r="AO2199" s="7">
        <f>AG2199+AJ2199+AK2199-AN2199+AN13977+0.01</f>
        <v>2158133.1625919994</v>
      </c>
      <c r="AP2199" s="49">
        <f t="shared" si="748"/>
        <v>1832.0782045315241</v>
      </c>
      <c r="AQ2199" s="18"/>
      <c r="AR2199" s="107"/>
      <c r="AS2199" s="18"/>
      <c r="AT2199" s="18"/>
      <c r="AU2199" s="18"/>
      <c r="AV2199" s="18"/>
    </row>
    <row r="2200" spans="1:72" ht="15" x14ac:dyDescent="0.25">
      <c r="A2200" s="48">
        <v>44930</v>
      </c>
      <c r="B2200" s="18"/>
      <c r="C2200" s="5" t="s">
        <v>66</v>
      </c>
      <c r="D2200" s="5">
        <v>2199</v>
      </c>
      <c r="E2200" s="18" t="s">
        <v>182</v>
      </c>
      <c r="F2200" s="16" t="s">
        <v>67</v>
      </c>
      <c r="G2200" s="18">
        <v>9800356344</v>
      </c>
      <c r="H2200" s="18" t="s">
        <v>2870</v>
      </c>
      <c r="I2200" s="48">
        <v>45293</v>
      </c>
      <c r="J2200" s="48" t="str">
        <f t="shared" si="749"/>
        <v>January</v>
      </c>
      <c r="K2200" s="18"/>
      <c r="L2200" s="18"/>
      <c r="M2200" s="245">
        <v>3330035469</v>
      </c>
      <c r="N2200" s="48">
        <v>45233</v>
      </c>
      <c r="O2200" s="18">
        <v>910.91</v>
      </c>
      <c r="P2200" s="5" t="s">
        <v>54</v>
      </c>
      <c r="Q2200" s="5">
        <v>965</v>
      </c>
      <c r="R2200" s="49">
        <f t="shared" si="735"/>
        <v>879028.15</v>
      </c>
      <c r="S2200" s="49">
        <f t="shared" si="736"/>
        <v>123063.94099999999</v>
      </c>
      <c r="T2200" s="49">
        <f t="shared" si="737"/>
        <v>36919.182299999993</v>
      </c>
      <c r="U2200" s="49">
        <f t="shared" si="738"/>
        <v>2461.27882</v>
      </c>
      <c r="V2200" s="8">
        <v>22.800065984823494</v>
      </c>
      <c r="W2200" s="171">
        <v>20768.75</v>
      </c>
      <c r="X2200" s="50">
        <v>1.0519957161594649</v>
      </c>
      <c r="Y2200" s="18">
        <v>958.28</v>
      </c>
      <c r="Z2200" s="18">
        <v>50</v>
      </c>
      <c r="AA2200" s="76">
        <f t="shared" si="739"/>
        <v>45545.5</v>
      </c>
      <c r="AB2200" s="49">
        <f t="shared" si="740"/>
        <v>10247.737499999999</v>
      </c>
      <c r="AC2200" s="49">
        <f t="shared" si="741"/>
        <v>10247.737499999999</v>
      </c>
      <c r="AD2200" s="18"/>
      <c r="AE2200" s="49">
        <f t="shared" si="752"/>
        <v>79249.17</v>
      </c>
      <c r="AF2200" s="49">
        <f t="shared" si="742"/>
        <v>54654.6</v>
      </c>
      <c r="AG2200" s="49">
        <f t="shared" si="743"/>
        <v>1263144.3271200003</v>
      </c>
      <c r="AH2200" s="18"/>
      <c r="AI2200" s="18"/>
      <c r="AJ2200" s="49">
        <f t="shared" si="744"/>
        <v>63157.216356000019</v>
      </c>
      <c r="AK2200" s="5">
        <f t="shared" si="745"/>
        <v>364364</v>
      </c>
      <c r="AL2200" s="18"/>
      <c r="AM2200" s="18"/>
      <c r="AN2200" s="18"/>
      <c r="AO2200" s="7">
        <f>AG2200+AJ2200+AK2200-AN2200+AN13978+0.01</f>
        <v>1690665.5534760002</v>
      </c>
      <c r="AP2200" s="49">
        <f t="shared" si="748"/>
        <v>1856.0182163726386</v>
      </c>
      <c r="AQ2200" s="18"/>
      <c r="AR2200" s="107"/>
      <c r="AS2200" s="18"/>
      <c r="AT2200" s="18"/>
      <c r="AU2200" s="18"/>
      <c r="AV2200" s="18"/>
    </row>
    <row r="2201" spans="1:72" ht="15" x14ac:dyDescent="0.25">
      <c r="A2201" s="48">
        <v>44930</v>
      </c>
      <c r="B2201" s="18"/>
      <c r="C2201" s="5" t="s">
        <v>66</v>
      </c>
      <c r="D2201" s="5">
        <v>2200</v>
      </c>
      <c r="E2201" s="18" t="s">
        <v>182</v>
      </c>
      <c r="F2201" s="18" t="s">
        <v>72</v>
      </c>
      <c r="G2201" s="18">
        <v>9800356428</v>
      </c>
      <c r="H2201" s="18" t="s">
        <v>2871</v>
      </c>
      <c r="I2201" s="48">
        <v>45292</v>
      </c>
      <c r="J2201" s="48" t="str">
        <f t="shared" si="749"/>
        <v>January</v>
      </c>
      <c r="K2201" s="18"/>
      <c r="L2201" s="18"/>
      <c r="M2201" s="245">
        <v>3330037305</v>
      </c>
      <c r="N2201" s="48">
        <v>45265</v>
      </c>
      <c r="O2201" s="18">
        <v>34.590000000000003</v>
      </c>
      <c r="P2201" s="5" t="s">
        <v>54</v>
      </c>
      <c r="Q2201" s="5">
        <v>965</v>
      </c>
      <c r="R2201" s="49">
        <f t="shared" si="735"/>
        <v>33379.350000000006</v>
      </c>
      <c r="S2201" s="49">
        <f t="shared" si="736"/>
        <v>4673.1090000000004</v>
      </c>
      <c r="T2201" s="49">
        <f t="shared" si="737"/>
        <v>1401.9327000000003</v>
      </c>
      <c r="U2201" s="49">
        <f t="shared" si="738"/>
        <v>93.462180000000004</v>
      </c>
      <c r="V2201" s="8">
        <v>22.800065984823494</v>
      </c>
      <c r="W2201" s="171">
        <v>0</v>
      </c>
      <c r="X2201" s="50">
        <v>1.0519957161594649</v>
      </c>
      <c r="Y2201" s="18">
        <v>70.63</v>
      </c>
      <c r="Z2201" s="18">
        <v>50</v>
      </c>
      <c r="AA2201" s="76">
        <f t="shared" si="739"/>
        <v>1729.5000000000002</v>
      </c>
      <c r="AB2201" s="49">
        <f t="shared" si="740"/>
        <v>389.13750000000005</v>
      </c>
      <c r="AC2201" s="49">
        <f t="shared" si="741"/>
        <v>389.13750000000005</v>
      </c>
      <c r="AD2201" s="18"/>
      <c r="AE2201" s="49">
        <f>O2201*56</f>
        <v>1937.0400000000002</v>
      </c>
      <c r="AF2201" s="49">
        <f t="shared" si="742"/>
        <v>2075.4</v>
      </c>
      <c r="AG2201" s="49">
        <f t="shared" si="743"/>
        <v>46138.698879999996</v>
      </c>
      <c r="AH2201" s="18"/>
      <c r="AI2201" s="18"/>
      <c r="AJ2201" s="49">
        <f t="shared" si="744"/>
        <v>2306.9349439999996</v>
      </c>
      <c r="AK2201" s="5">
        <f t="shared" si="745"/>
        <v>13836.000000000002</v>
      </c>
      <c r="AL2201" s="18"/>
      <c r="AM2201" s="18"/>
      <c r="AN2201" s="18"/>
      <c r="AO2201" s="7">
        <f>AG2201+AJ2201+AK2201-AN2201+AN13979+0.01</f>
        <v>62281.643823999999</v>
      </c>
      <c r="AP2201" s="49">
        <f t="shared" si="748"/>
        <v>1800.5679047123444</v>
      </c>
      <c r="AQ2201" s="18"/>
      <c r="AR2201" s="107"/>
      <c r="AS2201" s="18"/>
      <c r="AT2201" s="18"/>
      <c r="AU2201" s="18"/>
      <c r="AV2201" s="18"/>
    </row>
    <row r="2202" spans="1:72" ht="15" x14ac:dyDescent="0.25">
      <c r="A2202" s="48">
        <v>44930</v>
      </c>
      <c r="B2202" s="18"/>
      <c r="C2202" s="5" t="s">
        <v>66</v>
      </c>
      <c r="D2202" s="5">
        <v>2201</v>
      </c>
      <c r="E2202" s="18" t="s">
        <v>182</v>
      </c>
      <c r="F2202" s="18" t="s">
        <v>72</v>
      </c>
      <c r="G2202" s="18">
        <v>9800356429</v>
      </c>
      <c r="H2202" s="18" t="s">
        <v>2872</v>
      </c>
      <c r="I2202" s="48">
        <v>45292</v>
      </c>
      <c r="J2202" s="48" t="str">
        <f t="shared" si="749"/>
        <v>January</v>
      </c>
      <c r="K2202" s="18"/>
      <c r="L2202" s="18"/>
      <c r="M2202" s="245">
        <v>3330037304</v>
      </c>
      <c r="N2202" s="48">
        <v>45265</v>
      </c>
      <c r="O2202" s="18">
        <v>61.74</v>
      </c>
      <c r="P2202" s="5" t="s">
        <v>54</v>
      </c>
      <c r="Q2202" s="5">
        <v>965</v>
      </c>
      <c r="R2202" s="49">
        <f t="shared" si="735"/>
        <v>59579.1</v>
      </c>
      <c r="S2202" s="49">
        <f t="shared" si="736"/>
        <v>8341.0740000000005</v>
      </c>
      <c r="T2202" s="49">
        <f t="shared" si="737"/>
        <v>2502.3222000000005</v>
      </c>
      <c r="U2202" s="49">
        <f t="shared" si="738"/>
        <v>166.82148000000001</v>
      </c>
      <c r="V2202" s="8">
        <v>22.800065984823494</v>
      </c>
      <c r="W2202" s="171">
        <v>0</v>
      </c>
      <c r="X2202" s="50">
        <v>1.0519957161594649</v>
      </c>
      <c r="Y2202" s="18">
        <v>126.07</v>
      </c>
      <c r="Z2202" s="18">
        <v>50</v>
      </c>
      <c r="AA2202" s="76">
        <f t="shared" si="739"/>
        <v>3087</v>
      </c>
      <c r="AB2202" s="49">
        <f t="shared" si="740"/>
        <v>694.57500000000005</v>
      </c>
      <c r="AC2202" s="49">
        <f t="shared" si="741"/>
        <v>694.57500000000005</v>
      </c>
      <c r="AD2202" s="18"/>
      <c r="AE2202" s="49">
        <f>O2202*56</f>
        <v>3457.44</v>
      </c>
      <c r="AF2202" s="49">
        <f t="shared" si="742"/>
        <v>3704.4</v>
      </c>
      <c r="AG2202" s="49">
        <f t="shared" si="743"/>
        <v>82353.377679999991</v>
      </c>
      <c r="AH2202" s="18"/>
      <c r="AI2202" s="18"/>
      <c r="AJ2202" s="49">
        <f t="shared" si="744"/>
        <v>4117.6688839999997</v>
      </c>
      <c r="AK2202" s="5">
        <f t="shared" si="745"/>
        <v>24696</v>
      </c>
      <c r="AL2202" s="18"/>
      <c r="AM2202" s="18"/>
      <c r="AN2202" s="18"/>
      <c r="AO2202" s="7">
        <f>AG2202+AJ2202+AK2202-AN2202+AN13980</f>
        <v>111167.04656399999</v>
      </c>
      <c r="AP2202" s="49">
        <f t="shared" si="748"/>
        <v>1800.5676476190474</v>
      </c>
      <c r="AQ2202" s="18"/>
      <c r="AR2202" s="107"/>
      <c r="AS2202" s="18"/>
      <c r="AT2202" s="18"/>
      <c r="AU2202" s="18"/>
      <c r="AV2202" s="18"/>
    </row>
    <row r="2203" spans="1:72" ht="15" x14ac:dyDescent="0.25">
      <c r="A2203" s="48">
        <v>44931</v>
      </c>
      <c r="B2203" s="18"/>
      <c r="C2203" s="5" t="s">
        <v>66</v>
      </c>
      <c r="D2203" s="5">
        <v>2202</v>
      </c>
      <c r="E2203" s="18" t="s">
        <v>182</v>
      </c>
      <c r="F2203" s="16" t="s">
        <v>67</v>
      </c>
      <c r="G2203" s="18">
        <v>9800356689</v>
      </c>
      <c r="H2203" s="18" t="s">
        <v>2873</v>
      </c>
      <c r="I2203" s="48">
        <v>45294</v>
      </c>
      <c r="J2203" s="48" t="str">
        <f t="shared" si="749"/>
        <v>January</v>
      </c>
      <c r="K2203" s="18"/>
      <c r="L2203" s="18"/>
      <c r="M2203" s="245">
        <v>3330035961</v>
      </c>
      <c r="N2203" s="48">
        <v>45251</v>
      </c>
      <c r="O2203" s="18">
        <v>359.55</v>
      </c>
      <c r="P2203" s="5" t="s">
        <v>54</v>
      </c>
      <c r="Q2203" s="5">
        <v>965</v>
      </c>
      <c r="R2203" s="49">
        <f t="shared" si="735"/>
        <v>346965.75</v>
      </c>
      <c r="S2203" s="49">
        <f t="shared" si="736"/>
        <v>48575.205000000002</v>
      </c>
      <c r="T2203" s="49">
        <f t="shared" si="737"/>
        <v>14572.561500000002</v>
      </c>
      <c r="U2203" s="49">
        <f t="shared" si="738"/>
        <v>971.50409999999999</v>
      </c>
      <c r="V2203" s="8">
        <v>22.800065984823494</v>
      </c>
      <c r="W2203" s="171">
        <v>8197.74</v>
      </c>
      <c r="X2203" s="50">
        <v>1.0519957161594649</v>
      </c>
      <c r="Y2203" s="18">
        <v>378.25</v>
      </c>
      <c r="Z2203" s="18">
        <v>50</v>
      </c>
      <c r="AA2203" s="76">
        <f t="shared" si="739"/>
        <v>17977.5</v>
      </c>
      <c r="AB2203" s="49">
        <f t="shared" si="740"/>
        <v>4044.9375</v>
      </c>
      <c r="AC2203" s="49">
        <f t="shared" si="741"/>
        <v>4044.9375</v>
      </c>
      <c r="AD2203" s="18"/>
      <c r="AE2203" s="49">
        <f t="shared" si="752"/>
        <v>31280.850000000002</v>
      </c>
      <c r="AF2203" s="49">
        <f t="shared" si="742"/>
        <v>21573</v>
      </c>
      <c r="AG2203" s="49">
        <f t="shared" si="743"/>
        <v>498582.23560000001</v>
      </c>
      <c r="AH2203" s="18"/>
      <c r="AI2203" s="18"/>
      <c r="AJ2203" s="49">
        <f t="shared" si="744"/>
        <v>24929.111780000003</v>
      </c>
      <c r="AK2203" s="5">
        <f t="shared" si="745"/>
        <v>143820</v>
      </c>
      <c r="AL2203" s="18"/>
      <c r="AM2203" s="18"/>
      <c r="AN2203" s="18"/>
      <c r="AO2203" s="7">
        <f>AG2203+AJ2203+AK2203-AN2203+AN13981</f>
        <v>667331.34737999993</v>
      </c>
      <c r="AP2203" s="49">
        <f t="shared" si="748"/>
        <v>1856.0182099290778</v>
      </c>
      <c r="AQ2203" s="18"/>
      <c r="AR2203" s="107"/>
      <c r="AS2203" s="18"/>
      <c r="AT2203" s="18"/>
      <c r="AU2203" s="18"/>
      <c r="AV2203" s="18"/>
    </row>
    <row r="2204" spans="1:72" ht="15" x14ac:dyDescent="0.25">
      <c r="A2204" s="48">
        <v>44931</v>
      </c>
      <c r="B2204" s="18"/>
      <c r="C2204" s="5" t="s">
        <v>66</v>
      </c>
      <c r="D2204" s="5">
        <v>2203</v>
      </c>
      <c r="E2204" s="18" t="s">
        <v>182</v>
      </c>
      <c r="F2204" s="16" t="s">
        <v>67</v>
      </c>
      <c r="G2204" s="18">
        <v>9800356706</v>
      </c>
      <c r="H2204" s="18" t="s">
        <v>2874</v>
      </c>
      <c r="I2204" s="48">
        <v>45294</v>
      </c>
      <c r="J2204" s="48" t="str">
        <f t="shared" si="749"/>
        <v>January</v>
      </c>
      <c r="K2204" s="18"/>
      <c r="L2204" s="18"/>
      <c r="M2204" s="245">
        <v>3330037199</v>
      </c>
      <c r="N2204" s="48">
        <v>45262</v>
      </c>
      <c r="O2204" s="18">
        <v>308.10000000000002</v>
      </c>
      <c r="P2204" s="5" t="s">
        <v>54</v>
      </c>
      <c r="Q2204" s="5">
        <v>965</v>
      </c>
      <c r="R2204" s="49">
        <f t="shared" si="735"/>
        <v>297316.5</v>
      </c>
      <c r="S2204" s="49">
        <f t="shared" si="736"/>
        <v>41624.310000000005</v>
      </c>
      <c r="T2204" s="49">
        <f t="shared" si="737"/>
        <v>12487.293</v>
      </c>
      <c r="U2204" s="49">
        <f t="shared" si="738"/>
        <v>832.48620000000005</v>
      </c>
      <c r="V2204" s="8">
        <v>22.800065984823494</v>
      </c>
      <c r="W2204" s="171">
        <v>7024.68</v>
      </c>
      <c r="X2204" s="50">
        <v>1.0519957161594649</v>
      </c>
      <c r="Y2204" s="171">
        <v>324.12</v>
      </c>
      <c r="Z2204" s="18">
        <v>50</v>
      </c>
      <c r="AA2204" s="76">
        <f t="shared" si="739"/>
        <v>15405.000000000002</v>
      </c>
      <c r="AB2204" s="49">
        <f t="shared" si="740"/>
        <v>3466.1250000000005</v>
      </c>
      <c r="AC2204" s="49">
        <f t="shared" si="741"/>
        <v>3466.1250000000005</v>
      </c>
      <c r="AD2204" s="18"/>
      <c r="AE2204" s="49">
        <f t="shared" si="752"/>
        <v>26804.7</v>
      </c>
      <c r="AF2204" s="49">
        <f t="shared" si="742"/>
        <v>18486</v>
      </c>
      <c r="AG2204" s="49">
        <f t="shared" si="743"/>
        <v>427237.33919999999</v>
      </c>
      <c r="AH2204" s="18"/>
      <c r="AI2204" s="18"/>
      <c r="AJ2204" s="49">
        <f t="shared" si="744"/>
        <v>21361.866959999999</v>
      </c>
      <c r="AK2204" s="5">
        <f t="shared" si="745"/>
        <v>123240.00000000001</v>
      </c>
      <c r="AL2204" s="18"/>
      <c r="AM2204" s="18"/>
      <c r="AN2204" s="18"/>
      <c r="AO2204" s="7">
        <f>AG2204+AJ2204+AK2204-AN2204+AN13982</f>
        <v>571839.20616000006</v>
      </c>
      <c r="AP2204" s="49">
        <f t="shared" si="748"/>
        <v>1856.0181959104189</v>
      </c>
      <c r="AQ2204" s="18"/>
      <c r="AR2204" s="107"/>
      <c r="AS2204" s="18"/>
      <c r="AT2204" s="18"/>
      <c r="AU2204" s="18"/>
      <c r="AV2204" s="18"/>
    </row>
    <row r="2205" spans="1:72" ht="15" x14ac:dyDescent="0.25">
      <c r="A2205" s="48">
        <v>45297</v>
      </c>
      <c r="B2205" s="18"/>
      <c r="C2205" s="251" t="s">
        <v>66</v>
      </c>
      <c r="D2205" s="5">
        <v>2204</v>
      </c>
      <c r="E2205" s="18" t="s">
        <v>182</v>
      </c>
      <c r="F2205" s="18" t="s">
        <v>72</v>
      </c>
      <c r="G2205" s="18">
        <v>9800356834</v>
      </c>
      <c r="H2205" s="18" t="s">
        <v>2894</v>
      </c>
      <c r="I2205" s="48">
        <v>45294</v>
      </c>
      <c r="J2205" s="48" t="str">
        <f t="shared" si="749"/>
        <v>January</v>
      </c>
      <c r="K2205" s="18"/>
      <c r="L2205" s="18"/>
      <c r="M2205" s="62">
        <v>3330037303</v>
      </c>
      <c r="N2205" s="48">
        <v>45265</v>
      </c>
      <c r="O2205" s="18">
        <v>269.14999999999998</v>
      </c>
      <c r="P2205" s="251" t="s">
        <v>54</v>
      </c>
      <c r="Q2205" s="251">
        <v>965</v>
      </c>
      <c r="R2205" s="251">
        <v>259730</v>
      </c>
      <c r="S2205" s="251">
        <v>36362</v>
      </c>
      <c r="T2205" s="251">
        <v>10909</v>
      </c>
      <c r="U2205" s="251">
        <v>727</v>
      </c>
      <c r="V2205" s="252">
        <v>0</v>
      </c>
      <c r="W2205" s="18">
        <v>0</v>
      </c>
      <c r="X2205" s="251">
        <v>2</v>
      </c>
      <c r="Y2205" s="18">
        <v>549.6</v>
      </c>
      <c r="Z2205" s="18">
        <v>50</v>
      </c>
      <c r="AA2205" s="18">
        <v>13458</v>
      </c>
      <c r="AB2205" s="251">
        <v>3028</v>
      </c>
      <c r="AC2205" s="251">
        <v>3028</v>
      </c>
      <c r="AD2205" s="251"/>
      <c r="AE2205" s="251">
        <v>15072</v>
      </c>
      <c r="AF2205" s="251">
        <v>16149</v>
      </c>
      <c r="AG2205" s="251">
        <v>359012</v>
      </c>
      <c r="AH2205" s="18"/>
      <c r="AI2205" s="18"/>
      <c r="AJ2205" s="251">
        <v>17951</v>
      </c>
      <c r="AK2205" s="251">
        <v>107660</v>
      </c>
      <c r="AL2205" s="18"/>
      <c r="AM2205" s="18"/>
      <c r="AN2205" s="18"/>
      <c r="AO2205" s="252">
        <v>484623</v>
      </c>
      <c r="AP2205" s="251">
        <v>1801</v>
      </c>
      <c r="AQ2205" s="18"/>
      <c r="AR2205" s="251"/>
      <c r="AS2205" s="18"/>
      <c r="AT2205" s="18"/>
      <c r="AU2205" s="18"/>
      <c r="AV2205" s="18"/>
      <c r="BO2205" s="18"/>
      <c r="BP2205" s="18"/>
      <c r="BQ2205" s="18"/>
      <c r="BR2205" s="18"/>
      <c r="BS2205" s="18"/>
      <c r="BT2205" s="18"/>
    </row>
    <row r="2206" spans="1:72" ht="15" x14ac:dyDescent="0.25">
      <c r="A2206" s="48">
        <v>45297</v>
      </c>
      <c r="B2206" s="18"/>
      <c r="C2206" s="251" t="s">
        <v>66</v>
      </c>
      <c r="D2206" s="5">
        <v>2205</v>
      </c>
      <c r="E2206" s="18" t="s">
        <v>182</v>
      </c>
      <c r="F2206" s="18" t="s">
        <v>72</v>
      </c>
      <c r="G2206" s="18">
        <v>9800356854</v>
      </c>
      <c r="H2206" s="18" t="s">
        <v>2895</v>
      </c>
      <c r="I2206" s="48">
        <v>45294</v>
      </c>
      <c r="J2206" s="48" t="str">
        <f t="shared" si="749"/>
        <v>January</v>
      </c>
      <c r="K2206" s="18"/>
      <c r="L2206" s="18"/>
      <c r="M2206" s="62">
        <v>3330037304</v>
      </c>
      <c r="N2206" s="48">
        <v>45265</v>
      </c>
      <c r="O2206" s="18">
        <v>237.18</v>
      </c>
      <c r="P2206" s="251" t="s">
        <v>54</v>
      </c>
      <c r="Q2206" s="251">
        <v>965</v>
      </c>
      <c r="R2206" s="251">
        <v>228879</v>
      </c>
      <c r="S2206" s="251">
        <v>32043</v>
      </c>
      <c r="T2206" s="251">
        <v>9613</v>
      </c>
      <c r="U2206" s="251">
        <v>641</v>
      </c>
      <c r="V2206" s="252">
        <v>0</v>
      </c>
      <c r="W2206" s="18">
        <v>0</v>
      </c>
      <c r="X2206" s="251">
        <v>2</v>
      </c>
      <c r="Y2206" s="18">
        <v>484.32</v>
      </c>
      <c r="Z2206" s="18">
        <v>50</v>
      </c>
      <c r="AA2206" s="18">
        <v>11859</v>
      </c>
      <c r="AB2206" s="251">
        <v>2668</v>
      </c>
      <c r="AC2206" s="251">
        <v>2668</v>
      </c>
      <c r="AD2206" s="251"/>
      <c r="AE2206" s="251">
        <v>13282</v>
      </c>
      <c r="AF2206" s="251">
        <v>14231</v>
      </c>
      <c r="AG2206" s="251">
        <v>316368</v>
      </c>
      <c r="AH2206" s="18"/>
      <c r="AI2206" s="18"/>
      <c r="AJ2206" s="251">
        <v>15818</v>
      </c>
      <c r="AK2206" s="251">
        <v>94872</v>
      </c>
      <c r="AL2206" s="18"/>
      <c r="AM2206" s="18"/>
      <c r="AN2206" s="18"/>
      <c r="AO2206" s="252">
        <v>427059</v>
      </c>
      <c r="AP2206" s="251">
        <v>1801</v>
      </c>
      <c r="AQ2206" s="18"/>
      <c r="AR2206" s="251"/>
      <c r="AS2206" s="18"/>
      <c r="AT2206" s="18"/>
      <c r="AU2206" s="18"/>
      <c r="AV2206" s="18"/>
      <c r="BO2206" s="18"/>
      <c r="BP2206" s="18"/>
      <c r="BQ2206" s="18"/>
      <c r="BR2206" s="18"/>
      <c r="BS2206" s="18"/>
      <c r="BT2206" s="18"/>
    </row>
    <row r="2207" spans="1:72" ht="15" x14ac:dyDescent="0.25">
      <c r="A2207" s="48">
        <v>45297</v>
      </c>
      <c r="B2207" s="18"/>
      <c r="C2207" s="251" t="s">
        <v>66</v>
      </c>
      <c r="D2207" s="5">
        <v>2206</v>
      </c>
      <c r="E2207" s="18" t="s">
        <v>182</v>
      </c>
      <c r="F2207" s="18" t="s">
        <v>72</v>
      </c>
      <c r="G2207" s="18">
        <v>9800356875</v>
      </c>
      <c r="H2207" s="18" t="s">
        <v>2896</v>
      </c>
      <c r="I2207" s="48">
        <v>45295</v>
      </c>
      <c r="J2207" s="48" t="str">
        <f t="shared" si="749"/>
        <v>January</v>
      </c>
      <c r="K2207" s="18"/>
      <c r="L2207" s="18"/>
      <c r="M2207" s="62">
        <v>3330037303</v>
      </c>
      <c r="N2207" s="48">
        <v>45265</v>
      </c>
      <c r="O2207" s="18">
        <v>716.15</v>
      </c>
      <c r="P2207" s="251" t="s">
        <v>54</v>
      </c>
      <c r="Q2207" s="251">
        <v>965</v>
      </c>
      <c r="R2207" s="251">
        <v>691085</v>
      </c>
      <c r="S2207" s="251">
        <v>96752</v>
      </c>
      <c r="T2207" s="251">
        <v>29026</v>
      </c>
      <c r="U2207" s="251">
        <v>1935</v>
      </c>
      <c r="V2207" s="252">
        <v>0</v>
      </c>
      <c r="W2207" s="18">
        <v>0</v>
      </c>
      <c r="X2207" s="251">
        <v>2</v>
      </c>
      <c r="Y2207" s="18">
        <v>1462.38</v>
      </c>
      <c r="Z2207" s="18">
        <v>50</v>
      </c>
      <c r="AA2207" s="18">
        <v>35808</v>
      </c>
      <c r="AB2207" s="251">
        <v>8057</v>
      </c>
      <c r="AC2207" s="251">
        <v>8057</v>
      </c>
      <c r="AD2207" s="251"/>
      <c r="AE2207" s="251">
        <v>40104</v>
      </c>
      <c r="AF2207" s="251">
        <v>42969</v>
      </c>
      <c r="AG2207" s="251">
        <v>955254</v>
      </c>
      <c r="AH2207" s="18"/>
      <c r="AI2207" s="18"/>
      <c r="AJ2207" s="251">
        <v>47763</v>
      </c>
      <c r="AK2207" s="251">
        <v>286460</v>
      </c>
      <c r="AL2207" s="18"/>
      <c r="AM2207" s="18"/>
      <c r="AN2207" s="18"/>
      <c r="AO2207" s="252">
        <v>1289477</v>
      </c>
      <c r="AP2207" s="251">
        <v>1801</v>
      </c>
      <c r="AQ2207" s="18"/>
      <c r="AR2207" s="251"/>
      <c r="AS2207" s="18"/>
      <c r="AT2207" s="18"/>
      <c r="AU2207" s="18"/>
      <c r="AV2207" s="18"/>
      <c r="BO2207" s="18"/>
      <c r="BP2207" s="18"/>
      <c r="BQ2207" s="18"/>
      <c r="BR2207" s="18"/>
      <c r="BS2207" s="18"/>
      <c r="BT2207" s="18"/>
    </row>
    <row r="2208" spans="1:72" ht="15" x14ac:dyDescent="0.25">
      <c r="A2208" s="48">
        <v>45297</v>
      </c>
      <c r="B2208" s="18"/>
      <c r="C2208" s="251" t="s">
        <v>66</v>
      </c>
      <c r="D2208" s="5">
        <v>2207</v>
      </c>
      <c r="E2208" s="18" t="s">
        <v>182</v>
      </c>
      <c r="F2208" s="18" t="s">
        <v>72</v>
      </c>
      <c r="G2208" s="18">
        <v>9800356891</v>
      </c>
      <c r="H2208" s="18" t="s">
        <v>2897</v>
      </c>
      <c r="I2208" s="48">
        <v>45295</v>
      </c>
      <c r="J2208" s="48" t="str">
        <f t="shared" si="749"/>
        <v>January</v>
      </c>
      <c r="K2208" s="18"/>
      <c r="L2208" s="18"/>
      <c r="M2208" s="62">
        <v>3330037304</v>
      </c>
      <c r="N2208" s="48">
        <v>45265</v>
      </c>
      <c r="O2208" s="18">
        <v>201.26</v>
      </c>
      <c r="P2208" s="251" t="s">
        <v>54</v>
      </c>
      <c r="Q2208" s="251">
        <v>965</v>
      </c>
      <c r="R2208" s="251">
        <v>194216</v>
      </c>
      <c r="S2208" s="251">
        <v>27190</v>
      </c>
      <c r="T2208" s="251">
        <v>8157</v>
      </c>
      <c r="U2208" s="251">
        <v>544</v>
      </c>
      <c r="V2208" s="252">
        <v>0</v>
      </c>
      <c r="W2208" s="18">
        <v>0</v>
      </c>
      <c r="X2208" s="251">
        <v>2</v>
      </c>
      <c r="Y2208" s="18">
        <v>410.97</v>
      </c>
      <c r="Z2208" s="18">
        <v>50</v>
      </c>
      <c r="AA2208" s="18">
        <v>10063</v>
      </c>
      <c r="AB2208" s="251">
        <v>2264</v>
      </c>
      <c r="AC2208" s="251">
        <v>2264</v>
      </c>
      <c r="AD2208" s="251"/>
      <c r="AE2208" s="251">
        <v>11271</v>
      </c>
      <c r="AF2208" s="251">
        <v>12076</v>
      </c>
      <c r="AG2208" s="251">
        <v>268455</v>
      </c>
      <c r="AH2208" s="18"/>
      <c r="AI2208" s="18"/>
      <c r="AJ2208" s="251">
        <v>13423</v>
      </c>
      <c r="AK2208" s="251">
        <v>80504</v>
      </c>
      <c r="AL2208" s="18"/>
      <c r="AM2208" s="18"/>
      <c r="AN2208" s="18"/>
      <c r="AO2208" s="252">
        <v>362382</v>
      </c>
      <c r="AP2208" s="251">
        <v>1801</v>
      </c>
      <c r="AQ2208" s="18"/>
      <c r="AR2208" s="251"/>
      <c r="AS2208" s="18"/>
      <c r="AT2208" s="18"/>
      <c r="AU2208" s="18"/>
      <c r="AV2208" s="18"/>
      <c r="BO2208" s="18"/>
      <c r="BP2208" s="18"/>
      <c r="BQ2208" s="18"/>
      <c r="BR2208" s="18"/>
      <c r="BS2208" s="18"/>
      <c r="BT2208" s="18"/>
    </row>
    <row r="2209" spans="1:72" ht="15" x14ac:dyDescent="0.25">
      <c r="A2209" s="48">
        <v>45297</v>
      </c>
      <c r="B2209" s="18"/>
      <c r="C2209" s="251" t="s">
        <v>66</v>
      </c>
      <c r="D2209" s="5">
        <v>2208</v>
      </c>
      <c r="E2209" s="18" t="s">
        <v>182</v>
      </c>
      <c r="F2209" s="18" t="s">
        <v>72</v>
      </c>
      <c r="G2209" s="18">
        <v>9800356921</v>
      </c>
      <c r="H2209" s="18" t="s">
        <v>2898</v>
      </c>
      <c r="I2209" s="48">
        <v>45295</v>
      </c>
      <c r="J2209" s="48" t="str">
        <f t="shared" si="749"/>
        <v>January</v>
      </c>
      <c r="K2209" s="18"/>
      <c r="L2209" s="18"/>
      <c r="M2209" s="62">
        <v>3330037302</v>
      </c>
      <c r="N2209" s="48">
        <v>45265</v>
      </c>
      <c r="O2209" s="18">
        <v>368.12</v>
      </c>
      <c r="P2209" s="251" t="s">
        <v>54</v>
      </c>
      <c r="Q2209" s="251">
        <v>965</v>
      </c>
      <c r="R2209" s="251">
        <v>355236</v>
      </c>
      <c r="S2209" s="251">
        <v>49733</v>
      </c>
      <c r="T2209" s="251">
        <v>14920</v>
      </c>
      <c r="U2209" s="251">
        <v>995</v>
      </c>
      <c r="V2209" s="252">
        <v>0</v>
      </c>
      <c r="W2209" s="18">
        <v>0</v>
      </c>
      <c r="X2209" s="251">
        <v>2</v>
      </c>
      <c r="Y2209" s="18">
        <v>751.7</v>
      </c>
      <c r="Z2209" s="18">
        <v>50</v>
      </c>
      <c r="AA2209" s="18">
        <v>18406</v>
      </c>
      <c r="AB2209" s="251">
        <v>4141</v>
      </c>
      <c r="AC2209" s="251">
        <v>4141</v>
      </c>
      <c r="AD2209" s="251"/>
      <c r="AE2209" s="251">
        <v>20615</v>
      </c>
      <c r="AF2209" s="251">
        <v>22087</v>
      </c>
      <c r="AG2209" s="251">
        <v>491026</v>
      </c>
      <c r="AH2209" s="18"/>
      <c r="AI2209" s="18"/>
      <c r="AJ2209" s="251">
        <v>24551</v>
      </c>
      <c r="AK2209" s="251">
        <v>147248</v>
      </c>
      <c r="AL2209" s="18"/>
      <c r="AM2209" s="18"/>
      <c r="AN2209" s="18"/>
      <c r="AO2209" s="252">
        <v>662825</v>
      </c>
      <c r="AP2209" s="251">
        <v>1801</v>
      </c>
      <c r="AQ2209" s="18"/>
      <c r="AR2209" s="251"/>
      <c r="AS2209" s="18"/>
      <c r="AT2209" s="18"/>
      <c r="AU2209" s="18"/>
      <c r="AV2209" s="18"/>
      <c r="BO2209" s="18"/>
      <c r="BP2209" s="18"/>
      <c r="BQ2209" s="18"/>
      <c r="BR2209" s="18"/>
      <c r="BS2209" s="18"/>
      <c r="BT2209" s="18"/>
    </row>
    <row r="2210" spans="1:72" ht="15" x14ac:dyDescent="0.25">
      <c r="A2210" s="48">
        <v>45297</v>
      </c>
      <c r="B2210" s="18"/>
      <c r="C2210" s="251" t="s">
        <v>66</v>
      </c>
      <c r="D2210" s="5">
        <v>2209</v>
      </c>
      <c r="E2210" s="18" t="s">
        <v>182</v>
      </c>
      <c r="F2210" s="18" t="s">
        <v>72</v>
      </c>
      <c r="G2210" s="18">
        <v>9800356918</v>
      </c>
      <c r="H2210" s="18" t="s">
        <v>2899</v>
      </c>
      <c r="I2210" s="48">
        <v>45295</v>
      </c>
      <c r="J2210" s="48" t="str">
        <f t="shared" si="749"/>
        <v>January</v>
      </c>
      <c r="K2210" s="18"/>
      <c r="L2210" s="18"/>
      <c r="M2210" s="62">
        <v>3330037301</v>
      </c>
      <c r="N2210" s="48">
        <v>45265</v>
      </c>
      <c r="O2210" s="18">
        <v>364.87</v>
      </c>
      <c r="P2210" s="251" t="s">
        <v>54</v>
      </c>
      <c r="Q2210" s="251">
        <v>965</v>
      </c>
      <c r="R2210" s="251">
        <v>352100</v>
      </c>
      <c r="S2210" s="251">
        <v>49294</v>
      </c>
      <c r="T2210" s="251">
        <v>14788</v>
      </c>
      <c r="U2210" s="251">
        <v>986</v>
      </c>
      <c r="V2210" s="252">
        <v>0</v>
      </c>
      <c r="W2210" s="18">
        <v>0</v>
      </c>
      <c r="X2210" s="251">
        <v>2</v>
      </c>
      <c r="Y2210" s="18">
        <v>745.06</v>
      </c>
      <c r="Z2210" s="18">
        <v>50</v>
      </c>
      <c r="AA2210" s="18">
        <v>18244</v>
      </c>
      <c r="AB2210" s="251">
        <v>4105</v>
      </c>
      <c r="AC2210" s="251">
        <v>4105</v>
      </c>
      <c r="AD2210" s="251"/>
      <c r="AE2210" s="251">
        <v>20433</v>
      </c>
      <c r="AF2210" s="251">
        <v>21892</v>
      </c>
      <c r="AG2210" s="251">
        <v>486691</v>
      </c>
      <c r="AH2210" s="18"/>
      <c r="AI2210" s="18"/>
      <c r="AJ2210" s="251">
        <v>24335</v>
      </c>
      <c r="AK2210" s="251">
        <v>145948</v>
      </c>
      <c r="AL2210" s="18"/>
      <c r="AM2210" s="18"/>
      <c r="AN2210" s="18"/>
      <c r="AO2210" s="252">
        <v>656973</v>
      </c>
      <c r="AP2210" s="251">
        <v>1801</v>
      </c>
      <c r="AQ2210" s="18"/>
      <c r="AR2210" s="251"/>
      <c r="AS2210" s="18"/>
      <c r="AT2210" s="18"/>
      <c r="AU2210" s="18"/>
      <c r="AV2210" s="18"/>
      <c r="BO2210" s="18"/>
      <c r="BP2210" s="18"/>
      <c r="BQ2210" s="18"/>
      <c r="BR2210" s="18"/>
      <c r="BS2210" s="18"/>
      <c r="BT2210" s="18"/>
    </row>
    <row r="2211" spans="1:72" ht="15" x14ac:dyDescent="0.25">
      <c r="A2211" s="48">
        <v>45297</v>
      </c>
      <c r="B2211" s="18"/>
      <c r="C2211" s="251" t="s">
        <v>66</v>
      </c>
      <c r="D2211" s="5">
        <v>2210</v>
      </c>
      <c r="E2211" s="18" t="s">
        <v>182</v>
      </c>
      <c r="F2211" s="18" t="s">
        <v>72</v>
      </c>
      <c r="G2211" s="18">
        <v>9800356935</v>
      </c>
      <c r="H2211" s="18" t="s">
        <v>2900</v>
      </c>
      <c r="I2211" s="48">
        <v>45295</v>
      </c>
      <c r="J2211" s="48" t="str">
        <f t="shared" si="749"/>
        <v>January</v>
      </c>
      <c r="K2211" s="18"/>
      <c r="L2211" s="18"/>
      <c r="M2211" s="62">
        <v>3330037305</v>
      </c>
      <c r="N2211" s="48">
        <v>45265</v>
      </c>
      <c r="O2211" s="18">
        <v>37.53</v>
      </c>
      <c r="P2211" s="251" t="s">
        <v>54</v>
      </c>
      <c r="Q2211" s="251">
        <v>965</v>
      </c>
      <c r="R2211" s="251">
        <v>36216</v>
      </c>
      <c r="S2211" s="251">
        <v>5070</v>
      </c>
      <c r="T2211" s="251">
        <v>1521</v>
      </c>
      <c r="U2211" s="251">
        <v>101</v>
      </c>
      <c r="V2211" s="252">
        <v>0</v>
      </c>
      <c r="W2211" s="18">
        <v>0</v>
      </c>
      <c r="X2211" s="251">
        <v>2</v>
      </c>
      <c r="Y2211" s="18">
        <v>76.64</v>
      </c>
      <c r="Z2211" s="18">
        <v>50</v>
      </c>
      <c r="AA2211" s="18">
        <v>1877</v>
      </c>
      <c r="AB2211" s="251">
        <v>422</v>
      </c>
      <c r="AC2211" s="251">
        <v>422</v>
      </c>
      <c r="AD2211" s="251"/>
      <c r="AE2211" s="251">
        <v>2102</v>
      </c>
      <c r="AF2211" s="251">
        <v>2252</v>
      </c>
      <c r="AG2211" s="251">
        <v>50060</v>
      </c>
      <c r="AH2211" s="18"/>
      <c r="AI2211" s="18"/>
      <c r="AJ2211" s="251">
        <v>2503</v>
      </c>
      <c r="AK2211" s="251">
        <v>15012</v>
      </c>
      <c r="AL2211" s="18"/>
      <c r="AM2211" s="18"/>
      <c r="AN2211" s="18"/>
      <c r="AO2211" s="252">
        <v>67575</v>
      </c>
      <c r="AP2211" s="251">
        <v>1801</v>
      </c>
      <c r="AQ2211" s="18"/>
      <c r="AR2211" s="251"/>
      <c r="AS2211" s="18"/>
      <c r="AT2211" s="18"/>
      <c r="AU2211" s="18"/>
      <c r="AV2211" s="18"/>
      <c r="BO2211" s="18"/>
      <c r="BP2211" s="18"/>
      <c r="BQ2211" s="18"/>
      <c r="BR2211" s="18"/>
      <c r="BS2211" s="18"/>
      <c r="BT2211" s="18"/>
    </row>
    <row r="2212" spans="1:72" ht="15" x14ac:dyDescent="0.25">
      <c r="A2212" s="48">
        <v>45297</v>
      </c>
      <c r="B2212" s="18"/>
      <c r="C2212" s="251" t="s">
        <v>66</v>
      </c>
      <c r="D2212" s="5">
        <v>2211</v>
      </c>
      <c r="E2212" s="18" t="s">
        <v>182</v>
      </c>
      <c r="F2212" s="18" t="s">
        <v>45</v>
      </c>
      <c r="G2212" s="18">
        <v>9800356963</v>
      </c>
      <c r="H2212" s="18" t="s">
        <v>2901</v>
      </c>
      <c r="I2212" s="48">
        <v>45293</v>
      </c>
      <c r="J2212" s="48" t="str">
        <f t="shared" si="749"/>
        <v>January</v>
      </c>
      <c r="K2212" s="18"/>
      <c r="L2212" s="18"/>
      <c r="M2212" s="62">
        <v>3330037237</v>
      </c>
      <c r="N2212" s="48">
        <v>45264</v>
      </c>
      <c r="O2212" s="18">
        <v>1305</v>
      </c>
      <c r="P2212" s="251" t="s">
        <v>54</v>
      </c>
      <c r="Q2212" s="251">
        <v>965</v>
      </c>
      <c r="R2212" s="251">
        <v>1259325</v>
      </c>
      <c r="S2212" s="251">
        <v>176306</v>
      </c>
      <c r="T2212" s="251">
        <v>52892</v>
      </c>
      <c r="U2212" s="251">
        <v>3526</v>
      </c>
      <c r="V2212" s="252">
        <v>0</v>
      </c>
      <c r="W2212" s="18">
        <v>0</v>
      </c>
      <c r="X2212" s="251">
        <v>1.1000000000000001</v>
      </c>
      <c r="Y2212" s="18">
        <v>1372.86</v>
      </c>
      <c r="Z2212" s="18">
        <v>50</v>
      </c>
      <c r="AA2212" s="18">
        <v>65250</v>
      </c>
      <c r="AB2212" s="251">
        <v>14681</v>
      </c>
      <c r="AC2212" s="251">
        <v>14681</v>
      </c>
      <c r="AD2212" s="251"/>
      <c r="AE2212" s="251">
        <v>113535</v>
      </c>
      <c r="AF2212" s="251">
        <v>78300</v>
      </c>
      <c r="AG2212" s="251">
        <v>1779869</v>
      </c>
      <c r="AH2212" s="18"/>
      <c r="AI2212" s="18"/>
      <c r="AJ2212" s="251">
        <v>88993</v>
      </c>
      <c r="AK2212" s="251">
        <v>522000</v>
      </c>
      <c r="AL2212" s="18"/>
      <c r="AM2212" s="18"/>
      <c r="AN2212" s="18"/>
      <c r="AO2212" s="252">
        <v>2390862</v>
      </c>
      <c r="AP2212" s="251">
        <v>1832</v>
      </c>
      <c r="AQ2212" s="18"/>
      <c r="AR2212" s="251"/>
      <c r="AS2212" s="18"/>
      <c r="AT2212" s="18"/>
      <c r="AU2212" s="18"/>
      <c r="AV2212" s="18"/>
      <c r="BO2212" s="18"/>
      <c r="BP2212" s="18"/>
      <c r="BQ2212" s="18"/>
      <c r="BR2212" s="18"/>
      <c r="BS2212" s="18"/>
      <c r="BT2212" s="18"/>
    </row>
    <row r="2213" spans="1:72" ht="15" x14ac:dyDescent="0.25">
      <c r="A2213" s="48">
        <v>45297</v>
      </c>
      <c r="B2213" s="18"/>
      <c r="C2213" s="251" t="s">
        <v>66</v>
      </c>
      <c r="D2213" s="5">
        <v>2212</v>
      </c>
      <c r="E2213" s="18" t="s">
        <v>182</v>
      </c>
      <c r="F2213" s="18" t="s">
        <v>45</v>
      </c>
      <c r="G2213" s="18">
        <v>9800356966</v>
      </c>
      <c r="H2213" s="18" t="s">
        <v>2902</v>
      </c>
      <c r="I2213" s="48">
        <v>45294</v>
      </c>
      <c r="J2213" s="48" t="str">
        <f t="shared" si="749"/>
        <v>January</v>
      </c>
      <c r="K2213" s="18"/>
      <c r="L2213" s="18"/>
      <c r="M2213" s="62">
        <v>3330037541</v>
      </c>
      <c r="N2213" s="48">
        <v>45269</v>
      </c>
      <c r="O2213" s="18">
        <v>36.1</v>
      </c>
      <c r="P2213" s="251" t="s">
        <v>54</v>
      </c>
      <c r="Q2213" s="251">
        <v>965</v>
      </c>
      <c r="R2213" s="251">
        <v>34837</v>
      </c>
      <c r="S2213" s="251">
        <v>4877</v>
      </c>
      <c r="T2213" s="251">
        <v>1463</v>
      </c>
      <c r="U2213" s="251">
        <v>98</v>
      </c>
      <c r="V2213" s="252">
        <v>0</v>
      </c>
      <c r="W2213" s="18">
        <v>0</v>
      </c>
      <c r="X2213" s="251">
        <v>1.1000000000000001</v>
      </c>
      <c r="Y2213" s="18">
        <v>37.979999999999997</v>
      </c>
      <c r="Z2213" s="18">
        <v>50</v>
      </c>
      <c r="AA2213" s="18">
        <v>1805</v>
      </c>
      <c r="AB2213" s="251">
        <v>406</v>
      </c>
      <c r="AC2213" s="251">
        <v>406</v>
      </c>
      <c r="AD2213" s="251"/>
      <c r="AE2213" s="251">
        <v>3141</v>
      </c>
      <c r="AF2213" s="251">
        <v>2166</v>
      </c>
      <c r="AG2213" s="251">
        <v>49236</v>
      </c>
      <c r="AH2213" s="18"/>
      <c r="AI2213" s="18"/>
      <c r="AJ2213" s="251">
        <v>2462</v>
      </c>
      <c r="AK2213" s="251">
        <v>14440</v>
      </c>
      <c r="AL2213" s="18"/>
      <c r="AM2213" s="18"/>
      <c r="AN2213" s="18"/>
      <c r="AO2213" s="252">
        <v>66138</v>
      </c>
      <c r="AP2213" s="251">
        <v>1832</v>
      </c>
      <c r="AQ2213" s="18"/>
      <c r="AR2213" s="251"/>
      <c r="AS2213" s="18"/>
      <c r="AT2213" s="18"/>
      <c r="AU2213" s="18"/>
      <c r="AV2213" s="18"/>
      <c r="BO2213" s="18"/>
      <c r="BP2213" s="18"/>
      <c r="BQ2213" s="18"/>
      <c r="BR2213" s="18"/>
      <c r="BS2213" s="18"/>
      <c r="BT2213" s="18"/>
    </row>
    <row r="2214" spans="1:72" ht="15" x14ac:dyDescent="0.25">
      <c r="A2214" s="48">
        <v>45297</v>
      </c>
      <c r="B2214" s="18"/>
      <c r="C2214" s="251" t="s">
        <v>66</v>
      </c>
      <c r="D2214" s="5">
        <v>2213</v>
      </c>
      <c r="E2214" s="18" t="s">
        <v>182</v>
      </c>
      <c r="F2214" s="18" t="s">
        <v>45</v>
      </c>
      <c r="G2214" s="18">
        <v>9800357027</v>
      </c>
      <c r="H2214" s="18" t="s">
        <v>2903</v>
      </c>
      <c r="I2214" s="48">
        <v>45292</v>
      </c>
      <c r="J2214" s="48" t="str">
        <f t="shared" si="749"/>
        <v>January</v>
      </c>
      <c r="K2214" s="18"/>
      <c r="L2214" s="18"/>
      <c r="M2214" s="62">
        <v>3330037197</v>
      </c>
      <c r="N2214" s="48">
        <v>45262</v>
      </c>
      <c r="O2214" s="18">
        <v>99.55</v>
      </c>
      <c r="P2214" s="251" t="s">
        <v>54</v>
      </c>
      <c r="Q2214" s="251">
        <v>965</v>
      </c>
      <c r="R2214" s="251">
        <v>96066</v>
      </c>
      <c r="S2214" s="251">
        <v>13449</v>
      </c>
      <c r="T2214" s="251">
        <v>4035</v>
      </c>
      <c r="U2214" s="251">
        <v>269</v>
      </c>
      <c r="V2214" s="252">
        <v>0</v>
      </c>
      <c r="W2214" s="18">
        <v>0</v>
      </c>
      <c r="X2214" s="251">
        <v>1.1000000000000001</v>
      </c>
      <c r="Y2214" s="18">
        <v>104.73</v>
      </c>
      <c r="Z2214" s="18">
        <v>50</v>
      </c>
      <c r="AA2214" s="18">
        <v>4978</v>
      </c>
      <c r="AB2214" s="251">
        <v>1120</v>
      </c>
      <c r="AC2214" s="251">
        <v>1120</v>
      </c>
      <c r="AD2214" s="251"/>
      <c r="AE2214" s="251">
        <v>8661</v>
      </c>
      <c r="AF2214" s="251">
        <v>5973</v>
      </c>
      <c r="AG2214" s="251">
        <v>135775</v>
      </c>
      <c r="AH2214" s="18"/>
      <c r="AI2214" s="18"/>
      <c r="AJ2214" s="251">
        <v>6789</v>
      </c>
      <c r="AK2214" s="251">
        <v>39820</v>
      </c>
      <c r="AL2214" s="18"/>
      <c r="AM2214" s="18"/>
      <c r="AN2214" s="18"/>
      <c r="AO2214" s="252">
        <v>182383</v>
      </c>
      <c r="AP2214" s="251">
        <v>1832</v>
      </c>
      <c r="AQ2214" s="18"/>
      <c r="AR2214" s="251"/>
      <c r="AS2214" s="18"/>
      <c r="AT2214" s="18"/>
      <c r="AU2214" s="18"/>
      <c r="AV2214" s="18"/>
      <c r="BO2214" s="18"/>
      <c r="BP2214" s="18"/>
      <c r="BQ2214" s="18"/>
      <c r="BR2214" s="18"/>
      <c r="BS2214" s="18"/>
      <c r="BT2214" s="18"/>
    </row>
    <row r="2215" spans="1:72" ht="15" x14ac:dyDescent="0.25">
      <c r="A2215" s="48">
        <v>45297</v>
      </c>
      <c r="B2215" s="18"/>
      <c r="C2215" s="251" t="s">
        <v>66</v>
      </c>
      <c r="D2215" s="5">
        <v>2214</v>
      </c>
      <c r="E2215" s="18" t="s">
        <v>182</v>
      </c>
      <c r="F2215" s="18" t="s">
        <v>45</v>
      </c>
      <c r="G2215" s="18">
        <v>9800357033</v>
      </c>
      <c r="H2215" s="18" t="s">
        <v>2904</v>
      </c>
      <c r="I2215" s="48">
        <v>45292</v>
      </c>
      <c r="J2215" s="48" t="str">
        <f t="shared" si="749"/>
        <v>January</v>
      </c>
      <c r="K2215" s="18"/>
      <c r="L2215" s="18"/>
      <c r="M2215" s="62">
        <v>3330037554</v>
      </c>
      <c r="N2215" s="48">
        <v>45271</v>
      </c>
      <c r="O2215" s="18">
        <v>1777.1</v>
      </c>
      <c r="P2215" s="251" t="s">
        <v>54</v>
      </c>
      <c r="Q2215" s="251">
        <v>965</v>
      </c>
      <c r="R2215" s="251">
        <v>1714902</v>
      </c>
      <c r="S2215" s="251">
        <v>240086</v>
      </c>
      <c r="T2215" s="251">
        <v>72026</v>
      </c>
      <c r="U2215" s="251">
        <v>4802</v>
      </c>
      <c r="V2215" s="252">
        <v>0</v>
      </c>
      <c r="W2215" s="18">
        <v>0</v>
      </c>
      <c r="X2215" s="251">
        <v>1.1000000000000001</v>
      </c>
      <c r="Y2215" s="18">
        <v>1869.51</v>
      </c>
      <c r="Z2215" s="18">
        <v>50</v>
      </c>
      <c r="AA2215" s="18">
        <v>88855</v>
      </c>
      <c r="AB2215" s="251">
        <v>19992</v>
      </c>
      <c r="AC2215" s="251">
        <v>19992</v>
      </c>
      <c r="AD2215" s="251"/>
      <c r="AE2215" s="251">
        <v>154608</v>
      </c>
      <c r="AF2215" s="251">
        <v>106626</v>
      </c>
      <c r="AG2215" s="251">
        <v>2423758</v>
      </c>
      <c r="AH2215" s="18"/>
      <c r="AI2215" s="18"/>
      <c r="AJ2215" s="251">
        <v>121188</v>
      </c>
      <c r="AK2215" s="251">
        <v>710840</v>
      </c>
      <c r="AL2215" s="18"/>
      <c r="AM2215" s="18"/>
      <c r="AN2215" s="18"/>
      <c r="AO2215" s="252">
        <v>3255786</v>
      </c>
      <c r="AP2215" s="251">
        <v>1832</v>
      </c>
      <c r="AQ2215" s="18"/>
      <c r="AR2215" s="251"/>
      <c r="AS2215" s="18"/>
      <c r="AT2215" s="18"/>
      <c r="AU2215" s="18"/>
      <c r="AV2215" s="18"/>
      <c r="BO2215" s="18"/>
      <c r="BP2215" s="18"/>
      <c r="BQ2215" s="18"/>
      <c r="BR2215" s="18"/>
      <c r="BS2215" s="18"/>
      <c r="BT2215" s="18"/>
    </row>
    <row r="2216" spans="1:72" ht="15" x14ac:dyDescent="0.25">
      <c r="A2216" s="48">
        <v>45297</v>
      </c>
      <c r="B2216" s="18"/>
      <c r="C2216" s="251" t="s">
        <v>66</v>
      </c>
      <c r="D2216" s="5">
        <v>2215</v>
      </c>
      <c r="E2216" s="18" t="s">
        <v>182</v>
      </c>
      <c r="F2216" s="18" t="s">
        <v>45</v>
      </c>
      <c r="G2216" s="18">
        <v>9800357074</v>
      </c>
      <c r="H2216" s="18" t="s">
        <v>2905</v>
      </c>
      <c r="I2216" s="48">
        <v>45294</v>
      </c>
      <c r="J2216" s="48" t="str">
        <f t="shared" si="749"/>
        <v>January</v>
      </c>
      <c r="K2216" s="18"/>
      <c r="L2216" s="18"/>
      <c r="M2216" s="62">
        <v>3330037237</v>
      </c>
      <c r="N2216" s="48">
        <v>45264</v>
      </c>
      <c r="O2216" s="18">
        <v>2637.11</v>
      </c>
      <c r="P2216" s="251" t="s">
        <v>54</v>
      </c>
      <c r="Q2216" s="251">
        <v>965</v>
      </c>
      <c r="R2216" s="251">
        <v>2544811</v>
      </c>
      <c r="S2216" s="251">
        <v>356274</v>
      </c>
      <c r="T2216" s="251">
        <v>106882</v>
      </c>
      <c r="U2216" s="251">
        <v>7125</v>
      </c>
      <c r="V2216" s="252">
        <v>0</v>
      </c>
      <c r="W2216" s="18">
        <v>0</v>
      </c>
      <c r="X2216" s="251">
        <v>1.1000000000000001</v>
      </c>
      <c r="Y2216" s="18">
        <v>2774.24</v>
      </c>
      <c r="Z2216" s="18">
        <v>50</v>
      </c>
      <c r="AA2216" s="18">
        <v>131856</v>
      </c>
      <c r="AB2216" s="251">
        <v>29667</v>
      </c>
      <c r="AC2216" s="251">
        <v>29667</v>
      </c>
      <c r="AD2216" s="251"/>
      <c r="AE2216" s="251">
        <v>229429</v>
      </c>
      <c r="AF2216" s="251">
        <v>158227</v>
      </c>
      <c r="AG2216" s="251">
        <v>3596712</v>
      </c>
      <c r="AH2216" s="18"/>
      <c r="AI2216" s="18"/>
      <c r="AJ2216" s="251">
        <v>179836</v>
      </c>
      <c r="AK2216" s="251">
        <v>1054844</v>
      </c>
      <c r="AL2216" s="18"/>
      <c r="AM2216" s="18"/>
      <c r="AN2216" s="18"/>
      <c r="AO2216" s="252">
        <v>4831392</v>
      </c>
      <c r="AP2216" s="251">
        <v>1832</v>
      </c>
      <c r="AQ2216" s="18"/>
      <c r="AR2216" s="251"/>
      <c r="AS2216" s="18"/>
      <c r="AT2216" s="18"/>
      <c r="AU2216" s="18"/>
      <c r="AV2216" s="18"/>
      <c r="BO2216" s="18"/>
      <c r="BP2216" s="18"/>
      <c r="BQ2216" s="18"/>
      <c r="BR2216" s="18"/>
      <c r="BS2216" s="18"/>
      <c r="BT2216" s="18"/>
    </row>
    <row r="2217" spans="1:72" ht="15" x14ac:dyDescent="0.25">
      <c r="A2217" s="48">
        <v>45297</v>
      </c>
      <c r="B2217" s="18"/>
      <c r="C2217" s="251" t="s">
        <v>66</v>
      </c>
      <c r="D2217" s="5">
        <v>2216</v>
      </c>
      <c r="E2217" s="18" t="s">
        <v>182</v>
      </c>
      <c r="F2217" s="18" t="s">
        <v>45</v>
      </c>
      <c r="G2217" s="18">
        <v>9800357083</v>
      </c>
      <c r="H2217" s="18" t="s">
        <v>2906</v>
      </c>
      <c r="I2217" s="48">
        <v>45294</v>
      </c>
      <c r="J2217" s="48" t="str">
        <f t="shared" si="749"/>
        <v>January</v>
      </c>
      <c r="K2217" s="18"/>
      <c r="L2217" s="18"/>
      <c r="M2217" s="62">
        <v>3330037554</v>
      </c>
      <c r="N2217" s="48">
        <v>45271</v>
      </c>
      <c r="O2217" s="18">
        <v>229.81</v>
      </c>
      <c r="P2217" s="251" t="s">
        <v>54</v>
      </c>
      <c r="Q2217" s="251">
        <v>965</v>
      </c>
      <c r="R2217" s="251">
        <v>221767</v>
      </c>
      <c r="S2217" s="251">
        <v>31047</v>
      </c>
      <c r="T2217" s="251">
        <v>9314</v>
      </c>
      <c r="U2217" s="251">
        <v>621</v>
      </c>
      <c r="V2217" s="252">
        <v>0</v>
      </c>
      <c r="W2217" s="18">
        <v>0</v>
      </c>
      <c r="X2217" s="251">
        <v>1.1000000000000001</v>
      </c>
      <c r="Y2217" s="18">
        <v>241.76</v>
      </c>
      <c r="Z2217" s="18">
        <v>50</v>
      </c>
      <c r="AA2217" s="18">
        <v>11491</v>
      </c>
      <c r="AB2217" s="251">
        <v>2585</v>
      </c>
      <c r="AC2217" s="251">
        <v>2585</v>
      </c>
      <c r="AD2217" s="251"/>
      <c r="AE2217" s="251">
        <v>19993</v>
      </c>
      <c r="AF2217" s="251">
        <v>13789</v>
      </c>
      <c r="AG2217" s="251">
        <v>313434</v>
      </c>
      <c r="AH2217" s="18"/>
      <c r="AI2217" s="18"/>
      <c r="AJ2217" s="251">
        <v>15672</v>
      </c>
      <c r="AK2217" s="251">
        <v>91924</v>
      </c>
      <c r="AL2217" s="18"/>
      <c r="AM2217" s="18"/>
      <c r="AN2217" s="18"/>
      <c r="AO2217" s="252">
        <v>421030</v>
      </c>
      <c r="AP2217" s="251">
        <v>1832</v>
      </c>
      <c r="AQ2217" s="18"/>
      <c r="AR2217" s="251"/>
      <c r="AS2217" s="18"/>
      <c r="AT2217" s="18"/>
      <c r="AU2217" s="18"/>
      <c r="AV2217" s="18"/>
      <c r="BO2217" s="18"/>
      <c r="BP2217" s="18"/>
      <c r="BQ2217" s="18"/>
      <c r="BR2217" s="18"/>
      <c r="BS2217" s="18"/>
      <c r="BT2217" s="18"/>
    </row>
    <row r="2218" spans="1:72" ht="15" x14ac:dyDescent="0.25">
      <c r="A2218" s="48">
        <v>45297</v>
      </c>
      <c r="B2218" s="18"/>
      <c r="C2218" s="251" t="s">
        <v>66</v>
      </c>
      <c r="D2218" s="5">
        <v>2217</v>
      </c>
      <c r="E2218" s="18" t="s">
        <v>182</v>
      </c>
      <c r="F2218" s="18" t="s">
        <v>45</v>
      </c>
      <c r="G2218" s="18">
        <v>9800357082</v>
      </c>
      <c r="H2218" s="18" t="s">
        <v>2907</v>
      </c>
      <c r="I2218" s="48">
        <v>45293</v>
      </c>
      <c r="J2218" s="48" t="str">
        <f t="shared" si="749"/>
        <v>January</v>
      </c>
      <c r="K2218" s="18"/>
      <c r="L2218" s="18"/>
      <c r="M2218" s="62">
        <v>3330037554</v>
      </c>
      <c r="N2218" s="48">
        <v>45271</v>
      </c>
      <c r="O2218" s="18">
        <v>222.05</v>
      </c>
      <c r="P2218" s="251" t="s">
        <v>54</v>
      </c>
      <c r="Q2218" s="251">
        <v>965</v>
      </c>
      <c r="R2218" s="251">
        <v>214278</v>
      </c>
      <c r="S2218" s="251">
        <v>29999</v>
      </c>
      <c r="T2218" s="251">
        <v>9000</v>
      </c>
      <c r="U2218" s="251">
        <v>600</v>
      </c>
      <c r="V2218" s="252">
        <v>0</v>
      </c>
      <c r="W2218" s="18">
        <v>0</v>
      </c>
      <c r="X2218" s="251">
        <v>1.1000000000000001</v>
      </c>
      <c r="Y2218" s="18">
        <v>233.6</v>
      </c>
      <c r="Z2218" s="18">
        <v>50</v>
      </c>
      <c r="AA2218" s="18">
        <v>11103</v>
      </c>
      <c r="AB2218" s="251">
        <v>2498</v>
      </c>
      <c r="AC2218" s="251">
        <v>2498</v>
      </c>
      <c r="AD2218" s="251"/>
      <c r="AE2218" s="251">
        <v>19318</v>
      </c>
      <c r="AF2218" s="251">
        <v>13323</v>
      </c>
      <c r="AG2218" s="251">
        <v>302850</v>
      </c>
      <c r="AH2218" s="18"/>
      <c r="AI2218" s="18"/>
      <c r="AJ2218" s="251">
        <v>15143</v>
      </c>
      <c r="AK2218" s="251">
        <v>88820</v>
      </c>
      <c r="AL2218" s="18"/>
      <c r="AM2218" s="18"/>
      <c r="AN2218" s="18"/>
      <c r="AO2218" s="252">
        <v>406813</v>
      </c>
      <c r="AP2218" s="251">
        <v>1832</v>
      </c>
      <c r="AQ2218" s="18"/>
      <c r="AR2218" s="251"/>
      <c r="AS2218" s="18"/>
      <c r="AT2218" s="18"/>
      <c r="AU2218" s="18"/>
      <c r="AV2218" s="18"/>
      <c r="BO2218" s="18"/>
      <c r="BP2218" s="18"/>
      <c r="BQ2218" s="18"/>
      <c r="BR2218" s="18"/>
      <c r="BS2218" s="18"/>
      <c r="BT2218" s="18"/>
    </row>
    <row r="2219" spans="1:72" ht="15" x14ac:dyDescent="0.25">
      <c r="A2219" s="101">
        <v>44934</v>
      </c>
      <c r="B2219" s="18"/>
      <c r="C2219" s="5" t="s">
        <v>66</v>
      </c>
      <c r="D2219" s="5">
        <v>2218</v>
      </c>
      <c r="E2219" s="18" t="s">
        <v>182</v>
      </c>
      <c r="F2219" s="16" t="s">
        <v>67</v>
      </c>
      <c r="G2219" s="18">
        <v>9800357147</v>
      </c>
      <c r="H2219" s="18" t="s">
        <v>2908</v>
      </c>
      <c r="I2219" s="48">
        <v>45295</v>
      </c>
      <c r="J2219" s="48" t="str">
        <f t="shared" si="749"/>
        <v>January</v>
      </c>
      <c r="K2219" s="18"/>
      <c r="L2219" s="18"/>
      <c r="M2219" s="245">
        <v>3330035961</v>
      </c>
      <c r="N2219" s="48">
        <v>45251</v>
      </c>
      <c r="O2219" s="18">
        <v>897.39</v>
      </c>
      <c r="P2219" s="5" t="s">
        <v>54</v>
      </c>
      <c r="Q2219" s="5">
        <v>965</v>
      </c>
      <c r="R2219" s="49">
        <f t="shared" ref="R2219:R2231" si="753">+O2219*Q2219</f>
        <v>865981.35</v>
      </c>
      <c r="S2219" s="49">
        <f t="shared" ref="S2219:S2231" si="754">Q2219*14/100*O2219</f>
        <v>121237.389</v>
      </c>
      <c r="T2219" s="49">
        <f t="shared" ref="T2219:T2231" si="755">S2219*30/100</f>
        <v>36371.216699999997</v>
      </c>
      <c r="U2219" s="49">
        <f t="shared" ref="U2219:U2231" si="756">S2219*2/100</f>
        <v>2424.7477799999997</v>
      </c>
      <c r="V2219" s="8">
        <f t="shared" ref="V2219:V2231" si="757">W2219/O2219</f>
        <v>22.799997771314594</v>
      </c>
      <c r="W2219" s="171">
        <v>20460.490000000002</v>
      </c>
      <c r="X2219" s="50">
        <f t="shared" ref="X2219:X2231" si="758">Y2219/O2219</f>
        <v>1.0519952306132228</v>
      </c>
      <c r="Y2219" s="18">
        <v>944.05</v>
      </c>
      <c r="Z2219" s="18">
        <v>50</v>
      </c>
      <c r="AA2219" s="76">
        <f t="shared" ref="AA2219:AA2231" si="759">O2219*Z2219</f>
        <v>44869.5</v>
      </c>
      <c r="AB2219" s="49">
        <f t="shared" ref="AB2219:AB2231" si="760">O2219*11.25</f>
        <v>10095.637500000001</v>
      </c>
      <c r="AC2219" s="49">
        <f t="shared" ref="AC2219:AC2231" si="761">O2219*11.25</f>
        <v>10095.637500000001</v>
      </c>
      <c r="AD2219" s="5"/>
      <c r="AE2219" s="49">
        <f t="shared" ref="AE2219:AE2222" si="762">O2219*87</f>
        <v>78072.929999999993</v>
      </c>
      <c r="AF2219" s="49">
        <f t="shared" ref="AF2219:AF2231" si="763">O2219*60</f>
        <v>53843.4</v>
      </c>
      <c r="AG2219" s="49">
        <f t="shared" ref="AG2219:AG2231" si="764">R2219+S2219+T2219+U2219+W2219+Y2219+AA2219+AB2219+AC2219+AE2219+AF2219</f>
        <v>1244396.3484799997</v>
      </c>
      <c r="AH2219" s="18"/>
      <c r="AI2219" s="18"/>
      <c r="AJ2219" s="49">
        <f t="shared" ref="AJ2219:AJ2231" si="765">AG2219*5/100</f>
        <v>62219.817423999979</v>
      </c>
      <c r="AK2219" s="5">
        <f t="shared" ref="AK2219:AK2231" si="766">O2219*400</f>
        <v>358956</v>
      </c>
      <c r="AL2219" s="18"/>
      <c r="AM2219" s="18"/>
      <c r="AN2219" s="18"/>
      <c r="AO2219" s="7">
        <f>AG2219+AJ2219+AK2219-AN2219+AN13997</f>
        <v>1665572.1659039997</v>
      </c>
      <c r="AP2219" s="49">
        <f t="shared" ref="AP2219:AP2231" si="767">AO2219/O2219</f>
        <v>1856.0181926520238</v>
      </c>
      <c r="AQ2219" s="18"/>
      <c r="AR2219" s="107"/>
      <c r="AS2219" s="18"/>
      <c r="AT2219" s="18"/>
      <c r="AU2219" s="18"/>
      <c r="AV2219" s="18"/>
    </row>
    <row r="2220" spans="1:72" ht="15" x14ac:dyDescent="0.25">
      <c r="A2220" s="101">
        <v>44934</v>
      </c>
      <c r="B2220" s="18"/>
      <c r="C2220" s="5" t="s">
        <v>66</v>
      </c>
      <c r="D2220" s="5">
        <v>2219</v>
      </c>
      <c r="E2220" s="18" t="s">
        <v>182</v>
      </c>
      <c r="F2220" s="16" t="s">
        <v>67</v>
      </c>
      <c r="G2220" s="18">
        <v>9800357149</v>
      </c>
      <c r="H2220" s="18" t="s">
        <v>2909</v>
      </c>
      <c r="I2220" s="48">
        <v>45295</v>
      </c>
      <c r="J2220" s="48" t="str">
        <f t="shared" si="749"/>
        <v>January</v>
      </c>
      <c r="K2220" s="18"/>
      <c r="L2220" s="18"/>
      <c r="M2220" s="245">
        <v>3330037199</v>
      </c>
      <c r="N2220" s="48">
        <v>45262</v>
      </c>
      <c r="O2220" s="18">
        <v>1614.69</v>
      </c>
      <c r="P2220" s="5" t="s">
        <v>54</v>
      </c>
      <c r="Q2220" s="5">
        <v>965</v>
      </c>
      <c r="R2220" s="49">
        <f t="shared" si="753"/>
        <v>1558175.85</v>
      </c>
      <c r="S2220" s="49">
        <f t="shared" si="754"/>
        <v>218144.61900000001</v>
      </c>
      <c r="T2220" s="49">
        <f t="shared" si="755"/>
        <v>65443.385700000006</v>
      </c>
      <c r="U2220" s="49">
        <f t="shared" si="756"/>
        <v>4362.8923800000002</v>
      </c>
      <c r="V2220" s="8">
        <f t="shared" si="757"/>
        <v>22.799998761372152</v>
      </c>
      <c r="W2220" s="171">
        <v>36814.93</v>
      </c>
      <c r="X2220" s="50">
        <f t="shared" si="758"/>
        <v>1.0519975970619748</v>
      </c>
      <c r="Y2220" s="18">
        <v>1698.65</v>
      </c>
      <c r="Z2220" s="18">
        <v>50</v>
      </c>
      <c r="AA2220" s="76">
        <f t="shared" si="759"/>
        <v>80734.5</v>
      </c>
      <c r="AB2220" s="49">
        <f t="shared" si="760"/>
        <v>18165.262500000001</v>
      </c>
      <c r="AC2220" s="49">
        <f t="shared" si="761"/>
        <v>18165.262500000001</v>
      </c>
      <c r="AD2220" s="5"/>
      <c r="AE2220" s="49">
        <f t="shared" si="762"/>
        <v>140478.03</v>
      </c>
      <c r="AF2220" s="49">
        <f t="shared" si="763"/>
        <v>96881.400000000009</v>
      </c>
      <c r="AG2220" s="49">
        <f t="shared" si="764"/>
        <v>2239064.7820799998</v>
      </c>
      <c r="AH2220" s="18"/>
      <c r="AI2220" s="18"/>
      <c r="AJ2220" s="49">
        <f t="shared" si="765"/>
        <v>111953.23910399999</v>
      </c>
      <c r="AK2220" s="5">
        <f t="shared" si="766"/>
        <v>645876</v>
      </c>
      <c r="AL2220" s="18"/>
      <c r="AM2220" s="18"/>
      <c r="AN2220" s="18"/>
      <c r="AO2220" s="7">
        <f>AG2220+AJ2220+AK2220-AN2220+AN13998</f>
        <v>2996894.0211839997</v>
      </c>
      <c r="AP2220" s="49">
        <f t="shared" si="767"/>
        <v>1856.0181961763556</v>
      </c>
      <c r="AQ2220" s="18"/>
      <c r="AR2220" s="107"/>
      <c r="AS2220" s="18"/>
      <c r="AT2220" s="18"/>
      <c r="AU2220" s="18"/>
      <c r="AV2220" s="18"/>
    </row>
    <row r="2221" spans="1:72" ht="15" x14ac:dyDescent="0.25">
      <c r="A2221" s="101">
        <v>44934</v>
      </c>
      <c r="B2221" s="18"/>
      <c r="C2221" s="5" t="s">
        <v>66</v>
      </c>
      <c r="D2221" s="5">
        <v>2220</v>
      </c>
      <c r="E2221" s="18" t="s">
        <v>182</v>
      </c>
      <c r="F2221" s="16" t="s">
        <v>67</v>
      </c>
      <c r="G2221" s="18">
        <v>9800357217</v>
      </c>
      <c r="H2221" s="18" t="s">
        <v>2910</v>
      </c>
      <c r="I2221" s="48">
        <v>45296</v>
      </c>
      <c r="J2221" s="48" t="str">
        <f t="shared" si="749"/>
        <v>January</v>
      </c>
      <c r="K2221" s="18"/>
      <c r="L2221" s="18"/>
      <c r="M2221" s="245">
        <v>3330035961</v>
      </c>
      <c r="N2221" s="48">
        <v>45251</v>
      </c>
      <c r="O2221" s="18">
        <v>978.84</v>
      </c>
      <c r="P2221" s="5" t="s">
        <v>54</v>
      </c>
      <c r="Q2221" s="5">
        <v>965</v>
      </c>
      <c r="R2221" s="49">
        <f t="shared" si="753"/>
        <v>944580.6</v>
      </c>
      <c r="S2221" s="49">
        <f t="shared" si="754"/>
        <v>132241.28399999999</v>
      </c>
      <c r="T2221" s="49">
        <f t="shared" si="755"/>
        <v>39672.385199999997</v>
      </c>
      <c r="U2221" s="49">
        <f t="shared" si="756"/>
        <v>2644.8256799999999</v>
      </c>
      <c r="V2221" s="8">
        <f t="shared" si="757"/>
        <v>22.79999795676515</v>
      </c>
      <c r="W2221" s="171">
        <v>22317.55</v>
      </c>
      <c r="X2221" s="50">
        <f t="shared" si="758"/>
        <v>1.0520003269175759</v>
      </c>
      <c r="Y2221" s="18">
        <v>1029.74</v>
      </c>
      <c r="Z2221" s="18">
        <v>50</v>
      </c>
      <c r="AA2221" s="76">
        <f t="shared" si="759"/>
        <v>48942</v>
      </c>
      <c r="AB2221" s="49">
        <f t="shared" si="760"/>
        <v>11011.95</v>
      </c>
      <c r="AC2221" s="49">
        <f t="shared" si="761"/>
        <v>11011.95</v>
      </c>
      <c r="AD2221" s="5"/>
      <c r="AE2221" s="49">
        <f t="shared" si="762"/>
        <v>85159.08</v>
      </c>
      <c r="AF2221" s="49">
        <f t="shared" si="763"/>
        <v>58730.400000000001</v>
      </c>
      <c r="AG2221" s="49">
        <f t="shared" si="764"/>
        <v>1357341.7648799999</v>
      </c>
      <c r="AH2221" s="18"/>
      <c r="AI2221" s="18"/>
      <c r="AJ2221" s="49">
        <f t="shared" si="765"/>
        <v>67867.088243999999</v>
      </c>
      <c r="AK2221" s="5">
        <f t="shared" si="766"/>
        <v>391536</v>
      </c>
      <c r="AL2221" s="18"/>
      <c r="AM2221" s="18"/>
      <c r="AN2221" s="18"/>
      <c r="AO2221" s="7">
        <f>AG2221+AJ2221+AK2221-AN2221+AN13999</f>
        <v>1816744.8531239999</v>
      </c>
      <c r="AP2221" s="49">
        <f t="shared" si="767"/>
        <v>1856.0181981978667</v>
      </c>
      <c r="AQ2221" s="18"/>
      <c r="AR2221" s="107"/>
      <c r="AS2221" s="18"/>
      <c r="AT2221" s="18"/>
      <c r="AU2221" s="18"/>
      <c r="AV2221" s="18"/>
    </row>
    <row r="2222" spans="1:72" ht="15" x14ac:dyDescent="0.25">
      <c r="A2222" s="101">
        <v>44934</v>
      </c>
      <c r="B2222" s="18"/>
      <c r="C2222" s="5" t="s">
        <v>66</v>
      </c>
      <c r="D2222" s="5">
        <v>2221</v>
      </c>
      <c r="E2222" s="18" t="s">
        <v>182</v>
      </c>
      <c r="F2222" s="16" t="s">
        <v>67</v>
      </c>
      <c r="G2222" s="18">
        <v>9800357218</v>
      </c>
      <c r="H2222" s="18" t="s">
        <v>2911</v>
      </c>
      <c r="I2222" s="48">
        <v>45296</v>
      </c>
      <c r="J2222" s="48" t="str">
        <f t="shared" si="749"/>
        <v>January</v>
      </c>
      <c r="K2222" s="18"/>
      <c r="L2222" s="18"/>
      <c r="M2222" s="245">
        <v>3330037199</v>
      </c>
      <c r="N2222" s="48">
        <v>45262</v>
      </c>
      <c r="O2222" s="18">
        <v>1209.97</v>
      </c>
      <c r="P2222" s="5" t="s">
        <v>54</v>
      </c>
      <c r="Q2222" s="5">
        <v>965</v>
      </c>
      <c r="R2222" s="49">
        <f t="shared" si="753"/>
        <v>1167621.05</v>
      </c>
      <c r="S2222" s="49">
        <f t="shared" si="754"/>
        <v>163466.94699999999</v>
      </c>
      <c r="T2222" s="49">
        <f t="shared" si="755"/>
        <v>49040.084099999993</v>
      </c>
      <c r="U2222" s="49">
        <f t="shared" si="756"/>
        <v>3269.3389399999996</v>
      </c>
      <c r="V2222" s="8">
        <f t="shared" si="757"/>
        <v>22.800003305867087</v>
      </c>
      <c r="W2222" s="171">
        <v>27587.32</v>
      </c>
      <c r="X2222" s="50">
        <f t="shared" si="758"/>
        <v>1.0520012892881643</v>
      </c>
      <c r="Y2222" s="18">
        <v>1272.8900000000001</v>
      </c>
      <c r="Z2222" s="18">
        <v>50</v>
      </c>
      <c r="AA2222" s="76">
        <f t="shared" si="759"/>
        <v>60498.5</v>
      </c>
      <c r="AB2222" s="49">
        <f t="shared" si="760"/>
        <v>13612.1625</v>
      </c>
      <c r="AC2222" s="49">
        <f t="shared" si="761"/>
        <v>13612.1625</v>
      </c>
      <c r="AD2222" s="5"/>
      <c r="AE2222" s="49">
        <f t="shared" si="762"/>
        <v>105267.39</v>
      </c>
      <c r="AF2222" s="49">
        <f t="shared" si="763"/>
        <v>72598.2</v>
      </c>
      <c r="AG2222" s="49">
        <f t="shared" si="764"/>
        <v>1677846.04504</v>
      </c>
      <c r="AH2222" s="18"/>
      <c r="AI2222" s="18"/>
      <c r="AJ2222" s="49">
        <f t="shared" si="765"/>
        <v>83892.302251999994</v>
      </c>
      <c r="AK2222" s="5">
        <f t="shared" si="766"/>
        <v>483988</v>
      </c>
      <c r="AL2222" s="18"/>
      <c r="AM2222" s="18"/>
      <c r="AN2222" s="18"/>
      <c r="AO2222" s="7">
        <f>AG2222+AJ2222+AK2222-AN2222+AN14000</f>
        <v>2245726.347292</v>
      </c>
      <c r="AP2222" s="49">
        <f t="shared" si="767"/>
        <v>1856.018204824913</v>
      </c>
      <c r="AQ2222" s="18"/>
      <c r="AR2222" s="107"/>
      <c r="AS2222" s="18"/>
      <c r="AT2222" s="18"/>
      <c r="AU2222" s="18"/>
      <c r="AV2222" s="18"/>
    </row>
    <row r="2223" spans="1:72" ht="15" x14ac:dyDescent="0.25">
      <c r="A2223" s="101">
        <v>44934</v>
      </c>
      <c r="B2223" s="18"/>
      <c r="C2223" s="5" t="s">
        <v>66</v>
      </c>
      <c r="D2223" s="5">
        <v>2222</v>
      </c>
      <c r="E2223" s="18" t="s">
        <v>182</v>
      </c>
      <c r="F2223" s="18" t="s">
        <v>72</v>
      </c>
      <c r="G2223" s="18">
        <v>9800357427</v>
      </c>
      <c r="H2223" s="18" t="s">
        <v>2913</v>
      </c>
      <c r="I2223" s="48">
        <v>45296</v>
      </c>
      <c r="J2223" s="48" t="str">
        <f t="shared" si="749"/>
        <v>January</v>
      </c>
      <c r="K2223" s="18"/>
      <c r="L2223" s="18"/>
      <c r="M2223" s="245">
        <v>3330037303</v>
      </c>
      <c r="N2223" s="48">
        <v>45265</v>
      </c>
      <c r="O2223" s="18">
        <v>882.95</v>
      </c>
      <c r="P2223" s="5" t="s">
        <v>54</v>
      </c>
      <c r="Q2223" s="5">
        <v>965</v>
      </c>
      <c r="R2223" s="49">
        <f t="shared" si="753"/>
        <v>852046.75</v>
      </c>
      <c r="S2223" s="49">
        <f t="shared" si="754"/>
        <v>119286.545</v>
      </c>
      <c r="T2223" s="49">
        <f t="shared" si="755"/>
        <v>35785.963499999998</v>
      </c>
      <c r="U2223" s="49">
        <f t="shared" si="756"/>
        <v>2385.7309</v>
      </c>
      <c r="V2223" s="8">
        <f t="shared" si="757"/>
        <v>0</v>
      </c>
      <c r="W2223" s="171">
        <v>0</v>
      </c>
      <c r="X2223" s="50">
        <f t="shared" si="758"/>
        <v>2.0419955829888443</v>
      </c>
      <c r="Y2223" s="18">
        <v>1802.98</v>
      </c>
      <c r="Z2223" s="18">
        <v>50</v>
      </c>
      <c r="AA2223" s="76">
        <f t="shared" si="759"/>
        <v>44147.5</v>
      </c>
      <c r="AB2223" s="49">
        <f t="shared" si="760"/>
        <v>9933.1875</v>
      </c>
      <c r="AC2223" s="49">
        <f t="shared" si="761"/>
        <v>9933.1875</v>
      </c>
      <c r="AD2223" s="5"/>
      <c r="AE2223" s="49">
        <f t="shared" ref="AE2223:AE2231" si="768">O2223*56</f>
        <v>49445.200000000004</v>
      </c>
      <c r="AF2223" s="49">
        <f t="shared" si="763"/>
        <v>52977</v>
      </c>
      <c r="AG2223" s="49">
        <f t="shared" si="764"/>
        <v>1177744.0443999998</v>
      </c>
      <c r="AH2223" s="18"/>
      <c r="AI2223" s="18"/>
      <c r="AJ2223" s="49">
        <f t="shared" si="765"/>
        <v>58887.202219999992</v>
      </c>
      <c r="AK2223" s="5">
        <f t="shared" si="766"/>
        <v>353180</v>
      </c>
      <c r="AL2223" s="18"/>
      <c r="AM2223" s="18"/>
      <c r="AN2223" s="18"/>
      <c r="AO2223" s="7">
        <f>AG2223+AJ2223+AK2223-AN2223+AN14001</f>
        <v>1589811.2466199999</v>
      </c>
      <c r="AP2223" s="49">
        <f t="shared" si="767"/>
        <v>1800.567695362138</v>
      </c>
      <c r="AQ2223" s="18"/>
      <c r="AR2223" s="107"/>
      <c r="AS2223" s="18"/>
      <c r="AT2223" s="18"/>
      <c r="AU2223" s="18"/>
      <c r="AV2223" s="18"/>
    </row>
    <row r="2224" spans="1:72" ht="15" x14ac:dyDescent="0.25">
      <c r="A2224" s="101">
        <v>44934</v>
      </c>
      <c r="B2224" s="18"/>
      <c r="C2224" s="5" t="s">
        <v>66</v>
      </c>
      <c r="D2224" s="5">
        <v>2223</v>
      </c>
      <c r="E2224" s="18" t="s">
        <v>182</v>
      </c>
      <c r="F2224" s="16" t="s">
        <v>67</v>
      </c>
      <c r="G2224" s="18">
        <v>9800357429</v>
      </c>
      <c r="H2224" s="18" t="s">
        <v>2914</v>
      </c>
      <c r="I2224" s="48">
        <v>45296</v>
      </c>
      <c r="J2224" s="48" t="str">
        <f t="shared" si="749"/>
        <v>January</v>
      </c>
      <c r="K2224" s="18"/>
      <c r="L2224" s="18"/>
      <c r="M2224" s="245">
        <v>3330037304</v>
      </c>
      <c r="N2224" s="48">
        <v>45265</v>
      </c>
      <c r="O2224" s="18">
        <v>334.69</v>
      </c>
      <c r="P2224" s="5" t="s">
        <v>54</v>
      </c>
      <c r="Q2224" s="5">
        <v>965</v>
      </c>
      <c r="R2224" s="49">
        <f t="shared" si="753"/>
        <v>322975.84999999998</v>
      </c>
      <c r="S2224" s="49">
        <f t="shared" si="754"/>
        <v>45216.618999999999</v>
      </c>
      <c r="T2224" s="49">
        <f t="shared" si="755"/>
        <v>13564.985700000001</v>
      </c>
      <c r="U2224" s="49">
        <f t="shared" si="756"/>
        <v>904.33237999999994</v>
      </c>
      <c r="V2224" s="8">
        <f t="shared" si="757"/>
        <v>0</v>
      </c>
      <c r="W2224" s="171">
        <v>0</v>
      </c>
      <c r="X2224" s="50">
        <f t="shared" si="758"/>
        <v>2.0420090232752699</v>
      </c>
      <c r="Y2224" s="18">
        <v>683.44</v>
      </c>
      <c r="Z2224" s="18">
        <v>50</v>
      </c>
      <c r="AA2224" s="76">
        <f t="shared" si="759"/>
        <v>16734.5</v>
      </c>
      <c r="AB2224" s="49">
        <f t="shared" si="760"/>
        <v>3765.2624999999998</v>
      </c>
      <c r="AC2224" s="49">
        <f t="shared" si="761"/>
        <v>3765.2624999999998</v>
      </c>
      <c r="AD2224" s="5"/>
      <c r="AE2224" s="49">
        <f t="shared" si="768"/>
        <v>18742.64</v>
      </c>
      <c r="AF2224" s="49">
        <f t="shared" si="763"/>
        <v>20081.400000000001</v>
      </c>
      <c r="AG2224" s="49">
        <f t="shared" si="764"/>
        <v>446434.29208000004</v>
      </c>
      <c r="AH2224" s="18"/>
      <c r="AI2224" s="18"/>
      <c r="AJ2224" s="49">
        <f t="shared" si="765"/>
        <v>22321.714604000001</v>
      </c>
      <c r="AK2224" s="5">
        <f t="shared" si="766"/>
        <v>133876</v>
      </c>
      <c r="AL2224" s="18"/>
      <c r="AM2224" s="18"/>
      <c r="AN2224" s="18"/>
      <c r="AO2224" s="7">
        <f>AG2224+AJ2224+AK2224-AN2224+AN14002</f>
        <v>602632.00668400002</v>
      </c>
      <c r="AP2224" s="49">
        <f t="shared" si="767"/>
        <v>1800.5677094744392</v>
      </c>
      <c r="AQ2224" s="18"/>
      <c r="AR2224" s="107"/>
      <c r="AS2224" s="18"/>
      <c r="AT2224" s="18"/>
      <c r="AU2224" s="18"/>
      <c r="AV2224" s="18"/>
    </row>
    <row r="2225" spans="1:48" ht="15" x14ac:dyDescent="0.25">
      <c r="A2225" s="101">
        <v>44934</v>
      </c>
      <c r="B2225" s="18"/>
      <c r="C2225" s="5" t="s">
        <v>66</v>
      </c>
      <c r="D2225" s="5">
        <v>2224</v>
      </c>
      <c r="E2225" s="18" t="s">
        <v>182</v>
      </c>
      <c r="F2225" s="16" t="s">
        <v>67</v>
      </c>
      <c r="G2225" s="18">
        <v>9800357476</v>
      </c>
      <c r="H2225" s="18" t="s">
        <v>2915</v>
      </c>
      <c r="I2225" s="48">
        <v>45296</v>
      </c>
      <c r="J2225" s="48" t="str">
        <f t="shared" si="749"/>
        <v>January</v>
      </c>
      <c r="K2225" s="18"/>
      <c r="L2225" s="18"/>
      <c r="M2225" s="245">
        <v>3330037301</v>
      </c>
      <c r="N2225" s="48">
        <v>45265</v>
      </c>
      <c r="O2225" s="18">
        <v>400.82</v>
      </c>
      <c r="P2225" s="5" t="s">
        <v>54</v>
      </c>
      <c r="Q2225" s="5">
        <v>965</v>
      </c>
      <c r="R2225" s="49">
        <f t="shared" si="753"/>
        <v>386791.3</v>
      </c>
      <c r="S2225" s="49">
        <f t="shared" si="754"/>
        <v>54150.781999999999</v>
      </c>
      <c r="T2225" s="49">
        <f t="shared" si="755"/>
        <v>16245.2346</v>
      </c>
      <c r="U2225" s="49">
        <f t="shared" si="756"/>
        <v>1083.0156400000001</v>
      </c>
      <c r="V2225" s="8">
        <f t="shared" si="757"/>
        <v>0</v>
      </c>
      <c r="W2225" s="171">
        <v>0</v>
      </c>
      <c r="X2225" s="50">
        <f t="shared" si="758"/>
        <v>2.0419889227084478</v>
      </c>
      <c r="Y2225" s="18">
        <v>818.47</v>
      </c>
      <c r="Z2225" s="18">
        <v>50</v>
      </c>
      <c r="AA2225" s="76">
        <f t="shared" si="759"/>
        <v>20041</v>
      </c>
      <c r="AB2225" s="49">
        <f t="shared" si="760"/>
        <v>4509.2250000000004</v>
      </c>
      <c r="AC2225" s="49">
        <f t="shared" si="761"/>
        <v>4509.2250000000004</v>
      </c>
      <c r="AD2225" s="5"/>
      <c r="AE2225" s="49">
        <f t="shared" si="768"/>
        <v>22445.919999999998</v>
      </c>
      <c r="AF2225" s="49">
        <f t="shared" si="763"/>
        <v>24049.200000000001</v>
      </c>
      <c r="AG2225" s="49">
        <f t="shared" si="764"/>
        <v>534643.37223999994</v>
      </c>
      <c r="AH2225" s="18"/>
      <c r="AI2225" s="18"/>
      <c r="AJ2225" s="49">
        <f t="shared" si="765"/>
        <v>26732.168611999998</v>
      </c>
      <c r="AK2225" s="5">
        <f t="shared" si="766"/>
        <v>160328</v>
      </c>
      <c r="AL2225" s="18"/>
      <c r="AM2225" s="18"/>
      <c r="AN2225" s="18"/>
      <c r="AO2225" s="7">
        <f>AG2225+AJ2225+AK2225-AN2225+AN14003</f>
        <v>721703.54085199989</v>
      </c>
      <c r="AP2225" s="49">
        <f t="shared" si="767"/>
        <v>1800.5676883688436</v>
      </c>
      <c r="AQ2225" s="18"/>
      <c r="AR2225" s="107"/>
      <c r="AS2225" s="18"/>
      <c r="AT2225" s="18"/>
      <c r="AU2225" s="18"/>
      <c r="AV2225" s="18"/>
    </row>
    <row r="2226" spans="1:48" ht="15" x14ac:dyDescent="0.25">
      <c r="A2226" s="101">
        <v>44934</v>
      </c>
      <c r="B2226" s="18"/>
      <c r="C2226" s="5" t="s">
        <v>66</v>
      </c>
      <c r="D2226" s="5">
        <v>2225</v>
      </c>
      <c r="E2226" s="18" t="s">
        <v>182</v>
      </c>
      <c r="F2226" s="16" t="s">
        <v>67</v>
      </c>
      <c r="G2226" s="18">
        <v>9800357490</v>
      </c>
      <c r="H2226" s="18" t="s">
        <v>2916</v>
      </c>
      <c r="I2226" s="48">
        <v>45296</v>
      </c>
      <c r="J2226" s="48" t="str">
        <f t="shared" si="749"/>
        <v>January</v>
      </c>
      <c r="K2226" s="18"/>
      <c r="L2226" s="18"/>
      <c r="M2226" s="245">
        <v>3330037302</v>
      </c>
      <c r="N2226" s="48">
        <v>45265</v>
      </c>
      <c r="O2226" s="18">
        <v>331.39</v>
      </c>
      <c r="P2226" s="5" t="s">
        <v>54</v>
      </c>
      <c r="Q2226" s="5">
        <v>965</v>
      </c>
      <c r="R2226" s="49">
        <f t="shared" si="753"/>
        <v>319791.34999999998</v>
      </c>
      <c r="S2226" s="49">
        <f t="shared" si="754"/>
        <v>44770.788999999997</v>
      </c>
      <c r="T2226" s="49">
        <f t="shared" si="755"/>
        <v>13431.236699999999</v>
      </c>
      <c r="U2226" s="49">
        <f t="shared" si="756"/>
        <v>895.41577999999993</v>
      </c>
      <c r="V2226" s="8">
        <f t="shared" si="757"/>
        <v>0</v>
      </c>
      <c r="W2226" s="171">
        <v>0</v>
      </c>
      <c r="X2226" s="50">
        <f t="shared" si="758"/>
        <v>2.0420048884999549</v>
      </c>
      <c r="Y2226" s="18">
        <v>676.7</v>
      </c>
      <c r="Z2226" s="18">
        <v>50</v>
      </c>
      <c r="AA2226" s="76">
        <f t="shared" si="759"/>
        <v>16569.5</v>
      </c>
      <c r="AB2226" s="49">
        <f t="shared" si="760"/>
        <v>3728.1374999999998</v>
      </c>
      <c r="AC2226" s="49">
        <f t="shared" si="761"/>
        <v>3728.1374999999998</v>
      </c>
      <c r="AD2226" s="5"/>
      <c r="AE2226" s="49">
        <f t="shared" si="768"/>
        <v>18557.84</v>
      </c>
      <c r="AF2226" s="49">
        <f t="shared" si="763"/>
        <v>19883.399999999998</v>
      </c>
      <c r="AG2226" s="49">
        <f t="shared" si="764"/>
        <v>442032.50648000004</v>
      </c>
      <c r="AH2226" s="18"/>
      <c r="AI2226" s="18"/>
      <c r="AJ2226" s="49">
        <f t="shared" si="765"/>
        <v>22101.625324000004</v>
      </c>
      <c r="AK2226" s="5">
        <f t="shared" si="766"/>
        <v>132556</v>
      </c>
      <c r="AL2226" s="18"/>
      <c r="AM2226" s="18"/>
      <c r="AN2226" s="18"/>
      <c r="AO2226" s="7">
        <f>AG2226+AJ2226+AK2226-AN2226+AN14004</f>
        <v>596690.13180400012</v>
      </c>
      <c r="AP2226" s="49">
        <f t="shared" si="767"/>
        <v>1800.5677051329253</v>
      </c>
      <c r="AQ2226" s="18"/>
      <c r="AR2226" s="107"/>
      <c r="AS2226" s="18"/>
      <c r="AT2226" s="18"/>
      <c r="AU2226" s="18"/>
      <c r="AV2226" s="18"/>
    </row>
    <row r="2227" spans="1:48" ht="15" x14ac:dyDescent="0.25">
      <c r="A2227" s="101">
        <v>44934</v>
      </c>
      <c r="B2227" s="18"/>
      <c r="C2227" s="5" t="s">
        <v>66</v>
      </c>
      <c r="D2227" s="5">
        <v>2226</v>
      </c>
      <c r="E2227" s="18" t="s">
        <v>182</v>
      </c>
      <c r="F2227" s="16" t="s">
        <v>67</v>
      </c>
      <c r="G2227" s="18">
        <v>9800357492</v>
      </c>
      <c r="H2227" s="18" t="s">
        <v>2917</v>
      </c>
      <c r="I2227" s="48">
        <v>45296</v>
      </c>
      <c r="J2227" s="48" t="str">
        <f t="shared" si="749"/>
        <v>January</v>
      </c>
      <c r="K2227" s="18"/>
      <c r="L2227" s="18"/>
      <c r="M2227" s="245">
        <v>3330037305</v>
      </c>
      <c r="N2227" s="48">
        <v>45265</v>
      </c>
      <c r="O2227" s="18">
        <v>36.5</v>
      </c>
      <c r="P2227" s="5" t="s">
        <v>54</v>
      </c>
      <c r="Q2227" s="5">
        <v>965</v>
      </c>
      <c r="R2227" s="49">
        <f t="shared" si="753"/>
        <v>35222.5</v>
      </c>
      <c r="S2227" s="49">
        <f t="shared" si="754"/>
        <v>4931.1499999999996</v>
      </c>
      <c r="T2227" s="49">
        <f t="shared" si="755"/>
        <v>1479.345</v>
      </c>
      <c r="U2227" s="49">
        <f t="shared" si="756"/>
        <v>98.62299999999999</v>
      </c>
      <c r="V2227" s="8">
        <f t="shared" si="757"/>
        <v>0</v>
      </c>
      <c r="W2227" s="171">
        <v>0</v>
      </c>
      <c r="X2227" s="50">
        <f t="shared" si="758"/>
        <v>2.041917808219178</v>
      </c>
      <c r="Y2227" s="18">
        <v>74.53</v>
      </c>
      <c r="Z2227" s="18">
        <v>50</v>
      </c>
      <c r="AA2227" s="76">
        <f t="shared" si="759"/>
        <v>1825</v>
      </c>
      <c r="AB2227" s="49">
        <f t="shared" si="760"/>
        <v>410.625</v>
      </c>
      <c r="AC2227" s="49">
        <f t="shared" si="761"/>
        <v>410.625</v>
      </c>
      <c r="AD2227" s="5"/>
      <c r="AE2227" s="49">
        <f t="shared" si="768"/>
        <v>2044</v>
      </c>
      <c r="AF2227" s="49">
        <f t="shared" si="763"/>
        <v>2190</v>
      </c>
      <c r="AG2227" s="49">
        <f t="shared" si="764"/>
        <v>48686.398000000001</v>
      </c>
      <c r="AH2227" s="18"/>
      <c r="AI2227" s="18"/>
      <c r="AJ2227" s="49">
        <f t="shared" si="765"/>
        <v>2434.3199</v>
      </c>
      <c r="AK2227" s="5">
        <f t="shared" si="766"/>
        <v>14600</v>
      </c>
      <c r="AL2227" s="18"/>
      <c r="AM2227" s="18"/>
      <c r="AN2227" s="18"/>
      <c r="AO2227" s="7">
        <f>AG2227+AJ2227+AK2227-AN2227+AN14005</f>
        <v>65720.717900000003</v>
      </c>
      <c r="AP2227" s="49">
        <f t="shared" si="767"/>
        <v>1800.5676136986303</v>
      </c>
      <c r="AQ2227" s="18"/>
      <c r="AR2227" s="107"/>
      <c r="AS2227" s="18"/>
      <c r="AT2227" s="18"/>
      <c r="AU2227" s="18"/>
      <c r="AV2227" s="18"/>
    </row>
    <row r="2228" spans="1:48" ht="15" x14ac:dyDescent="0.2">
      <c r="A2228" s="48">
        <v>45300</v>
      </c>
      <c r="B2228" s="18"/>
      <c r="C2228" s="5" t="s">
        <v>66</v>
      </c>
      <c r="D2228" s="5">
        <v>2227</v>
      </c>
      <c r="E2228" s="18" t="s">
        <v>182</v>
      </c>
      <c r="F2228" s="18" t="s">
        <v>72</v>
      </c>
      <c r="G2228" s="18">
        <v>9800357515</v>
      </c>
      <c r="H2228" s="18" t="s">
        <v>2918</v>
      </c>
      <c r="I2228" s="48">
        <v>45297</v>
      </c>
      <c r="J2228" s="48" t="str">
        <f t="shared" si="749"/>
        <v>January</v>
      </c>
      <c r="K2228" s="18"/>
      <c r="L2228" s="18"/>
      <c r="M2228" s="62">
        <v>3330037303</v>
      </c>
      <c r="N2228" s="48">
        <v>45265</v>
      </c>
      <c r="O2228" s="18">
        <v>664.82</v>
      </c>
      <c r="P2228" s="5" t="s">
        <v>54</v>
      </c>
      <c r="Q2228" s="5">
        <v>965</v>
      </c>
      <c r="R2228" s="18">
        <f t="shared" si="753"/>
        <v>641551.30000000005</v>
      </c>
      <c r="S2228" s="18">
        <f t="shared" si="754"/>
        <v>89817.182000000001</v>
      </c>
      <c r="T2228" s="18">
        <f t="shared" si="755"/>
        <v>26945.154599999998</v>
      </c>
      <c r="U2228" s="18">
        <f t="shared" si="756"/>
        <v>1796.3436400000001</v>
      </c>
      <c r="V2228" s="83">
        <f t="shared" si="757"/>
        <v>0</v>
      </c>
      <c r="W2228" s="18">
        <v>0</v>
      </c>
      <c r="X2228" s="46">
        <f t="shared" si="758"/>
        <v>2.0419963298336388</v>
      </c>
      <c r="Y2228" s="18">
        <v>1357.56</v>
      </c>
      <c r="Z2228" s="18">
        <v>50</v>
      </c>
      <c r="AA2228" s="18">
        <f t="shared" si="759"/>
        <v>33241</v>
      </c>
      <c r="AB2228" s="18">
        <f t="shared" si="760"/>
        <v>7479.2250000000004</v>
      </c>
      <c r="AC2228" s="18">
        <f t="shared" si="761"/>
        <v>7479.2250000000004</v>
      </c>
      <c r="AD2228" s="18"/>
      <c r="AE2228" s="18">
        <f t="shared" si="768"/>
        <v>37229.920000000006</v>
      </c>
      <c r="AF2228" s="18">
        <f t="shared" si="763"/>
        <v>39889.200000000004</v>
      </c>
      <c r="AG2228" s="18">
        <f t="shared" si="764"/>
        <v>886786.11024000007</v>
      </c>
      <c r="AH2228" s="18"/>
      <c r="AI2228" s="18"/>
      <c r="AJ2228" s="18">
        <f t="shared" si="765"/>
        <v>44339.305512000006</v>
      </c>
      <c r="AK2228" s="18">
        <f t="shared" si="766"/>
        <v>265928</v>
      </c>
      <c r="AL2228" s="18"/>
      <c r="AM2228" s="18"/>
      <c r="AN2228" s="18"/>
      <c r="AO2228" s="76">
        <f>AG2228+AJ2228+AK2228-AN2228+AN14005</f>
        <v>1197053.4157520002</v>
      </c>
      <c r="AP2228" s="76">
        <f t="shared" si="767"/>
        <v>1800.5676961463255</v>
      </c>
      <c r="AQ2228" s="18"/>
      <c r="AR2228" s="18"/>
      <c r="AS2228" s="18"/>
      <c r="AT2228" s="18"/>
      <c r="AU2228" s="18"/>
      <c r="AV2228" s="18"/>
    </row>
    <row r="2229" spans="1:48" ht="15" x14ac:dyDescent="0.2">
      <c r="A2229" s="48">
        <v>45300</v>
      </c>
      <c r="B2229" s="18"/>
      <c r="C2229" s="5" t="s">
        <v>66</v>
      </c>
      <c r="D2229" s="5">
        <v>2228</v>
      </c>
      <c r="E2229" s="18" t="s">
        <v>182</v>
      </c>
      <c r="F2229" s="18" t="s">
        <v>72</v>
      </c>
      <c r="G2229" s="18">
        <v>9800357567</v>
      </c>
      <c r="H2229" s="18" t="s">
        <v>2924</v>
      </c>
      <c r="I2229" s="48">
        <v>45297</v>
      </c>
      <c r="J2229" s="48" t="str">
        <f t="shared" si="749"/>
        <v>January</v>
      </c>
      <c r="K2229" s="18"/>
      <c r="L2229" s="18"/>
      <c r="M2229" s="18">
        <v>3330037304</v>
      </c>
      <c r="N2229" s="48">
        <v>45265</v>
      </c>
      <c r="O2229" s="18">
        <v>299.61</v>
      </c>
      <c r="P2229" s="5" t="s">
        <v>54</v>
      </c>
      <c r="Q2229" s="18">
        <v>965</v>
      </c>
      <c r="R2229" s="18">
        <f t="shared" si="753"/>
        <v>289123.65000000002</v>
      </c>
      <c r="S2229" s="18">
        <f t="shared" si="754"/>
        <v>40477.311000000002</v>
      </c>
      <c r="T2229" s="18">
        <f t="shared" si="755"/>
        <v>12143.193300000001</v>
      </c>
      <c r="U2229" s="18">
        <f t="shared" si="756"/>
        <v>809.54622000000006</v>
      </c>
      <c r="V2229" s="83">
        <f t="shared" si="757"/>
        <v>0</v>
      </c>
      <c r="W2229" s="18">
        <v>0</v>
      </c>
      <c r="X2229" s="46">
        <f t="shared" si="758"/>
        <v>2.0419879176262472</v>
      </c>
      <c r="Y2229" s="18">
        <v>611.79999999999995</v>
      </c>
      <c r="Z2229" s="18">
        <v>50</v>
      </c>
      <c r="AA2229" s="18">
        <f t="shared" si="759"/>
        <v>14980.5</v>
      </c>
      <c r="AB2229" s="18">
        <f t="shared" si="760"/>
        <v>3370.6125000000002</v>
      </c>
      <c r="AC2229" s="18">
        <f t="shared" si="761"/>
        <v>3370.6125000000002</v>
      </c>
      <c r="AD2229" s="18"/>
      <c r="AE2229" s="18">
        <f t="shared" si="768"/>
        <v>16778.16</v>
      </c>
      <c r="AF2229" s="18">
        <f t="shared" si="763"/>
        <v>17976.600000000002</v>
      </c>
      <c r="AG2229" s="18">
        <f t="shared" si="764"/>
        <v>399641.98551999993</v>
      </c>
      <c r="AH2229" s="18"/>
      <c r="AI2229" s="18"/>
      <c r="AJ2229" s="18">
        <f t="shared" si="765"/>
        <v>19982.099275999997</v>
      </c>
      <c r="AK2229" s="18">
        <f t="shared" si="766"/>
        <v>119844</v>
      </c>
      <c r="AL2229" s="18"/>
      <c r="AM2229" s="18"/>
      <c r="AN2229" s="18"/>
      <c r="AO2229" s="76">
        <f>AG2229+AJ2229+AK2229-AN2229+AN14006</f>
        <v>539468.08479599992</v>
      </c>
      <c r="AP2229" s="76">
        <f t="shared" si="767"/>
        <v>1800.5676873135071</v>
      </c>
      <c r="AQ2229" s="18"/>
      <c r="AR2229" s="18"/>
      <c r="AS2229" s="18"/>
      <c r="AT2229" s="18"/>
      <c r="AU2229" s="18"/>
      <c r="AV2229" s="18"/>
    </row>
    <row r="2230" spans="1:48" ht="15" x14ac:dyDescent="0.2">
      <c r="A2230" s="48">
        <v>45300</v>
      </c>
      <c r="B2230" s="18"/>
      <c r="C2230" s="5" t="s">
        <v>66</v>
      </c>
      <c r="D2230" s="5">
        <v>2229</v>
      </c>
      <c r="E2230" s="18" t="s">
        <v>182</v>
      </c>
      <c r="F2230" s="18" t="s">
        <v>72</v>
      </c>
      <c r="G2230" s="18">
        <v>9800357654</v>
      </c>
      <c r="H2230" s="18" t="s">
        <v>2925</v>
      </c>
      <c r="I2230" s="48">
        <v>45297</v>
      </c>
      <c r="J2230" s="48" t="str">
        <f t="shared" si="749"/>
        <v>January</v>
      </c>
      <c r="K2230" s="18"/>
      <c r="L2230" s="18"/>
      <c r="M2230" s="18">
        <v>3330037302</v>
      </c>
      <c r="N2230" s="48">
        <v>45265</v>
      </c>
      <c r="O2230" s="18">
        <v>405.84</v>
      </c>
      <c r="P2230" s="5" t="s">
        <v>54</v>
      </c>
      <c r="Q2230" s="18">
        <v>965</v>
      </c>
      <c r="R2230" s="18">
        <f t="shared" si="753"/>
        <v>391635.6</v>
      </c>
      <c r="S2230" s="18">
        <f t="shared" si="754"/>
        <v>54828.983999999997</v>
      </c>
      <c r="T2230" s="18">
        <f t="shared" si="755"/>
        <v>16448.695200000002</v>
      </c>
      <c r="U2230" s="18">
        <f t="shared" si="756"/>
        <v>1096.5796799999998</v>
      </c>
      <c r="V2230" s="83">
        <f t="shared" si="757"/>
        <v>0</v>
      </c>
      <c r="W2230" s="18">
        <v>0</v>
      </c>
      <c r="X2230" s="46">
        <f t="shared" si="758"/>
        <v>2.0420116301990934</v>
      </c>
      <c r="Y2230" s="18">
        <v>828.73</v>
      </c>
      <c r="Z2230" s="18">
        <v>50</v>
      </c>
      <c r="AA2230" s="18">
        <f t="shared" si="759"/>
        <v>20292</v>
      </c>
      <c r="AB2230" s="18">
        <f t="shared" si="760"/>
        <v>4565.7</v>
      </c>
      <c r="AC2230" s="18">
        <f t="shared" si="761"/>
        <v>4565.7</v>
      </c>
      <c r="AD2230" s="18"/>
      <c r="AE2230" s="18">
        <f t="shared" si="768"/>
        <v>22727.039999999997</v>
      </c>
      <c r="AF2230" s="18">
        <f t="shared" si="763"/>
        <v>24350.399999999998</v>
      </c>
      <c r="AG2230" s="18">
        <f t="shared" si="764"/>
        <v>541339.42888000002</v>
      </c>
      <c r="AH2230" s="18"/>
      <c r="AI2230" s="18"/>
      <c r="AJ2230" s="18">
        <f t="shared" si="765"/>
        <v>27066.971444000003</v>
      </c>
      <c r="AK2230" s="18">
        <f t="shared" si="766"/>
        <v>162336</v>
      </c>
      <c r="AL2230" s="18"/>
      <c r="AM2230" s="18"/>
      <c r="AN2230" s="18"/>
      <c r="AO2230" s="76">
        <f>AG2230+AJ2230+AK2230-AN2230+AN14007</f>
        <v>730742.40032400005</v>
      </c>
      <c r="AP2230" s="76">
        <f t="shared" si="767"/>
        <v>1800.5677122117092</v>
      </c>
      <c r="AQ2230" s="18"/>
      <c r="AR2230" s="18"/>
      <c r="AS2230" s="18"/>
      <c r="AT2230" s="18"/>
      <c r="AU2230" s="18"/>
      <c r="AV2230" s="18"/>
    </row>
    <row r="2231" spans="1:48" ht="15" x14ac:dyDescent="0.2">
      <c r="A2231" s="48">
        <v>45300</v>
      </c>
      <c r="B2231" s="18"/>
      <c r="C2231" s="5" t="s">
        <v>66</v>
      </c>
      <c r="D2231" s="5">
        <v>2230</v>
      </c>
      <c r="E2231" s="18" t="s">
        <v>182</v>
      </c>
      <c r="F2231" s="18" t="s">
        <v>72</v>
      </c>
      <c r="G2231" s="18">
        <v>9800357664</v>
      </c>
      <c r="H2231" s="18" t="s">
        <v>2926</v>
      </c>
      <c r="I2231" s="48">
        <v>45297</v>
      </c>
      <c r="J2231" s="48" t="str">
        <f t="shared" si="749"/>
        <v>January</v>
      </c>
      <c r="K2231" s="18"/>
      <c r="L2231" s="18"/>
      <c r="M2231" s="18">
        <v>3330037301</v>
      </c>
      <c r="N2231" s="48">
        <v>45265</v>
      </c>
      <c r="O2231" s="18">
        <v>372.6</v>
      </c>
      <c r="P2231" s="5" t="s">
        <v>54</v>
      </c>
      <c r="Q2231" s="18">
        <v>965</v>
      </c>
      <c r="R2231" s="18">
        <f t="shared" si="753"/>
        <v>359559</v>
      </c>
      <c r="S2231" s="18">
        <f t="shared" si="754"/>
        <v>50338.26</v>
      </c>
      <c r="T2231" s="18">
        <f t="shared" si="755"/>
        <v>15101.478000000001</v>
      </c>
      <c r="U2231" s="18">
        <f t="shared" si="756"/>
        <v>1006.7652</v>
      </c>
      <c r="V2231" s="83">
        <f t="shared" si="757"/>
        <v>0</v>
      </c>
      <c r="W2231" s="18">
        <v>0</v>
      </c>
      <c r="X2231" s="46">
        <f t="shared" si="758"/>
        <v>2.0420021470746108</v>
      </c>
      <c r="Y2231" s="18">
        <v>760.85</v>
      </c>
      <c r="Z2231" s="18">
        <v>50</v>
      </c>
      <c r="AA2231" s="18">
        <f t="shared" si="759"/>
        <v>18630</v>
      </c>
      <c r="AB2231" s="18">
        <f t="shared" si="760"/>
        <v>4191.75</v>
      </c>
      <c r="AC2231" s="18">
        <f t="shared" si="761"/>
        <v>4191.75</v>
      </c>
      <c r="AD2231" s="18"/>
      <c r="AE2231" s="18">
        <f t="shared" si="768"/>
        <v>20865.600000000002</v>
      </c>
      <c r="AF2231" s="18">
        <f t="shared" si="763"/>
        <v>22356</v>
      </c>
      <c r="AG2231" s="18">
        <f t="shared" si="764"/>
        <v>497001.45319999999</v>
      </c>
      <c r="AH2231" s="18"/>
      <c r="AI2231" s="18"/>
      <c r="AJ2231" s="18">
        <f t="shared" si="765"/>
        <v>24850.072659999998</v>
      </c>
      <c r="AK2231" s="18">
        <f t="shared" si="766"/>
        <v>149040</v>
      </c>
      <c r="AL2231" s="18"/>
      <c r="AM2231" s="18"/>
      <c r="AN2231" s="18"/>
      <c r="AO2231" s="76">
        <f>AG2231+AJ2231+AK2231-AN2231+AN14008</f>
        <v>670891.52585999994</v>
      </c>
      <c r="AP2231" s="76">
        <f t="shared" si="767"/>
        <v>1800.567702254428</v>
      </c>
      <c r="AQ2231" s="18"/>
      <c r="AR2231" s="76"/>
      <c r="AS2231" s="18"/>
      <c r="AT2231" s="18"/>
      <c r="AU2231" s="18"/>
      <c r="AV2231" s="18"/>
    </row>
    <row r="2232" spans="1:48" ht="15" x14ac:dyDescent="0.2">
      <c r="A2232" s="48">
        <v>45301</v>
      </c>
      <c r="B2232" s="18"/>
      <c r="C2232" s="5" t="s">
        <v>66</v>
      </c>
      <c r="D2232" s="18">
        <v>2231</v>
      </c>
      <c r="E2232" s="18" t="s">
        <v>182</v>
      </c>
      <c r="F2232" s="18" t="s">
        <v>67</v>
      </c>
      <c r="G2232" s="18">
        <v>9800357586</v>
      </c>
      <c r="H2232" s="18" t="s">
        <v>2929</v>
      </c>
      <c r="I2232" s="48">
        <v>45297</v>
      </c>
      <c r="J2232" s="48" t="str">
        <f t="shared" si="749"/>
        <v>January</v>
      </c>
      <c r="K2232" s="18"/>
      <c r="L2232" s="18"/>
      <c r="M2232" s="18">
        <v>3330037199</v>
      </c>
      <c r="N2232" s="48">
        <v>45262</v>
      </c>
      <c r="O2232" s="18">
        <v>443.15</v>
      </c>
      <c r="P2232" s="5" t="s">
        <v>54</v>
      </c>
      <c r="Q2232" s="18">
        <v>965</v>
      </c>
      <c r="R2232" s="18">
        <f t="shared" ref="R2232:R2234" si="769">+O2232*Q2232</f>
        <v>427639.75</v>
      </c>
      <c r="S2232" s="18">
        <f t="shared" ref="S2232:S2234" si="770">Q2232*14/100*O2232</f>
        <v>59869.564999999995</v>
      </c>
      <c r="T2232" s="18">
        <f t="shared" ref="T2232:T2234" si="771">S2232*30/100</f>
        <v>17960.869500000001</v>
      </c>
      <c r="U2232" s="18">
        <f t="shared" ref="U2232:U2234" si="772">S2232*2/100</f>
        <v>1197.3913</v>
      </c>
      <c r="V2232" s="83">
        <f t="shared" ref="V2232:V2234" si="773">W2232/O2232</f>
        <v>22.799954868554664</v>
      </c>
      <c r="W2232" s="18">
        <v>10103.799999999999</v>
      </c>
      <c r="X2232" s="18">
        <f t="shared" ref="X2232:X2234" si="774">Y2232/O2232</f>
        <v>1.0519914250253866</v>
      </c>
      <c r="Y2232" s="18">
        <v>466.19</v>
      </c>
      <c r="Z2232" s="18">
        <v>50</v>
      </c>
      <c r="AA2232" s="18">
        <f t="shared" ref="AA2232:AA2234" si="775">O2232*Z2232</f>
        <v>22157.5</v>
      </c>
      <c r="AB2232" s="18">
        <f t="shared" ref="AB2232:AB2234" si="776">O2232*11.25</f>
        <v>4985.4375</v>
      </c>
      <c r="AC2232" s="18">
        <f t="shared" ref="AC2232:AC2234" si="777">O2232*11.25</f>
        <v>4985.4375</v>
      </c>
      <c r="AD2232" s="18"/>
      <c r="AE2232" s="18">
        <f>O2232*87</f>
        <v>38554.049999999996</v>
      </c>
      <c r="AF2232" s="18">
        <f t="shared" ref="AF2232:AF2234" si="778">O2232*60</f>
        <v>26589</v>
      </c>
      <c r="AG2232" s="18">
        <f t="shared" ref="AG2232:AG2234" si="779">R2232+S2232+T2232+U2232+W2232+Y2232+AA2232+AB2232+AC2232+AE2232+AF2232</f>
        <v>614508.99080000003</v>
      </c>
      <c r="AH2232" s="18"/>
      <c r="AI2232" s="18"/>
      <c r="AJ2232" s="18">
        <f t="shared" ref="AJ2232:AJ2234" si="780">AG2232*5/100</f>
        <v>30725.449539999998</v>
      </c>
      <c r="AK2232" s="18">
        <f t="shared" ref="AK2232:AK2234" si="781">O2232*400</f>
        <v>177260</v>
      </c>
      <c r="AL2232" s="18"/>
      <c r="AM2232" s="18"/>
      <c r="AN2232" s="18"/>
      <c r="AO2232" s="18">
        <f>AG2232+AJ2232+AK2232-AN2232+AN14009</f>
        <v>822494.44033999997</v>
      </c>
      <c r="AP2232" s="76">
        <f t="shared" ref="AP2232:AP2234" si="782">AO2232/O2232</f>
        <v>1856.0181436082592</v>
      </c>
      <c r="AQ2232" s="18"/>
      <c r="AR2232" s="18"/>
      <c r="AS2232" s="18"/>
      <c r="AT2232" s="18"/>
      <c r="AU2232" s="18"/>
      <c r="AV2232" s="18"/>
    </row>
    <row r="2233" spans="1:48" ht="15" x14ac:dyDescent="0.2">
      <c r="A2233" s="48">
        <v>45301</v>
      </c>
      <c r="B2233" s="18"/>
      <c r="C2233" s="5" t="s">
        <v>66</v>
      </c>
      <c r="D2233" s="18">
        <v>2232</v>
      </c>
      <c r="E2233" s="18" t="s">
        <v>182</v>
      </c>
      <c r="F2233" s="18" t="s">
        <v>67</v>
      </c>
      <c r="G2233" s="18">
        <v>9800358037</v>
      </c>
      <c r="H2233" s="18" t="s">
        <v>2930</v>
      </c>
      <c r="I2233" s="48">
        <v>45298</v>
      </c>
      <c r="J2233" s="48" t="str">
        <f t="shared" si="749"/>
        <v>January</v>
      </c>
      <c r="K2233" s="18"/>
      <c r="L2233" s="18"/>
      <c r="M2233" s="18">
        <v>3330035961</v>
      </c>
      <c r="N2233" s="48">
        <v>45251</v>
      </c>
      <c r="O2233" s="18">
        <v>1510.52</v>
      </c>
      <c r="P2233" s="5" t="s">
        <v>54</v>
      </c>
      <c r="Q2233" s="18">
        <v>965</v>
      </c>
      <c r="R2233" s="18">
        <f t="shared" si="769"/>
        <v>1457651.8</v>
      </c>
      <c r="S2233" s="18">
        <f t="shared" si="770"/>
        <v>204071.25199999998</v>
      </c>
      <c r="T2233" s="18">
        <f t="shared" si="771"/>
        <v>61221.375599999999</v>
      </c>
      <c r="U2233" s="18">
        <f t="shared" si="772"/>
        <v>4081.4250399999996</v>
      </c>
      <c r="V2233" s="83">
        <f t="shared" si="773"/>
        <v>22.799962926674262</v>
      </c>
      <c r="W2233" s="18">
        <v>34439.800000000003</v>
      </c>
      <c r="X2233" s="18">
        <f t="shared" si="774"/>
        <v>1.0520019595900749</v>
      </c>
      <c r="Y2233" s="18">
        <v>1589.07</v>
      </c>
      <c r="Z2233" s="18">
        <v>50</v>
      </c>
      <c r="AA2233" s="18">
        <f t="shared" si="775"/>
        <v>75526</v>
      </c>
      <c r="AB2233" s="18">
        <f t="shared" si="776"/>
        <v>16993.349999999999</v>
      </c>
      <c r="AC2233" s="18">
        <f t="shared" si="777"/>
        <v>16993.349999999999</v>
      </c>
      <c r="AD2233" s="18"/>
      <c r="AE2233" s="18">
        <f>O2233*87</f>
        <v>131415.24</v>
      </c>
      <c r="AF2233" s="18">
        <f t="shared" si="778"/>
        <v>90631.2</v>
      </c>
      <c r="AG2233" s="18">
        <f t="shared" si="779"/>
        <v>2094613.8626400002</v>
      </c>
      <c r="AH2233" s="18"/>
      <c r="AI2233" s="18"/>
      <c r="AJ2233" s="18">
        <f t="shared" si="780"/>
        <v>104730.693132</v>
      </c>
      <c r="AK2233" s="18">
        <f t="shared" si="781"/>
        <v>604208</v>
      </c>
      <c r="AL2233" s="18"/>
      <c r="AM2233" s="18"/>
      <c r="AN2233" s="18"/>
      <c r="AO2233" s="18">
        <f>AG2233+AJ2233+AK2233-AN2233+AN14010</f>
        <v>2803552.555772</v>
      </c>
      <c r="AP2233" s="76">
        <f t="shared" si="782"/>
        <v>1856.0181631305775</v>
      </c>
      <c r="AQ2233" s="18"/>
      <c r="AR2233" s="18"/>
      <c r="AS2233" s="18"/>
      <c r="AT2233" s="18"/>
      <c r="AU2233" s="18"/>
      <c r="AV2233" s="18"/>
    </row>
    <row r="2234" spans="1:48" ht="15" x14ac:dyDescent="0.2">
      <c r="A2234" s="48">
        <v>45301</v>
      </c>
      <c r="B2234" s="18"/>
      <c r="C2234" s="5" t="s">
        <v>66</v>
      </c>
      <c r="D2234" s="18">
        <v>2233</v>
      </c>
      <c r="E2234" s="18" t="s">
        <v>182</v>
      </c>
      <c r="F2234" s="18" t="s">
        <v>67</v>
      </c>
      <c r="G2234" s="18">
        <v>9800357594</v>
      </c>
      <c r="H2234" s="18" t="s">
        <v>2931</v>
      </c>
      <c r="I2234" s="48">
        <v>45297</v>
      </c>
      <c r="J2234" s="48" t="str">
        <f t="shared" si="749"/>
        <v>January</v>
      </c>
      <c r="K2234" s="18"/>
      <c r="L2234" s="18"/>
      <c r="M2234" s="18">
        <v>3330035961</v>
      </c>
      <c r="N2234" s="48">
        <v>45251</v>
      </c>
      <c r="O2234" s="18">
        <v>1172.6199999999999</v>
      </c>
      <c r="P2234" s="5" t="s">
        <v>54</v>
      </c>
      <c r="Q2234" s="18">
        <v>965</v>
      </c>
      <c r="R2234" s="18">
        <f t="shared" si="769"/>
        <v>1131578.2999999998</v>
      </c>
      <c r="S2234" s="18">
        <f t="shared" si="770"/>
        <v>158420.96199999997</v>
      </c>
      <c r="T2234" s="18">
        <f t="shared" si="771"/>
        <v>47526.288599999993</v>
      </c>
      <c r="U2234" s="18">
        <f t="shared" si="772"/>
        <v>3168.4192399999993</v>
      </c>
      <c r="V2234" s="83">
        <f t="shared" si="773"/>
        <v>22.799969299517322</v>
      </c>
      <c r="W2234" s="18">
        <v>26735.7</v>
      </c>
      <c r="X2234" s="18">
        <f t="shared" si="774"/>
        <v>1.0520032064948577</v>
      </c>
      <c r="Y2234" s="18">
        <v>1233.5999999999999</v>
      </c>
      <c r="Z2234" s="18">
        <v>50</v>
      </c>
      <c r="AA2234" s="18">
        <f t="shared" si="775"/>
        <v>58630.999999999993</v>
      </c>
      <c r="AB2234" s="18">
        <f t="shared" si="776"/>
        <v>13191.974999999999</v>
      </c>
      <c r="AC2234" s="18">
        <f t="shared" si="777"/>
        <v>13191.974999999999</v>
      </c>
      <c r="AD2234" s="18"/>
      <c r="AE2234" s="18">
        <f>O2234*87</f>
        <v>102017.93999999999</v>
      </c>
      <c r="AF2234" s="18">
        <f t="shared" si="778"/>
        <v>70357.2</v>
      </c>
      <c r="AG2234" s="18">
        <f t="shared" si="779"/>
        <v>1626053.35984</v>
      </c>
      <c r="AH2234" s="18"/>
      <c r="AI2234" s="18"/>
      <c r="AJ2234" s="18">
        <f t="shared" si="780"/>
        <v>81302.667992000002</v>
      </c>
      <c r="AK2234" s="18">
        <f t="shared" si="781"/>
        <v>469047.99999999994</v>
      </c>
      <c r="AL2234" s="18"/>
      <c r="AM2234" s="18"/>
      <c r="AN2234" s="18"/>
      <c r="AO2234" s="18">
        <f>AG2234+AJ2234+AK2234-AN2234+AN14011</f>
        <v>2176404.0278320001</v>
      </c>
      <c r="AP2234" s="76">
        <f t="shared" si="782"/>
        <v>1856.018171131313</v>
      </c>
      <c r="AQ2234" s="18"/>
      <c r="AR2234" s="18"/>
      <c r="AS2234" s="18"/>
      <c r="AT2234" s="18"/>
      <c r="AU2234" s="18"/>
      <c r="AV2234" s="18"/>
    </row>
    <row r="2235" spans="1:48" ht="15" x14ac:dyDescent="0.2">
      <c r="A2235" s="48">
        <v>45302</v>
      </c>
      <c r="B2235" s="18"/>
      <c r="C2235" s="5" t="s">
        <v>66</v>
      </c>
      <c r="D2235" s="18">
        <v>2234</v>
      </c>
      <c r="E2235" s="18" t="s">
        <v>182</v>
      </c>
      <c r="F2235" s="18" t="s">
        <v>67</v>
      </c>
      <c r="G2235" s="18">
        <v>9800358131</v>
      </c>
      <c r="H2235" s="18" t="s">
        <v>2932</v>
      </c>
      <c r="I2235" s="48">
        <v>45299</v>
      </c>
      <c r="J2235" s="48" t="str">
        <f t="shared" si="749"/>
        <v>January</v>
      </c>
      <c r="K2235" s="18"/>
      <c r="L2235" s="18"/>
      <c r="M2235" s="18">
        <v>3330035961</v>
      </c>
      <c r="N2235" s="48">
        <v>45251</v>
      </c>
      <c r="O2235" s="18">
        <v>1278.94</v>
      </c>
      <c r="P2235" s="5" t="s">
        <v>54</v>
      </c>
      <c r="Q2235" s="18">
        <v>965</v>
      </c>
      <c r="R2235" s="18">
        <f t="shared" ref="R2235:R2249" si="783">+O2235*Q2235</f>
        <v>1234177.1000000001</v>
      </c>
      <c r="S2235" s="18">
        <f t="shared" ref="S2235:S2249" si="784">Q2235*14/100*O2235</f>
        <v>172784.79399999999</v>
      </c>
      <c r="T2235" s="18">
        <f t="shared" ref="T2235:T2249" si="785">S2235*30/100</f>
        <v>51835.438200000004</v>
      </c>
      <c r="U2235" s="18">
        <f t="shared" ref="U2235:U2249" si="786">S2235*2/100</f>
        <v>3455.6958799999998</v>
      </c>
      <c r="V2235" s="83">
        <f t="shared" ref="V2235:V2249" si="787">W2235/O2235</f>
        <v>22.799974979279714</v>
      </c>
      <c r="W2235" s="18">
        <v>29159.8</v>
      </c>
      <c r="X2235" s="18">
        <f t="shared" ref="X2235:X2249" si="788">Y2235/O2235</f>
        <v>1.0519961843401566</v>
      </c>
      <c r="Y2235" s="18">
        <v>1345.44</v>
      </c>
      <c r="Z2235" s="18">
        <v>50</v>
      </c>
      <c r="AA2235" s="18">
        <f t="shared" ref="AA2235:AA2249" si="789">O2235*Z2235</f>
        <v>63947</v>
      </c>
      <c r="AB2235" s="18">
        <f t="shared" ref="AB2235:AB2249" si="790">O2235*11.25</f>
        <v>14388.075000000001</v>
      </c>
      <c r="AC2235" s="18">
        <f t="shared" ref="AC2235:AC2249" si="791">O2235*11.25</f>
        <v>14388.075000000001</v>
      </c>
      <c r="AD2235" s="18"/>
      <c r="AE2235" s="18">
        <f t="shared" ref="AE2235" si="792">O2235*87</f>
        <v>111267.78</v>
      </c>
      <c r="AF2235" s="18">
        <f t="shared" ref="AF2235:AF2249" si="793">O2235*60</f>
        <v>76736.400000000009</v>
      </c>
      <c r="AG2235" s="18">
        <f t="shared" ref="AG2235:AG2249" si="794">R2235+S2235+T2235+U2235+W2235+Y2235+AA2235+AB2235+AC2235+AE2235+AF2235</f>
        <v>1773485.5980799999</v>
      </c>
      <c r="AH2235" s="18"/>
      <c r="AI2235" s="18"/>
      <c r="AJ2235" s="18">
        <f t="shared" ref="AJ2235:AJ2249" si="795">AG2235*5/100</f>
        <v>88674.279903999995</v>
      </c>
      <c r="AK2235" s="18">
        <f t="shared" ref="AK2235:AK2249" si="796">O2235*400</f>
        <v>511576</v>
      </c>
      <c r="AL2235" s="18"/>
      <c r="AM2235" s="18"/>
      <c r="AN2235" s="18"/>
      <c r="AO2235" s="18">
        <f>AG2235+AJ2235+AK2235-AN2235+AN14012</f>
        <v>2373735.8779839999</v>
      </c>
      <c r="AP2235" s="76">
        <f t="shared" ref="AP2235:AP2249" si="797">AO2235/O2235</f>
        <v>1856.0181697218006</v>
      </c>
      <c r="AQ2235" s="18"/>
      <c r="AR2235" s="18"/>
      <c r="AS2235" s="18"/>
      <c r="AT2235" s="18"/>
      <c r="AU2235" s="18"/>
      <c r="AV2235" s="18"/>
    </row>
    <row r="2236" spans="1:48" ht="15" x14ac:dyDescent="0.2">
      <c r="A2236" s="48">
        <v>45302</v>
      </c>
      <c r="B2236" s="18"/>
      <c r="C2236" s="5" t="s">
        <v>66</v>
      </c>
      <c r="D2236" s="18">
        <v>2235</v>
      </c>
      <c r="E2236" s="18" t="s">
        <v>182</v>
      </c>
      <c r="F2236" s="18" t="s">
        <v>72</v>
      </c>
      <c r="G2236" s="18">
        <v>9800358341</v>
      </c>
      <c r="H2236" s="18" t="s">
        <v>2936</v>
      </c>
      <c r="I2236" s="48">
        <v>45298</v>
      </c>
      <c r="J2236" s="48" t="str">
        <f t="shared" si="749"/>
        <v>January</v>
      </c>
      <c r="K2236" s="18"/>
      <c r="L2236" s="18"/>
      <c r="M2236" s="18">
        <v>3330037304</v>
      </c>
      <c r="N2236" s="48">
        <v>45265</v>
      </c>
      <c r="O2236" s="18">
        <v>289.17</v>
      </c>
      <c r="P2236" s="5" t="s">
        <v>54</v>
      </c>
      <c r="Q2236" s="18">
        <v>965</v>
      </c>
      <c r="R2236" s="18">
        <f t="shared" si="783"/>
        <v>279049.05</v>
      </c>
      <c r="S2236" s="18">
        <f t="shared" si="784"/>
        <v>39066.866999999998</v>
      </c>
      <c r="T2236" s="18">
        <f t="shared" si="785"/>
        <v>11720.060100000001</v>
      </c>
      <c r="U2236" s="18">
        <f t="shared" si="786"/>
        <v>781.33733999999993</v>
      </c>
      <c r="V2236" s="83">
        <f t="shared" si="787"/>
        <v>0</v>
      </c>
      <c r="W2236" s="18">
        <v>0</v>
      </c>
      <c r="X2236" s="18">
        <f t="shared" si="788"/>
        <v>2.0420168067226889</v>
      </c>
      <c r="Y2236" s="18">
        <v>590.49</v>
      </c>
      <c r="Z2236" s="18">
        <v>50</v>
      </c>
      <c r="AA2236" s="18">
        <f t="shared" si="789"/>
        <v>14458.5</v>
      </c>
      <c r="AB2236" s="18">
        <f t="shared" si="790"/>
        <v>3253.1625000000004</v>
      </c>
      <c r="AC2236" s="18">
        <f t="shared" si="791"/>
        <v>3253.1625000000004</v>
      </c>
      <c r="AD2236" s="18"/>
      <c r="AE2236" s="156">
        <f>O2236*56</f>
        <v>16193.52</v>
      </c>
      <c r="AF2236" s="18">
        <f t="shared" si="793"/>
        <v>17350.2</v>
      </c>
      <c r="AG2236" s="18">
        <f t="shared" si="794"/>
        <v>385716.34944000002</v>
      </c>
      <c r="AH2236" s="18"/>
      <c r="AI2236" s="18"/>
      <c r="AJ2236" s="18">
        <f t="shared" si="795"/>
        <v>19285.817472000002</v>
      </c>
      <c r="AK2236" s="18">
        <f t="shared" si="796"/>
        <v>115668</v>
      </c>
      <c r="AL2236" s="18"/>
      <c r="AM2236" s="18"/>
      <c r="AN2236" s="18"/>
      <c r="AO2236" s="18">
        <f>AG2236+AJ2236+AK2236-AN2236+AN14013</f>
        <v>520670.16691200004</v>
      </c>
      <c r="AP2236" s="76">
        <f t="shared" si="797"/>
        <v>1800.5677176470588</v>
      </c>
      <c r="AQ2236" s="18"/>
      <c r="AR2236" s="18"/>
      <c r="AS2236" s="18"/>
      <c r="AT2236" s="18"/>
      <c r="AU2236" s="18"/>
      <c r="AV2236" s="18"/>
    </row>
    <row r="2237" spans="1:48" ht="15" x14ac:dyDescent="0.2">
      <c r="A2237" s="48">
        <v>45302</v>
      </c>
      <c r="B2237" s="18"/>
      <c r="C2237" s="5" t="s">
        <v>66</v>
      </c>
      <c r="D2237" s="18">
        <v>2236</v>
      </c>
      <c r="E2237" s="18" t="s">
        <v>182</v>
      </c>
      <c r="F2237" s="18" t="s">
        <v>72</v>
      </c>
      <c r="G2237" s="18">
        <v>9800358359</v>
      </c>
      <c r="H2237" s="18" t="s">
        <v>2937</v>
      </c>
      <c r="I2237" s="48">
        <v>45298</v>
      </c>
      <c r="J2237" s="48" t="str">
        <f t="shared" si="749"/>
        <v>January</v>
      </c>
      <c r="K2237" s="18"/>
      <c r="L2237" s="18"/>
      <c r="M2237" s="18">
        <v>3330037303</v>
      </c>
      <c r="N2237" s="48">
        <v>45265</v>
      </c>
      <c r="O2237" s="18">
        <v>923.52</v>
      </c>
      <c r="P2237" s="5" t="s">
        <v>54</v>
      </c>
      <c r="Q2237" s="18">
        <v>965</v>
      </c>
      <c r="R2237" s="18">
        <f t="shared" si="783"/>
        <v>891196.79999999993</v>
      </c>
      <c r="S2237" s="18">
        <f t="shared" si="784"/>
        <v>124767.552</v>
      </c>
      <c r="T2237" s="18">
        <f t="shared" si="785"/>
        <v>37430.265599999999</v>
      </c>
      <c r="U2237" s="18">
        <f t="shared" si="786"/>
        <v>2495.35104</v>
      </c>
      <c r="V2237" s="83">
        <f t="shared" si="787"/>
        <v>0</v>
      </c>
      <c r="W2237" s="18">
        <v>0</v>
      </c>
      <c r="X2237" s="18">
        <f t="shared" si="788"/>
        <v>2.0420023388773387</v>
      </c>
      <c r="Y2237" s="18">
        <v>1885.83</v>
      </c>
      <c r="Z2237" s="18">
        <v>50</v>
      </c>
      <c r="AA2237" s="18">
        <f t="shared" si="789"/>
        <v>46176</v>
      </c>
      <c r="AB2237" s="18">
        <f t="shared" si="790"/>
        <v>10389.6</v>
      </c>
      <c r="AC2237" s="18">
        <f t="shared" si="791"/>
        <v>10389.6</v>
      </c>
      <c r="AD2237" s="18"/>
      <c r="AE2237" s="18">
        <f>O2237*56</f>
        <v>51717.119999999995</v>
      </c>
      <c r="AF2237" s="18">
        <f t="shared" si="793"/>
        <v>55411.199999999997</v>
      </c>
      <c r="AG2237" s="18">
        <f t="shared" si="794"/>
        <v>1231859.3186400004</v>
      </c>
      <c r="AH2237" s="18"/>
      <c r="AI2237" s="18"/>
      <c r="AJ2237" s="18">
        <f t="shared" si="795"/>
        <v>61592.965932000021</v>
      </c>
      <c r="AK2237" s="18">
        <f t="shared" si="796"/>
        <v>369408</v>
      </c>
      <c r="AL2237" s="18"/>
      <c r="AM2237" s="18"/>
      <c r="AN2237" s="18"/>
      <c r="AO2237" s="18">
        <f>AG2237+AJ2237+AK2237-AN2237+AN14014</f>
        <v>1662860.2845720004</v>
      </c>
      <c r="AP2237" s="76">
        <f t="shared" si="797"/>
        <v>1800.5677024558217</v>
      </c>
      <c r="AQ2237" s="18"/>
      <c r="AR2237" s="18"/>
      <c r="AS2237" s="18"/>
      <c r="AT2237" s="18"/>
      <c r="AU2237" s="18"/>
      <c r="AV2237" s="18"/>
    </row>
    <row r="2238" spans="1:48" ht="15" x14ac:dyDescent="0.2">
      <c r="A2238" s="48">
        <v>45302</v>
      </c>
      <c r="B2238" s="18"/>
      <c r="C2238" s="5" t="s">
        <v>66</v>
      </c>
      <c r="D2238" s="18">
        <v>2237</v>
      </c>
      <c r="E2238" s="18" t="s">
        <v>182</v>
      </c>
      <c r="F2238" s="18" t="s">
        <v>72</v>
      </c>
      <c r="G2238" s="18">
        <v>9800358447</v>
      </c>
      <c r="H2238" s="18" t="s">
        <v>2938</v>
      </c>
      <c r="I2238" s="48">
        <v>45298</v>
      </c>
      <c r="J2238" s="48" t="str">
        <f t="shared" si="749"/>
        <v>January</v>
      </c>
      <c r="K2238" s="18"/>
      <c r="L2238" s="18"/>
      <c r="M2238" s="18">
        <v>3330037302</v>
      </c>
      <c r="N2238" s="48">
        <v>45265</v>
      </c>
      <c r="O2238" s="18">
        <v>364.07</v>
      </c>
      <c r="P2238" s="5" t="s">
        <v>54</v>
      </c>
      <c r="Q2238" s="18">
        <v>965</v>
      </c>
      <c r="R2238" s="18">
        <f t="shared" si="783"/>
        <v>351327.55</v>
      </c>
      <c r="S2238" s="18">
        <f t="shared" si="784"/>
        <v>49185.856999999996</v>
      </c>
      <c r="T2238" s="18">
        <f t="shared" si="785"/>
        <v>14755.757099999999</v>
      </c>
      <c r="U2238" s="18">
        <f t="shared" si="786"/>
        <v>983.71713999999997</v>
      </c>
      <c r="V2238" s="83">
        <f t="shared" si="787"/>
        <v>0</v>
      </c>
      <c r="W2238" s="18">
        <v>0</v>
      </c>
      <c r="X2238" s="18">
        <f t="shared" si="788"/>
        <v>2.0419974180789406</v>
      </c>
      <c r="Y2238" s="18">
        <v>743.43</v>
      </c>
      <c r="Z2238" s="18">
        <v>50</v>
      </c>
      <c r="AA2238" s="18">
        <f t="shared" si="789"/>
        <v>18203.5</v>
      </c>
      <c r="AB2238" s="18">
        <f t="shared" si="790"/>
        <v>4095.7874999999999</v>
      </c>
      <c r="AC2238" s="18">
        <f t="shared" si="791"/>
        <v>4095.7874999999999</v>
      </c>
      <c r="AD2238" s="18"/>
      <c r="AE2238" s="18">
        <f>O2238*56</f>
        <v>20387.919999999998</v>
      </c>
      <c r="AF2238" s="18">
        <f t="shared" si="793"/>
        <v>21844.2</v>
      </c>
      <c r="AG2238" s="18">
        <f t="shared" si="794"/>
        <v>485623.50623999996</v>
      </c>
      <c r="AH2238" s="18"/>
      <c r="AI2238" s="18"/>
      <c r="AJ2238" s="18">
        <f t="shared" si="795"/>
        <v>24281.175311999996</v>
      </c>
      <c r="AK2238" s="18">
        <f t="shared" si="796"/>
        <v>145628</v>
      </c>
      <c r="AL2238" s="18"/>
      <c r="AM2238" s="18"/>
      <c r="AN2238" s="18"/>
      <c r="AO2238" s="18">
        <f>AG2238+AJ2238+AK2238-AN2238+AN14015</f>
        <v>655532.68155199988</v>
      </c>
      <c r="AP2238" s="76">
        <f t="shared" si="797"/>
        <v>1800.5676972889826</v>
      </c>
      <c r="AQ2238" s="18"/>
      <c r="AR2238" s="18"/>
      <c r="AS2238" s="18"/>
      <c r="AT2238" s="18"/>
      <c r="AU2238" s="18"/>
      <c r="AV2238" s="18"/>
    </row>
    <row r="2239" spans="1:48" ht="15" x14ac:dyDescent="0.2">
      <c r="A2239" s="48">
        <v>45302</v>
      </c>
      <c r="B2239" s="18"/>
      <c r="C2239" s="5" t="s">
        <v>66</v>
      </c>
      <c r="D2239" s="18">
        <v>2238</v>
      </c>
      <c r="E2239" s="18" t="s">
        <v>182</v>
      </c>
      <c r="F2239" s="18" t="s">
        <v>72</v>
      </c>
      <c r="G2239" s="18">
        <v>9800358449</v>
      </c>
      <c r="H2239" s="18" t="s">
        <v>2939</v>
      </c>
      <c r="I2239" s="48">
        <v>45298</v>
      </c>
      <c r="J2239" s="48" t="str">
        <f t="shared" si="749"/>
        <v>January</v>
      </c>
      <c r="K2239" s="18"/>
      <c r="L2239" s="18"/>
      <c r="M2239" s="18">
        <v>3330037301</v>
      </c>
      <c r="N2239" s="48">
        <v>45265</v>
      </c>
      <c r="O2239" s="18">
        <v>295.2</v>
      </c>
      <c r="P2239" s="5" t="s">
        <v>54</v>
      </c>
      <c r="Q2239" s="18">
        <v>965</v>
      </c>
      <c r="R2239" s="18">
        <f t="shared" si="783"/>
        <v>284868</v>
      </c>
      <c r="S2239" s="18">
        <f t="shared" si="784"/>
        <v>39881.519999999997</v>
      </c>
      <c r="T2239" s="18">
        <f t="shared" si="785"/>
        <v>11964.455999999998</v>
      </c>
      <c r="U2239" s="18">
        <f t="shared" si="786"/>
        <v>797.6303999999999</v>
      </c>
      <c r="V2239" s="83">
        <f t="shared" si="787"/>
        <v>0</v>
      </c>
      <c r="W2239" s="18">
        <v>0</v>
      </c>
      <c r="X2239" s="18">
        <f t="shared" si="788"/>
        <v>2.0420054200542004</v>
      </c>
      <c r="Y2239" s="18">
        <v>602.79999999999995</v>
      </c>
      <c r="Z2239" s="18">
        <v>50</v>
      </c>
      <c r="AA2239" s="18">
        <f t="shared" si="789"/>
        <v>14760</v>
      </c>
      <c r="AB2239" s="18">
        <f t="shared" si="790"/>
        <v>3321</v>
      </c>
      <c r="AC2239" s="18">
        <f t="shared" si="791"/>
        <v>3321</v>
      </c>
      <c r="AD2239" s="18"/>
      <c r="AE2239" s="18">
        <f>O2239*56</f>
        <v>16531.2</v>
      </c>
      <c r="AF2239" s="18">
        <f t="shared" si="793"/>
        <v>17712</v>
      </c>
      <c r="AG2239" s="18">
        <f t="shared" si="794"/>
        <v>393759.60640000005</v>
      </c>
      <c r="AH2239" s="18"/>
      <c r="AI2239" s="18"/>
      <c r="AJ2239" s="18">
        <f t="shared" si="795"/>
        <v>19687.980320000002</v>
      </c>
      <c r="AK2239" s="18">
        <f t="shared" si="796"/>
        <v>118080</v>
      </c>
      <c r="AL2239" s="18"/>
      <c r="AM2239" s="18"/>
      <c r="AN2239" s="18"/>
      <c r="AO2239" s="18">
        <f>AG2239+AJ2239+AK2239-AN2239+AN14016</f>
        <v>531527.58672000002</v>
      </c>
      <c r="AP2239" s="76">
        <f t="shared" si="797"/>
        <v>1800.567705691057</v>
      </c>
      <c r="AQ2239" s="18"/>
      <c r="AR2239" s="18"/>
      <c r="AS2239" s="18"/>
      <c r="AT2239" s="18"/>
      <c r="AU2239" s="18"/>
      <c r="AV2239" s="18"/>
    </row>
    <row r="2240" spans="1:48" ht="15" x14ac:dyDescent="0.2">
      <c r="A2240" s="48">
        <v>45302</v>
      </c>
      <c r="B2240" s="18"/>
      <c r="C2240" s="5" t="s">
        <v>66</v>
      </c>
      <c r="D2240" s="18">
        <v>2239</v>
      </c>
      <c r="E2240" s="18" t="s">
        <v>182</v>
      </c>
      <c r="F2240" s="18" t="s">
        <v>72</v>
      </c>
      <c r="G2240" s="18">
        <v>9800358570</v>
      </c>
      <c r="H2240" s="18" t="s">
        <v>2940</v>
      </c>
      <c r="I2240" s="48">
        <v>45299</v>
      </c>
      <c r="J2240" s="48" t="str">
        <f t="shared" si="749"/>
        <v>January</v>
      </c>
      <c r="K2240" s="18"/>
      <c r="L2240" s="18"/>
      <c r="M2240" s="18">
        <v>3330037305</v>
      </c>
      <c r="N2240" s="48">
        <v>45265</v>
      </c>
      <c r="O2240" s="18">
        <v>37.42</v>
      </c>
      <c r="P2240" s="5" t="s">
        <v>54</v>
      </c>
      <c r="Q2240" s="18">
        <v>965</v>
      </c>
      <c r="R2240" s="18">
        <f t="shared" si="783"/>
        <v>36110.300000000003</v>
      </c>
      <c r="S2240" s="18">
        <f t="shared" si="784"/>
        <v>5055.442</v>
      </c>
      <c r="T2240" s="18">
        <f t="shared" si="785"/>
        <v>1516.6326000000001</v>
      </c>
      <c r="U2240" s="18">
        <f t="shared" si="786"/>
        <v>101.10884</v>
      </c>
      <c r="V2240" s="83">
        <f t="shared" si="787"/>
        <v>0</v>
      </c>
      <c r="W2240" s="18">
        <v>0</v>
      </c>
      <c r="X2240" s="18">
        <f t="shared" si="788"/>
        <v>2.041956173169428</v>
      </c>
      <c r="Y2240" s="18">
        <v>76.41</v>
      </c>
      <c r="Z2240" s="18">
        <v>50</v>
      </c>
      <c r="AA2240" s="18">
        <f t="shared" si="789"/>
        <v>1871</v>
      </c>
      <c r="AB2240" s="18">
        <f t="shared" si="790"/>
        <v>420.97500000000002</v>
      </c>
      <c r="AC2240" s="18">
        <f t="shared" si="791"/>
        <v>420.97500000000002</v>
      </c>
      <c r="AD2240" s="18"/>
      <c r="AE2240" s="18">
        <f>O2240*56</f>
        <v>2095.52</v>
      </c>
      <c r="AF2240" s="18">
        <f t="shared" si="793"/>
        <v>2245.2000000000003</v>
      </c>
      <c r="AG2240" s="18">
        <f t="shared" si="794"/>
        <v>49913.563439999998</v>
      </c>
      <c r="AH2240" s="18"/>
      <c r="AI2240" s="18"/>
      <c r="AJ2240" s="18">
        <f t="shared" si="795"/>
        <v>2495.6781719999999</v>
      </c>
      <c r="AK2240" s="18">
        <f t="shared" si="796"/>
        <v>14968</v>
      </c>
      <c r="AL2240" s="18"/>
      <c r="AM2240" s="18"/>
      <c r="AN2240" s="18"/>
      <c r="AO2240" s="18">
        <f>AG2240+AJ2240+AK2240-AN2240+AN14017</f>
        <v>67377.241611999998</v>
      </c>
      <c r="AP2240" s="76">
        <f t="shared" si="797"/>
        <v>1800.5676539818278</v>
      </c>
      <c r="AQ2240" s="18"/>
      <c r="AR2240" s="18"/>
      <c r="AS2240" s="18"/>
      <c r="AT2240" s="18"/>
      <c r="AU2240" s="18"/>
      <c r="AV2240" s="18"/>
    </row>
    <row r="2241" spans="1:48" ht="15" x14ac:dyDescent="0.2">
      <c r="A2241" s="48">
        <v>45302</v>
      </c>
      <c r="B2241" s="18"/>
      <c r="C2241" s="5" t="s">
        <v>66</v>
      </c>
      <c r="D2241" s="18">
        <v>2240</v>
      </c>
      <c r="E2241" s="18" t="s">
        <v>182</v>
      </c>
      <c r="F2241" s="18" t="s">
        <v>72</v>
      </c>
      <c r="G2241" s="18">
        <v>9800358609</v>
      </c>
      <c r="H2241" s="18" t="s">
        <v>2941</v>
      </c>
      <c r="I2241" s="48">
        <v>45299</v>
      </c>
      <c r="J2241" s="48" t="str">
        <f t="shared" si="749"/>
        <v>January</v>
      </c>
      <c r="K2241" s="18"/>
      <c r="L2241" s="18"/>
      <c r="M2241" s="18">
        <v>3330037304</v>
      </c>
      <c r="N2241" s="48">
        <v>45265</v>
      </c>
      <c r="O2241" s="18">
        <v>190.11</v>
      </c>
      <c r="P2241" s="5" t="s">
        <v>54</v>
      </c>
      <c r="Q2241" s="18">
        <v>965</v>
      </c>
      <c r="R2241" s="18">
        <f t="shared" si="783"/>
        <v>183456.15000000002</v>
      </c>
      <c r="S2241" s="18">
        <f t="shared" si="784"/>
        <v>25683.861000000001</v>
      </c>
      <c r="T2241" s="18">
        <f t="shared" si="785"/>
        <v>7705.158300000001</v>
      </c>
      <c r="U2241" s="18">
        <f t="shared" si="786"/>
        <v>513.67722000000003</v>
      </c>
      <c r="V2241" s="83">
        <f t="shared" si="787"/>
        <v>0</v>
      </c>
      <c r="W2241" s="18">
        <v>0</v>
      </c>
      <c r="X2241" s="18">
        <f t="shared" si="788"/>
        <v>2.0419756982799431</v>
      </c>
      <c r="Y2241" s="18">
        <v>388.2</v>
      </c>
      <c r="Z2241" s="18">
        <v>50</v>
      </c>
      <c r="AA2241" s="18">
        <f t="shared" si="789"/>
        <v>9505.5</v>
      </c>
      <c r="AB2241" s="18">
        <f t="shared" si="790"/>
        <v>2138.7375000000002</v>
      </c>
      <c r="AC2241" s="18">
        <f t="shared" si="791"/>
        <v>2138.7375000000002</v>
      </c>
      <c r="AD2241" s="18"/>
      <c r="AE2241" s="18">
        <f t="shared" ref="AE2241:AE2244" si="798">O2241*56</f>
        <v>10646.16</v>
      </c>
      <c r="AF2241" s="18">
        <f t="shared" si="793"/>
        <v>11406.6</v>
      </c>
      <c r="AG2241" s="18">
        <f t="shared" si="794"/>
        <v>253582.78152000005</v>
      </c>
      <c r="AH2241" s="18"/>
      <c r="AI2241" s="18"/>
      <c r="AJ2241" s="18">
        <f t="shared" si="795"/>
        <v>12679.139076000003</v>
      </c>
      <c r="AK2241" s="18">
        <f t="shared" si="796"/>
        <v>76044</v>
      </c>
      <c r="AL2241" s="18"/>
      <c r="AM2241" s="18"/>
      <c r="AN2241" s="18"/>
      <c r="AO2241" s="18">
        <f>AG2241+AJ2241+AK2241-AN2241+AN14018</f>
        <v>342305.92059600004</v>
      </c>
      <c r="AP2241" s="76">
        <f t="shared" si="797"/>
        <v>1800.567674483194</v>
      </c>
      <c r="AQ2241" s="18"/>
      <c r="AR2241" s="18"/>
      <c r="AS2241" s="18"/>
      <c r="AT2241" s="18"/>
      <c r="AU2241" s="18"/>
      <c r="AV2241" s="18"/>
    </row>
    <row r="2242" spans="1:48" ht="15" x14ac:dyDescent="0.2">
      <c r="A2242" s="48">
        <v>45302</v>
      </c>
      <c r="B2242" s="18"/>
      <c r="C2242" s="5" t="s">
        <v>66</v>
      </c>
      <c r="D2242" s="18">
        <v>2241</v>
      </c>
      <c r="E2242" s="18" t="s">
        <v>182</v>
      </c>
      <c r="F2242" s="18" t="s">
        <v>72</v>
      </c>
      <c r="G2242" s="18">
        <v>9800358612</v>
      </c>
      <c r="H2242" s="18" t="s">
        <v>2942</v>
      </c>
      <c r="I2242" s="48">
        <v>45299</v>
      </c>
      <c r="J2242" s="48" t="str">
        <f t="shared" si="749"/>
        <v>January</v>
      </c>
      <c r="K2242" s="18"/>
      <c r="L2242" s="18"/>
      <c r="M2242" s="18">
        <v>3330037303</v>
      </c>
      <c r="N2242" s="48">
        <v>45265</v>
      </c>
      <c r="O2242" s="18">
        <v>634.66999999999996</v>
      </c>
      <c r="P2242" s="5" t="s">
        <v>54</v>
      </c>
      <c r="Q2242" s="18">
        <v>965</v>
      </c>
      <c r="R2242" s="18">
        <f t="shared" si="783"/>
        <v>612456.54999999993</v>
      </c>
      <c r="S2242" s="18">
        <f t="shared" si="784"/>
        <v>85743.916999999987</v>
      </c>
      <c r="T2242" s="18">
        <f t="shared" si="785"/>
        <v>25723.175099999997</v>
      </c>
      <c r="U2242" s="18">
        <f t="shared" si="786"/>
        <v>1714.8783399999998</v>
      </c>
      <c r="V2242" s="83">
        <f t="shared" si="787"/>
        <v>0</v>
      </c>
      <c r="W2242" s="18">
        <v>0</v>
      </c>
      <c r="X2242" s="18">
        <f t="shared" si="788"/>
        <v>2.0420060819008303</v>
      </c>
      <c r="Y2242" s="18">
        <v>1296</v>
      </c>
      <c r="Z2242" s="18">
        <v>50</v>
      </c>
      <c r="AA2242" s="18">
        <f t="shared" si="789"/>
        <v>31733.499999999996</v>
      </c>
      <c r="AB2242" s="18">
        <f t="shared" si="790"/>
        <v>7140.0374999999995</v>
      </c>
      <c r="AC2242" s="18">
        <f t="shared" si="791"/>
        <v>7140.0374999999995</v>
      </c>
      <c r="AD2242" s="18"/>
      <c r="AE2242" s="18">
        <f t="shared" si="798"/>
        <v>35541.519999999997</v>
      </c>
      <c r="AF2242" s="18">
        <f t="shared" si="793"/>
        <v>38080.199999999997</v>
      </c>
      <c r="AG2242" s="18">
        <f t="shared" si="794"/>
        <v>846569.81543999992</v>
      </c>
      <c r="AH2242" s="18"/>
      <c r="AI2242" s="18"/>
      <c r="AJ2242" s="18">
        <f t="shared" si="795"/>
        <v>42328.49077199999</v>
      </c>
      <c r="AK2242" s="18">
        <f t="shared" si="796"/>
        <v>253867.99999999997</v>
      </c>
      <c r="AL2242" s="18"/>
      <c r="AM2242" s="18"/>
      <c r="AN2242" s="18"/>
      <c r="AO2242" s="18">
        <f>AG2242+AJ2242+AK2242-AN2242+AN14019</f>
        <v>1142766.3062119999</v>
      </c>
      <c r="AP2242" s="76">
        <f t="shared" si="797"/>
        <v>1800.5677063859957</v>
      </c>
      <c r="AQ2242" s="18"/>
      <c r="AR2242" s="18"/>
      <c r="AS2242" s="18"/>
      <c r="AT2242" s="18"/>
      <c r="AU2242" s="18"/>
      <c r="AV2242" s="18"/>
    </row>
    <row r="2243" spans="1:48" ht="15" x14ac:dyDescent="0.2">
      <c r="A2243" s="48">
        <v>45302</v>
      </c>
      <c r="B2243" s="18"/>
      <c r="C2243" s="5" t="s">
        <v>66</v>
      </c>
      <c r="D2243" s="18">
        <v>2242</v>
      </c>
      <c r="E2243" s="18" t="s">
        <v>182</v>
      </c>
      <c r="F2243" s="18" t="s">
        <v>72</v>
      </c>
      <c r="G2243" s="18">
        <v>9800358663</v>
      </c>
      <c r="H2243" s="18" t="s">
        <v>2943</v>
      </c>
      <c r="I2243" s="48">
        <v>45299</v>
      </c>
      <c r="J2243" s="48" t="str">
        <f t="shared" ref="J2243:J2306" si="799">TEXT(I2243,"mmmm")</f>
        <v>January</v>
      </c>
      <c r="K2243" s="18"/>
      <c r="L2243" s="18"/>
      <c r="M2243" s="18">
        <v>3330037301</v>
      </c>
      <c r="N2243" s="48">
        <v>45265</v>
      </c>
      <c r="O2243" s="18">
        <v>253.7</v>
      </c>
      <c r="P2243" s="5" t="s">
        <v>54</v>
      </c>
      <c r="Q2243" s="18">
        <v>965</v>
      </c>
      <c r="R2243" s="18">
        <f t="shared" si="783"/>
        <v>244820.5</v>
      </c>
      <c r="S2243" s="18">
        <f t="shared" si="784"/>
        <v>34274.869999999995</v>
      </c>
      <c r="T2243" s="18">
        <f t="shared" si="785"/>
        <v>10282.460999999999</v>
      </c>
      <c r="U2243" s="18">
        <f t="shared" si="786"/>
        <v>685.49739999999986</v>
      </c>
      <c r="V2243" s="83">
        <f t="shared" si="787"/>
        <v>0</v>
      </c>
      <c r="W2243" s="18">
        <v>0</v>
      </c>
      <c r="X2243" s="18">
        <f t="shared" si="788"/>
        <v>2.0420181316515569</v>
      </c>
      <c r="Y2243" s="18">
        <v>518.05999999999995</v>
      </c>
      <c r="Z2243" s="18">
        <v>50</v>
      </c>
      <c r="AA2243" s="18">
        <f t="shared" si="789"/>
        <v>12685</v>
      </c>
      <c r="AB2243" s="18">
        <f t="shared" si="790"/>
        <v>2854.125</v>
      </c>
      <c r="AC2243" s="18">
        <f t="shared" si="791"/>
        <v>2854.125</v>
      </c>
      <c r="AD2243" s="18"/>
      <c r="AE2243" s="18">
        <f t="shared" si="798"/>
        <v>14207.199999999999</v>
      </c>
      <c r="AF2243" s="18">
        <f t="shared" si="793"/>
        <v>15222</v>
      </c>
      <c r="AG2243" s="18">
        <f t="shared" si="794"/>
        <v>338403.83840000001</v>
      </c>
      <c r="AH2243" s="18"/>
      <c r="AI2243" s="18"/>
      <c r="AJ2243" s="18">
        <f t="shared" si="795"/>
        <v>16920.191920000001</v>
      </c>
      <c r="AK2243" s="18">
        <f t="shared" si="796"/>
        <v>101480</v>
      </c>
      <c r="AL2243" s="18"/>
      <c r="AM2243" s="18"/>
      <c r="AN2243" s="18"/>
      <c r="AO2243" s="18">
        <f>AG2243+AJ2243+AK2243-AN2243+AN14020</f>
        <v>456804.03032000002</v>
      </c>
      <c r="AP2243" s="76">
        <f t="shared" si="797"/>
        <v>1800.5677190382344</v>
      </c>
      <c r="AQ2243" s="18"/>
      <c r="AR2243" s="18"/>
      <c r="AS2243" s="18"/>
      <c r="AT2243" s="18"/>
      <c r="AU2243" s="18"/>
      <c r="AV2243" s="18"/>
    </row>
    <row r="2244" spans="1:48" ht="15" x14ac:dyDescent="0.2">
      <c r="A2244" s="48">
        <v>45302</v>
      </c>
      <c r="B2244" s="18"/>
      <c r="C2244" s="5" t="s">
        <v>66</v>
      </c>
      <c r="D2244" s="18">
        <v>2243</v>
      </c>
      <c r="E2244" s="18" t="s">
        <v>182</v>
      </c>
      <c r="F2244" s="18" t="s">
        <v>72</v>
      </c>
      <c r="G2244" s="18">
        <v>9800358685</v>
      </c>
      <c r="H2244" s="18" t="s">
        <v>2944</v>
      </c>
      <c r="I2244" s="48">
        <v>45299</v>
      </c>
      <c r="J2244" s="48" t="str">
        <f t="shared" si="799"/>
        <v>January</v>
      </c>
      <c r="K2244" s="18"/>
      <c r="L2244" s="18"/>
      <c r="M2244" s="18">
        <v>3330037302</v>
      </c>
      <c r="N2244" s="48">
        <v>45265</v>
      </c>
      <c r="O2244" s="18">
        <v>35.79</v>
      </c>
      <c r="P2244" s="5" t="s">
        <v>54</v>
      </c>
      <c r="Q2244" s="18">
        <v>965</v>
      </c>
      <c r="R2244" s="18">
        <f t="shared" si="783"/>
        <v>34537.35</v>
      </c>
      <c r="S2244" s="18">
        <f t="shared" si="784"/>
        <v>4835.2289999999994</v>
      </c>
      <c r="T2244" s="18">
        <f t="shared" si="785"/>
        <v>1450.5687</v>
      </c>
      <c r="U2244" s="18">
        <f t="shared" si="786"/>
        <v>96.704579999999993</v>
      </c>
      <c r="V2244" s="83">
        <f t="shared" si="787"/>
        <v>0</v>
      </c>
      <c r="W2244" s="18">
        <v>0</v>
      </c>
      <c r="X2244" s="18">
        <f t="shared" si="788"/>
        <v>2.0419111483654651</v>
      </c>
      <c r="Y2244" s="18">
        <v>73.08</v>
      </c>
      <c r="Z2244" s="18">
        <v>50</v>
      </c>
      <c r="AA2244" s="18">
        <f t="shared" si="789"/>
        <v>1789.5</v>
      </c>
      <c r="AB2244" s="18">
        <f t="shared" si="790"/>
        <v>402.63749999999999</v>
      </c>
      <c r="AC2244" s="18">
        <f t="shared" si="791"/>
        <v>402.63749999999999</v>
      </c>
      <c r="AD2244" s="18"/>
      <c r="AE2244" s="18">
        <f t="shared" si="798"/>
        <v>2004.24</v>
      </c>
      <c r="AF2244" s="18">
        <f t="shared" si="793"/>
        <v>2147.4</v>
      </c>
      <c r="AG2244" s="18">
        <f t="shared" si="794"/>
        <v>47739.347279999994</v>
      </c>
      <c r="AH2244" s="18"/>
      <c r="AI2244" s="18"/>
      <c r="AJ2244" s="18">
        <f t="shared" si="795"/>
        <v>2386.9673639999996</v>
      </c>
      <c r="AK2244" s="18">
        <f t="shared" si="796"/>
        <v>14316</v>
      </c>
      <c r="AL2244" s="18"/>
      <c r="AM2244" s="18"/>
      <c r="AN2244" s="18"/>
      <c r="AO2244" s="18">
        <f>AG2244+AJ2244+AK2244-AN2244+AN14021</f>
        <v>64442.314643999991</v>
      </c>
      <c r="AP2244" s="76">
        <f t="shared" si="797"/>
        <v>1800.5676067057834</v>
      </c>
      <c r="AQ2244" s="18"/>
      <c r="AR2244" s="18"/>
      <c r="AS2244" s="18"/>
      <c r="AT2244" s="18"/>
      <c r="AU2244" s="18"/>
      <c r="AV2244" s="18"/>
    </row>
    <row r="2245" spans="1:48" ht="15" x14ac:dyDescent="0.2">
      <c r="A2245" s="48">
        <v>45302</v>
      </c>
      <c r="B2245" s="18"/>
      <c r="C2245" s="5" t="s">
        <v>66</v>
      </c>
      <c r="D2245" s="18">
        <v>2244</v>
      </c>
      <c r="E2245" s="18" t="s">
        <v>182</v>
      </c>
      <c r="F2245" s="18" t="s">
        <v>45</v>
      </c>
      <c r="G2245" s="18">
        <v>9800358845</v>
      </c>
      <c r="H2245" s="18" t="s">
        <v>2945</v>
      </c>
      <c r="I2245" s="48">
        <v>45295</v>
      </c>
      <c r="J2245" s="48" t="str">
        <f t="shared" si="799"/>
        <v>January</v>
      </c>
      <c r="K2245" s="18"/>
      <c r="L2245" s="18"/>
      <c r="M2245" s="18">
        <v>3330037237</v>
      </c>
      <c r="N2245" s="48">
        <v>45264</v>
      </c>
      <c r="O2245" s="18">
        <v>4221.9799999999996</v>
      </c>
      <c r="P2245" s="5" t="s">
        <v>54</v>
      </c>
      <c r="Q2245" s="18">
        <v>965</v>
      </c>
      <c r="R2245" s="18">
        <f t="shared" si="783"/>
        <v>4074210.6999999997</v>
      </c>
      <c r="S2245" s="18">
        <f t="shared" si="784"/>
        <v>570389.49799999991</v>
      </c>
      <c r="T2245" s="18">
        <f t="shared" si="785"/>
        <v>171116.84939999998</v>
      </c>
      <c r="U2245" s="18">
        <f t="shared" si="786"/>
        <v>11407.789959999998</v>
      </c>
      <c r="V2245" s="83">
        <f t="shared" si="787"/>
        <v>0</v>
      </c>
      <c r="W2245" s="18">
        <v>0</v>
      </c>
      <c r="X2245" s="18">
        <f t="shared" si="788"/>
        <v>1.0519992989071481</v>
      </c>
      <c r="Y2245" s="18">
        <v>4441.5200000000004</v>
      </c>
      <c r="Z2245" s="18">
        <v>50</v>
      </c>
      <c r="AA2245" s="18">
        <f t="shared" si="789"/>
        <v>211098.99999999997</v>
      </c>
      <c r="AB2245" s="18">
        <f t="shared" si="790"/>
        <v>47497.274999999994</v>
      </c>
      <c r="AC2245" s="18">
        <f t="shared" si="791"/>
        <v>47497.274999999994</v>
      </c>
      <c r="AD2245" s="18"/>
      <c r="AE2245" s="18">
        <f>O2245*87</f>
        <v>367312.25999999995</v>
      </c>
      <c r="AF2245" s="18">
        <f t="shared" si="793"/>
        <v>253318.8</v>
      </c>
      <c r="AG2245" s="18">
        <f t="shared" si="794"/>
        <v>5758290.9673599992</v>
      </c>
      <c r="AH2245" s="18"/>
      <c r="AI2245" s="18"/>
      <c r="AJ2245" s="18">
        <f t="shared" si="795"/>
        <v>287914.54836799996</v>
      </c>
      <c r="AK2245" s="18">
        <f t="shared" si="796"/>
        <v>1688791.9999999998</v>
      </c>
      <c r="AL2245" s="18"/>
      <c r="AM2245" s="18"/>
      <c r="AN2245" s="18"/>
      <c r="AO2245" s="18">
        <f>AG2245+AJ2245+AK2245-AN2245+AN14022</f>
        <v>7734997.5157279987</v>
      </c>
      <c r="AP2245" s="76">
        <f t="shared" si="797"/>
        <v>1832.0781992638524</v>
      </c>
      <c r="AQ2245" s="18"/>
      <c r="AR2245" s="18"/>
      <c r="AS2245" s="18"/>
      <c r="AT2245" s="18"/>
      <c r="AU2245" s="18"/>
      <c r="AV2245" s="18"/>
    </row>
    <row r="2246" spans="1:48" ht="15" x14ac:dyDescent="0.2">
      <c r="A2246" s="48">
        <v>45302</v>
      </c>
      <c r="B2246" s="18"/>
      <c r="C2246" s="5" t="s">
        <v>66</v>
      </c>
      <c r="D2246" s="18">
        <v>2245</v>
      </c>
      <c r="E2246" s="18" t="s">
        <v>182</v>
      </c>
      <c r="F2246" s="18" t="s">
        <v>45</v>
      </c>
      <c r="G2246" s="18">
        <v>9800358846</v>
      </c>
      <c r="H2246" s="18" t="s">
        <v>2946</v>
      </c>
      <c r="I2246" s="48">
        <v>45296</v>
      </c>
      <c r="J2246" s="48" t="str">
        <f t="shared" si="799"/>
        <v>January</v>
      </c>
      <c r="K2246" s="18"/>
      <c r="L2246" s="18"/>
      <c r="M2246" s="18">
        <v>3330037237</v>
      </c>
      <c r="N2246" s="48">
        <v>45264</v>
      </c>
      <c r="O2246" s="18">
        <v>164.83</v>
      </c>
      <c r="P2246" s="5" t="s">
        <v>54</v>
      </c>
      <c r="Q2246" s="18">
        <v>965</v>
      </c>
      <c r="R2246" s="18">
        <f t="shared" si="783"/>
        <v>159060.95000000001</v>
      </c>
      <c r="S2246" s="18">
        <f t="shared" si="784"/>
        <v>22268.532999999999</v>
      </c>
      <c r="T2246" s="18">
        <f t="shared" si="785"/>
        <v>6680.5599000000002</v>
      </c>
      <c r="U2246" s="18">
        <f t="shared" si="786"/>
        <v>445.37065999999999</v>
      </c>
      <c r="V2246" s="83">
        <f t="shared" si="787"/>
        <v>0</v>
      </c>
      <c r="W2246" s="18">
        <v>0</v>
      </c>
      <c r="X2246" s="18">
        <f t="shared" si="788"/>
        <v>1.0519929624461566</v>
      </c>
      <c r="Y2246" s="18">
        <v>173.4</v>
      </c>
      <c r="Z2246" s="18">
        <v>50</v>
      </c>
      <c r="AA2246" s="18">
        <f t="shared" si="789"/>
        <v>8241.5</v>
      </c>
      <c r="AB2246" s="18">
        <f t="shared" si="790"/>
        <v>1854.3375000000001</v>
      </c>
      <c r="AC2246" s="18">
        <f t="shared" si="791"/>
        <v>1854.3375000000001</v>
      </c>
      <c r="AD2246" s="18"/>
      <c r="AE2246" s="18">
        <f>O2246*87</f>
        <v>14340.210000000001</v>
      </c>
      <c r="AF2246" s="18">
        <f t="shared" si="793"/>
        <v>9889.8000000000011</v>
      </c>
      <c r="AG2246" s="18">
        <f t="shared" si="794"/>
        <v>224808.99855999995</v>
      </c>
      <c r="AH2246" s="18"/>
      <c r="AI2246" s="18"/>
      <c r="AJ2246" s="18">
        <f t="shared" si="795"/>
        <v>11240.449927999996</v>
      </c>
      <c r="AK2246" s="18">
        <f t="shared" si="796"/>
        <v>65932</v>
      </c>
      <c r="AL2246" s="18"/>
      <c r="AM2246" s="18"/>
      <c r="AN2246" s="18"/>
      <c r="AO2246" s="18">
        <f>AG2246+AJ2246+AK2246-AN2246+AN14023</f>
        <v>301981.44848799997</v>
      </c>
      <c r="AP2246" s="76">
        <f t="shared" si="797"/>
        <v>1832.0781926105681</v>
      </c>
      <c r="AQ2246" s="18"/>
      <c r="AR2246" s="18"/>
      <c r="AS2246" s="18"/>
      <c r="AT2246" s="18"/>
      <c r="AU2246" s="18"/>
      <c r="AV2246" s="18"/>
    </row>
    <row r="2247" spans="1:48" ht="15" x14ac:dyDescent="0.2">
      <c r="A2247" s="48">
        <v>45302</v>
      </c>
      <c r="B2247" s="18"/>
      <c r="C2247" s="5" t="s">
        <v>66</v>
      </c>
      <c r="D2247" s="18">
        <v>2246</v>
      </c>
      <c r="E2247" s="18" t="s">
        <v>182</v>
      </c>
      <c r="F2247" s="18" t="s">
        <v>45</v>
      </c>
      <c r="G2247" s="18">
        <v>9800358857</v>
      </c>
      <c r="H2247" s="18" t="s">
        <v>2947</v>
      </c>
      <c r="I2247" s="48">
        <v>45295</v>
      </c>
      <c r="J2247" s="48" t="str">
        <f t="shared" si="799"/>
        <v>January</v>
      </c>
      <c r="K2247" s="18"/>
      <c r="L2247" s="18"/>
      <c r="M2247" s="18">
        <v>3330037541</v>
      </c>
      <c r="N2247" s="48">
        <v>45269</v>
      </c>
      <c r="O2247" s="18">
        <v>59.94</v>
      </c>
      <c r="P2247" s="5" t="s">
        <v>54</v>
      </c>
      <c r="Q2247" s="18">
        <v>965</v>
      </c>
      <c r="R2247" s="18">
        <f t="shared" si="783"/>
        <v>57842.1</v>
      </c>
      <c r="S2247" s="18">
        <f t="shared" si="784"/>
        <v>8097.8939999999993</v>
      </c>
      <c r="T2247" s="18">
        <f t="shared" si="785"/>
        <v>2429.3681999999999</v>
      </c>
      <c r="U2247" s="18">
        <f t="shared" si="786"/>
        <v>161.95787999999999</v>
      </c>
      <c r="V2247" s="83">
        <f t="shared" si="787"/>
        <v>0</v>
      </c>
      <c r="W2247" s="18">
        <v>0</v>
      </c>
      <c r="X2247" s="18">
        <f t="shared" si="788"/>
        <v>1.0520520520520522</v>
      </c>
      <c r="Y2247" s="18">
        <v>63.06</v>
      </c>
      <c r="Z2247" s="18">
        <v>50</v>
      </c>
      <c r="AA2247" s="18">
        <f t="shared" si="789"/>
        <v>2997</v>
      </c>
      <c r="AB2247" s="18">
        <f t="shared" si="790"/>
        <v>674.32499999999993</v>
      </c>
      <c r="AC2247" s="18">
        <f t="shared" si="791"/>
        <v>674.32499999999993</v>
      </c>
      <c r="AD2247" s="18"/>
      <c r="AE2247" s="18">
        <f>O2247*87</f>
        <v>5214.78</v>
      </c>
      <c r="AF2247" s="18">
        <f t="shared" si="793"/>
        <v>3596.3999999999996</v>
      </c>
      <c r="AG2247" s="18">
        <f t="shared" si="794"/>
        <v>81751.210079999975</v>
      </c>
      <c r="AH2247" s="18"/>
      <c r="AI2247" s="18"/>
      <c r="AJ2247" s="18">
        <f t="shared" si="795"/>
        <v>4087.5605039999991</v>
      </c>
      <c r="AK2247" s="18">
        <f t="shared" si="796"/>
        <v>23976</v>
      </c>
      <c r="AL2247" s="18"/>
      <c r="AM2247" s="18"/>
      <c r="AN2247" s="18"/>
      <c r="AO2247" s="18">
        <f>AG2247+AJ2247+AK2247-AN2247+AN14024</f>
        <v>109814.77058399997</v>
      </c>
      <c r="AP2247" s="76">
        <f t="shared" si="797"/>
        <v>1832.0782546546543</v>
      </c>
      <c r="AQ2247" s="18"/>
      <c r="AR2247" s="18"/>
      <c r="AS2247" s="18"/>
      <c r="AT2247" s="18"/>
      <c r="AU2247" s="18"/>
      <c r="AV2247" s="18"/>
    </row>
    <row r="2248" spans="1:48" ht="15" x14ac:dyDescent="0.2">
      <c r="A2248" s="48">
        <v>45302</v>
      </c>
      <c r="B2248" s="18"/>
      <c r="C2248" s="5" t="s">
        <v>66</v>
      </c>
      <c r="D2248" s="18">
        <v>2247</v>
      </c>
      <c r="E2248" s="18" t="s">
        <v>182</v>
      </c>
      <c r="F2248" s="18" t="s">
        <v>45</v>
      </c>
      <c r="G2248" s="18">
        <v>9800358858</v>
      </c>
      <c r="H2248" s="18" t="s">
        <v>2948</v>
      </c>
      <c r="I2248" s="48">
        <v>45296</v>
      </c>
      <c r="J2248" s="48" t="str">
        <f t="shared" si="799"/>
        <v>January</v>
      </c>
      <c r="K2248" s="18"/>
      <c r="L2248" s="18"/>
      <c r="M2248" s="18">
        <v>3330037541</v>
      </c>
      <c r="N2248" s="48">
        <v>45269</v>
      </c>
      <c r="O2248" s="18">
        <v>246.29</v>
      </c>
      <c r="P2248" s="5" t="s">
        <v>54</v>
      </c>
      <c r="Q2248" s="18">
        <v>965</v>
      </c>
      <c r="R2248" s="18">
        <f t="shared" si="783"/>
        <v>237669.85</v>
      </c>
      <c r="S2248" s="18">
        <f t="shared" si="784"/>
        <v>33273.778999999995</v>
      </c>
      <c r="T2248" s="18">
        <f t="shared" si="785"/>
        <v>9982.1336999999985</v>
      </c>
      <c r="U2248" s="18">
        <f t="shared" si="786"/>
        <v>665.47557999999992</v>
      </c>
      <c r="V2248" s="83">
        <f t="shared" si="787"/>
        <v>0</v>
      </c>
      <c r="W2248" s="18">
        <v>0</v>
      </c>
      <c r="X2248" s="18">
        <f t="shared" si="788"/>
        <v>1.0520118559421821</v>
      </c>
      <c r="Y2248" s="18">
        <v>259.10000000000002</v>
      </c>
      <c r="Z2248" s="18">
        <v>50</v>
      </c>
      <c r="AA2248" s="18">
        <f t="shared" si="789"/>
        <v>12314.5</v>
      </c>
      <c r="AB2248" s="18">
        <f t="shared" si="790"/>
        <v>2770.7624999999998</v>
      </c>
      <c r="AC2248" s="18">
        <f t="shared" si="791"/>
        <v>2770.7624999999998</v>
      </c>
      <c r="AD2248" s="18"/>
      <c r="AE2248" s="18">
        <f>O2248*87</f>
        <v>21427.23</v>
      </c>
      <c r="AF2248" s="18">
        <f t="shared" si="793"/>
        <v>14777.4</v>
      </c>
      <c r="AG2248" s="18">
        <f t="shared" si="794"/>
        <v>335910.99328000005</v>
      </c>
      <c r="AH2248" s="18"/>
      <c r="AI2248" s="18"/>
      <c r="AJ2248" s="18">
        <f t="shared" si="795"/>
        <v>16795.549664000002</v>
      </c>
      <c r="AK2248" s="18">
        <f t="shared" si="796"/>
        <v>98516</v>
      </c>
      <c r="AL2248" s="18"/>
      <c r="AM2248" s="18"/>
      <c r="AN2248" s="18"/>
      <c r="AO2248" s="18">
        <f>AG2248+AJ2248+AK2248-AN2248+AN14025</f>
        <v>451222.54294400004</v>
      </c>
      <c r="AP2248" s="76">
        <f t="shared" si="797"/>
        <v>1832.0782124487396</v>
      </c>
      <c r="AQ2248" s="18"/>
      <c r="AR2248" s="18"/>
      <c r="AS2248" s="18"/>
      <c r="AT2248" s="18"/>
      <c r="AU2248" s="18"/>
      <c r="AV2248" s="18"/>
    </row>
    <row r="2249" spans="1:48" ht="15" x14ac:dyDescent="0.2">
      <c r="A2249" s="48">
        <v>45302</v>
      </c>
      <c r="B2249" s="18"/>
      <c r="C2249" s="5" t="s">
        <v>66</v>
      </c>
      <c r="D2249" s="18">
        <v>2248</v>
      </c>
      <c r="E2249" s="18" t="s">
        <v>182</v>
      </c>
      <c r="F2249" s="18" t="s">
        <v>45</v>
      </c>
      <c r="G2249" s="18">
        <v>9800358861</v>
      </c>
      <c r="H2249" s="18" t="s">
        <v>2949</v>
      </c>
      <c r="I2249" s="48">
        <v>45296</v>
      </c>
      <c r="J2249" s="48" t="str">
        <f t="shared" si="799"/>
        <v>January</v>
      </c>
      <c r="K2249" s="18"/>
      <c r="L2249" s="18"/>
      <c r="M2249" s="18">
        <v>3330037554</v>
      </c>
      <c r="N2249" s="48">
        <v>45271</v>
      </c>
      <c r="O2249" s="18">
        <v>984.54</v>
      </c>
      <c r="P2249" s="5" t="s">
        <v>54</v>
      </c>
      <c r="Q2249" s="18">
        <v>965</v>
      </c>
      <c r="R2249" s="18">
        <f t="shared" si="783"/>
        <v>950081.1</v>
      </c>
      <c r="S2249" s="18">
        <f t="shared" si="784"/>
        <v>133011.35399999999</v>
      </c>
      <c r="T2249" s="18">
        <f t="shared" si="785"/>
        <v>39903.406199999998</v>
      </c>
      <c r="U2249" s="18">
        <f t="shared" si="786"/>
        <v>2660.2270799999997</v>
      </c>
      <c r="V2249" s="83">
        <f t="shared" si="787"/>
        <v>0</v>
      </c>
      <c r="W2249" s="18">
        <v>0</v>
      </c>
      <c r="X2249" s="18">
        <f t="shared" si="788"/>
        <v>1.0520039815548379</v>
      </c>
      <c r="Y2249" s="18">
        <v>1035.74</v>
      </c>
      <c r="Z2249" s="18">
        <v>50</v>
      </c>
      <c r="AA2249" s="18">
        <f t="shared" si="789"/>
        <v>49227</v>
      </c>
      <c r="AB2249" s="18">
        <f t="shared" si="790"/>
        <v>11076.074999999999</v>
      </c>
      <c r="AC2249" s="18">
        <f t="shared" si="791"/>
        <v>11076.074999999999</v>
      </c>
      <c r="AD2249" s="18"/>
      <c r="AE2249" s="18">
        <f>O2249*87</f>
        <v>85654.98</v>
      </c>
      <c r="AF2249" s="18">
        <f t="shared" si="793"/>
        <v>59072.399999999994</v>
      </c>
      <c r="AG2249" s="18">
        <f t="shared" si="794"/>
        <v>1342798.3572799999</v>
      </c>
      <c r="AH2249" s="18"/>
      <c r="AI2249" s="18"/>
      <c r="AJ2249" s="18">
        <f t="shared" si="795"/>
        <v>67139.917864000003</v>
      </c>
      <c r="AK2249" s="18">
        <f t="shared" si="796"/>
        <v>393816</v>
      </c>
      <c r="AL2249" s="18"/>
      <c r="AM2249" s="18"/>
      <c r="AN2249" s="18"/>
      <c r="AO2249" s="18">
        <f>AG2249+AJ2249+AK2249-AN2249+AN14026</f>
        <v>1803754.2751439998</v>
      </c>
      <c r="AP2249" s="76">
        <f t="shared" si="797"/>
        <v>1832.0782041806324</v>
      </c>
      <c r="AQ2249" s="18"/>
      <c r="AR2249" s="18"/>
      <c r="AS2249" s="18"/>
      <c r="AT2249" s="18"/>
      <c r="AU2249" s="18"/>
      <c r="AV2249" s="18"/>
    </row>
    <row r="2250" spans="1:48" ht="15" x14ac:dyDescent="0.2">
      <c r="A2250" s="48">
        <v>45303</v>
      </c>
      <c r="B2250" s="18"/>
      <c r="C2250" s="5" t="s">
        <v>66</v>
      </c>
      <c r="D2250" s="18">
        <v>2249</v>
      </c>
      <c r="E2250" s="18" t="s">
        <v>182</v>
      </c>
      <c r="F2250" s="18" t="s">
        <v>67</v>
      </c>
      <c r="G2250" s="18">
        <v>9800358675</v>
      </c>
      <c r="H2250" s="18" t="s">
        <v>2950</v>
      </c>
      <c r="I2250" s="48">
        <v>45300</v>
      </c>
      <c r="J2250" s="48" t="str">
        <f t="shared" si="799"/>
        <v>January</v>
      </c>
      <c r="K2250" s="18"/>
      <c r="L2250" s="18"/>
      <c r="M2250" s="18">
        <v>3330035961</v>
      </c>
      <c r="N2250" s="48">
        <v>45251</v>
      </c>
      <c r="O2250" s="18">
        <v>1454.91</v>
      </c>
      <c r="P2250" s="5" t="s">
        <v>54</v>
      </c>
      <c r="Q2250" s="18">
        <v>965</v>
      </c>
      <c r="R2250" s="18">
        <f t="shared" ref="R2250:R2276" si="800">+O2250*Q2250</f>
        <v>1403988.1500000001</v>
      </c>
      <c r="S2250" s="18">
        <f t="shared" ref="S2250:S2276" si="801">Q2250*14/100*O2250</f>
        <v>196558.34100000001</v>
      </c>
      <c r="T2250" s="18">
        <f t="shared" ref="T2250:T2276" si="802">S2250*30/100</f>
        <v>58967.502300000007</v>
      </c>
      <c r="U2250" s="18">
        <f t="shared" ref="U2250:U2276" si="803">S2250*2/100</f>
        <v>3931.1668200000004</v>
      </c>
      <c r="V2250" s="83">
        <f t="shared" ref="V2250:V2276" si="804">W2250/O2250</f>
        <v>22.799967008268553</v>
      </c>
      <c r="W2250" s="18">
        <v>33171.9</v>
      </c>
      <c r="X2250" s="18">
        <f t="shared" ref="X2250:X2276" si="805">Y2250/O2250</f>
        <v>1.052003216693816</v>
      </c>
      <c r="Y2250" s="18">
        <v>1530.57</v>
      </c>
      <c r="Z2250" s="18">
        <v>50</v>
      </c>
      <c r="AA2250" s="18">
        <f t="shared" ref="AA2250:AA2276" si="806">O2250*Z2250</f>
        <v>72745.5</v>
      </c>
      <c r="AB2250" s="18">
        <f t="shared" ref="AB2250:AB2276" si="807">O2250*11.25</f>
        <v>16367.737500000001</v>
      </c>
      <c r="AC2250" s="18">
        <f t="shared" ref="AC2250:AC2276" si="808">O2250*11.25</f>
        <v>16367.737500000001</v>
      </c>
      <c r="AD2250" s="18"/>
      <c r="AE2250" s="18">
        <f t="shared" ref="AE2250:AE2276" si="809">O2250*87</f>
        <v>126577.17000000001</v>
      </c>
      <c r="AF2250" s="18">
        <f t="shared" ref="AF2250:AF2276" si="810">O2250*60</f>
        <v>87294.6</v>
      </c>
      <c r="AG2250" s="18">
        <f t="shared" ref="AG2250:AG2276" si="811">R2250+S2250+T2250+U2250+W2250+Y2250+AA2250+AB2250+AC2250+AE2250+AF2250</f>
        <v>2017500.3751200002</v>
      </c>
      <c r="AH2250" s="18"/>
      <c r="AI2250" s="18"/>
      <c r="AJ2250" s="18">
        <f t="shared" ref="AJ2250:AJ2276" si="812">AG2250*5/100</f>
        <v>100875.018756</v>
      </c>
      <c r="AK2250" s="18">
        <f t="shared" ref="AK2250:AK2276" si="813">O2250*400</f>
        <v>581964</v>
      </c>
      <c r="AL2250" s="18"/>
      <c r="AM2250" s="18"/>
      <c r="AN2250" s="18"/>
      <c r="AO2250" s="18">
        <f>AG2250+AJ2250+AK2250-AN2250+AN14027</f>
        <v>2700339.3938760003</v>
      </c>
      <c r="AP2250" s="76">
        <f t="shared" ref="AP2250:AP2276" si="814">AO2250/O2250</f>
        <v>1856.0181687362106</v>
      </c>
      <c r="AQ2250" s="18"/>
      <c r="AR2250" s="18"/>
      <c r="AS2250" s="18"/>
      <c r="AT2250" s="18"/>
      <c r="AU2250" s="18"/>
      <c r="AV2250" s="18"/>
    </row>
    <row r="2251" spans="1:48" ht="15" x14ac:dyDescent="0.2">
      <c r="A2251" s="48">
        <v>45303</v>
      </c>
      <c r="B2251" s="18"/>
      <c r="C2251" s="5" t="s">
        <v>66</v>
      </c>
      <c r="D2251" s="18">
        <v>2250</v>
      </c>
      <c r="E2251" s="18" t="s">
        <v>182</v>
      </c>
      <c r="F2251" s="18" t="s">
        <v>67</v>
      </c>
      <c r="G2251" s="18">
        <v>9800358703</v>
      </c>
      <c r="H2251" s="18" t="s">
        <v>2951</v>
      </c>
      <c r="I2251" s="48">
        <v>45300</v>
      </c>
      <c r="J2251" s="48" t="str">
        <f t="shared" si="799"/>
        <v>January</v>
      </c>
      <c r="K2251" s="18"/>
      <c r="L2251" s="18"/>
      <c r="M2251" s="18">
        <v>3330035468</v>
      </c>
      <c r="N2251" s="48">
        <v>45233</v>
      </c>
      <c r="O2251" s="18">
        <v>61.31</v>
      </c>
      <c r="P2251" s="5" t="s">
        <v>54</v>
      </c>
      <c r="Q2251" s="18">
        <v>965</v>
      </c>
      <c r="R2251" s="18">
        <f t="shared" si="800"/>
        <v>59164.15</v>
      </c>
      <c r="S2251" s="18">
        <f t="shared" si="801"/>
        <v>8282.9809999999998</v>
      </c>
      <c r="T2251" s="18">
        <f t="shared" si="802"/>
        <v>2484.8942999999999</v>
      </c>
      <c r="U2251" s="18">
        <f t="shared" si="803"/>
        <v>165.65961999999999</v>
      </c>
      <c r="V2251" s="83">
        <f t="shared" si="804"/>
        <v>22.800032621105853</v>
      </c>
      <c r="W2251" s="18">
        <v>1397.87</v>
      </c>
      <c r="X2251" s="18">
        <f t="shared" si="805"/>
        <v>1.0520306638395041</v>
      </c>
      <c r="Y2251" s="18">
        <v>64.5</v>
      </c>
      <c r="Z2251" s="18">
        <v>50</v>
      </c>
      <c r="AA2251" s="18">
        <f t="shared" si="806"/>
        <v>3065.5</v>
      </c>
      <c r="AB2251" s="18">
        <f t="shared" si="807"/>
        <v>689.73750000000007</v>
      </c>
      <c r="AC2251" s="18">
        <f t="shared" si="808"/>
        <v>689.73750000000007</v>
      </c>
      <c r="AD2251" s="18"/>
      <c r="AE2251" s="18">
        <f t="shared" si="809"/>
        <v>5333.97</v>
      </c>
      <c r="AF2251" s="18">
        <f t="shared" si="810"/>
        <v>3678.6000000000004</v>
      </c>
      <c r="AG2251" s="18">
        <f t="shared" si="811"/>
        <v>85017.599920000008</v>
      </c>
      <c r="AH2251" s="18"/>
      <c r="AI2251" s="18"/>
      <c r="AJ2251" s="18">
        <f t="shared" si="812"/>
        <v>4250.8799960000006</v>
      </c>
      <c r="AK2251" s="18">
        <f t="shared" si="813"/>
        <v>24524</v>
      </c>
      <c r="AL2251" s="18"/>
      <c r="AM2251" s="18"/>
      <c r="AN2251" s="18"/>
      <c r="AO2251" s="18">
        <f>AG2251+AJ2251+AK2251-AN2251+AN14028</f>
        <v>113792.47991600001</v>
      </c>
      <c r="AP2251" s="76">
        <f t="shared" si="814"/>
        <v>1856.0182664491927</v>
      </c>
      <c r="AQ2251" s="18"/>
      <c r="AR2251" s="18"/>
      <c r="AS2251" s="18"/>
      <c r="AT2251" s="18"/>
      <c r="AU2251" s="18"/>
      <c r="AV2251" s="18"/>
    </row>
    <row r="2252" spans="1:48" ht="15" x14ac:dyDescent="0.2">
      <c r="A2252" s="48">
        <v>45303</v>
      </c>
      <c r="B2252" s="18"/>
      <c r="C2252" s="5" t="s">
        <v>66</v>
      </c>
      <c r="D2252" s="18">
        <v>2251</v>
      </c>
      <c r="E2252" s="18" t="s">
        <v>182</v>
      </c>
      <c r="F2252" s="18" t="s">
        <v>67</v>
      </c>
      <c r="G2252" s="18">
        <v>9800358762</v>
      </c>
      <c r="H2252" s="18" t="s">
        <v>2952</v>
      </c>
      <c r="I2252" s="48">
        <v>45300</v>
      </c>
      <c r="J2252" s="48" t="str">
        <f t="shared" si="799"/>
        <v>January</v>
      </c>
      <c r="K2252" s="18"/>
      <c r="L2252" s="18"/>
      <c r="M2252" s="18">
        <v>3330037961</v>
      </c>
      <c r="N2252" s="48">
        <v>45258</v>
      </c>
      <c r="O2252" s="18">
        <v>61.56</v>
      </c>
      <c r="P2252" s="5" t="s">
        <v>54</v>
      </c>
      <c r="Q2252" s="18">
        <v>965</v>
      </c>
      <c r="R2252" s="18">
        <f t="shared" si="800"/>
        <v>59405.4</v>
      </c>
      <c r="S2252" s="18">
        <f t="shared" si="801"/>
        <v>8316.7559999999994</v>
      </c>
      <c r="T2252" s="18">
        <f t="shared" si="802"/>
        <v>2495.0268000000001</v>
      </c>
      <c r="U2252" s="18">
        <f t="shared" si="803"/>
        <v>166.33511999999999</v>
      </c>
      <c r="V2252" s="83">
        <f t="shared" si="804"/>
        <v>22.800032488628979</v>
      </c>
      <c r="W2252" s="18">
        <v>1403.57</v>
      </c>
      <c r="X2252" s="18">
        <f t="shared" si="805"/>
        <v>1.0519818063677713</v>
      </c>
      <c r="Y2252" s="18">
        <v>64.760000000000005</v>
      </c>
      <c r="Z2252" s="18">
        <v>50</v>
      </c>
      <c r="AA2252" s="18">
        <f t="shared" si="806"/>
        <v>3078</v>
      </c>
      <c r="AB2252" s="18">
        <f t="shared" si="807"/>
        <v>692.55000000000007</v>
      </c>
      <c r="AC2252" s="18">
        <f t="shared" si="808"/>
        <v>692.55000000000007</v>
      </c>
      <c r="AD2252" s="18"/>
      <c r="AE2252" s="18">
        <f t="shared" si="809"/>
        <v>5355.72</v>
      </c>
      <c r="AF2252" s="18">
        <f t="shared" si="810"/>
        <v>3693.6000000000004</v>
      </c>
      <c r="AG2252" s="18">
        <f t="shared" si="811"/>
        <v>85364.267920000028</v>
      </c>
      <c r="AH2252" s="18"/>
      <c r="AI2252" s="18"/>
      <c r="AJ2252" s="18">
        <f t="shared" si="812"/>
        <v>4268.213396000001</v>
      </c>
      <c r="AK2252" s="18">
        <f t="shared" si="813"/>
        <v>24624</v>
      </c>
      <c r="AL2252" s="18"/>
      <c r="AM2252" s="18"/>
      <c r="AN2252" s="18"/>
      <c r="AO2252" s="18">
        <f>AG2252+AJ2252+AK2252-AN2252+AN14029</f>
        <v>114256.48131600003</v>
      </c>
      <c r="AP2252" s="76">
        <f t="shared" si="814"/>
        <v>1856.0182150097471</v>
      </c>
      <c r="AQ2252" s="18"/>
      <c r="AR2252" s="18"/>
      <c r="AS2252" s="18"/>
      <c r="AT2252" s="18"/>
      <c r="AU2252" s="18"/>
      <c r="AV2252" s="18"/>
    </row>
    <row r="2253" spans="1:48" ht="15" x14ac:dyDescent="0.2">
      <c r="A2253" s="48">
        <v>45303</v>
      </c>
      <c r="B2253" s="18"/>
      <c r="C2253" s="5" t="s">
        <v>66</v>
      </c>
      <c r="D2253" s="18">
        <v>2252</v>
      </c>
      <c r="E2253" s="18" t="s">
        <v>182</v>
      </c>
      <c r="F2253" s="18" t="s">
        <v>72</v>
      </c>
      <c r="G2253" s="18">
        <v>9800359057</v>
      </c>
      <c r="H2253" s="18" t="s">
        <v>2953</v>
      </c>
      <c r="I2253" s="48">
        <v>45300</v>
      </c>
      <c r="J2253" s="48" t="str">
        <f t="shared" si="799"/>
        <v>January</v>
      </c>
      <c r="K2253" s="18"/>
      <c r="L2253" s="18"/>
      <c r="M2253" s="18">
        <v>3330037304</v>
      </c>
      <c r="N2253" s="48">
        <v>45265</v>
      </c>
      <c r="O2253" s="18">
        <v>240.77</v>
      </c>
      <c r="P2253" s="5" t="s">
        <v>54</v>
      </c>
      <c r="Q2253" s="18">
        <v>965</v>
      </c>
      <c r="R2253" s="18">
        <f t="shared" si="800"/>
        <v>232343.05000000002</v>
      </c>
      <c r="S2253" s="18">
        <f t="shared" si="801"/>
        <v>32528.026999999998</v>
      </c>
      <c r="T2253" s="18">
        <f t="shared" si="802"/>
        <v>9758.4080999999987</v>
      </c>
      <c r="U2253" s="18">
        <f t="shared" si="803"/>
        <v>650.56053999999995</v>
      </c>
      <c r="V2253" s="83">
        <f t="shared" si="804"/>
        <v>0</v>
      </c>
      <c r="W2253" s="18">
        <v>0</v>
      </c>
      <c r="X2253" s="18">
        <f t="shared" si="805"/>
        <v>2.0419902811812101</v>
      </c>
      <c r="Y2253" s="18">
        <v>491.65</v>
      </c>
      <c r="Z2253" s="18">
        <v>50</v>
      </c>
      <c r="AA2253" s="18">
        <f t="shared" si="806"/>
        <v>12038.5</v>
      </c>
      <c r="AB2253" s="18">
        <f t="shared" si="807"/>
        <v>2708.6624999999999</v>
      </c>
      <c r="AC2253" s="18">
        <f t="shared" si="808"/>
        <v>2708.6624999999999</v>
      </c>
      <c r="AD2253" s="18"/>
      <c r="AE2253" s="18">
        <f>O2253*56</f>
        <v>13483.12</v>
      </c>
      <c r="AF2253" s="18">
        <f t="shared" si="810"/>
        <v>14446.2</v>
      </c>
      <c r="AG2253" s="18">
        <f t="shared" si="811"/>
        <v>321156.84063999995</v>
      </c>
      <c r="AH2253" s="18"/>
      <c r="AI2253" s="18"/>
      <c r="AJ2253" s="18">
        <f t="shared" si="812"/>
        <v>16057.842031999999</v>
      </c>
      <c r="AK2253" s="18">
        <f t="shared" si="813"/>
        <v>96308</v>
      </c>
      <c r="AL2253" s="18"/>
      <c r="AM2253" s="18"/>
      <c r="AN2253" s="18"/>
      <c r="AO2253" s="18">
        <f>AG2253+AJ2253+AK2253-AN2253+AN14030</f>
        <v>433522.68267199997</v>
      </c>
      <c r="AP2253" s="76">
        <f t="shared" si="814"/>
        <v>1800.5676897952401</v>
      </c>
      <c r="AQ2253" s="18"/>
      <c r="AR2253" s="18"/>
      <c r="AS2253" s="18"/>
      <c r="AT2253" s="18"/>
      <c r="AU2253" s="18"/>
      <c r="AV2253" s="18"/>
    </row>
    <row r="2254" spans="1:48" ht="15" x14ac:dyDescent="0.2">
      <c r="A2254" s="48">
        <v>45303</v>
      </c>
      <c r="B2254" s="18"/>
      <c r="C2254" s="5" t="s">
        <v>66</v>
      </c>
      <c r="D2254" s="18">
        <v>2253</v>
      </c>
      <c r="E2254" s="18" t="s">
        <v>182</v>
      </c>
      <c r="F2254" s="18" t="s">
        <v>72</v>
      </c>
      <c r="G2254" s="18">
        <v>9800359059</v>
      </c>
      <c r="H2254" s="18" t="s">
        <v>2954</v>
      </c>
      <c r="I2254" s="48">
        <v>45300</v>
      </c>
      <c r="J2254" s="48" t="str">
        <f t="shared" si="799"/>
        <v>January</v>
      </c>
      <c r="K2254" s="18"/>
      <c r="L2254" s="18"/>
      <c r="M2254" s="18">
        <v>3330037302</v>
      </c>
      <c r="N2254" s="48">
        <v>45265</v>
      </c>
      <c r="O2254" s="18">
        <v>221.69</v>
      </c>
      <c r="P2254" s="5" t="s">
        <v>54</v>
      </c>
      <c r="Q2254" s="18">
        <v>965</v>
      </c>
      <c r="R2254" s="18">
        <f t="shared" si="800"/>
        <v>213930.85</v>
      </c>
      <c r="S2254" s="18">
        <f t="shared" si="801"/>
        <v>29950.319</v>
      </c>
      <c r="T2254" s="18">
        <f t="shared" si="802"/>
        <v>8985.0956999999999</v>
      </c>
      <c r="U2254" s="18">
        <f t="shared" si="803"/>
        <v>599.00638000000004</v>
      </c>
      <c r="V2254" s="83">
        <f t="shared" si="804"/>
        <v>0</v>
      </c>
      <c r="W2254" s="18">
        <v>0</v>
      </c>
      <c r="X2254" s="18">
        <f t="shared" si="805"/>
        <v>2.0419955794126934</v>
      </c>
      <c r="Y2254" s="18">
        <v>452.69</v>
      </c>
      <c r="Z2254" s="18">
        <v>50</v>
      </c>
      <c r="AA2254" s="18">
        <f t="shared" si="806"/>
        <v>11084.5</v>
      </c>
      <c r="AB2254" s="18">
        <f t="shared" si="807"/>
        <v>2494.0124999999998</v>
      </c>
      <c r="AC2254" s="18">
        <f t="shared" si="808"/>
        <v>2494.0124999999998</v>
      </c>
      <c r="AD2254" s="18"/>
      <c r="AE2254" s="18">
        <f>O2254*56</f>
        <v>12414.64</v>
      </c>
      <c r="AF2254" s="18">
        <f t="shared" si="810"/>
        <v>13301.4</v>
      </c>
      <c r="AG2254" s="18">
        <f t="shared" si="811"/>
        <v>295706.5260800001</v>
      </c>
      <c r="AH2254" s="18"/>
      <c r="AI2254" s="18"/>
      <c r="AJ2254" s="18">
        <f t="shared" si="812"/>
        <v>14785.326304000006</v>
      </c>
      <c r="AK2254" s="18">
        <f t="shared" si="813"/>
        <v>88676</v>
      </c>
      <c r="AL2254" s="18"/>
      <c r="AM2254" s="18"/>
      <c r="AN2254" s="18"/>
      <c r="AO2254" s="18">
        <f>AG2254+AJ2254+AK2254-AN2254+AN14031</f>
        <v>399167.85238400009</v>
      </c>
      <c r="AP2254" s="76">
        <f t="shared" si="814"/>
        <v>1800.5676953583838</v>
      </c>
      <c r="AQ2254" s="18"/>
      <c r="AR2254" s="18"/>
      <c r="AS2254" s="18"/>
      <c r="AT2254" s="18"/>
      <c r="AU2254" s="18"/>
      <c r="AV2254" s="18"/>
    </row>
    <row r="2255" spans="1:48" ht="15" x14ac:dyDescent="0.2">
      <c r="A2255" s="48">
        <v>45303</v>
      </c>
      <c r="B2255" s="18"/>
      <c r="C2255" s="5" t="s">
        <v>66</v>
      </c>
      <c r="D2255" s="18">
        <v>2254</v>
      </c>
      <c r="E2255" s="18" t="s">
        <v>182</v>
      </c>
      <c r="F2255" s="18" t="s">
        <v>72</v>
      </c>
      <c r="G2255" s="18">
        <v>9800359060</v>
      </c>
      <c r="H2255" s="18" t="s">
        <v>2955</v>
      </c>
      <c r="I2255" s="48">
        <v>45300</v>
      </c>
      <c r="J2255" s="48" t="str">
        <f t="shared" si="799"/>
        <v>January</v>
      </c>
      <c r="K2255" s="18"/>
      <c r="L2255" s="18"/>
      <c r="M2255" s="18">
        <v>3330037305</v>
      </c>
      <c r="N2255" s="48">
        <v>45265</v>
      </c>
      <c r="O2255" s="18">
        <v>36.25</v>
      </c>
      <c r="P2255" s="5" t="s">
        <v>54</v>
      </c>
      <c r="Q2255" s="18">
        <v>965</v>
      </c>
      <c r="R2255" s="18">
        <f t="shared" si="800"/>
        <v>34981.25</v>
      </c>
      <c r="S2255" s="18">
        <f t="shared" si="801"/>
        <v>4897.375</v>
      </c>
      <c r="T2255" s="18">
        <f t="shared" si="802"/>
        <v>1469.2125000000001</v>
      </c>
      <c r="U2255" s="18">
        <f t="shared" si="803"/>
        <v>97.947500000000005</v>
      </c>
      <c r="V2255" s="83">
        <f t="shared" si="804"/>
        <v>0</v>
      </c>
      <c r="W2255" s="18">
        <v>0</v>
      </c>
      <c r="X2255" s="18">
        <f t="shared" si="805"/>
        <v>2.0419310344827584</v>
      </c>
      <c r="Y2255" s="18">
        <v>74.02</v>
      </c>
      <c r="Z2255" s="18">
        <v>50</v>
      </c>
      <c r="AA2255" s="18">
        <f t="shared" si="806"/>
        <v>1812.5</v>
      </c>
      <c r="AB2255" s="18">
        <f t="shared" si="807"/>
        <v>407.8125</v>
      </c>
      <c r="AC2255" s="18">
        <f t="shared" si="808"/>
        <v>407.8125</v>
      </c>
      <c r="AD2255" s="18"/>
      <c r="AE2255" s="18">
        <f>O2255*56</f>
        <v>2030</v>
      </c>
      <c r="AF2255" s="18">
        <f t="shared" si="810"/>
        <v>2175</v>
      </c>
      <c r="AG2255" s="18">
        <f t="shared" si="811"/>
        <v>48352.93</v>
      </c>
      <c r="AH2255" s="18"/>
      <c r="AI2255" s="18"/>
      <c r="AJ2255" s="18">
        <f t="shared" si="812"/>
        <v>2417.6464999999998</v>
      </c>
      <c r="AK2255" s="18">
        <f t="shared" si="813"/>
        <v>14500</v>
      </c>
      <c r="AL2255" s="18"/>
      <c r="AM2255" s="18"/>
      <c r="AN2255" s="18"/>
      <c r="AO2255" s="18">
        <f>AG2255+AJ2255+AK2255-AN2255+AN14032</f>
        <v>65270.576500000003</v>
      </c>
      <c r="AP2255" s="76">
        <f t="shared" si="814"/>
        <v>1800.567627586207</v>
      </c>
      <c r="AQ2255" s="18"/>
      <c r="AR2255" s="18"/>
      <c r="AS2255" s="18"/>
      <c r="AT2255" s="18"/>
      <c r="AU2255" s="18"/>
      <c r="AV2255" s="18"/>
    </row>
    <row r="2256" spans="1:48" ht="15" x14ac:dyDescent="0.2">
      <c r="A2256" s="48">
        <v>45303</v>
      </c>
      <c r="B2256" s="18"/>
      <c r="C2256" s="5" t="s">
        <v>66</v>
      </c>
      <c r="D2256" s="18">
        <v>2255</v>
      </c>
      <c r="E2256" s="18" t="s">
        <v>182</v>
      </c>
      <c r="F2256" s="18" t="s">
        <v>72</v>
      </c>
      <c r="G2256" s="18">
        <v>9800359091</v>
      </c>
      <c r="H2256" s="18" t="s">
        <v>2956</v>
      </c>
      <c r="I2256" s="48">
        <v>45300</v>
      </c>
      <c r="J2256" s="48" t="str">
        <f t="shared" si="799"/>
        <v>January</v>
      </c>
      <c r="K2256" s="18"/>
      <c r="L2256" s="18"/>
      <c r="M2256" s="18">
        <v>3330037303</v>
      </c>
      <c r="N2256" s="48">
        <v>45265</v>
      </c>
      <c r="O2256" s="18">
        <v>103.5</v>
      </c>
      <c r="P2256" s="5" t="s">
        <v>54</v>
      </c>
      <c r="Q2256" s="18">
        <v>965</v>
      </c>
      <c r="R2256" s="18">
        <f t="shared" si="800"/>
        <v>99877.5</v>
      </c>
      <c r="S2256" s="18">
        <f t="shared" si="801"/>
        <v>13982.849999999999</v>
      </c>
      <c r="T2256" s="18">
        <f t="shared" si="802"/>
        <v>4194.8549999999996</v>
      </c>
      <c r="U2256" s="18">
        <f t="shared" si="803"/>
        <v>279.65699999999998</v>
      </c>
      <c r="V2256" s="83">
        <f t="shared" si="804"/>
        <v>0</v>
      </c>
      <c r="W2256" s="18">
        <v>0</v>
      </c>
      <c r="X2256" s="18">
        <f t="shared" si="805"/>
        <v>2.0420289855072462</v>
      </c>
      <c r="Y2256" s="18">
        <v>211.35</v>
      </c>
      <c r="Z2256" s="18">
        <v>50</v>
      </c>
      <c r="AA2256" s="18">
        <f t="shared" si="806"/>
        <v>5175</v>
      </c>
      <c r="AB2256" s="18">
        <f t="shared" si="807"/>
        <v>1164.375</v>
      </c>
      <c r="AC2256" s="18">
        <f t="shared" si="808"/>
        <v>1164.375</v>
      </c>
      <c r="AD2256" s="18"/>
      <c r="AE2256" s="18">
        <f>O2256*56</f>
        <v>5796</v>
      </c>
      <c r="AF2256" s="18">
        <f t="shared" si="810"/>
        <v>6210</v>
      </c>
      <c r="AG2256" s="18">
        <f t="shared" si="811"/>
        <v>138055.962</v>
      </c>
      <c r="AH2256" s="18"/>
      <c r="AI2256" s="18"/>
      <c r="AJ2256" s="18">
        <f t="shared" si="812"/>
        <v>6902.7981000000009</v>
      </c>
      <c r="AK2256" s="18">
        <f t="shared" si="813"/>
        <v>41400</v>
      </c>
      <c r="AL2256" s="18"/>
      <c r="AM2256" s="18"/>
      <c r="AN2256" s="18"/>
      <c r="AO2256" s="18">
        <f>AG2256+AJ2256+AK2256-AN2256+AN14033</f>
        <v>186358.76010000001</v>
      </c>
      <c r="AP2256" s="76">
        <f t="shared" si="814"/>
        <v>1800.5677304347828</v>
      </c>
      <c r="AQ2256" s="18"/>
      <c r="AR2256" s="18"/>
      <c r="AS2256" s="18"/>
      <c r="AT2256" s="18"/>
      <c r="AU2256" s="18"/>
      <c r="AV2256" s="18"/>
    </row>
    <row r="2257" spans="1:48" ht="15" x14ac:dyDescent="0.2">
      <c r="A2257" s="48">
        <v>45303</v>
      </c>
      <c r="B2257" s="18"/>
      <c r="C2257" s="5" t="s">
        <v>66</v>
      </c>
      <c r="D2257" s="18">
        <v>2256</v>
      </c>
      <c r="E2257" s="18" t="s">
        <v>182</v>
      </c>
      <c r="F2257" s="18" t="s">
        <v>72</v>
      </c>
      <c r="G2257" s="18">
        <v>9800359098</v>
      </c>
      <c r="H2257" s="18" t="s">
        <v>2957</v>
      </c>
      <c r="I2257" s="48">
        <v>45300</v>
      </c>
      <c r="J2257" s="48" t="str">
        <f t="shared" si="799"/>
        <v>January</v>
      </c>
      <c r="K2257" s="18"/>
      <c r="L2257" s="18"/>
      <c r="M2257" s="18">
        <v>3330037301</v>
      </c>
      <c r="N2257" s="48">
        <v>45265</v>
      </c>
      <c r="O2257" s="18">
        <v>367.35</v>
      </c>
      <c r="P2257" s="5" t="s">
        <v>54</v>
      </c>
      <c r="Q2257" s="18">
        <v>965</v>
      </c>
      <c r="R2257" s="18">
        <f t="shared" si="800"/>
        <v>354492.75</v>
      </c>
      <c r="S2257" s="18">
        <f t="shared" si="801"/>
        <v>49628.985000000001</v>
      </c>
      <c r="T2257" s="18">
        <f t="shared" si="802"/>
        <v>14888.6955</v>
      </c>
      <c r="U2257" s="18">
        <f t="shared" si="803"/>
        <v>992.5797</v>
      </c>
      <c r="V2257" s="83">
        <f t="shared" si="804"/>
        <v>0</v>
      </c>
      <c r="W2257" s="18">
        <v>0</v>
      </c>
      <c r="X2257" s="18">
        <f t="shared" si="805"/>
        <v>2.0420035388593982</v>
      </c>
      <c r="Y2257" s="18">
        <v>750.13</v>
      </c>
      <c r="Z2257" s="18">
        <v>50</v>
      </c>
      <c r="AA2257" s="18">
        <f t="shared" si="806"/>
        <v>18367.5</v>
      </c>
      <c r="AB2257" s="18">
        <f t="shared" si="807"/>
        <v>4132.6875</v>
      </c>
      <c r="AC2257" s="18">
        <f t="shared" si="808"/>
        <v>4132.6875</v>
      </c>
      <c r="AD2257" s="18"/>
      <c r="AE2257" s="18">
        <f>O2257*56</f>
        <v>20571.600000000002</v>
      </c>
      <c r="AF2257" s="18">
        <f t="shared" si="810"/>
        <v>22041</v>
      </c>
      <c r="AG2257" s="18">
        <f t="shared" si="811"/>
        <v>489998.61519999994</v>
      </c>
      <c r="AH2257" s="18"/>
      <c r="AI2257" s="18"/>
      <c r="AJ2257" s="18">
        <f t="shared" si="812"/>
        <v>24499.930759999999</v>
      </c>
      <c r="AK2257" s="18">
        <f t="shared" si="813"/>
        <v>146940</v>
      </c>
      <c r="AL2257" s="18"/>
      <c r="AM2257" s="18"/>
      <c r="AN2257" s="18"/>
      <c r="AO2257" s="18">
        <f>AG2257+AJ2257+AK2257-AN2257+AN14034</f>
        <v>661438.54596000002</v>
      </c>
      <c r="AP2257" s="76">
        <f t="shared" si="814"/>
        <v>1800.5677037158023</v>
      </c>
      <c r="AQ2257" s="18"/>
      <c r="AR2257" s="18"/>
      <c r="AS2257" s="18"/>
      <c r="AT2257" s="18"/>
      <c r="AU2257" s="18"/>
      <c r="AV2257" s="18"/>
    </row>
    <row r="2258" spans="1:48" ht="15" x14ac:dyDescent="0.2">
      <c r="A2258" s="48">
        <v>45303</v>
      </c>
      <c r="B2258" s="18"/>
      <c r="C2258" s="5" t="s">
        <v>66</v>
      </c>
      <c r="D2258" s="18">
        <v>2257</v>
      </c>
      <c r="E2258" s="18" t="s">
        <v>182</v>
      </c>
      <c r="F2258" s="18" t="s">
        <v>67</v>
      </c>
      <c r="G2258" s="18">
        <v>9800359124</v>
      </c>
      <c r="H2258" s="18" t="s">
        <v>2958</v>
      </c>
      <c r="I2258" s="48">
        <v>45301</v>
      </c>
      <c r="J2258" s="48" t="str">
        <f t="shared" si="799"/>
        <v>January</v>
      </c>
      <c r="K2258" s="18"/>
      <c r="L2258" s="18"/>
      <c r="M2258" s="18">
        <v>3330035961</v>
      </c>
      <c r="N2258" s="48">
        <v>45251</v>
      </c>
      <c r="O2258" s="18">
        <v>408.56</v>
      </c>
      <c r="P2258" s="5" t="s">
        <v>54</v>
      </c>
      <c r="Q2258" s="18">
        <v>965</v>
      </c>
      <c r="R2258" s="18">
        <f t="shared" si="800"/>
        <v>394260.4</v>
      </c>
      <c r="S2258" s="18">
        <f t="shared" si="801"/>
        <v>55196.455999999998</v>
      </c>
      <c r="T2258" s="18">
        <f t="shared" si="802"/>
        <v>16558.936799999999</v>
      </c>
      <c r="U2258" s="18">
        <f t="shared" si="803"/>
        <v>1103.92912</v>
      </c>
      <c r="V2258" s="83">
        <f t="shared" si="804"/>
        <v>22.800004895241823</v>
      </c>
      <c r="W2258" s="18">
        <v>9315.17</v>
      </c>
      <c r="X2258" s="18">
        <f t="shared" si="805"/>
        <v>1.0520119443900529</v>
      </c>
      <c r="Y2258" s="18">
        <v>429.81</v>
      </c>
      <c r="Z2258" s="18">
        <v>50</v>
      </c>
      <c r="AA2258" s="18">
        <f t="shared" si="806"/>
        <v>20428</v>
      </c>
      <c r="AB2258" s="18">
        <f t="shared" si="807"/>
        <v>4596.3</v>
      </c>
      <c r="AC2258" s="18">
        <f t="shared" si="808"/>
        <v>4596.3</v>
      </c>
      <c r="AD2258" s="18"/>
      <c r="AE2258" s="18">
        <f>O2258*87</f>
        <v>35544.720000000001</v>
      </c>
      <c r="AF2258" s="18">
        <f t="shared" si="810"/>
        <v>24513.599999999999</v>
      </c>
      <c r="AG2258" s="18">
        <f t="shared" si="811"/>
        <v>566543.62191999995</v>
      </c>
      <c r="AH2258" s="18"/>
      <c r="AI2258" s="18"/>
      <c r="AJ2258" s="18">
        <f t="shared" si="812"/>
        <v>28327.181095999997</v>
      </c>
      <c r="AK2258" s="18">
        <f t="shared" si="813"/>
        <v>163424</v>
      </c>
      <c r="AL2258" s="18"/>
      <c r="AM2258" s="18"/>
      <c r="AN2258" s="18"/>
      <c r="AO2258" s="18">
        <f>AG2258+AJ2258+AK2258-AN2258+AN14035</f>
        <v>758294.80301599996</v>
      </c>
      <c r="AP2258" s="76">
        <f t="shared" si="814"/>
        <v>1856.0182176816134</v>
      </c>
      <c r="AQ2258" s="18"/>
      <c r="AR2258" s="18"/>
      <c r="AS2258" s="18"/>
      <c r="AT2258" s="18"/>
      <c r="AU2258" s="18"/>
      <c r="AV2258" s="18"/>
    </row>
    <row r="2259" spans="1:48" ht="15" x14ac:dyDescent="0.2">
      <c r="A2259" s="48">
        <v>45303</v>
      </c>
      <c r="B2259" s="18"/>
      <c r="C2259" s="5" t="s">
        <v>66</v>
      </c>
      <c r="D2259" s="18">
        <v>2258</v>
      </c>
      <c r="E2259" s="18" t="s">
        <v>182</v>
      </c>
      <c r="F2259" s="18" t="s">
        <v>67</v>
      </c>
      <c r="G2259" s="18">
        <v>9800359153</v>
      </c>
      <c r="H2259" s="18" t="s">
        <v>2959</v>
      </c>
      <c r="I2259" s="48">
        <v>45301</v>
      </c>
      <c r="J2259" s="48" t="str">
        <f t="shared" si="799"/>
        <v>January</v>
      </c>
      <c r="K2259" s="18"/>
      <c r="L2259" s="18"/>
      <c r="M2259" s="18">
        <v>3330037961</v>
      </c>
      <c r="N2259" s="48">
        <v>45288</v>
      </c>
      <c r="O2259" s="18">
        <v>697.34</v>
      </c>
      <c r="P2259" s="5" t="s">
        <v>54</v>
      </c>
      <c r="Q2259" s="18">
        <v>965</v>
      </c>
      <c r="R2259" s="18">
        <f t="shared" si="800"/>
        <v>672933.1</v>
      </c>
      <c r="S2259" s="18">
        <f t="shared" si="801"/>
        <v>94210.634000000005</v>
      </c>
      <c r="T2259" s="18">
        <f t="shared" si="802"/>
        <v>28263.190200000001</v>
      </c>
      <c r="U2259" s="18">
        <f t="shared" si="803"/>
        <v>1884.2126800000001</v>
      </c>
      <c r="V2259" s="83">
        <f t="shared" si="804"/>
        <v>22.799925430923221</v>
      </c>
      <c r="W2259" s="18">
        <v>15899.3</v>
      </c>
      <c r="X2259" s="18">
        <f t="shared" si="805"/>
        <v>1.0519975908452117</v>
      </c>
      <c r="Y2259" s="18">
        <v>733.6</v>
      </c>
      <c r="Z2259" s="18">
        <v>50</v>
      </c>
      <c r="AA2259" s="18">
        <f t="shared" si="806"/>
        <v>34867</v>
      </c>
      <c r="AB2259" s="18">
        <f t="shared" si="807"/>
        <v>7845.0750000000007</v>
      </c>
      <c r="AC2259" s="18">
        <f t="shared" si="808"/>
        <v>7845.0750000000007</v>
      </c>
      <c r="AD2259" s="18"/>
      <c r="AE2259" s="18">
        <f>O2259*87</f>
        <v>60668.58</v>
      </c>
      <c r="AF2259" s="18">
        <f t="shared" si="810"/>
        <v>41840.400000000001</v>
      </c>
      <c r="AG2259" s="18">
        <f t="shared" si="811"/>
        <v>966990.1668799998</v>
      </c>
      <c r="AH2259" s="18"/>
      <c r="AI2259" s="18"/>
      <c r="AJ2259" s="18">
        <f t="shared" si="812"/>
        <v>48349.508343999994</v>
      </c>
      <c r="AK2259" s="18">
        <f t="shared" si="813"/>
        <v>278936</v>
      </c>
      <c r="AL2259" s="18"/>
      <c r="AM2259" s="18"/>
      <c r="AN2259" s="18"/>
      <c r="AO2259" s="18">
        <f>AG2259+AJ2259+AK2259-AN2259+AN14036</f>
        <v>1294275.6752239997</v>
      </c>
      <c r="AP2259" s="76">
        <f t="shared" si="814"/>
        <v>1856.0181191728564</v>
      </c>
      <c r="AQ2259" s="18"/>
      <c r="AR2259" s="18"/>
      <c r="AS2259" s="18"/>
      <c r="AT2259" s="18"/>
      <c r="AU2259" s="18"/>
      <c r="AV2259" s="18"/>
    </row>
    <row r="2260" spans="1:48" ht="15" x14ac:dyDescent="0.2">
      <c r="A2260" s="48">
        <v>45303</v>
      </c>
      <c r="B2260" s="18"/>
      <c r="C2260" s="5" t="s">
        <v>66</v>
      </c>
      <c r="D2260" s="18">
        <v>2259</v>
      </c>
      <c r="E2260" s="18" t="s">
        <v>182</v>
      </c>
      <c r="F2260" s="18" t="s">
        <v>67</v>
      </c>
      <c r="G2260" s="18">
        <v>9800359208</v>
      </c>
      <c r="H2260" s="18" t="s">
        <v>2960</v>
      </c>
      <c r="I2260" s="48">
        <v>45301</v>
      </c>
      <c r="J2260" s="48" t="str">
        <f t="shared" si="799"/>
        <v>January</v>
      </c>
      <c r="K2260" s="18"/>
      <c r="L2260" s="18"/>
      <c r="M2260" s="18">
        <v>3330035468</v>
      </c>
      <c r="N2260" s="48">
        <v>45233</v>
      </c>
      <c r="O2260" s="18">
        <v>61.13</v>
      </c>
      <c r="P2260" s="5" t="s">
        <v>54</v>
      </c>
      <c r="Q2260" s="18">
        <v>965</v>
      </c>
      <c r="R2260" s="18">
        <f t="shared" si="800"/>
        <v>58990.450000000004</v>
      </c>
      <c r="S2260" s="18">
        <f t="shared" si="801"/>
        <v>8258.6630000000005</v>
      </c>
      <c r="T2260" s="18">
        <f t="shared" si="802"/>
        <v>2477.5989</v>
      </c>
      <c r="U2260" s="18">
        <f t="shared" si="803"/>
        <v>165.17326</v>
      </c>
      <c r="V2260" s="83">
        <f t="shared" si="804"/>
        <v>22.799934565679699</v>
      </c>
      <c r="W2260" s="18">
        <v>1393.76</v>
      </c>
      <c r="X2260" s="18">
        <f t="shared" si="805"/>
        <v>1.0520202846392932</v>
      </c>
      <c r="Y2260" s="18">
        <v>64.31</v>
      </c>
      <c r="Z2260" s="18">
        <v>50</v>
      </c>
      <c r="AA2260" s="18">
        <f t="shared" si="806"/>
        <v>3056.5</v>
      </c>
      <c r="AB2260" s="18">
        <f t="shared" si="807"/>
        <v>687.71249999999998</v>
      </c>
      <c r="AC2260" s="18">
        <f t="shared" si="808"/>
        <v>687.71249999999998</v>
      </c>
      <c r="AD2260" s="18"/>
      <c r="AE2260" s="18">
        <f t="shared" ref="AE2260:AE2265" si="815">O2260*87</f>
        <v>5318.31</v>
      </c>
      <c r="AF2260" s="18">
        <f t="shared" si="810"/>
        <v>3667.8</v>
      </c>
      <c r="AG2260" s="18">
        <f t="shared" si="811"/>
        <v>84767.990159999987</v>
      </c>
      <c r="AH2260" s="18"/>
      <c r="AI2260" s="18"/>
      <c r="AJ2260" s="18">
        <f t="shared" si="812"/>
        <v>4238.3995079999995</v>
      </c>
      <c r="AK2260" s="18">
        <f t="shared" si="813"/>
        <v>24452</v>
      </c>
      <c r="AL2260" s="18"/>
      <c r="AM2260" s="18"/>
      <c r="AN2260" s="18"/>
      <c r="AO2260" s="18">
        <f>AG2260+AJ2260+AK2260-AN2260+AN14037</f>
        <v>113458.38966799999</v>
      </c>
      <c r="AP2260" s="76">
        <f t="shared" si="814"/>
        <v>1856.0181525928347</v>
      </c>
      <c r="AQ2260" s="18"/>
      <c r="AR2260" s="18"/>
      <c r="AS2260" s="18"/>
      <c r="AT2260" s="18"/>
      <c r="AU2260" s="18"/>
      <c r="AV2260" s="18"/>
    </row>
    <row r="2261" spans="1:48" ht="15" x14ac:dyDescent="0.2">
      <c r="A2261" s="48">
        <v>45303</v>
      </c>
      <c r="B2261" s="18"/>
      <c r="C2261" s="5" t="s">
        <v>66</v>
      </c>
      <c r="D2261" s="18">
        <v>2260</v>
      </c>
      <c r="E2261" s="18" t="s">
        <v>182</v>
      </c>
      <c r="F2261" s="18" t="s">
        <v>72</v>
      </c>
      <c r="G2261" s="18">
        <v>9800359271</v>
      </c>
      <c r="H2261" s="18" t="s">
        <v>2961</v>
      </c>
      <c r="I2261" s="48">
        <v>45301</v>
      </c>
      <c r="J2261" s="48" t="str">
        <f t="shared" si="799"/>
        <v>January</v>
      </c>
      <c r="K2261" s="18"/>
      <c r="L2261" s="18"/>
      <c r="M2261" s="18">
        <v>3330037304</v>
      </c>
      <c r="N2261" s="48">
        <v>45265</v>
      </c>
      <c r="O2261" s="18">
        <v>260.43</v>
      </c>
      <c r="P2261" s="5" t="s">
        <v>54</v>
      </c>
      <c r="Q2261" s="18">
        <v>965</v>
      </c>
      <c r="R2261" s="18">
        <f t="shared" si="800"/>
        <v>251314.95</v>
      </c>
      <c r="S2261" s="18">
        <f t="shared" si="801"/>
        <v>35184.093000000001</v>
      </c>
      <c r="T2261" s="18">
        <f t="shared" si="802"/>
        <v>10555.2279</v>
      </c>
      <c r="U2261" s="18">
        <f t="shared" si="803"/>
        <v>703.68186000000003</v>
      </c>
      <c r="V2261" s="83">
        <f t="shared" si="804"/>
        <v>0</v>
      </c>
      <c r="W2261" s="18">
        <v>0</v>
      </c>
      <c r="X2261" s="18">
        <f t="shared" si="805"/>
        <v>2.0420074492186</v>
      </c>
      <c r="Y2261" s="18">
        <v>531.79999999999995</v>
      </c>
      <c r="Z2261" s="18">
        <v>50</v>
      </c>
      <c r="AA2261" s="18">
        <f t="shared" si="806"/>
        <v>13021.5</v>
      </c>
      <c r="AB2261" s="18">
        <f t="shared" si="807"/>
        <v>2929.8375000000001</v>
      </c>
      <c r="AC2261" s="18">
        <f t="shared" si="808"/>
        <v>2929.8375000000001</v>
      </c>
      <c r="AD2261" s="18"/>
      <c r="AE2261" s="18">
        <f>O2261*56</f>
        <v>14584.08</v>
      </c>
      <c r="AF2261" s="18">
        <f t="shared" si="810"/>
        <v>15625.800000000001</v>
      </c>
      <c r="AG2261" s="18">
        <f t="shared" si="811"/>
        <v>347380.80776000005</v>
      </c>
      <c r="AH2261" s="18"/>
      <c r="AI2261" s="18"/>
      <c r="AJ2261" s="18">
        <f t="shared" si="812"/>
        <v>17369.040388000001</v>
      </c>
      <c r="AK2261" s="18">
        <f t="shared" si="813"/>
        <v>104172</v>
      </c>
      <c r="AL2261" s="18"/>
      <c r="AM2261" s="18"/>
      <c r="AN2261" s="18"/>
      <c r="AO2261" s="18">
        <f>AG2261+AJ2261+AK2261-AN2261+AN14038</f>
        <v>468921.84814800008</v>
      </c>
      <c r="AP2261" s="76">
        <f t="shared" si="814"/>
        <v>1800.5677078216797</v>
      </c>
      <c r="AQ2261" s="18"/>
      <c r="AR2261" s="18"/>
      <c r="AS2261" s="18"/>
      <c r="AT2261" s="18"/>
      <c r="AU2261" s="18"/>
      <c r="AV2261" s="18"/>
    </row>
    <row r="2262" spans="1:48" ht="15" x14ac:dyDescent="0.2">
      <c r="A2262" s="48">
        <v>45303</v>
      </c>
      <c r="B2262" s="18"/>
      <c r="C2262" s="5" t="s">
        <v>66</v>
      </c>
      <c r="D2262" s="18">
        <v>2261</v>
      </c>
      <c r="E2262" s="18" t="s">
        <v>182</v>
      </c>
      <c r="F2262" s="18" t="s">
        <v>45</v>
      </c>
      <c r="G2262" s="18">
        <v>9800359288</v>
      </c>
      <c r="H2262" s="18" t="s">
        <v>2962</v>
      </c>
      <c r="I2262" s="48">
        <v>45297</v>
      </c>
      <c r="J2262" s="48" t="str">
        <f t="shared" si="799"/>
        <v>January</v>
      </c>
      <c r="K2262" s="18"/>
      <c r="L2262" s="18"/>
      <c r="M2262" s="18">
        <v>3330038284</v>
      </c>
      <c r="N2262" s="48">
        <v>45290</v>
      </c>
      <c r="O2262" s="18">
        <v>130.36000000000001</v>
      </c>
      <c r="P2262" s="5" t="s">
        <v>54</v>
      </c>
      <c r="Q2262" s="18">
        <v>965</v>
      </c>
      <c r="R2262" s="18">
        <f t="shared" si="800"/>
        <v>125797.40000000001</v>
      </c>
      <c r="S2262" s="18">
        <f t="shared" si="801"/>
        <v>17611.636000000002</v>
      </c>
      <c r="T2262" s="18">
        <f t="shared" si="802"/>
        <v>5283.4908000000005</v>
      </c>
      <c r="U2262" s="18">
        <f t="shared" si="803"/>
        <v>352.23272000000003</v>
      </c>
      <c r="V2262" s="83">
        <f t="shared" si="804"/>
        <v>0</v>
      </c>
      <c r="W2262" s="18">
        <v>0</v>
      </c>
      <c r="X2262" s="18">
        <f t="shared" si="805"/>
        <v>1.0520098189628719</v>
      </c>
      <c r="Y2262" s="18">
        <v>137.13999999999999</v>
      </c>
      <c r="Z2262" s="18">
        <v>50</v>
      </c>
      <c r="AA2262" s="18">
        <f t="shared" si="806"/>
        <v>6518.0000000000009</v>
      </c>
      <c r="AB2262" s="18">
        <f t="shared" si="807"/>
        <v>1466.5500000000002</v>
      </c>
      <c r="AC2262" s="18">
        <f t="shared" si="808"/>
        <v>1466.5500000000002</v>
      </c>
      <c r="AD2262" s="18"/>
      <c r="AE2262" s="18">
        <f t="shared" si="815"/>
        <v>11341.320000000002</v>
      </c>
      <c r="AF2262" s="18">
        <f t="shared" si="810"/>
        <v>7821.6</v>
      </c>
      <c r="AG2262" s="18">
        <f t="shared" si="811"/>
        <v>177795.91952000002</v>
      </c>
      <c r="AH2262" s="18"/>
      <c r="AI2262" s="18"/>
      <c r="AJ2262" s="18">
        <f t="shared" si="812"/>
        <v>8889.7959760000012</v>
      </c>
      <c r="AK2262" s="18">
        <f t="shared" si="813"/>
        <v>52144.000000000007</v>
      </c>
      <c r="AL2262" s="18"/>
      <c r="AM2262" s="18"/>
      <c r="AN2262" s="18"/>
      <c r="AO2262" s="18">
        <f>AG2262+AJ2262+AK2262-AN2262+AN14039</f>
        <v>238829.71549600002</v>
      </c>
      <c r="AP2262" s="76">
        <f t="shared" si="814"/>
        <v>1832.0782103099109</v>
      </c>
      <c r="AQ2262" s="18"/>
      <c r="AR2262" s="18"/>
      <c r="AS2262" s="18"/>
      <c r="AT2262" s="18"/>
      <c r="AU2262" s="18"/>
      <c r="AV2262" s="18"/>
    </row>
    <row r="2263" spans="1:48" ht="15" x14ac:dyDescent="0.2">
      <c r="A2263" s="48">
        <v>45303</v>
      </c>
      <c r="B2263" s="18"/>
      <c r="C2263" s="5" t="s">
        <v>66</v>
      </c>
      <c r="D2263" s="18">
        <v>2262</v>
      </c>
      <c r="E2263" s="18" t="s">
        <v>182</v>
      </c>
      <c r="F2263" s="18" t="s">
        <v>72</v>
      </c>
      <c r="G2263" s="18">
        <v>9800359290</v>
      </c>
      <c r="H2263" s="18" t="s">
        <v>2963</v>
      </c>
      <c r="I2263" s="48">
        <v>45301</v>
      </c>
      <c r="J2263" s="48" t="str">
        <f t="shared" si="799"/>
        <v>January</v>
      </c>
      <c r="K2263" s="18"/>
      <c r="L2263" s="18"/>
      <c r="M2263" s="18">
        <v>3330037303</v>
      </c>
      <c r="N2263" s="48">
        <v>45265</v>
      </c>
      <c r="O2263" s="18">
        <v>184.02</v>
      </c>
      <c r="P2263" s="5" t="s">
        <v>54</v>
      </c>
      <c r="Q2263" s="18">
        <v>965</v>
      </c>
      <c r="R2263" s="18">
        <f t="shared" si="800"/>
        <v>177579.30000000002</v>
      </c>
      <c r="S2263" s="18">
        <f t="shared" si="801"/>
        <v>24861.101999999999</v>
      </c>
      <c r="T2263" s="18">
        <f t="shared" si="802"/>
        <v>7458.3305999999993</v>
      </c>
      <c r="U2263" s="18">
        <f t="shared" si="803"/>
        <v>497.22203999999999</v>
      </c>
      <c r="V2263" s="83">
        <f t="shared" si="804"/>
        <v>0</v>
      </c>
      <c r="W2263" s="18">
        <v>0</v>
      </c>
      <c r="X2263" s="18">
        <f t="shared" si="805"/>
        <v>2.042006303662645</v>
      </c>
      <c r="Y2263" s="18">
        <v>375.77</v>
      </c>
      <c r="Z2263" s="18">
        <v>50</v>
      </c>
      <c r="AA2263" s="18">
        <f t="shared" si="806"/>
        <v>9201</v>
      </c>
      <c r="AB2263" s="18">
        <f t="shared" si="807"/>
        <v>2070.2249999999999</v>
      </c>
      <c r="AC2263" s="18">
        <f t="shared" si="808"/>
        <v>2070.2249999999999</v>
      </c>
      <c r="AD2263" s="18"/>
      <c r="AE2263" s="18">
        <f>O2263*56</f>
        <v>10305.120000000001</v>
      </c>
      <c r="AF2263" s="18">
        <f t="shared" si="810"/>
        <v>11041.2</v>
      </c>
      <c r="AG2263" s="18">
        <f t="shared" si="811"/>
        <v>245459.49463999999</v>
      </c>
      <c r="AH2263" s="18"/>
      <c r="AI2263" s="18"/>
      <c r="AJ2263" s="18">
        <f t="shared" si="812"/>
        <v>12272.974731999999</v>
      </c>
      <c r="AK2263" s="18">
        <f t="shared" si="813"/>
        <v>73608</v>
      </c>
      <c r="AL2263" s="18"/>
      <c r="AM2263" s="18"/>
      <c r="AN2263" s="18"/>
      <c r="AO2263" s="18">
        <f>AG2263+AJ2263+AK2263-AN2263+AN14040</f>
        <v>331340.46937199996</v>
      </c>
      <c r="AP2263" s="76">
        <f t="shared" si="814"/>
        <v>1800.5677066188455</v>
      </c>
      <c r="AQ2263" s="18"/>
      <c r="AR2263" s="18"/>
      <c r="AS2263" s="18"/>
      <c r="AT2263" s="18"/>
      <c r="AU2263" s="18"/>
      <c r="AV2263" s="18"/>
    </row>
    <row r="2264" spans="1:48" ht="15" x14ac:dyDescent="0.2">
      <c r="A2264" s="48">
        <v>45303</v>
      </c>
      <c r="B2264" s="18"/>
      <c r="C2264" s="5" t="s">
        <v>66</v>
      </c>
      <c r="D2264" s="18">
        <v>2263</v>
      </c>
      <c r="E2264" s="18" t="s">
        <v>182</v>
      </c>
      <c r="F2264" s="18" t="s">
        <v>72</v>
      </c>
      <c r="G2264" s="18">
        <v>9800359292</v>
      </c>
      <c r="H2264" s="18" t="s">
        <v>2964</v>
      </c>
      <c r="I2264" s="48">
        <v>45301</v>
      </c>
      <c r="J2264" s="48" t="str">
        <f t="shared" si="799"/>
        <v>January</v>
      </c>
      <c r="K2264" s="18"/>
      <c r="L2264" s="18"/>
      <c r="M2264" s="18">
        <v>3330037305</v>
      </c>
      <c r="N2264" s="48">
        <v>45265</v>
      </c>
      <c r="O2264" s="18">
        <v>36.44</v>
      </c>
      <c r="P2264" s="5" t="s">
        <v>54</v>
      </c>
      <c r="Q2264" s="18">
        <v>965</v>
      </c>
      <c r="R2264" s="18">
        <f t="shared" si="800"/>
        <v>35164.6</v>
      </c>
      <c r="S2264" s="18">
        <f t="shared" si="801"/>
        <v>4923.0439999999999</v>
      </c>
      <c r="T2264" s="18">
        <f t="shared" si="802"/>
        <v>1476.9132</v>
      </c>
      <c r="U2264" s="18">
        <f t="shared" si="803"/>
        <v>98.460880000000003</v>
      </c>
      <c r="V2264" s="83">
        <f t="shared" si="804"/>
        <v>0</v>
      </c>
      <c r="W2264" s="18">
        <v>0</v>
      </c>
      <c r="X2264" s="18">
        <f t="shared" si="805"/>
        <v>2.0419868276619102</v>
      </c>
      <c r="Y2264" s="18">
        <v>74.41</v>
      </c>
      <c r="Z2264" s="18">
        <v>50</v>
      </c>
      <c r="AA2264" s="18">
        <f t="shared" si="806"/>
        <v>1822</v>
      </c>
      <c r="AB2264" s="18">
        <f t="shared" si="807"/>
        <v>409.95</v>
      </c>
      <c r="AC2264" s="18">
        <f t="shared" si="808"/>
        <v>409.95</v>
      </c>
      <c r="AD2264" s="18"/>
      <c r="AE2264" s="18">
        <f>O2264*56</f>
        <v>2040.6399999999999</v>
      </c>
      <c r="AF2264" s="18">
        <f t="shared" si="810"/>
        <v>2186.3999999999996</v>
      </c>
      <c r="AG2264" s="18">
        <f t="shared" si="811"/>
        <v>48606.36808</v>
      </c>
      <c r="AH2264" s="18"/>
      <c r="AI2264" s="18"/>
      <c r="AJ2264" s="18">
        <f t="shared" si="812"/>
        <v>2430.3184039999996</v>
      </c>
      <c r="AK2264" s="18">
        <f t="shared" si="813"/>
        <v>14576</v>
      </c>
      <c r="AL2264" s="18"/>
      <c r="AM2264" s="18"/>
      <c r="AN2264" s="18"/>
      <c r="AO2264" s="18">
        <f>AG2264+AJ2264+AK2264-AN2264+AN14041</f>
        <v>65612.686484000005</v>
      </c>
      <c r="AP2264" s="76">
        <f t="shared" si="814"/>
        <v>1800.5676861690454</v>
      </c>
      <c r="AQ2264" s="18"/>
      <c r="AR2264" s="18"/>
      <c r="AS2264" s="18"/>
      <c r="AT2264" s="18"/>
      <c r="AU2264" s="18"/>
      <c r="AV2264" s="18"/>
    </row>
    <row r="2265" spans="1:48" ht="15" x14ac:dyDescent="0.2">
      <c r="A2265" s="48">
        <v>45303</v>
      </c>
      <c r="B2265" s="18"/>
      <c r="C2265" s="5" t="s">
        <v>66</v>
      </c>
      <c r="D2265" s="18">
        <v>2264</v>
      </c>
      <c r="E2265" s="18" t="s">
        <v>182</v>
      </c>
      <c r="F2265" s="18" t="s">
        <v>45</v>
      </c>
      <c r="G2265" s="18">
        <v>9800359475</v>
      </c>
      <c r="H2265" s="18" t="s">
        <v>2965</v>
      </c>
      <c r="I2265" s="48">
        <v>45297</v>
      </c>
      <c r="J2265" s="48" t="str">
        <f t="shared" si="799"/>
        <v>January</v>
      </c>
      <c r="K2265" s="18"/>
      <c r="L2265" s="18"/>
      <c r="M2265" s="18">
        <v>3330037237</v>
      </c>
      <c r="N2265" s="48">
        <v>45264</v>
      </c>
      <c r="O2265" s="18">
        <v>1412.26</v>
      </c>
      <c r="P2265" s="5" t="s">
        <v>54</v>
      </c>
      <c r="Q2265" s="18">
        <v>965</v>
      </c>
      <c r="R2265" s="18">
        <f t="shared" si="800"/>
        <v>1362830.9</v>
      </c>
      <c r="S2265" s="18">
        <f t="shared" si="801"/>
        <v>190796.326</v>
      </c>
      <c r="T2265" s="18">
        <f t="shared" si="802"/>
        <v>57238.897800000006</v>
      </c>
      <c r="U2265" s="18">
        <f t="shared" si="803"/>
        <v>3815.92652</v>
      </c>
      <c r="V2265" s="83">
        <f t="shared" si="804"/>
        <v>0</v>
      </c>
      <c r="W2265" s="18">
        <v>0</v>
      </c>
      <c r="X2265" s="18">
        <f t="shared" si="805"/>
        <v>1.0520017560505857</v>
      </c>
      <c r="Y2265" s="18">
        <v>1485.7</v>
      </c>
      <c r="Z2265" s="18">
        <v>50</v>
      </c>
      <c r="AA2265" s="18">
        <f t="shared" si="806"/>
        <v>70613</v>
      </c>
      <c r="AB2265" s="18">
        <f t="shared" si="807"/>
        <v>15887.924999999999</v>
      </c>
      <c r="AC2265" s="18">
        <f t="shared" si="808"/>
        <v>15887.924999999999</v>
      </c>
      <c r="AD2265" s="18"/>
      <c r="AE2265" s="18">
        <f t="shared" si="815"/>
        <v>122866.62</v>
      </c>
      <c r="AF2265" s="18">
        <f t="shared" si="810"/>
        <v>84735.6</v>
      </c>
      <c r="AG2265" s="18">
        <f t="shared" si="811"/>
        <v>1926158.8203199999</v>
      </c>
      <c r="AH2265" s="18"/>
      <c r="AI2265" s="18"/>
      <c r="AJ2265" s="18">
        <f t="shared" si="812"/>
        <v>96307.941015999982</v>
      </c>
      <c r="AK2265" s="18">
        <f t="shared" si="813"/>
        <v>564904</v>
      </c>
      <c r="AL2265" s="18"/>
      <c r="AM2265" s="18"/>
      <c r="AN2265" s="18"/>
      <c r="AO2265" s="18">
        <f>AG2265+AJ2265+AK2265-AN2265+AN14042</f>
        <v>2587370.7613359997</v>
      </c>
      <c r="AP2265" s="76">
        <f t="shared" si="814"/>
        <v>1832.0782018438529</v>
      </c>
      <c r="AQ2265" s="18"/>
      <c r="AR2265" s="18"/>
      <c r="AS2265" s="18"/>
      <c r="AT2265" s="18"/>
      <c r="AU2265" s="18"/>
      <c r="AV2265" s="18"/>
    </row>
    <row r="2266" spans="1:48" ht="15" x14ac:dyDescent="0.2">
      <c r="A2266" s="48">
        <v>45303</v>
      </c>
      <c r="B2266" s="18"/>
      <c r="C2266" s="5" t="s">
        <v>66</v>
      </c>
      <c r="D2266" s="18">
        <v>2265</v>
      </c>
      <c r="E2266" s="18" t="s">
        <v>182</v>
      </c>
      <c r="F2266" s="18" t="s">
        <v>45</v>
      </c>
      <c r="G2266" s="18">
        <v>9800359476</v>
      </c>
      <c r="H2266" s="18" t="s">
        <v>2966</v>
      </c>
      <c r="I2266" s="48">
        <v>45298</v>
      </c>
      <c r="J2266" s="48" t="str">
        <f t="shared" si="799"/>
        <v>January</v>
      </c>
      <c r="K2266" s="18"/>
      <c r="L2266" s="18"/>
      <c r="M2266" s="18">
        <v>3330037237</v>
      </c>
      <c r="N2266" s="48">
        <v>45264</v>
      </c>
      <c r="O2266" s="18">
        <v>1852.97</v>
      </c>
      <c r="P2266" s="5" t="s">
        <v>54</v>
      </c>
      <c r="Q2266" s="18">
        <v>965</v>
      </c>
      <c r="R2266" s="18">
        <f t="shared" si="800"/>
        <v>1788116.05</v>
      </c>
      <c r="S2266" s="18">
        <f t="shared" si="801"/>
        <v>250336.247</v>
      </c>
      <c r="T2266" s="18">
        <f t="shared" si="802"/>
        <v>75100.874100000001</v>
      </c>
      <c r="U2266" s="18">
        <f t="shared" si="803"/>
        <v>5006.7249400000001</v>
      </c>
      <c r="V2266" s="83">
        <f t="shared" si="804"/>
        <v>0</v>
      </c>
      <c r="W2266" s="18">
        <v>0</v>
      </c>
      <c r="X2266" s="18">
        <f t="shared" si="805"/>
        <v>1.0519976038467973</v>
      </c>
      <c r="Y2266" s="18">
        <v>1949.32</v>
      </c>
      <c r="Z2266" s="18">
        <v>50</v>
      </c>
      <c r="AA2266" s="18">
        <f t="shared" si="806"/>
        <v>92648.5</v>
      </c>
      <c r="AB2266" s="18">
        <f t="shared" si="807"/>
        <v>20845.912499999999</v>
      </c>
      <c r="AC2266" s="18">
        <f t="shared" si="808"/>
        <v>20845.912499999999</v>
      </c>
      <c r="AD2266" s="18"/>
      <c r="AE2266" s="18">
        <f t="shared" ref="AE2266:AE2271" si="816">O2266*87</f>
        <v>161208.39000000001</v>
      </c>
      <c r="AF2266" s="18">
        <f t="shared" si="810"/>
        <v>111178.2</v>
      </c>
      <c r="AG2266" s="18">
        <f t="shared" si="811"/>
        <v>2527236.1310400004</v>
      </c>
      <c r="AH2266" s="18"/>
      <c r="AI2266" s="18"/>
      <c r="AJ2266" s="18">
        <f t="shared" si="812"/>
        <v>126361.80655200001</v>
      </c>
      <c r="AK2266" s="18">
        <f t="shared" si="813"/>
        <v>741188</v>
      </c>
      <c r="AL2266" s="18"/>
      <c r="AM2266" s="18"/>
      <c r="AN2266" s="18"/>
      <c r="AO2266" s="18">
        <f>AG2266+AJ2266+AK2266-AN2266+AN14043</f>
        <v>3394785.9375920002</v>
      </c>
      <c r="AP2266" s="76">
        <f t="shared" si="814"/>
        <v>1832.0781974840393</v>
      </c>
      <c r="AQ2266" s="18"/>
      <c r="AR2266" s="18"/>
      <c r="AS2266" s="18"/>
      <c r="AT2266" s="18"/>
      <c r="AU2266" s="18"/>
      <c r="AV2266" s="18"/>
    </row>
    <row r="2267" spans="1:48" ht="15" x14ac:dyDescent="0.2">
      <c r="A2267" s="48">
        <v>45303</v>
      </c>
      <c r="B2267" s="18"/>
      <c r="C2267" s="5" t="s">
        <v>66</v>
      </c>
      <c r="D2267" s="18">
        <v>2266</v>
      </c>
      <c r="E2267" s="18" t="s">
        <v>182</v>
      </c>
      <c r="F2267" s="18" t="s">
        <v>45</v>
      </c>
      <c r="G2267" s="18">
        <v>9800359477</v>
      </c>
      <c r="H2267" s="18" t="s">
        <v>2967</v>
      </c>
      <c r="I2267" s="48">
        <v>45299</v>
      </c>
      <c r="J2267" s="48" t="str">
        <f t="shared" si="799"/>
        <v>January</v>
      </c>
      <c r="K2267" s="18"/>
      <c r="L2267" s="18"/>
      <c r="M2267" s="18">
        <v>3330037237</v>
      </c>
      <c r="N2267" s="48">
        <v>45264</v>
      </c>
      <c r="O2267" s="18">
        <v>1984.48</v>
      </c>
      <c r="P2267" s="5" t="s">
        <v>54</v>
      </c>
      <c r="Q2267" s="18">
        <v>965</v>
      </c>
      <c r="R2267" s="18">
        <f t="shared" si="800"/>
        <v>1915023.2</v>
      </c>
      <c r="S2267" s="18">
        <f t="shared" si="801"/>
        <v>268103.24799999996</v>
      </c>
      <c r="T2267" s="18">
        <f t="shared" si="802"/>
        <v>80430.974399999992</v>
      </c>
      <c r="U2267" s="18">
        <f t="shared" si="803"/>
        <v>5362.0649599999997</v>
      </c>
      <c r="V2267" s="83">
        <f t="shared" si="804"/>
        <v>0</v>
      </c>
      <c r="W2267" s="18">
        <v>0</v>
      </c>
      <c r="X2267" s="18">
        <f t="shared" si="805"/>
        <v>1.0519985084253809</v>
      </c>
      <c r="Y2267" s="18">
        <v>2087.67</v>
      </c>
      <c r="Z2267" s="18">
        <v>50</v>
      </c>
      <c r="AA2267" s="18">
        <f t="shared" si="806"/>
        <v>99224</v>
      </c>
      <c r="AB2267" s="18">
        <f t="shared" si="807"/>
        <v>22325.4</v>
      </c>
      <c r="AC2267" s="18">
        <f t="shared" si="808"/>
        <v>22325.4</v>
      </c>
      <c r="AD2267" s="18"/>
      <c r="AE2267" s="18">
        <f t="shared" si="816"/>
        <v>172649.76</v>
      </c>
      <c r="AF2267" s="18">
        <f t="shared" si="810"/>
        <v>119068.8</v>
      </c>
      <c r="AG2267" s="18">
        <f t="shared" si="811"/>
        <v>2706600.5173599999</v>
      </c>
      <c r="AH2267" s="18"/>
      <c r="AI2267" s="18"/>
      <c r="AJ2267" s="18">
        <f t="shared" si="812"/>
        <v>135330.025868</v>
      </c>
      <c r="AK2267" s="18">
        <f t="shared" si="813"/>
        <v>793792</v>
      </c>
      <c r="AL2267" s="18"/>
      <c r="AM2267" s="18"/>
      <c r="AN2267" s="18"/>
      <c r="AO2267" s="18">
        <f>AG2267+AJ2267+AK2267-AN2267+AN14044</f>
        <v>3635722.5432279999</v>
      </c>
      <c r="AP2267" s="76">
        <f t="shared" si="814"/>
        <v>1832.0781984338466</v>
      </c>
      <c r="AQ2267" s="18"/>
      <c r="AR2267" s="18"/>
      <c r="AS2267" s="18"/>
      <c r="AT2267" s="18"/>
      <c r="AU2267" s="18"/>
      <c r="AV2267" s="18"/>
    </row>
    <row r="2268" spans="1:48" ht="15" x14ac:dyDescent="0.2">
      <c r="A2268" s="48">
        <v>45303</v>
      </c>
      <c r="B2268" s="18"/>
      <c r="C2268" s="5" t="s">
        <v>66</v>
      </c>
      <c r="D2268" s="18">
        <v>2267</v>
      </c>
      <c r="E2268" s="18" t="s">
        <v>182</v>
      </c>
      <c r="F2268" s="18" t="s">
        <v>45</v>
      </c>
      <c r="G2268" s="18">
        <v>9800359478</v>
      </c>
      <c r="H2268" s="18" t="s">
        <v>2968</v>
      </c>
      <c r="I2268" s="48">
        <v>45300</v>
      </c>
      <c r="J2268" s="48" t="str">
        <f t="shared" si="799"/>
        <v>January</v>
      </c>
      <c r="K2268" s="18"/>
      <c r="L2268" s="18"/>
      <c r="M2268" s="18">
        <v>3330037237</v>
      </c>
      <c r="N2268" s="48">
        <v>45264</v>
      </c>
      <c r="O2268" s="18">
        <v>2054.52</v>
      </c>
      <c r="P2268" s="5" t="s">
        <v>54</v>
      </c>
      <c r="Q2268" s="18">
        <v>965</v>
      </c>
      <c r="R2268" s="18">
        <f t="shared" si="800"/>
        <v>1982611.8</v>
      </c>
      <c r="S2268" s="18">
        <f t="shared" si="801"/>
        <v>277565.652</v>
      </c>
      <c r="T2268" s="18">
        <f t="shared" si="802"/>
        <v>83269.695600000006</v>
      </c>
      <c r="U2268" s="18">
        <f t="shared" si="803"/>
        <v>5551.31304</v>
      </c>
      <c r="V2268" s="83">
        <f t="shared" si="804"/>
        <v>0</v>
      </c>
      <c r="W2268" s="18">
        <v>0</v>
      </c>
      <c r="X2268" s="18">
        <f t="shared" si="805"/>
        <v>1.0520024141892024</v>
      </c>
      <c r="Y2268" s="18">
        <v>2161.36</v>
      </c>
      <c r="Z2268" s="18">
        <v>50</v>
      </c>
      <c r="AA2268" s="18">
        <f t="shared" si="806"/>
        <v>102726</v>
      </c>
      <c r="AB2268" s="18">
        <f t="shared" si="807"/>
        <v>23113.35</v>
      </c>
      <c r="AC2268" s="18">
        <f t="shared" si="808"/>
        <v>23113.35</v>
      </c>
      <c r="AD2268" s="18"/>
      <c r="AE2268" s="18">
        <f t="shared" si="816"/>
        <v>178743.24</v>
      </c>
      <c r="AF2268" s="18">
        <f t="shared" si="810"/>
        <v>123271.2</v>
      </c>
      <c r="AG2268" s="18">
        <f t="shared" si="811"/>
        <v>2802126.9606400002</v>
      </c>
      <c r="AH2268" s="18"/>
      <c r="AI2268" s="18"/>
      <c r="AJ2268" s="18">
        <f t="shared" si="812"/>
        <v>140106.34803200001</v>
      </c>
      <c r="AK2268" s="18">
        <f t="shared" si="813"/>
        <v>821808</v>
      </c>
      <c r="AL2268" s="18"/>
      <c r="AM2268" s="18"/>
      <c r="AN2268" s="18"/>
      <c r="AO2268" s="18">
        <f>AG2268+AJ2268+AK2268-AN2268+AN14045</f>
        <v>3764041.3086720002</v>
      </c>
      <c r="AP2268" s="76">
        <f t="shared" si="814"/>
        <v>1832.0782025348988</v>
      </c>
      <c r="AQ2268" s="18"/>
      <c r="AR2268" s="18"/>
      <c r="AS2268" s="18"/>
      <c r="AT2268" s="18"/>
      <c r="AU2268" s="18"/>
      <c r="AV2268" s="18"/>
    </row>
    <row r="2269" spans="1:48" ht="15" x14ac:dyDescent="0.2">
      <c r="A2269" s="48">
        <v>45303</v>
      </c>
      <c r="B2269" s="18"/>
      <c r="C2269" s="5" t="s">
        <v>66</v>
      </c>
      <c r="D2269" s="18">
        <v>2268</v>
      </c>
      <c r="E2269" s="18" t="s">
        <v>182</v>
      </c>
      <c r="F2269" s="18" t="s">
        <v>45</v>
      </c>
      <c r="G2269" s="18">
        <v>9800359502</v>
      </c>
      <c r="H2269" s="18" t="s">
        <v>2969</v>
      </c>
      <c r="I2269" s="48">
        <v>45297</v>
      </c>
      <c r="J2269" s="48" t="str">
        <f t="shared" si="799"/>
        <v>January</v>
      </c>
      <c r="K2269" s="18"/>
      <c r="L2269" s="18"/>
      <c r="M2269" s="18">
        <v>3330037541</v>
      </c>
      <c r="N2269" s="48">
        <v>45269</v>
      </c>
      <c r="O2269" s="18">
        <v>2495.5700000000002</v>
      </c>
      <c r="P2269" s="5" t="s">
        <v>54</v>
      </c>
      <c r="Q2269" s="18">
        <v>965</v>
      </c>
      <c r="R2269" s="18">
        <f t="shared" si="800"/>
        <v>2408225.0500000003</v>
      </c>
      <c r="S2269" s="18">
        <f t="shared" si="801"/>
        <v>337151.50699999998</v>
      </c>
      <c r="T2269" s="18">
        <f t="shared" si="802"/>
        <v>101145.45209999999</v>
      </c>
      <c r="U2269" s="18">
        <f t="shared" si="803"/>
        <v>6743.0301399999998</v>
      </c>
      <c r="V2269" s="83">
        <f t="shared" si="804"/>
        <v>0</v>
      </c>
      <c r="W2269" s="18">
        <v>0</v>
      </c>
      <c r="X2269" s="18">
        <f t="shared" si="805"/>
        <v>1.0520001442556211</v>
      </c>
      <c r="Y2269" s="18">
        <v>2625.34</v>
      </c>
      <c r="Z2269" s="18">
        <v>50</v>
      </c>
      <c r="AA2269" s="18">
        <f t="shared" si="806"/>
        <v>124778.50000000001</v>
      </c>
      <c r="AB2269" s="18">
        <f t="shared" si="807"/>
        <v>28075.162500000002</v>
      </c>
      <c r="AC2269" s="18">
        <f t="shared" si="808"/>
        <v>28075.162500000002</v>
      </c>
      <c r="AD2269" s="18"/>
      <c r="AE2269" s="18">
        <f t="shared" si="816"/>
        <v>217114.59000000003</v>
      </c>
      <c r="AF2269" s="18">
        <f t="shared" si="810"/>
        <v>149734.20000000001</v>
      </c>
      <c r="AG2269" s="18">
        <f t="shared" si="811"/>
        <v>3403667.9942399999</v>
      </c>
      <c r="AH2269" s="18"/>
      <c r="AI2269" s="18"/>
      <c r="AJ2269" s="18">
        <f t="shared" si="812"/>
        <v>170183.39971200001</v>
      </c>
      <c r="AK2269" s="18">
        <f t="shared" si="813"/>
        <v>998228.00000000012</v>
      </c>
      <c r="AL2269" s="18"/>
      <c r="AM2269" s="18"/>
      <c r="AN2269" s="18"/>
      <c r="AO2269" s="18">
        <f>AG2269+AJ2269+AK2269-AN2269+AN14046</f>
        <v>4572079.393952</v>
      </c>
      <c r="AP2269" s="76">
        <f t="shared" si="814"/>
        <v>1832.0782001514683</v>
      </c>
      <c r="AQ2269" s="18"/>
      <c r="AR2269" s="18"/>
      <c r="AS2269" s="18"/>
      <c r="AT2269" s="18"/>
      <c r="AU2269" s="18"/>
      <c r="AV2269" s="18"/>
    </row>
    <row r="2270" spans="1:48" ht="15" x14ac:dyDescent="0.2">
      <c r="A2270" s="48">
        <v>45303</v>
      </c>
      <c r="B2270" s="18"/>
      <c r="C2270" s="5" t="s">
        <v>66</v>
      </c>
      <c r="D2270" s="18">
        <v>2269</v>
      </c>
      <c r="E2270" s="18" t="s">
        <v>182</v>
      </c>
      <c r="F2270" s="18" t="s">
        <v>45</v>
      </c>
      <c r="G2270" s="18">
        <v>9800359503</v>
      </c>
      <c r="H2270" s="18" t="s">
        <v>2970</v>
      </c>
      <c r="I2270" s="48">
        <v>45298</v>
      </c>
      <c r="J2270" s="48" t="str">
        <f t="shared" si="799"/>
        <v>January</v>
      </c>
      <c r="K2270" s="18"/>
      <c r="L2270" s="18"/>
      <c r="M2270" s="18">
        <v>3330037541</v>
      </c>
      <c r="N2270" s="48">
        <v>45269</v>
      </c>
      <c r="O2270" s="18">
        <v>1847.47</v>
      </c>
      <c r="P2270" s="5" t="s">
        <v>54</v>
      </c>
      <c r="Q2270" s="18">
        <v>965</v>
      </c>
      <c r="R2270" s="18">
        <f t="shared" si="800"/>
        <v>1782808.55</v>
      </c>
      <c r="S2270" s="18">
        <f t="shared" si="801"/>
        <v>249593.19699999999</v>
      </c>
      <c r="T2270" s="18">
        <f t="shared" si="802"/>
        <v>74877.959099999993</v>
      </c>
      <c r="U2270" s="18">
        <f t="shared" si="803"/>
        <v>4991.8639399999993</v>
      </c>
      <c r="V2270" s="83">
        <f t="shared" si="804"/>
        <v>0</v>
      </c>
      <c r="W2270" s="18">
        <v>0</v>
      </c>
      <c r="X2270" s="18">
        <f t="shared" si="805"/>
        <v>1.0520008443980144</v>
      </c>
      <c r="Y2270" s="18">
        <v>1943.54</v>
      </c>
      <c r="Z2270" s="18">
        <v>50</v>
      </c>
      <c r="AA2270" s="18">
        <f t="shared" si="806"/>
        <v>92373.5</v>
      </c>
      <c r="AB2270" s="18">
        <f t="shared" si="807"/>
        <v>20784.037499999999</v>
      </c>
      <c r="AC2270" s="18">
        <f t="shared" si="808"/>
        <v>20784.037499999999</v>
      </c>
      <c r="AD2270" s="18"/>
      <c r="AE2270" s="18">
        <f t="shared" si="816"/>
        <v>160729.89000000001</v>
      </c>
      <c r="AF2270" s="18">
        <f t="shared" si="810"/>
        <v>110848.2</v>
      </c>
      <c r="AG2270" s="18">
        <f t="shared" si="811"/>
        <v>2519734.7750400007</v>
      </c>
      <c r="AH2270" s="18"/>
      <c r="AI2270" s="18"/>
      <c r="AJ2270" s="18">
        <f t="shared" si="812"/>
        <v>125986.73875200003</v>
      </c>
      <c r="AK2270" s="18">
        <f t="shared" si="813"/>
        <v>738988</v>
      </c>
      <c r="AL2270" s="18"/>
      <c r="AM2270" s="18"/>
      <c r="AN2270" s="18"/>
      <c r="AO2270" s="18">
        <f>AG2270+AJ2270+AK2270-AN2270+AN14047</f>
        <v>3384709.5137920007</v>
      </c>
      <c r="AP2270" s="76">
        <f t="shared" si="814"/>
        <v>1832.0782008866183</v>
      </c>
      <c r="AQ2270" s="18"/>
      <c r="AR2270" s="18"/>
      <c r="AS2270" s="18"/>
      <c r="AT2270" s="18"/>
      <c r="AU2270" s="18"/>
      <c r="AV2270" s="18"/>
    </row>
    <row r="2271" spans="1:48" ht="15" x14ac:dyDescent="0.2">
      <c r="A2271" s="48">
        <v>45303</v>
      </c>
      <c r="B2271" s="18"/>
      <c r="C2271" s="5" t="s">
        <v>66</v>
      </c>
      <c r="D2271" s="18">
        <v>2270</v>
      </c>
      <c r="E2271" s="18" t="s">
        <v>182</v>
      </c>
      <c r="F2271" s="18" t="s">
        <v>45</v>
      </c>
      <c r="G2271" s="18">
        <v>9800359504</v>
      </c>
      <c r="H2271" s="18" t="s">
        <v>2971</v>
      </c>
      <c r="I2271" s="48">
        <v>45299</v>
      </c>
      <c r="J2271" s="48" t="str">
        <f t="shared" si="799"/>
        <v>January</v>
      </c>
      <c r="K2271" s="18"/>
      <c r="L2271" s="18"/>
      <c r="M2271" s="18">
        <v>3330037541</v>
      </c>
      <c r="N2271" s="48">
        <v>45269</v>
      </c>
      <c r="O2271" s="18">
        <v>1389.26</v>
      </c>
      <c r="P2271" s="5" t="s">
        <v>54</v>
      </c>
      <c r="Q2271" s="18">
        <v>965</v>
      </c>
      <c r="R2271" s="18">
        <f t="shared" si="800"/>
        <v>1340635.8999999999</v>
      </c>
      <c r="S2271" s="18">
        <f t="shared" si="801"/>
        <v>187689.02599999998</v>
      </c>
      <c r="T2271" s="18">
        <f t="shared" si="802"/>
        <v>56306.707799999996</v>
      </c>
      <c r="U2271" s="18">
        <f t="shared" si="803"/>
        <v>3753.7805199999998</v>
      </c>
      <c r="V2271" s="83">
        <f t="shared" si="804"/>
        <v>0</v>
      </c>
      <c r="W2271" s="18">
        <v>0</v>
      </c>
      <c r="X2271" s="18">
        <f t="shared" si="805"/>
        <v>1.0519989058923456</v>
      </c>
      <c r="Y2271" s="18">
        <v>1461.5</v>
      </c>
      <c r="Z2271" s="18">
        <v>50</v>
      </c>
      <c r="AA2271" s="18">
        <f t="shared" si="806"/>
        <v>69463</v>
      </c>
      <c r="AB2271" s="18">
        <f t="shared" si="807"/>
        <v>15629.174999999999</v>
      </c>
      <c r="AC2271" s="18">
        <f t="shared" si="808"/>
        <v>15629.174999999999</v>
      </c>
      <c r="AD2271" s="18"/>
      <c r="AE2271" s="18">
        <f t="shared" si="816"/>
        <v>120865.62</v>
      </c>
      <c r="AF2271" s="18">
        <f t="shared" si="810"/>
        <v>83355.600000000006</v>
      </c>
      <c r="AG2271" s="18">
        <f t="shared" si="811"/>
        <v>1894789.4843200003</v>
      </c>
      <c r="AH2271" s="18"/>
      <c r="AI2271" s="18"/>
      <c r="AJ2271" s="18">
        <f t="shared" si="812"/>
        <v>94739.474216000002</v>
      </c>
      <c r="AK2271" s="18">
        <f t="shared" si="813"/>
        <v>555704</v>
      </c>
      <c r="AL2271" s="18"/>
      <c r="AM2271" s="18"/>
      <c r="AN2271" s="18"/>
      <c r="AO2271" s="18">
        <f>AG2271+AJ2271+AK2271-AN2271+AN14048</f>
        <v>2545232.958536</v>
      </c>
      <c r="AP2271" s="76">
        <f t="shared" si="814"/>
        <v>1832.0781988511869</v>
      </c>
      <c r="AQ2271" s="18"/>
      <c r="AR2271" s="18"/>
      <c r="AS2271" s="18"/>
      <c r="AT2271" s="18"/>
      <c r="AU2271" s="18"/>
      <c r="AV2271" s="18"/>
    </row>
    <row r="2272" spans="1:48" ht="15" x14ac:dyDescent="0.2">
      <c r="A2272" s="48">
        <v>45303</v>
      </c>
      <c r="B2272" s="18"/>
      <c r="C2272" s="5" t="s">
        <v>66</v>
      </c>
      <c r="D2272" s="18">
        <v>2271</v>
      </c>
      <c r="E2272" s="18" t="s">
        <v>182</v>
      </c>
      <c r="F2272" s="18" t="s">
        <v>45</v>
      </c>
      <c r="G2272" s="18">
        <v>9800359505</v>
      </c>
      <c r="H2272" s="18" t="s">
        <v>2972</v>
      </c>
      <c r="I2272" s="48">
        <v>45300</v>
      </c>
      <c r="J2272" s="48" t="str">
        <f t="shared" si="799"/>
        <v>January</v>
      </c>
      <c r="K2272" s="18"/>
      <c r="L2272" s="18"/>
      <c r="M2272" s="18">
        <v>3330037541</v>
      </c>
      <c r="N2272" s="48">
        <v>45269</v>
      </c>
      <c r="O2272" s="18">
        <v>1861.93</v>
      </c>
      <c r="P2272" s="5" t="s">
        <v>54</v>
      </c>
      <c r="Q2272" s="18">
        <v>965</v>
      </c>
      <c r="R2272" s="18">
        <f t="shared" si="800"/>
        <v>1796762.45</v>
      </c>
      <c r="S2272" s="18">
        <f t="shared" si="801"/>
        <v>251546.74299999999</v>
      </c>
      <c r="T2272" s="18">
        <f t="shared" si="802"/>
        <v>75464.022899999996</v>
      </c>
      <c r="U2272" s="18">
        <f t="shared" si="803"/>
        <v>5030.9348599999994</v>
      </c>
      <c r="V2272" s="83">
        <f t="shared" si="804"/>
        <v>0</v>
      </c>
      <c r="W2272" s="18">
        <v>0</v>
      </c>
      <c r="X2272" s="18">
        <f t="shared" si="805"/>
        <v>1.0519998066522371</v>
      </c>
      <c r="Y2272" s="18">
        <v>1958.75</v>
      </c>
      <c r="Z2272" s="18">
        <v>50</v>
      </c>
      <c r="AA2272" s="18">
        <f t="shared" si="806"/>
        <v>93096.5</v>
      </c>
      <c r="AB2272" s="18">
        <f t="shared" si="807"/>
        <v>20946.712500000001</v>
      </c>
      <c r="AC2272" s="18">
        <f t="shared" si="808"/>
        <v>20946.712500000001</v>
      </c>
      <c r="AD2272" s="18"/>
      <c r="AE2272" s="18">
        <f t="shared" si="809"/>
        <v>161987.91</v>
      </c>
      <c r="AF2272" s="18">
        <f t="shared" si="810"/>
        <v>111715.8</v>
      </c>
      <c r="AG2272" s="18">
        <f t="shared" si="811"/>
        <v>2539456.5357599999</v>
      </c>
      <c r="AH2272" s="18"/>
      <c r="AI2272" s="18"/>
      <c r="AJ2272" s="18">
        <f t="shared" si="812"/>
        <v>126972.82678800001</v>
      </c>
      <c r="AK2272" s="18">
        <f t="shared" si="813"/>
        <v>744772</v>
      </c>
      <c r="AL2272" s="18"/>
      <c r="AM2272" s="18"/>
      <c r="AN2272" s="18"/>
      <c r="AO2272" s="18">
        <f>AG2272+AJ2272+AK2272-AN2272+AN14049</f>
        <v>3411201.3625479997</v>
      </c>
      <c r="AP2272" s="76">
        <f t="shared" si="814"/>
        <v>1832.0781997969846</v>
      </c>
      <c r="AQ2272" s="18"/>
      <c r="AR2272" s="18"/>
      <c r="AS2272" s="18"/>
      <c r="AT2272" s="18"/>
      <c r="AU2272" s="18"/>
      <c r="AV2272" s="18"/>
    </row>
    <row r="2273" spans="1:48" ht="15" x14ac:dyDescent="0.2">
      <c r="A2273" s="48">
        <v>45303</v>
      </c>
      <c r="B2273" s="18"/>
      <c r="C2273" s="5" t="s">
        <v>66</v>
      </c>
      <c r="D2273" s="18">
        <v>2272</v>
      </c>
      <c r="E2273" s="18" t="s">
        <v>182</v>
      </c>
      <c r="F2273" s="18" t="s">
        <v>45</v>
      </c>
      <c r="G2273" s="18">
        <v>9800359511</v>
      </c>
      <c r="H2273" s="18" t="s">
        <v>2973</v>
      </c>
      <c r="I2273" s="48">
        <v>45297</v>
      </c>
      <c r="J2273" s="48" t="str">
        <f t="shared" si="799"/>
        <v>January</v>
      </c>
      <c r="K2273" s="18"/>
      <c r="L2273" s="18"/>
      <c r="M2273" s="18">
        <v>3330037554</v>
      </c>
      <c r="N2273" s="48">
        <v>45271</v>
      </c>
      <c r="O2273" s="18">
        <v>2716.35</v>
      </c>
      <c r="P2273" s="5" t="s">
        <v>54</v>
      </c>
      <c r="Q2273" s="18">
        <v>965</v>
      </c>
      <c r="R2273" s="18">
        <f t="shared" si="800"/>
        <v>2621277.75</v>
      </c>
      <c r="S2273" s="18">
        <f t="shared" si="801"/>
        <v>366978.88499999995</v>
      </c>
      <c r="T2273" s="18">
        <f t="shared" si="802"/>
        <v>110093.66549999999</v>
      </c>
      <c r="U2273" s="18">
        <f t="shared" si="803"/>
        <v>7339.5776999999989</v>
      </c>
      <c r="V2273" s="83">
        <f t="shared" si="804"/>
        <v>0</v>
      </c>
      <c r="W2273" s="18">
        <v>0</v>
      </c>
      <c r="X2273" s="18">
        <f t="shared" si="805"/>
        <v>1.0519999263717856</v>
      </c>
      <c r="Y2273" s="18">
        <v>2857.6</v>
      </c>
      <c r="Z2273" s="18">
        <v>50</v>
      </c>
      <c r="AA2273" s="18">
        <f t="shared" si="806"/>
        <v>135817.5</v>
      </c>
      <c r="AB2273" s="18">
        <f t="shared" si="807"/>
        <v>30558.9375</v>
      </c>
      <c r="AC2273" s="18">
        <f t="shared" si="808"/>
        <v>30558.9375</v>
      </c>
      <c r="AD2273" s="18"/>
      <c r="AE2273" s="18">
        <f t="shared" si="809"/>
        <v>236322.44999999998</v>
      </c>
      <c r="AF2273" s="18">
        <f t="shared" si="810"/>
        <v>162981</v>
      </c>
      <c r="AG2273" s="18">
        <f t="shared" si="811"/>
        <v>3704786.3032</v>
      </c>
      <c r="AH2273" s="18"/>
      <c r="AI2273" s="18"/>
      <c r="AJ2273" s="18">
        <f t="shared" si="812"/>
        <v>185239.31516</v>
      </c>
      <c r="AK2273" s="18">
        <f t="shared" si="813"/>
        <v>1086540</v>
      </c>
      <c r="AL2273" s="18"/>
      <c r="AM2273" s="18"/>
      <c r="AN2273" s="18"/>
      <c r="AO2273" s="18">
        <f>AG2273+AJ2273+AK2273-AN2273+AN14050</f>
        <v>4976565.6183599997</v>
      </c>
      <c r="AP2273" s="76">
        <f t="shared" si="814"/>
        <v>1832.0781999226904</v>
      </c>
      <c r="AQ2273" s="18"/>
      <c r="AR2273" s="18"/>
      <c r="AS2273" s="18"/>
      <c r="AT2273" s="18"/>
      <c r="AU2273" s="18"/>
      <c r="AV2273" s="18"/>
    </row>
    <row r="2274" spans="1:48" ht="15" x14ac:dyDescent="0.2">
      <c r="A2274" s="48">
        <v>45303</v>
      </c>
      <c r="B2274" s="18"/>
      <c r="C2274" s="5" t="s">
        <v>66</v>
      </c>
      <c r="D2274" s="18">
        <v>2273</v>
      </c>
      <c r="E2274" s="18" t="s">
        <v>182</v>
      </c>
      <c r="F2274" s="18" t="s">
        <v>45</v>
      </c>
      <c r="G2274" s="18">
        <v>9800359512</v>
      </c>
      <c r="H2274" s="18" t="s">
        <v>2974</v>
      </c>
      <c r="I2274" s="48">
        <v>45298</v>
      </c>
      <c r="J2274" s="48" t="str">
        <f t="shared" si="799"/>
        <v>January</v>
      </c>
      <c r="K2274" s="18"/>
      <c r="L2274" s="18"/>
      <c r="M2274" s="18">
        <v>3330037554</v>
      </c>
      <c r="N2274" s="48">
        <v>45271</v>
      </c>
      <c r="O2274" s="18">
        <v>1621.48</v>
      </c>
      <c r="P2274" s="5" t="s">
        <v>54</v>
      </c>
      <c r="Q2274" s="18">
        <v>965</v>
      </c>
      <c r="R2274" s="18">
        <f t="shared" si="800"/>
        <v>1564728.2</v>
      </c>
      <c r="S2274" s="18">
        <f t="shared" si="801"/>
        <v>219061.948</v>
      </c>
      <c r="T2274" s="18">
        <f t="shared" si="802"/>
        <v>65718.584400000007</v>
      </c>
      <c r="U2274" s="18">
        <f t="shared" si="803"/>
        <v>4381.2389599999997</v>
      </c>
      <c r="V2274" s="83">
        <f t="shared" si="804"/>
        <v>0</v>
      </c>
      <c r="W2274" s="18">
        <v>0</v>
      </c>
      <c r="X2274" s="18">
        <f t="shared" si="805"/>
        <v>1.0520018748304019</v>
      </c>
      <c r="Y2274" s="18">
        <v>1705.8</v>
      </c>
      <c r="Z2274" s="18">
        <v>50</v>
      </c>
      <c r="AA2274" s="18">
        <f t="shared" si="806"/>
        <v>81074</v>
      </c>
      <c r="AB2274" s="18">
        <f t="shared" si="807"/>
        <v>18241.650000000001</v>
      </c>
      <c r="AC2274" s="18">
        <f t="shared" si="808"/>
        <v>18241.650000000001</v>
      </c>
      <c r="AD2274" s="18"/>
      <c r="AE2274" s="18">
        <f t="shared" si="809"/>
        <v>141068.76</v>
      </c>
      <c r="AF2274" s="18">
        <f t="shared" si="810"/>
        <v>97288.8</v>
      </c>
      <c r="AG2274" s="18">
        <f t="shared" si="811"/>
        <v>2211510.63136</v>
      </c>
      <c r="AH2274" s="18"/>
      <c r="AI2274" s="18"/>
      <c r="AJ2274" s="18">
        <f t="shared" si="812"/>
        <v>110575.53156800001</v>
      </c>
      <c r="AK2274" s="18">
        <f t="shared" si="813"/>
        <v>648592</v>
      </c>
      <c r="AL2274" s="18"/>
      <c r="AM2274" s="18"/>
      <c r="AN2274" s="18"/>
      <c r="AO2274" s="18">
        <f>AG2274+AJ2274+AK2274-AN2274+AN14051</f>
        <v>2970678.1629280001</v>
      </c>
      <c r="AP2274" s="76">
        <f t="shared" si="814"/>
        <v>1832.0782019685719</v>
      </c>
      <c r="AQ2274" s="18"/>
      <c r="AR2274" s="18"/>
      <c r="AS2274" s="18"/>
      <c r="AT2274" s="18"/>
      <c r="AU2274" s="18"/>
      <c r="AV2274" s="18"/>
    </row>
    <row r="2275" spans="1:48" ht="15" x14ac:dyDescent="0.2">
      <c r="A2275" s="48">
        <v>45303</v>
      </c>
      <c r="B2275" s="18"/>
      <c r="C2275" s="5" t="s">
        <v>66</v>
      </c>
      <c r="D2275" s="18">
        <v>2274</v>
      </c>
      <c r="E2275" s="18" t="s">
        <v>182</v>
      </c>
      <c r="F2275" s="18" t="s">
        <v>45</v>
      </c>
      <c r="G2275" s="18">
        <v>9800359513</v>
      </c>
      <c r="H2275" s="18" t="s">
        <v>2975</v>
      </c>
      <c r="I2275" s="48">
        <v>45299</v>
      </c>
      <c r="J2275" s="48" t="str">
        <f t="shared" si="799"/>
        <v>January</v>
      </c>
      <c r="K2275" s="18"/>
      <c r="L2275" s="18"/>
      <c r="M2275" s="18">
        <v>3330037554</v>
      </c>
      <c r="N2275" s="48">
        <v>45271</v>
      </c>
      <c r="O2275" s="18">
        <v>2290.4499999999998</v>
      </c>
      <c r="P2275" s="5" t="s">
        <v>54</v>
      </c>
      <c r="Q2275" s="18">
        <v>965</v>
      </c>
      <c r="R2275" s="18">
        <f t="shared" si="800"/>
        <v>2210284.25</v>
      </c>
      <c r="S2275" s="18">
        <f t="shared" si="801"/>
        <v>309439.79499999998</v>
      </c>
      <c r="T2275" s="18">
        <f t="shared" si="802"/>
        <v>92831.938499999989</v>
      </c>
      <c r="U2275" s="18">
        <f t="shared" si="803"/>
        <v>6188.7959000000001</v>
      </c>
      <c r="V2275" s="83">
        <f t="shared" si="804"/>
        <v>0</v>
      </c>
      <c r="W2275" s="18">
        <v>0</v>
      </c>
      <c r="X2275" s="18">
        <f t="shared" si="805"/>
        <v>1.051998515575542</v>
      </c>
      <c r="Y2275" s="18">
        <v>2409.5500000000002</v>
      </c>
      <c r="Z2275" s="18">
        <v>50</v>
      </c>
      <c r="AA2275" s="18">
        <f t="shared" si="806"/>
        <v>114522.49999999999</v>
      </c>
      <c r="AB2275" s="18">
        <f t="shared" si="807"/>
        <v>25767.562499999996</v>
      </c>
      <c r="AC2275" s="18">
        <f t="shared" si="808"/>
        <v>25767.562499999996</v>
      </c>
      <c r="AD2275" s="18"/>
      <c r="AE2275" s="18">
        <f t="shared" si="809"/>
        <v>199269.15</v>
      </c>
      <c r="AF2275" s="18">
        <f t="shared" si="810"/>
        <v>137427</v>
      </c>
      <c r="AG2275" s="18">
        <f t="shared" si="811"/>
        <v>3123908.1043999996</v>
      </c>
      <c r="AH2275" s="18"/>
      <c r="AI2275" s="18"/>
      <c r="AJ2275" s="18">
        <f t="shared" si="812"/>
        <v>156195.40521999999</v>
      </c>
      <c r="AK2275" s="18">
        <f t="shared" si="813"/>
        <v>916179.99999999988</v>
      </c>
      <c r="AL2275" s="18"/>
      <c r="AM2275" s="18"/>
      <c r="AN2275" s="18"/>
      <c r="AO2275" s="18">
        <f>AG2275+AJ2275+AK2275-AN2275+AN14052</f>
        <v>4196283.5096199997</v>
      </c>
      <c r="AP2275" s="76">
        <f t="shared" si="814"/>
        <v>1832.0781984413543</v>
      </c>
      <c r="AQ2275" s="18"/>
      <c r="AR2275" s="18"/>
      <c r="AS2275" s="18"/>
      <c r="AT2275" s="18"/>
      <c r="AU2275" s="18"/>
      <c r="AV2275" s="18"/>
    </row>
    <row r="2276" spans="1:48" ht="15" x14ac:dyDescent="0.2">
      <c r="A2276" s="48">
        <v>45303</v>
      </c>
      <c r="B2276" s="18"/>
      <c r="C2276" s="5" t="s">
        <v>66</v>
      </c>
      <c r="D2276" s="18">
        <v>2275</v>
      </c>
      <c r="E2276" s="18" t="s">
        <v>182</v>
      </c>
      <c r="F2276" s="18" t="s">
        <v>45</v>
      </c>
      <c r="G2276" s="18">
        <v>9800359514</v>
      </c>
      <c r="H2276" s="18" t="s">
        <v>2976</v>
      </c>
      <c r="I2276" s="48">
        <v>45300</v>
      </c>
      <c r="J2276" s="48" t="str">
        <f t="shared" si="799"/>
        <v>January</v>
      </c>
      <c r="K2276" s="18"/>
      <c r="L2276" s="18"/>
      <c r="M2276" s="18">
        <v>3330037554</v>
      </c>
      <c r="N2276" s="48">
        <v>45271</v>
      </c>
      <c r="O2276" s="18">
        <v>1479.4</v>
      </c>
      <c r="P2276" s="5" t="s">
        <v>54</v>
      </c>
      <c r="Q2276" s="18">
        <v>965</v>
      </c>
      <c r="R2276" s="18">
        <f t="shared" si="800"/>
        <v>1427621</v>
      </c>
      <c r="S2276" s="18">
        <f t="shared" si="801"/>
        <v>199866.94</v>
      </c>
      <c r="T2276" s="18">
        <f t="shared" si="802"/>
        <v>59960.082000000002</v>
      </c>
      <c r="U2276" s="18">
        <f t="shared" si="803"/>
        <v>3997.3388</v>
      </c>
      <c r="V2276" s="83">
        <f t="shared" si="804"/>
        <v>0</v>
      </c>
      <c r="W2276" s="18">
        <v>0</v>
      </c>
      <c r="X2276" s="18">
        <f t="shared" si="805"/>
        <v>1.052000811139651</v>
      </c>
      <c r="Y2276" s="18">
        <v>1556.33</v>
      </c>
      <c r="Z2276" s="18">
        <v>50</v>
      </c>
      <c r="AA2276" s="18">
        <f t="shared" si="806"/>
        <v>73970</v>
      </c>
      <c r="AB2276" s="18">
        <f t="shared" si="807"/>
        <v>16643.25</v>
      </c>
      <c r="AC2276" s="18">
        <f t="shared" si="808"/>
        <v>16643.25</v>
      </c>
      <c r="AD2276" s="18"/>
      <c r="AE2276" s="18">
        <f t="shared" si="809"/>
        <v>128707.8</v>
      </c>
      <c r="AF2276" s="18">
        <f t="shared" si="810"/>
        <v>88764</v>
      </c>
      <c r="AG2276" s="18">
        <f t="shared" si="811"/>
        <v>2017729.9908</v>
      </c>
      <c r="AH2276" s="18"/>
      <c r="AI2276" s="18"/>
      <c r="AJ2276" s="18">
        <f t="shared" si="812"/>
        <v>100886.49954</v>
      </c>
      <c r="AK2276" s="18">
        <f t="shared" si="813"/>
        <v>591760</v>
      </c>
      <c r="AL2276" s="18"/>
      <c r="AM2276" s="18"/>
      <c r="AN2276" s="18"/>
      <c r="AO2276" s="18">
        <f>AG2276+AJ2276+AK2276-AN2276+AN14053</f>
        <v>2710376.49034</v>
      </c>
      <c r="AP2276" s="76">
        <f t="shared" si="814"/>
        <v>1832.0782008516965</v>
      </c>
      <c r="AQ2276" s="18"/>
      <c r="AR2276" s="18"/>
      <c r="AS2276" s="18"/>
      <c r="AT2276" s="18"/>
      <c r="AU2276" s="18"/>
      <c r="AV2276" s="18"/>
    </row>
    <row r="2277" spans="1:48" ht="15" x14ac:dyDescent="0.2">
      <c r="A2277" s="48">
        <v>45303</v>
      </c>
      <c r="B2277" s="18"/>
      <c r="C2277" s="5" t="s">
        <v>66</v>
      </c>
      <c r="D2277" s="18">
        <v>2276</v>
      </c>
      <c r="E2277" s="18" t="s">
        <v>182</v>
      </c>
      <c r="F2277" s="18" t="s">
        <v>45</v>
      </c>
      <c r="G2277" s="18">
        <v>9800359593</v>
      </c>
      <c r="H2277" s="18" t="s">
        <v>2977</v>
      </c>
      <c r="I2277" s="48">
        <v>45298</v>
      </c>
      <c r="J2277" s="48" t="str">
        <f t="shared" si="799"/>
        <v>January</v>
      </c>
      <c r="K2277" s="18"/>
      <c r="L2277" s="18"/>
      <c r="M2277" s="18">
        <v>3330038284</v>
      </c>
      <c r="N2277" s="48">
        <v>45290</v>
      </c>
      <c r="O2277" s="18">
        <v>358.02</v>
      </c>
      <c r="P2277" s="5" t="s">
        <v>54</v>
      </c>
      <c r="Q2277" s="18">
        <v>965</v>
      </c>
      <c r="R2277" s="18">
        <f t="shared" ref="R2277:R2279" si="817">+O2277*Q2277</f>
        <v>345489.3</v>
      </c>
      <c r="S2277" s="18">
        <f t="shared" ref="S2277:S2279" si="818">Q2277*14/100*O2277</f>
        <v>48368.501999999993</v>
      </c>
      <c r="T2277" s="18">
        <f t="shared" ref="T2277:T2279" si="819">S2277*30/100</f>
        <v>14510.550599999999</v>
      </c>
      <c r="U2277" s="18">
        <f t="shared" ref="U2277:U2279" si="820">S2277*2/100</f>
        <v>967.3700399999999</v>
      </c>
      <c r="V2277" s="83">
        <f t="shared" ref="V2277:V2279" si="821">W2277/O2277</f>
        <v>0</v>
      </c>
      <c r="W2277" s="18">
        <v>0</v>
      </c>
      <c r="X2277" s="18">
        <f t="shared" ref="X2277:X2279" si="822">Y2277/O2277</f>
        <v>1.0520082676945421</v>
      </c>
      <c r="Y2277" s="18">
        <v>376.64</v>
      </c>
      <c r="Z2277" s="18">
        <v>50</v>
      </c>
      <c r="AA2277" s="18">
        <f t="shared" ref="AA2277:AA2279" si="823">O2277*Z2277</f>
        <v>17901</v>
      </c>
      <c r="AB2277" s="18">
        <f t="shared" ref="AB2277:AB2279" si="824">O2277*11.25</f>
        <v>4027.7249999999999</v>
      </c>
      <c r="AC2277" s="18">
        <f t="shared" ref="AC2277:AC2279" si="825">O2277*11.25</f>
        <v>4027.7249999999999</v>
      </c>
      <c r="AD2277" s="18"/>
      <c r="AE2277" s="18">
        <f t="shared" ref="AE2277:AE2279" si="826">O2277*87</f>
        <v>31147.739999999998</v>
      </c>
      <c r="AF2277" s="18">
        <f t="shared" ref="AF2277:AF2279" si="827">O2277*60</f>
        <v>21481.199999999997</v>
      </c>
      <c r="AG2277" s="18">
        <f t="shared" ref="AG2277:AG2279" si="828">R2277+S2277+T2277+U2277+W2277+Y2277+AA2277+AB2277+AC2277+AE2277+AF2277</f>
        <v>488297.75263999996</v>
      </c>
      <c r="AH2277" s="18"/>
      <c r="AI2277" s="18"/>
      <c r="AJ2277" s="18">
        <f t="shared" ref="AJ2277:AJ2279" si="829">AG2277*5/100</f>
        <v>24414.887631999998</v>
      </c>
      <c r="AK2277" s="18">
        <f t="shared" ref="AK2277:AK2279" si="830">O2277*400</f>
        <v>143208</v>
      </c>
      <c r="AL2277" s="18"/>
      <c r="AM2277" s="18"/>
      <c r="AN2277" s="18"/>
      <c r="AO2277" s="18">
        <f>AG2277+AJ2277+AK2277-AN2277+AN14054</f>
        <v>655920.64027199999</v>
      </c>
      <c r="AP2277" s="76">
        <f t="shared" ref="AP2277:AP2279" si="831">AO2277/O2277</f>
        <v>1832.0782086810793</v>
      </c>
      <c r="AQ2277" s="18"/>
      <c r="AR2277" s="18"/>
      <c r="AS2277" s="18"/>
      <c r="AT2277" s="18"/>
      <c r="AU2277" s="18"/>
      <c r="AV2277" s="18"/>
    </row>
    <row r="2278" spans="1:48" ht="15" x14ac:dyDescent="0.2">
      <c r="A2278" s="48">
        <v>45303</v>
      </c>
      <c r="B2278" s="18"/>
      <c r="C2278" s="5" t="s">
        <v>66</v>
      </c>
      <c r="D2278" s="18">
        <v>2277</v>
      </c>
      <c r="E2278" s="18" t="s">
        <v>182</v>
      </c>
      <c r="F2278" s="18" t="s">
        <v>45</v>
      </c>
      <c r="G2278" s="18">
        <v>9800359594</v>
      </c>
      <c r="H2278" s="18" t="s">
        <v>2978</v>
      </c>
      <c r="I2278" s="48">
        <v>45299</v>
      </c>
      <c r="J2278" s="48" t="str">
        <f t="shared" si="799"/>
        <v>January</v>
      </c>
      <c r="K2278" s="18"/>
      <c r="L2278" s="18"/>
      <c r="M2278" s="18">
        <v>3330038284</v>
      </c>
      <c r="N2278" s="48">
        <v>45290</v>
      </c>
      <c r="O2278" s="18">
        <v>676.16</v>
      </c>
      <c r="P2278" s="5" t="s">
        <v>54</v>
      </c>
      <c r="Q2278" s="18">
        <v>965</v>
      </c>
      <c r="R2278" s="18">
        <f t="shared" si="817"/>
        <v>652494.4</v>
      </c>
      <c r="S2278" s="18">
        <f t="shared" si="818"/>
        <v>91349.215999999986</v>
      </c>
      <c r="T2278" s="18">
        <f t="shared" si="819"/>
        <v>27404.764799999994</v>
      </c>
      <c r="U2278" s="18">
        <f t="shared" si="820"/>
        <v>1826.9843199999998</v>
      </c>
      <c r="V2278" s="83">
        <f t="shared" si="821"/>
        <v>0</v>
      </c>
      <c r="W2278" s="18">
        <v>0</v>
      </c>
      <c r="X2278" s="18">
        <f t="shared" si="822"/>
        <v>1.0519995267392335</v>
      </c>
      <c r="Y2278" s="18">
        <v>711.32</v>
      </c>
      <c r="Z2278" s="18">
        <v>50</v>
      </c>
      <c r="AA2278" s="18">
        <f t="shared" si="823"/>
        <v>33808</v>
      </c>
      <c r="AB2278" s="18">
        <f t="shared" si="824"/>
        <v>7606.7999999999993</v>
      </c>
      <c r="AC2278" s="18">
        <f t="shared" si="825"/>
        <v>7606.7999999999993</v>
      </c>
      <c r="AD2278" s="18"/>
      <c r="AE2278" s="18">
        <f t="shared" si="826"/>
        <v>58825.919999999998</v>
      </c>
      <c r="AF2278" s="18">
        <f t="shared" si="827"/>
        <v>40569.599999999999</v>
      </c>
      <c r="AG2278" s="18">
        <f t="shared" si="828"/>
        <v>922203.80512000015</v>
      </c>
      <c r="AH2278" s="18"/>
      <c r="AI2278" s="18"/>
      <c r="AJ2278" s="18">
        <f t="shared" si="829"/>
        <v>46110.190256000009</v>
      </c>
      <c r="AK2278" s="18">
        <f t="shared" si="830"/>
        <v>270464</v>
      </c>
      <c r="AL2278" s="18"/>
      <c r="AM2278" s="18"/>
      <c r="AN2278" s="18"/>
      <c r="AO2278" s="18">
        <f>AG2278+AJ2278+AK2278-AN2278+AN14055</f>
        <v>1238777.9953760002</v>
      </c>
      <c r="AP2278" s="76">
        <f t="shared" si="831"/>
        <v>1832.0781995030766</v>
      </c>
      <c r="AQ2278" s="18"/>
      <c r="AR2278" s="18"/>
      <c r="AS2278" s="18"/>
      <c r="AT2278" s="18"/>
      <c r="AU2278" s="18"/>
      <c r="AV2278" s="18"/>
    </row>
    <row r="2279" spans="1:48" ht="15" x14ac:dyDescent="0.2">
      <c r="A2279" s="48">
        <v>45303</v>
      </c>
      <c r="B2279" s="18"/>
      <c r="C2279" s="5" t="s">
        <v>66</v>
      </c>
      <c r="D2279" s="18">
        <v>2278</v>
      </c>
      <c r="E2279" s="18" t="s">
        <v>182</v>
      </c>
      <c r="F2279" s="18" t="s">
        <v>45</v>
      </c>
      <c r="G2279" s="18">
        <v>9800359595</v>
      </c>
      <c r="H2279" s="18" t="s">
        <v>2979</v>
      </c>
      <c r="I2279" s="48">
        <v>45300</v>
      </c>
      <c r="J2279" s="48" t="str">
        <f t="shared" si="799"/>
        <v>January</v>
      </c>
      <c r="K2279" s="18"/>
      <c r="L2279" s="18"/>
      <c r="M2279" s="18">
        <v>3330038284</v>
      </c>
      <c r="N2279" s="48">
        <v>45290</v>
      </c>
      <c r="O2279" s="18">
        <v>634.58000000000004</v>
      </c>
      <c r="P2279" s="5" t="s">
        <v>54</v>
      </c>
      <c r="Q2279" s="18">
        <v>965</v>
      </c>
      <c r="R2279" s="18">
        <f t="shared" si="817"/>
        <v>612369.70000000007</v>
      </c>
      <c r="S2279" s="18">
        <f t="shared" si="818"/>
        <v>85731.758000000002</v>
      </c>
      <c r="T2279" s="18">
        <f t="shared" si="819"/>
        <v>25719.527400000003</v>
      </c>
      <c r="U2279" s="18">
        <f t="shared" si="820"/>
        <v>1714.63516</v>
      </c>
      <c r="V2279" s="83">
        <f t="shared" si="821"/>
        <v>0</v>
      </c>
      <c r="W2279" s="18">
        <v>0</v>
      </c>
      <c r="X2279" s="18">
        <f t="shared" si="822"/>
        <v>1.0520028995556117</v>
      </c>
      <c r="Y2279" s="18">
        <v>667.58</v>
      </c>
      <c r="Z2279" s="18">
        <v>50</v>
      </c>
      <c r="AA2279" s="18">
        <f t="shared" si="823"/>
        <v>31729.000000000004</v>
      </c>
      <c r="AB2279" s="18">
        <f t="shared" si="824"/>
        <v>7139.0250000000005</v>
      </c>
      <c r="AC2279" s="18">
        <f t="shared" si="825"/>
        <v>7139.0250000000005</v>
      </c>
      <c r="AD2279" s="18"/>
      <c r="AE2279" s="18">
        <f t="shared" si="826"/>
        <v>55208.460000000006</v>
      </c>
      <c r="AF2279" s="18">
        <f t="shared" si="827"/>
        <v>38074.800000000003</v>
      </c>
      <c r="AG2279" s="18">
        <f t="shared" si="828"/>
        <v>865493.51056000008</v>
      </c>
      <c r="AH2279" s="18"/>
      <c r="AI2279" s="18"/>
      <c r="AJ2279" s="18">
        <f t="shared" si="829"/>
        <v>43274.675528000007</v>
      </c>
      <c r="AK2279" s="18">
        <f t="shared" si="830"/>
        <v>253832.00000000003</v>
      </c>
      <c r="AL2279" s="18"/>
      <c r="AM2279" s="18"/>
      <c r="AN2279" s="18"/>
      <c r="AO2279" s="18">
        <f>AG2279+AJ2279+AK2279-AN2279+AN14056</f>
        <v>1162600.1860880002</v>
      </c>
      <c r="AP2279" s="76">
        <f t="shared" si="831"/>
        <v>1832.0782030445337</v>
      </c>
      <c r="AQ2279" s="18"/>
      <c r="AR2279" s="18"/>
      <c r="AS2279" s="18"/>
      <c r="AT2279" s="18"/>
      <c r="AU2279" s="18"/>
      <c r="AV2279" s="18"/>
    </row>
    <row r="2280" spans="1:48" ht="15" x14ac:dyDescent="0.2">
      <c r="A2280" s="48">
        <v>45306</v>
      </c>
      <c r="B2280" s="18"/>
      <c r="C2280" s="5" t="s">
        <v>66</v>
      </c>
      <c r="D2280" s="18">
        <v>2279</v>
      </c>
      <c r="E2280" s="18" t="s">
        <v>182</v>
      </c>
      <c r="F2280" s="18" t="s">
        <v>67</v>
      </c>
      <c r="G2280" s="18">
        <v>9800360246</v>
      </c>
      <c r="H2280" s="18" t="s">
        <v>2986</v>
      </c>
      <c r="I2280" s="48">
        <v>45302</v>
      </c>
      <c r="J2280" s="48" t="str">
        <f t="shared" si="799"/>
        <v>January</v>
      </c>
      <c r="K2280" s="18"/>
      <c r="L2280" s="18"/>
      <c r="M2280" s="18">
        <v>3330035961</v>
      </c>
      <c r="N2280" s="48">
        <v>45251</v>
      </c>
      <c r="O2280" s="18">
        <v>122</v>
      </c>
      <c r="P2280" s="5" t="s">
        <v>54</v>
      </c>
      <c r="Q2280" s="18">
        <v>965</v>
      </c>
      <c r="R2280" s="18">
        <f t="shared" ref="R2280:R2284" si="832">+O2280*Q2280</f>
        <v>117730</v>
      </c>
      <c r="S2280" s="18">
        <f t="shared" ref="S2280:S2284" si="833">Q2280*14/100*O2280</f>
        <v>16482.2</v>
      </c>
      <c r="T2280" s="18">
        <f t="shared" ref="T2280:T2284" si="834">S2280*30/100</f>
        <v>4944.66</v>
      </c>
      <c r="U2280" s="18">
        <f t="shared" ref="U2280:U2284" si="835">S2280*2/100</f>
        <v>329.64400000000001</v>
      </c>
      <c r="V2280" s="83">
        <f t="shared" ref="V2280:V2284" si="836">W2280/O2280</f>
        <v>22.8</v>
      </c>
      <c r="W2280" s="18">
        <v>2781.6</v>
      </c>
      <c r="X2280" s="18">
        <f t="shared" ref="X2280:X2284" si="837">Y2280/O2280</f>
        <v>1.0519672131147542</v>
      </c>
      <c r="Y2280" s="18">
        <v>128.34</v>
      </c>
      <c r="Z2280" s="18">
        <v>50</v>
      </c>
      <c r="AA2280" s="18">
        <f t="shared" ref="AA2280:AA2284" si="838">O2280*Z2280</f>
        <v>6100</v>
      </c>
      <c r="AB2280" s="18">
        <f t="shared" ref="AB2280:AB2284" si="839">O2280*11.25</f>
        <v>1372.5</v>
      </c>
      <c r="AC2280" s="18">
        <f t="shared" ref="AC2280:AC2284" si="840">O2280*11.25</f>
        <v>1372.5</v>
      </c>
      <c r="AD2280" s="18"/>
      <c r="AE2280" s="18">
        <f t="shared" ref="AE2280:AE2284" si="841">O2280*87</f>
        <v>10614</v>
      </c>
      <c r="AF2280" s="18">
        <f t="shared" ref="AF2280:AF2284" si="842">O2280*60</f>
        <v>7320</v>
      </c>
      <c r="AG2280" s="18">
        <f t="shared" ref="AG2280:AG2284" si="843">R2280+S2280+T2280+U2280+W2280+Y2280+AA2280+AB2280+AC2280+AE2280+AF2280</f>
        <v>169175.44400000002</v>
      </c>
      <c r="AH2280" s="18"/>
      <c r="AI2280" s="18"/>
      <c r="AJ2280" s="18">
        <f t="shared" ref="AJ2280:AJ2284" si="844">AG2280*5/100</f>
        <v>8458.7722000000012</v>
      </c>
      <c r="AK2280" s="18">
        <f t="shared" ref="AK2280:AK2284" si="845">O2280*400</f>
        <v>48800</v>
      </c>
      <c r="AL2280" s="18"/>
      <c r="AM2280" s="18"/>
      <c r="AN2280" s="18"/>
      <c r="AO2280" s="18">
        <f>AG2280+AJ2280+AK2280-AN2280+AN14057</f>
        <v>226434.21620000002</v>
      </c>
      <c r="AP2280" s="76">
        <f t="shared" ref="AP2280:AP2284" si="846">AO2280/O2280</f>
        <v>1856.0181655737706</v>
      </c>
      <c r="AQ2280" s="18"/>
      <c r="AR2280" s="18"/>
      <c r="AS2280" s="18"/>
      <c r="AT2280" s="18"/>
      <c r="AU2280" s="18"/>
      <c r="AV2280" s="18"/>
    </row>
    <row r="2281" spans="1:48" ht="15" x14ac:dyDescent="0.2">
      <c r="A2281" s="48">
        <v>45306</v>
      </c>
      <c r="B2281" s="18"/>
      <c r="C2281" s="5" t="s">
        <v>66</v>
      </c>
      <c r="D2281" s="18">
        <v>2280</v>
      </c>
      <c r="E2281" s="18" t="s">
        <v>182</v>
      </c>
      <c r="F2281" s="18" t="s">
        <v>67</v>
      </c>
      <c r="G2281" s="18">
        <v>9800360257</v>
      </c>
      <c r="H2281" s="18" t="s">
        <v>2987</v>
      </c>
      <c r="I2281" s="48">
        <v>45302</v>
      </c>
      <c r="J2281" s="48" t="str">
        <f t="shared" si="799"/>
        <v>January</v>
      </c>
      <c r="K2281" s="18"/>
      <c r="L2281" s="18"/>
      <c r="M2281" s="18">
        <v>3330037961</v>
      </c>
      <c r="N2281" s="48">
        <v>45258</v>
      </c>
      <c r="O2281" s="18">
        <v>121</v>
      </c>
      <c r="P2281" s="5" t="s">
        <v>54</v>
      </c>
      <c r="Q2281" s="18">
        <v>965</v>
      </c>
      <c r="R2281" s="18">
        <f t="shared" si="832"/>
        <v>116765</v>
      </c>
      <c r="S2281" s="18">
        <f t="shared" si="833"/>
        <v>16347.099999999999</v>
      </c>
      <c r="T2281" s="18">
        <f t="shared" si="834"/>
        <v>4904.1299999999992</v>
      </c>
      <c r="U2281" s="18">
        <f t="shared" si="835"/>
        <v>326.94199999999995</v>
      </c>
      <c r="V2281" s="83">
        <f t="shared" si="836"/>
        <v>22.8</v>
      </c>
      <c r="W2281" s="18">
        <v>2758.8</v>
      </c>
      <c r="X2281" s="18">
        <f t="shared" si="837"/>
        <v>1.0519834710743803</v>
      </c>
      <c r="Y2281" s="18">
        <v>127.29</v>
      </c>
      <c r="Z2281" s="18">
        <v>50</v>
      </c>
      <c r="AA2281" s="18">
        <f t="shared" si="838"/>
        <v>6050</v>
      </c>
      <c r="AB2281" s="18">
        <f t="shared" si="839"/>
        <v>1361.25</v>
      </c>
      <c r="AC2281" s="18">
        <f t="shared" si="840"/>
        <v>1361.25</v>
      </c>
      <c r="AD2281" s="18"/>
      <c r="AE2281" s="18">
        <f t="shared" si="841"/>
        <v>10527</v>
      </c>
      <c r="AF2281" s="18">
        <f t="shared" si="842"/>
        <v>7260</v>
      </c>
      <c r="AG2281" s="18">
        <f t="shared" si="843"/>
        <v>167788.76200000002</v>
      </c>
      <c r="AH2281" s="18"/>
      <c r="AI2281" s="18"/>
      <c r="AJ2281" s="18">
        <f t="shared" si="844"/>
        <v>8389.4381000000012</v>
      </c>
      <c r="AK2281" s="18">
        <f t="shared" si="845"/>
        <v>48400</v>
      </c>
      <c r="AL2281" s="18"/>
      <c r="AM2281" s="18"/>
      <c r="AN2281" s="18"/>
      <c r="AO2281" s="18">
        <f>AG2281+AJ2281+AK2281-AN2281+AN14058</f>
        <v>224578.20010000002</v>
      </c>
      <c r="AP2281" s="76">
        <f t="shared" si="846"/>
        <v>1856.0181826446283</v>
      </c>
      <c r="AQ2281" s="18"/>
      <c r="AR2281" s="18"/>
      <c r="AS2281" s="18"/>
      <c r="AT2281" s="18"/>
      <c r="AU2281" s="18"/>
      <c r="AV2281" s="18"/>
    </row>
    <row r="2282" spans="1:48" ht="15" x14ac:dyDescent="0.2">
      <c r="A2282" s="48">
        <v>45306</v>
      </c>
      <c r="B2282" s="18"/>
      <c r="C2282" s="5" t="s">
        <v>66</v>
      </c>
      <c r="D2282" s="18">
        <v>2281</v>
      </c>
      <c r="E2282" s="18" t="s">
        <v>182</v>
      </c>
      <c r="F2282" s="18" t="s">
        <v>67</v>
      </c>
      <c r="G2282" s="18">
        <v>9800360317</v>
      </c>
      <c r="H2282" s="18" t="s">
        <v>2988</v>
      </c>
      <c r="I2282" s="48">
        <v>45302</v>
      </c>
      <c r="J2282" s="48" t="str">
        <f t="shared" si="799"/>
        <v>January</v>
      </c>
      <c r="K2282" s="18"/>
      <c r="L2282" s="18"/>
      <c r="M2282" s="18">
        <v>3330035468</v>
      </c>
      <c r="N2282" s="48">
        <v>45233</v>
      </c>
      <c r="O2282" s="18">
        <v>61.3</v>
      </c>
      <c r="P2282" s="5" t="s">
        <v>54</v>
      </c>
      <c r="Q2282" s="18">
        <v>965</v>
      </c>
      <c r="R2282" s="18">
        <f t="shared" si="832"/>
        <v>59154.5</v>
      </c>
      <c r="S2282" s="18">
        <f t="shared" si="833"/>
        <v>8281.6299999999992</v>
      </c>
      <c r="T2282" s="18">
        <f t="shared" si="834"/>
        <v>2484.4889999999996</v>
      </c>
      <c r="U2282" s="18">
        <f t="shared" si="835"/>
        <v>165.6326</v>
      </c>
      <c r="V2282" s="83">
        <f t="shared" si="836"/>
        <v>22.800000000000004</v>
      </c>
      <c r="W2282" s="18">
        <v>1397.64</v>
      </c>
      <c r="X2282" s="18">
        <f t="shared" si="837"/>
        <v>1.0520391517128873</v>
      </c>
      <c r="Y2282" s="18">
        <v>64.489999999999995</v>
      </c>
      <c r="Z2282" s="18">
        <v>50</v>
      </c>
      <c r="AA2282" s="18">
        <f t="shared" si="838"/>
        <v>3065</v>
      </c>
      <c r="AB2282" s="18">
        <f t="shared" si="839"/>
        <v>689.625</v>
      </c>
      <c r="AC2282" s="18">
        <f t="shared" si="840"/>
        <v>689.625</v>
      </c>
      <c r="AD2282" s="18"/>
      <c r="AE2282" s="18">
        <f t="shared" si="841"/>
        <v>5333.0999999999995</v>
      </c>
      <c r="AF2282" s="18">
        <f t="shared" si="842"/>
        <v>3678</v>
      </c>
      <c r="AG2282" s="18">
        <f t="shared" si="843"/>
        <v>85003.731600000014</v>
      </c>
      <c r="AH2282" s="18"/>
      <c r="AI2282" s="18"/>
      <c r="AJ2282" s="18">
        <f t="shared" si="844"/>
        <v>4250.1865800000005</v>
      </c>
      <c r="AK2282" s="18">
        <f t="shared" si="845"/>
        <v>24520</v>
      </c>
      <c r="AL2282" s="18"/>
      <c r="AM2282" s="18"/>
      <c r="AN2282" s="18"/>
      <c r="AO2282" s="18">
        <f>AG2282+AJ2282+AK2282-AN2282+AN14059</f>
        <v>113773.91818000001</v>
      </c>
      <c r="AP2282" s="76">
        <f t="shared" si="846"/>
        <v>1856.0182411092987</v>
      </c>
      <c r="AQ2282" s="18"/>
      <c r="AR2282" s="18"/>
      <c r="AS2282" s="18"/>
      <c r="AT2282" s="18"/>
      <c r="AU2282" s="18"/>
      <c r="AV2282" s="18"/>
    </row>
    <row r="2283" spans="1:48" ht="15" x14ac:dyDescent="0.2">
      <c r="A2283" s="48">
        <v>45306</v>
      </c>
      <c r="B2283" s="18"/>
      <c r="C2283" s="5" t="s">
        <v>66</v>
      </c>
      <c r="D2283" s="18">
        <v>2282</v>
      </c>
      <c r="E2283" s="18" t="s">
        <v>182</v>
      </c>
      <c r="F2283" s="18" t="s">
        <v>45</v>
      </c>
      <c r="G2283" s="18">
        <v>9800360888</v>
      </c>
      <c r="H2283" s="18" t="s">
        <v>2989</v>
      </c>
      <c r="I2283" s="48">
        <v>45302</v>
      </c>
      <c r="J2283" s="48" t="str">
        <f t="shared" si="799"/>
        <v>January</v>
      </c>
      <c r="K2283" s="18"/>
      <c r="L2283" s="18"/>
      <c r="M2283" s="18">
        <v>3330037237</v>
      </c>
      <c r="N2283" s="48">
        <v>45264</v>
      </c>
      <c r="O2283" s="18">
        <v>6064.71</v>
      </c>
      <c r="P2283" s="5" t="s">
        <v>54</v>
      </c>
      <c r="Q2283" s="18">
        <v>965</v>
      </c>
      <c r="R2283" s="18">
        <f t="shared" si="832"/>
        <v>5852445.1500000004</v>
      </c>
      <c r="S2283" s="18">
        <f t="shared" si="833"/>
        <v>819342.321</v>
      </c>
      <c r="T2283" s="18">
        <f t="shared" si="834"/>
        <v>245802.69629999998</v>
      </c>
      <c r="U2283" s="18">
        <f t="shared" si="835"/>
        <v>16386.846420000002</v>
      </c>
      <c r="V2283" s="83">
        <f t="shared" si="836"/>
        <v>0</v>
      </c>
      <c r="W2283" s="18">
        <v>0</v>
      </c>
      <c r="X2283" s="18">
        <f t="shared" si="837"/>
        <v>1.0519991887493383</v>
      </c>
      <c r="Y2283" s="18">
        <v>6380.07</v>
      </c>
      <c r="Z2283" s="18">
        <v>50</v>
      </c>
      <c r="AA2283" s="18">
        <f t="shared" si="838"/>
        <v>303235.5</v>
      </c>
      <c r="AB2283" s="18">
        <f t="shared" si="839"/>
        <v>68227.987500000003</v>
      </c>
      <c r="AC2283" s="18">
        <f t="shared" si="840"/>
        <v>68227.987500000003</v>
      </c>
      <c r="AD2283" s="18"/>
      <c r="AE2283" s="18">
        <f t="shared" si="841"/>
        <v>527629.77</v>
      </c>
      <c r="AF2283" s="18">
        <f t="shared" si="842"/>
        <v>363882.6</v>
      </c>
      <c r="AG2283" s="18">
        <f t="shared" si="843"/>
        <v>8271560.9287200011</v>
      </c>
      <c r="AH2283" s="18"/>
      <c r="AI2283" s="18"/>
      <c r="AJ2283" s="18">
        <f t="shared" si="844"/>
        <v>413578.04643600003</v>
      </c>
      <c r="AK2283" s="18">
        <f t="shared" si="845"/>
        <v>2425884</v>
      </c>
      <c r="AL2283" s="18"/>
      <c r="AM2283" s="18"/>
      <c r="AN2283" s="18"/>
      <c r="AO2283" s="18">
        <f>AG2283+AJ2283+AK2283-AN2283+AN14060</f>
        <v>11111022.975156002</v>
      </c>
      <c r="AP2283" s="76">
        <f t="shared" si="846"/>
        <v>1832.0781991481872</v>
      </c>
      <c r="AQ2283" s="18"/>
      <c r="AR2283" s="18"/>
      <c r="AS2283" s="18"/>
      <c r="AT2283" s="18"/>
      <c r="AU2283" s="18"/>
      <c r="AV2283" s="18"/>
    </row>
    <row r="2284" spans="1:48" ht="15" x14ac:dyDescent="0.2">
      <c r="A2284" s="48">
        <v>45306</v>
      </c>
      <c r="B2284" s="18"/>
      <c r="C2284" s="5" t="s">
        <v>66</v>
      </c>
      <c r="D2284" s="18">
        <v>2283</v>
      </c>
      <c r="E2284" s="18" t="s">
        <v>182</v>
      </c>
      <c r="F2284" s="18" t="s">
        <v>45</v>
      </c>
      <c r="G2284" s="18">
        <v>9800360893</v>
      </c>
      <c r="H2284" s="18" t="s">
        <v>2990</v>
      </c>
      <c r="I2284" s="48">
        <v>45302</v>
      </c>
      <c r="J2284" s="48" t="str">
        <f t="shared" si="799"/>
        <v>January</v>
      </c>
      <c r="K2284" s="18"/>
      <c r="L2284" s="18"/>
      <c r="M2284" s="18">
        <v>3330037541</v>
      </c>
      <c r="N2284" s="48">
        <v>45269</v>
      </c>
      <c r="O2284" s="18">
        <v>1332.11</v>
      </c>
      <c r="P2284" s="5" t="s">
        <v>54</v>
      </c>
      <c r="Q2284" s="18">
        <v>965</v>
      </c>
      <c r="R2284" s="18">
        <f t="shared" si="832"/>
        <v>1285486.1499999999</v>
      </c>
      <c r="S2284" s="18">
        <f t="shared" si="833"/>
        <v>179968.06099999999</v>
      </c>
      <c r="T2284" s="18">
        <f t="shared" si="834"/>
        <v>53990.418299999998</v>
      </c>
      <c r="U2284" s="18">
        <f t="shared" si="835"/>
        <v>3599.3612199999998</v>
      </c>
      <c r="V2284" s="83">
        <f t="shared" si="836"/>
        <v>0</v>
      </c>
      <c r="W2284" s="18">
        <v>0</v>
      </c>
      <c r="X2284" s="18">
        <f t="shared" si="837"/>
        <v>1.0520002101928521</v>
      </c>
      <c r="Y2284" s="18">
        <v>1401.38</v>
      </c>
      <c r="Z2284" s="18">
        <v>50</v>
      </c>
      <c r="AA2284" s="18">
        <f t="shared" si="838"/>
        <v>66605.5</v>
      </c>
      <c r="AB2284" s="18">
        <f t="shared" si="839"/>
        <v>14986.237499999999</v>
      </c>
      <c r="AC2284" s="18">
        <f t="shared" si="840"/>
        <v>14986.237499999999</v>
      </c>
      <c r="AD2284" s="18"/>
      <c r="AE2284" s="18">
        <f t="shared" si="841"/>
        <v>115893.56999999999</v>
      </c>
      <c r="AF2284" s="18">
        <f t="shared" si="842"/>
        <v>79926.599999999991</v>
      </c>
      <c r="AG2284" s="18">
        <f t="shared" si="843"/>
        <v>1816843.5155200001</v>
      </c>
      <c r="AH2284" s="18"/>
      <c r="AI2284" s="18"/>
      <c r="AJ2284" s="18">
        <f t="shared" si="844"/>
        <v>90842.175776000004</v>
      </c>
      <c r="AK2284" s="18">
        <f t="shared" si="845"/>
        <v>532844</v>
      </c>
      <c r="AL2284" s="18"/>
      <c r="AM2284" s="18"/>
      <c r="AN2284" s="18"/>
      <c r="AO2284" s="18">
        <f>AG2284+AJ2284+AK2284-AN2284+AN14061</f>
        <v>2440529.691296</v>
      </c>
      <c r="AP2284" s="76">
        <f t="shared" si="846"/>
        <v>1832.0782002207027</v>
      </c>
      <c r="AQ2284" s="18"/>
      <c r="AR2284" s="18"/>
      <c r="AS2284" s="18"/>
      <c r="AT2284" s="18"/>
      <c r="AU2284" s="18"/>
      <c r="AV2284" s="18"/>
    </row>
    <row r="2285" spans="1:48" ht="15" x14ac:dyDescent="0.2">
      <c r="A2285" s="48">
        <v>45306</v>
      </c>
      <c r="B2285" s="18"/>
      <c r="C2285" s="5" t="s">
        <v>66</v>
      </c>
      <c r="D2285" s="18">
        <v>2284</v>
      </c>
      <c r="E2285" s="18" t="s">
        <v>182</v>
      </c>
      <c r="F2285" s="18" t="s">
        <v>45</v>
      </c>
      <c r="G2285" s="18">
        <v>9800360896</v>
      </c>
      <c r="H2285" s="18" t="s">
        <v>2991</v>
      </c>
      <c r="I2285" s="48">
        <v>45302</v>
      </c>
      <c r="J2285" s="48" t="str">
        <f t="shared" si="799"/>
        <v>January</v>
      </c>
      <c r="K2285" s="18"/>
      <c r="L2285" s="18"/>
      <c r="M2285" s="18">
        <v>3330037554</v>
      </c>
      <c r="N2285" s="48">
        <v>45271</v>
      </c>
      <c r="O2285" s="18">
        <v>1577.91</v>
      </c>
      <c r="P2285" s="5" t="s">
        <v>54</v>
      </c>
      <c r="Q2285" s="18">
        <v>965</v>
      </c>
      <c r="R2285" s="18">
        <f t="shared" ref="R2285:R2286" si="847">+O2285*Q2285</f>
        <v>1522683.1500000001</v>
      </c>
      <c r="S2285" s="18">
        <f t="shared" ref="S2285:S2286" si="848">Q2285*14/100*O2285</f>
        <v>213175.641</v>
      </c>
      <c r="T2285" s="18">
        <f t="shared" ref="T2285:T2286" si="849">S2285*30/100</f>
        <v>63952.692300000002</v>
      </c>
      <c r="U2285" s="18">
        <f t="shared" ref="U2285:U2286" si="850">S2285*2/100</f>
        <v>4263.5128199999999</v>
      </c>
      <c r="V2285" s="83">
        <f t="shared" ref="V2285:V2286" si="851">W2285/O2285</f>
        <v>0</v>
      </c>
      <c r="W2285" s="18">
        <v>0</v>
      </c>
      <c r="X2285" s="18">
        <f t="shared" ref="X2285:X2286" si="852">Y2285/O2285</f>
        <v>1.0519991634503869</v>
      </c>
      <c r="Y2285" s="18">
        <v>1659.96</v>
      </c>
      <c r="Z2285" s="18">
        <v>50</v>
      </c>
      <c r="AA2285" s="18">
        <f t="shared" ref="AA2285:AA2286" si="853">O2285*Z2285</f>
        <v>78895.5</v>
      </c>
      <c r="AB2285" s="18">
        <f t="shared" ref="AB2285:AB2286" si="854">O2285*11.25</f>
        <v>17751.487499999999</v>
      </c>
      <c r="AC2285" s="18">
        <f t="shared" ref="AC2285:AC2286" si="855">O2285*11.25</f>
        <v>17751.487499999999</v>
      </c>
      <c r="AD2285" s="18"/>
      <c r="AE2285" s="18">
        <f t="shared" ref="AE2285:AE2286" si="856">O2285*87</f>
        <v>137278.17000000001</v>
      </c>
      <c r="AF2285" s="18">
        <f t="shared" ref="AF2285:AF2286" si="857">O2285*60</f>
        <v>94674.6</v>
      </c>
      <c r="AG2285" s="18">
        <f t="shared" ref="AG2285:AG2286" si="858">R2285+S2285+T2285+U2285+W2285+Y2285+AA2285+AB2285+AC2285+AE2285+AF2285</f>
        <v>2152086.2011200003</v>
      </c>
      <c r="AH2285" s="18"/>
      <c r="AI2285" s="18"/>
      <c r="AJ2285" s="18">
        <f t="shared" ref="AJ2285:AJ2286" si="859">AG2285*5/100</f>
        <v>107604.31005600002</v>
      </c>
      <c r="AK2285" s="18">
        <f t="shared" ref="AK2285:AK2286" si="860">O2285*400</f>
        <v>631164</v>
      </c>
      <c r="AL2285" s="18"/>
      <c r="AM2285" s="18"/>
      <c r="AN2285" s="18"/>
      <c r="AO2285" s="18">
        <f>AG2285+AJ2285+AK2285-AN2285+AN14062</f>
        <v>2890854.5111760003</v>
      </c>
      <c r="AP2285" s="76">
        <f t="shared" ref="AP2285:AP2286" si="861">AO2285/O2285</f>
        <v>1832.0781991216231</v>
      </c>
      <c r="AQ2285" s="18"/>
      <c r="AR2285" s="18"/>
      <c r="AS2285" s="18"/>
      <c r="AT2285" s="18"/>
      <c r="AU2285" s="18"/>
      <c r="AV2285" s="18"/>
    </row>
    <row r="2286" spans="1:48" ht="15" x14ac:dyDescent="0.2">
      <c r="A2286" s="48">
        <v>45306</v>
      </c>
      <c r="B2286" s="18"/>
      <c r="C2286" s="5" t="s">
        <v>66</v>
      </c>
      <c r="D2286" s="18">
        <v>2285</v>
      </c>
      <c r="E2286" s="18" t="s">
        <v>182</v>
      </c>
      <c r="F2286" s="18" t="s">
        <v>45</v>
      </c>
      <c r="G2286" s="18">
        <v>9800360920</v>
      </c>
      <c r="H2286" s="18" t="s">
        <v>2992</v>
      </c>
      <c r="I2286" s="48">
        <v>45302</v>
      </c>
      <c r="J2286" s="48" t="str">
        <f t="shared" si="799"/>
        <v>January</v>
      </c>
      <c r="K2286" s="18"/>
      <c r="L2286" s="18"/>
      <c r="M2286" s="18">
        <v>3330038284</v>
      </c>
      <c r="N2286" s="48">
        <v>45290</v>
      </c>
      <c r="O2286" s="18">
        <v>530.49</v>
      </c>
      <c r="P2286" s="5" t="s">
        <v>54</v>
      </c>
      <c r="Q2286" s="18">
        <v>965</v>
      </c>
      <c r="R2286" s="18">
        <f t="shared" si="847"/>
        <v>511922.85000000003</v>
      </c>
      <c r="S2286" s="18">
        <f t="shared" si="848"/>
        <v>71669.198999999993</v>
      </c>
      <c r="T2286" s="18">
        <f t="shared" si="849"/>
        <v>21500.759699999999</v>
      </c>
      <c r="U2286" s="18">
        <f t="shared" si="850"/>
        <v>1433.3839799999998</v>
      </c>
      <c r="V2286" s="83">
        <f t="shared" si="851"/>
        <v>0</v>
      </c>
      <c r="W2286" s="18">
        <v>0</v>
      </c>
      <c r="X2286" s="18">
        <f t="shared" si="852"/>
        <v>1.0520085204245133</v>
      </c>
      <c r="Y2286" s="18">
        <v>558.08000000000004</v>
      </c>
      <c r="Z2286" s="18">
        <v>50</v>
      </c>
      <c r="AA2286" s="18">
        <f t="shared" si="853"/>
        <v>26524.5</v>
      </c>
      <c r="AB2286" s="18">
        <f t="shared" si="854"/>
        <v>5968.0124999999998</v>
      </c>
      <c r="AC2286" s="18">
        <f t="shared" si="855"/>
        <v>5968.0124999999998</v>
      </c>
      <c r="AD2286" s="18"/>
      <c r="AE2286" s="18">
        <f t="shared" si="856"/>
        <v>46152.63</v>
      </c>
      <c r="AF2286" s="18">
        <f t="shared" si="857"/>
        <v>31829.4</v>
      </c>
      <c r="AG2286" s="18">
        <f t="shared" si="858"/>
        <v>723526.82767999999</v>
      </c>
      <c r="AH2286" s="18"/>
      <c r="AI2286" s="18"/>
      <c r="AJ2286" s="18">
        <f t="shared" si="859"/>
        <v>36176.341383999999</v>
      </c>
      <c r="AK2286" s="18">
        <f t="shared" si="860"/>
        <v>212196</v>
      </c>
      <c r="AL2286" s="18"/>
      <c r="AM2286" s="18"/>
      <c r="AN2286" s="18"/>
      <c r="AO2286" s="18">
        <f>AG2286+AJ2286+AK2286-AN2286+AN14063</f>
        <v>971899.16906400002</v>
      </c>
      <c r="AP2286" s="76">
        <f t="shared" si="861"/>
        <v>1832.0782089464458</v>
      </c>
      <c r="AQ2286" s="18"/>
      <c r="AR2286" s="18"/>
      <c r="AS2286" s="18"/>
      <c r="AT2286" s="18"/>
      <c r="AU2286" s="18"/>
      <c r="AV2286" s="18"/>
    </row>
    <row r="2287" spans="1:48" ht="15" x14ac:dyDescent="0.2">
      <c r="A2287" s="48">
        <v>45307</v>
      </c>
      <c r="B2287" s="18"/>
      <c r="C2287" s="5" t="s">
        <v>66</v>
      </c>
      <c r="D2287" s="18">
        <v>2286</v>
      </c>
      <c r="E2287" s="18" t="s">
        <v>182</v>
      </c>
      <c r="F2287" s="18" t="s">
        <v>67</v>
      </c>
      <c r="G2287" s="18">
        <v>9800361018</v>
      </c>
      <c r="H2287" s="18" t="s">
        <v>2998</v>
      </c>
      <c r="I2287" s="48">
        <v>45303</v>
      </c>
      <c r="J2287" s="48" t="str">
        <f t="shared" si="799"/>
        <v>January</v>
      </c>
      <c r="K2287" s="18"/>
      <c r="L2287" s="18"/>
      <c r="M2287" s="18">
        <v>3330035468</v>
      </c>
      <c r="N2287" s="48">
        <v>45233</v>
      </c>
      <c r="O2287" s="18">
        <v>60.13</v>
      </c>
      <c r="P2287" s="5" t="s">
        <v>54</v>
      </c>
      <c r="Q2287" s="18">
        <v>965</v>
      </c>
      <c r="R2287" s="18">
        <f t="shared" ref="R2287:R2301" si="862">+O2287*Q2287</f>
        <v>58025.450000000004</v>
      </c>
      <c r="S2287" s="18">
        <f t="shared" ref="S2287:S2301" si="863">Q2287*14/100*O2287</f>
        <v>8123.5630000000001</v>
      </c>
      <c r="T2287" s="18">
        <f t="shared" ref="T2287:T2301" si="864">S2287*30/100</f>
        <v>2437.0689000000002</v>
      </c>
      <c r="U2287" s="18">
        <f t="shared" ref="U2287:U2301" si="865">S2287*2/100</f>
        <v>162.47126</v>
      </c>
      <c r="V2287" s="83">
        <f t="shared" ref="V2287:V2301" si="866">W2287/O2287</f>
        <v>22.79993347746549</v>
      </c>
      <c r="W2287" s="18">
        <v>1370.96</v>
      </c>
      <c r="X2287" s="18">
        <f t="shared" ref="X2287:X2301" si="867">Y2287/O2287</f>
        <v>1.0520538832529518</v>
      </c>
      <c r="Y2287" s="18">
        <v>63.26</v>
      </c>
      <c r="Z2287" s="18">
        <v>50</v>
      </c>
      <c r="AA2287" s="18">
        <f t="shared" ref="AA2287:AA2301" si="868">O2287*Z2287</f>
        <v>3006.5</v>
      </c>
      <c r="AB2287" s="18">
        <f t="shared" ref="AB2287:AB2301" si="869">O2287*11.25</f>
        <v>676.46249999999998</v>
      </c>
      <c r="AC2287" s="18">
        <f t="shared" ref="AC2287:AC2301" si="870">O2287*11.25</f>
        <v>676.46249999999998</v>
      </c>
      <c r="AD2287" s="18"/>
      <c r="AE2287" s="18">
        <f t="shared" ref="AE2287:AE2301" si="871">O2287*87</f>
        <v>5231.3100000000004</v>
      </c>
      <c r="AF2287" s="18">
        <f t="shared" ref="AF2287:AF2301" si="872">O2287*60</f>
        <v>3607.8</v>
      </c>
      <c r="AG2287" s="18">
        <f t="shared" ref="AG2287:AG2301" si="873">R2287+S2287+T2287+U2287+W2287+Y2287+AA2287+AB2287+AC2287+AE2287+AF2287</f>
        <v>83381.30816</v>
      </c>
      <c r="AH2287" s="18"/>
      <c r="AI2287" s="18"/>
      <c r="AJ2287" s="18">
        <f t="shared" ref="AJ2287:AJ2301" si="874">AG2287*5/100</f>
        <v>4169.0654080000004</v>
      </c>
      <c r="AK2287" s="18">
        <f t="shared" ref="AK2287:AK2301" si="875">O2287*400</f>
        <v>24052</v>
      </c>
      <c r="AL2287" s="18"/>
      <c r="AM2287" s="18"/>
      <c r="AN2287" s="18"/>
      <c r="AO2287" s="18">
        <f>AG2287+AJ2287+AK2287-AN2287+AN14064</f>
        <v>111602.373568</v>
      </c>
      <c r="AP2287" s="76">
        <f t="shared" ref="AP2287:AP2301" si="876">AO2287/O2287</f>
        <v>1856.0181867287542</v>
      </c>
      <c r="AQ2287" s="18"/>
      <c r="AR2287" s="18"/>
      <c r="AS2287" s="18"/>
      <c r="AT2287" s="18"/>
      <c r="AU2287" s="18"/>
      <c r="AV2287" s="18"/>
    </row>
    <row r="2288" spans="1:48" ht="15" x14ac:dyDescent="0.2">
      <c r="A2288" s="48">
        <v>45307</v>
      </c>
      <c r="B2288" s="18"/>
      <c r="C2288" s="5" t="s">
        <v>66</v>
      </c>
      <c r="D2288" s="18">
        <v>2287</v>
      </c>
      <c r="E2288" s="18" t="s">
        <v>182</v>
      </c>
      <c r="F2288" s="18" t="s">
        <v>67</v>
      </c>
      <c r="G2288" s="18">
        <v>9800361061</v>
      </c>
      <c r="H2288" s="18" t="s">
        <v>2999</v>
      </c>
      <c r="I2288" s="48">
        <v>45304</v>
      </c>
      <c r="J2288" s="48" t="str">
        <f t="shared" si="799"/>
        <v>January</v>
      </c>
      <c r="K2288" s="18"/>
      <c r="L2288" s="18"/>
      <c r="M2288" s="18">
        <v>3330037961</v>
      </c>
      <c r="N2288" s="48">
        <v>45288</v>
      </c>
      <c r="O2288" s="18">
        <v>1719.73</v>
      </c>
      <c r="P2288" s="5" t="s">
        <v>54</v>
      </c>
      <c r="Q2288" s="18">
        <v>965</v>
      </c>
      <c r="R2288" s="18">
        <f t="shared" si="862"/>
        <v>1659539.45</v>
      </c>
      <c r="S2288" s="18">
        <f t="shared" si="863"/>
        <v>232335.52299999999</v>
      </c>
      <c r="T2288" s="18">
        <f t="shared" si="864"/>
        <v>69700.656900000002</v>
      </c>
      <c r="U2288" s="18">
        <f t="shared" si="865"/>
        <v>4646.7104599999993</v>
      </c>
      <c r="V2288" s="83">
        <f t="shared" si="866"/>
        <v>22.799974414588338</v>
      </c>
      <c r="W2288" s="18">
        <v>39209.800000000003</v>
      </c>
      <c r="X2288" s="18">
        <f t="shared" si="867"/>
        <v>1.05200234920598</v>
      </c>
      <c r="Y2288" s="18">
        <v>1809.16</v>
      </c>
      <c r="Z2288" s="18">
        <v>50</v>
      </c>
      <c r="AA2288" s="18">
        <f t="shared" si="868"/>
        <v>85986.5</v>
      </c>
      <c r="AB2288" s="18">
        <f t="shared" si="869"/>
        <v>19346.962500000001</v>
      </c>
      <c r="AC2288" s="18">
        <f t="shared" si="870"/>
        <v>19346.962500000001</v>
      </c>
      <c r="AD2288" s="18"/>
      <c r="AE2288" s="18">
        <f t="shared" si="871"/>
        <v>149616.51</v>
      </c>
      <c r="AF2288" s="18">
        <f t="shared" si="872"/>
        <v>103183.8</v>
      </c>
      <c r="AG2288" s="18">
        <f t="shared" si="873"/>
        <v>2384722.0353600001</v>
      </c>
      <c r="AH2288" s="18"/>
      <c r="AI2288" s="18"/>
      <c r="AJ2288" s="18">
        <f t="shared" si="874"/>
        <v>119236.10176800001</v>
      </c>
      <c r="AK2288" s="18">
        <f t="shared" si="875"/>
        <v>687892</v>
      </c>
      <c r="AL2288" s="18"/>
      <c r="AM2288" s="18"/>
      <c r="AN2288" s="18"/>
      <c r="AO2288" s="18">
        <f>AG2288+AJ2288+AK2288-AN2288+AN14065</f>
        <v>3191850.1371280001</v>
      </c>
      <c r="AP2288" s="76">
        <f t="shared" si="876"/>
        <v>1856.018175601984</v>
      </c>
      <c r="AQ2288" s="18"/>
      <c r="AR2288" s="18"/>
      <c r="AS2288" s="18"/>
      <c r="AT2288" s="18"/>
      <c r="AU2288" s="18"/>
      <c r="AV2288" s="18"/>
    </row>
    <row r="2289" spans="1:48" ht="15" x14ac:dyDescent="0.2">
      <c r="A2289" s="48">
        <v>45307</v>
      </c>
      <c r="B2289" s="18"/>
      <c r="C2289" s="5" t="s">
        <v>66</v>
      </c>
      <c r="D2289" s="18">
        <v>2288</v>
      </c>
      <c r="E2289" s="18" t="s">
        <v>182</v>
      </c>
      <c r="F2289" s="18" t="s">
        <v>67</v>
      </c>
      <c r="G2289" s="18">
        <v>9800361073</v>
      </c>
      <c r="H2289" s="18" t="s">
        <v>3000</v>
      </c>
      <c r="I2289" s="48">
        <v>45304</v>
      </c>
      <c r="J2289" s="48" t="str">
        <f t="shared" si="799"/>
        <v>January</v>
      </c>
      <c r="K2289" s="18"/>
      <c r="L2289" s="18"/>
      <c r="M2289" s="18">
        <v>3330035468</v>
      </c>
      <c r="N2289" s="48">
        <v>45233</v>
      </c>
      <c r="O2289" s="18">
        <v>122.03</v>
      </c>
      <c r="P2289" s="5" t="s">
        <v>54</v>
      </c>
      <c r="Q2289" s="18">
        <v>965</v>
      </c>
      <c r="R2289" s="18">
        <f t="shared" si="862"/>
        <v>117758.95</v>
      </c>
      <c r="S2289" s="18">
        <f t="shared" si="863"/>
        <v>16486.253000000001</v>
      </c>
      <c r="T2289" s="18">
        <f t="shared" si="864"/>
        <v>4945.8759</v>
      </c>
      <c r="U2289" s="18">
        <f t="shared" si="865"/>
        <v>329.72505999999998</v>
      </c>
      <c r="V2289" s="83">
        <f t="shared" si="866"/>
        <v>22.799967221175123</v>
      </c>
      <c r="W2289" s="18">
        <v>2782.28</v>
      </c>
      <c r="X2289" s="18">
        <f t="shared" si="867"/>
        <v>1.0520363844956158</v>
      </c>
      <c r="Y2289" s="18">
        <v>128.38</v>
      </c>
      <c r="Z2289" s="18">
        <v>50</v>
      </c>
      <c r="AA2289" s="18">
        <f t="shared" si="868"/>
        <v>6101.5</v>
      </c>
      <c r="AB2289" s="18">
        <f t="shared" si="869"/>
        <v>1372.8375000000001</v>
      </c>
      <c r="AC2289" s="18">
        <f t="shared" si="870"/>
        <v>1372.8375000000001</v>
      </c>
      <c r="AD2289" s="18"/>
      <c r="AE2289" s="18">
        <f t="shared" si="871"/>
        <v>10616.61</v>
      </c>
      <c r="AF2289" s="18">
        <f t="shared" si="872"/>
        <v>7321.8</v>
      </c>
      <c r="AG2289" s="18">
        <f t="shared" si="873"/>
        <v>169217.04895999999</v>
      </c>
      <c r="AH2289" s="18"/>
      <c r="AI2289" s="18"/>
      <c r="AJ2289" s="18">
        <f t="shared" si="874"/>
        <v>8460.8524479999996</v>
      </c>
      <c r="AK2289" s="18">
        <f t="shared" si="875"/>
        <v>48812</v>
      </c>
      <c r="AL2289" s="18"/>
      <c r="AM2289" s="18"/>
      <c r="AN2289" s="18"/>
      <c r="AO2289" s="18">
        <f>AG2289+AJ2289+AK2289-AN2289+AN14066</f>
        <v>226489.90140799998</v>
      </c>
      <c r="AP2289" s="76">
        <f t="shared" si="876"/>
        <v>1856.018203785954</v>
      </c>
      <c r="AQ2289" s="18"/>
      <c r="AR2289" s="18"/>
      <c r="AS2289" s="18"/>
      <c r="AT2289" s="18"/>
      <c r="AU2289" s="18"/>
      <c r="AV2289" s="18"/>
    </row>
    <row r="2290" spans="1:48" ht="15" x14ac:dyDescent="0.2">
      <c r="A2290" s="48">
        <v>45307</v>
      </c>
      <c r="B2290" s="18"/>
      <c r="C2290" s="5" t="s">
        <v>66</v>
      </c>
      <c r="D2290" s="18">
        <v>2289</v>
      </c>
      <c r="E2290" s="18" t="s">
        <v>182</v>
      </c>
      <c r="F2290" s="18" t="s">
        <v>72</v>
      </c>
      <c r="G2290" s="18">
        <v>9800361148</v>
      </c>
      <c r="H2290" s="18" t="s">
        <v>3001</v>
      </c>
      <c r="I2290" s="48">
        <v>45303</v>
      </c>
      <c r="J2290" s="48" t="str">
        <f t="shared" si="799"/>
        <v>January</v>
      </c>
      <c r="K2290" s="18"/>
      <c r="L2290" s="18"/>
      <c r="M2290" s="18">
        <v>3330037304</v>
      </c>
      <c r="N2290" s="48">
        <v>45265</v>
      </c>
      <c r="O2290" s="18">
        <v>219.33</v>
      </c>
      <c r="P2290" s="5" t="s">
        <v>54</v>
      </c>
      <c r="Q2290" s="18">
        <v>965</v>
      </c>
      <c r="R2290" s="18">
        <f t="shared" si="862"/>
        <v>211653.45</v>
      </c>
      <c r="S2290" s="18">
        <f t="shared" si="863"/>
        <v>29631.483</v>
      </c>
      <c r="T2290" s="18">
        <f t="shared" si="864"/>
        <v>8889.4449000000004</v>
      </c>
      <c r="U2290" s="18">
        <f t="shared" si="865"/>
        <v>592.62966000000006</v>
      </c>
      <c r="V2290" s="83">
        <f t="shared" si="866"/>
        <v>0</v>
      </c>
      <c r="W2290" s="18">
        <v>0</v>
      </c>
      <c r="X2290" s="18">
        <f t="shared" si="867"/>
        <v>2.0419915196279579</v>
      </c>
      <c r="Y2290" s="18">
        <v>447.87</v>
      </c>
      <c r="Z2290" s="18">
        <v>50</v>
      </c>
      <c r="AA2290" s="18">
        <f t="shared" si="868"/>
        <v>10966.5</v>
      </c>
      <c r="AB2290" s="18">
        <f t="shared" si="869"/>
        <v>2467.4625000000001</v>
      </c>
      <c r="AC2290" s="18">
        <f t="shared" si="870"/>
        <v>2467.4625000000001</v>
      </c>
      <c r="AD2290" s="18"/>
      <c r="AE2290" s="18">
        <f t="shared" ref="AE2290:AE2298" si="877">O2290*56</f>
        <v>12282.480000000001</v>
      </c>
      <c r="AF2290" s="18">
        <f t="shared" si="872"/>
        <v>13159.800000000001</v>
      </c>
      <c r="AG2290" s="18">
        <f t="shared" si="873"/>
        <v>292558.58256000007</v>
      </c>
      <c r="AH2290" s="18"/>
      <c r="AI2290" s="18"/>
      <c r="AJ2290" s="18">
        <f t="shared" si="874"/>
        <v>14627.929128000003</v>
      </c>
      <c r="AK2290" s="18">
        <f t="shared" si="875"/>
        <v>87732</v>
      </c>
      <c r="AL2290" s="18"/>
      <c r="AM2290" s="18"/>
      <c r="AN2290" s="18"/>
      <c r="AO2290" s="18">
        <f>AG2290+AJ2290+AK2290-AN2290+AN14067</f>
        <v>394918.51168800006</v>
      </c>
      <c r="AP2290" s="76">
        <f t="shared" si="876"/>
        <v>1800.5676910956095</v>
      </c>
      <c r="AQ2290" s="18"/>
      <c r="AR2290" s="18"/>
      <c r="AS2290" s="18"/>
      <c r="AT2290" s="18"/>
      <c r="AU2290" s="18"/>
      <c r="AV2290" s="18"/>
    </row>
    <row r="2291" spans="1:48" ht="15" x14ac:dyDescent="0.2">
      <c r="A2291" s="48">
        <v>45307</v>
      </c>
      <c r="B2291" s="18"/>
      <c r="C2291" s="5" t="s">
        <v>66</v>
      </c>
      <c r="D2291" s="18">
        <v>2290</v>
      </c>
      <c r="E2291" s="18" t="s">
        <v>182</v>
      </c>
      <c r="F2291" s="18" t="s">
        <v>72</v>
      </c>
      <c r="G2291" s="18">
        <v>9800361167</v>
      </c>
      <c r="H2291" s="18" t="s">
        <v>3002</v>
      </c>
      <c r="I2291" s="48">
        <v>45303</v>
      </c>
      <c r="J2291" s="48" t="str">
        <f t="shared" si="799"/>
        <v>January</v>
      </c>
      <c r="K2291" s="18"/>
      <c r="L2291" s="18"/>
      <c r="M2291" s="18">
        <v>3330037305</v>
      </c>
      <c r="N2291" s="48">
        <v>45265</v>
      </c>
      <c r="O2291" s="18">
        <v>73.14</v>
      </c>
      <c r="P2291" s="5" t="s">
        <v>54</v>
      </c>
      <c r="Q2291" s="18">
        <v>965</v>
      </c>
      <c r="R2291" s="18">
        <f t="shared" si="862"/>
        <v>70580.100000000006</v>
      </c>
      <c r="S2291" s="18">
        <f t="shared" si="863"/>
        <v>9881.2139999999999</v>
      </c>
      <c r="T2291" s="18">
        <f t="shared" si="864"/>
        <v>2964.3642</v>
      </c>
      <c r="U2291" s="18">
        <f t="shared" si="865"/>
        <v>197.62428</v>
      </c>
      <c r="V2291" s="83">
        <f t="shared" si="866"/>
        <v>0</v>
      </c>
      <c r="W2291" s="18">
        <v>0</v>
      </c>
      <c r="X2291" s="18">
        <f t="shared" si="867"/>
        <v>2.0419742958709324</v>
      </c>
      <c r="Y2291" s="18">
        <v>149.35</v>
      </c>
      <c r="Z2291" s="18">
        <v>50</v>
      </c>
      <c r="AA2291" s="18">
        <f t="shared" si="868"/>
        <v>3657</v>
      </c>
      <c r="AB2291" s="18">
        <f t="shared" si="869"/>
        <v>822.82500000000005</v>
      </c>
      <c r="AC2291" s="18">
        <f t="shared" si="870"/>
        <v>822.82500000000005</v>
      </c>
      <c r="AD2291" s="18"/>
      <c r="AE2291" s="18">
        <f t="shared" si="877"/>
        <v>4095.84</v>
      </c>
      <c r="AF2291" s="18">
        <f t="shared" si="872"/>
        <v>4388.3999999999996</v>
      </c>
      <c r="AG2291" s="18">
        <f t="shared" si="873"/>
        <v>97559.542480000004</v>
      </c>
      <c r="AH2291" s="18"/>
      <c r="AI2291" s="18"/>
      <c r="AJ2291" s="18">
        <f t="shared" si="874"/>
        <v>4877.977124</v>
      </c>
      <c r="AK2291" s="18">
        <f t="shared" si="875"/>
        <v>29256</v>
      </c>
      <c r="AL2291" s="18"/>
      <c r="AM2291" s="18"/>
      <c r="AN2291" s="18"/>
      <c r="AO2291" s="18">
        <f>AG2291+AJ2291+AK2291-AN2291+AN14068</f>
        <v>131693.519604</v>
      </c>
      <c r="AP2291" s="76">
        <f t="shared" si="876"/>
        <v>1800.5676730106645</v>
      </c>
      <c r="AQ2291" s="18"/>
      <c r="AR2291" s="18"/>
      <c r="AS2291" s="18"/>
      <c r="AT2291" s="18"/>
      <c r="AU2291" s="18"/>
      <c r="AV2291" s="18"/>
    </row>
    <row r="2292" spans="1:48" ht="15" x14ac:dyDescent="0.2">
      <c r="A2292" s="48">
        <v>45307</v>
      </c>
      <c r="B2292" s="18"/>
      <c r="C2292" s="5" t="s">
        <v>66</v>
      </c>
      <c r="D2292" s="18">
        <v>2291</v>
      </c>
      <c r="E2292" s="18" t="s">
        <v>182</v>
      </c>
      <c r="F2292" s="18" t="s">
        <v>72</v>
      </c>
      <c r="G2292" s="18">
        <v>9800361255</v>
      </c>
      <c r="H2292" s="18" t="s">
        <v>3003</v>
      </c>
      <c r="I2292" s="48">
        <v>45304</v>
      </c>
      <c r="J2292" s="48" t="str">
        <f t="shared" si="799"/>
        <v>January</v>
      </c>
      <c r="K2292" s="18"/>
      <c r="L2292" s="18"/>
      <c r="M2292" s="18">
        <v>3330037305</v>
      </c>
      <c r="N2292" s="48">
        <v>45265</v>
      </c>
      <c r="O2292" s="18">
        <v>68.150000000000006</v>
      </c>
      <c r="P2292" s="5" t="s">
        <v>54</v>
      </c>
      <c r="Q2292" s="18">
        <v>965</v>
      </c>
      <c r="R2292" s="18">
        <f t="shared" si="862"/>
        <v>65764.75</v>
      </c>
      <c r="S2292" s="18">
        <f t="shared" si="863"/>
        <v>9207.0650000000005</v>
      </c>
      <c r="T2292" s="18">
        <f t="shared" si="864"/>
        <v>2762.1195000000002</v>
      </c>
      <c r="U2292" s="18">
        <f t="shared" si="865"/>
        <v>184.1413</v>
      </c>
      <c r="V2292" s="83">
        <f t="shared" si="866"/>
        <v>0</v>
      </c>
      <c r="W2292" s="18">
        <v>0</v>
      </c>
      <c r="X2292" s="18">
        <f t="shared" si="867"/>
        <v>2.0419662509170946</v>
      </c>
      <c r="Y2292" s="18">
        <v>139.16</v>
      </c>
      <c r="Z2292" s="18">
        <v>50</v>
      </c>
      <c r="AA2292" s="18">
        <f t="shared" si="868"/>
        <v>3407.5000000000005</v>
      </c>
      <c r="AB2292" s="18">
        <f t="shared" si="869"/>
        <v>766.68750000000011</v>
      </c>
      <c r="AC2292" s="18">
        <f t="shared" si="870"/>
        <v>766.68750000000011</v>
      </c>
      <c r="AD2292" s="18"/>
      <c r="AE2292" s="18">
        <f t="shared" si="877"/>
        <v>3816.4000000000005</v>
      </c>
      <c r="AF2292" s="18">
        <f t="shared" si="872"/>
        <v>4089.0000000000005</v>
      </c>
      <c r="AG2292" s="18">
        <f t="shared" si="873"/>
        <v>90903.510800000004</v>
      </c>
      <c r="AH2292" s="18"/>
      <c r="AI2292" s="18"/>
      <c r="AJ2292" s="18">
        <f t="shared" si="874"/>
        <v>4545.1755400000002</v>
      </c>
      <c r="AK2292" s="18">
        <f t="shared" si="875"/>
        <v>27260.000000000004</v>
      </c>
      <c r="AL2292" s="18"/>
      <c r="AM2292" s="18"/>
      <c r="AN2292" s="18"/>
      <c r="AO2292" s="18">
        <f>AG2292+AJ2292+AK2292-AN2292+AN14069</f>
        <v>122708.68634</v>
      </c>
      <c r="AP2292" s="76">
        <f t="shared" si="876"/>
        <v>1800.5676645634628</v>
      </c>
      <c r="AQ2292" s="18"/>
      <c r="AR2292" s="18"/>
      <c r="AS2292" s="18"/>
      <c r="AT2292" s="18"/>
      <c r="AU2292" s="18"/>
      <c r="AV2292" s="18"/>
    </row>
    <row r="2293" spans="1:48" ht="15" x14ac:dyDescent="0.2">
      <c r="A2293" s="48">
        <v>45307</v>
      </c>
      <c r="B2293" s="18"/>
      <c r="C2293" s="5" t="s">
        <v>66</v>
      </c>
      <c r="D2293" s="18">
        <v>2292</v>
      </c>
      <c r="E2293" s="18" t="s">
        <v>182</v>
      </c>
      <c r="F2293" s="18" t="s">
        <v>72</v>
      </c>
      <c r="G2293" s="18">
        <v>9800361260</v>
      </c>
      <c r="H2293" s="18" t="s">
        <v>3004</v>
      </c>
      <c r="I2293" s="48">
        <v>45304</v>
      </c>
      <c r="J2293" s="48" t="str">
        <f t="shared" si="799"/>
        <v>January</v>
      </c>
      <c r="K2293" s="18"/>
      <c r="L2293" s="18"/>
      <c r="M2293" s="18">
        <v>3330037303</v>
      </c>
      <c r="N2293" s="48">
        <v>45265</v>
      </c>
      <c r="O2293" s="18">
        <v>97.58</v>
      </c>
      <c r="P2293" s="5" t="s">
        <v>54</v>
      </c>
      <c r="Q2293" s="18">
        <v>965</v>
      </c>
      <c r="R2293" s="18">
        <f t="shared" si="862"/>
        <v>94164.7</v>
      </c>
      <c r="S2293" s="18">
        <f t="shared" si="863"/>
        <v>13183.057999999999</v>
      </c>
      <c r="T2293" s="18">
        <f t="shared" si="864"/>
        <v>3954.9173999999998</v>
      </c>
      <c r="U2293" s="18">
        <f t="shared" si="865"/>
        <v>263.66116</v>
      </c>
      <c r="V2293" s="83">
        <f t="shared" si="866"/>
        <v>0</v>
      </c>
      <c r="W2293" s="18">
        <v>0</v>
      </c>
      <c r="X2293" s="18">
        <f t="shared" si="867"/>
        <v>2.0420168067226889</v>
      </c>
      <c r="Y2293" s="18">
        <v>199.26</v>
      </c>
      <c r="Z2293" s="18">
        <v>50</v>
      </c>
      <c r="AA2293" s="18">
        <f t="shared" si="868"/>
        <v>4879</v>
      </c>
      <c r="AB2293" s="18">
        <f t="shared" si="869"/>
        <v>1097.7750000000001</v>
      </c>
      <c r="AC2293" s="18">
        <f t="shared" si="870"/>
        <v>1097.7750000000001</v>
      </c>
      <c r="AD2293" s="18"/>
      <c r="AE2293" s="18">
        <f t="shared" si="877"/>
        <v>5464.48</v>
      </c>
      <c r="AF2293" s="18">
        <f t="shared" si="872"/>
        <v>5854.8</v>
      </c>
      <c r="AG2293" s="18">
        <f t="shared" si="873"/>
        <v>130159.42655999999</v>
      </c>
      <c r="AH2293" s="18"/>
      <c r="AI2293" s="18"/>
      <c r="AJ2293" s="18">
        <f t="shared" si="874"/>
        <v>6507.9713280000005</v>
      </c>
      <c r="AK2293" s="18">
        <f t="shared" si="875"/>
        <v>39032</v>
      </c>
      <c r="AL2293" s="18"/>
      <c r="AM2293" s="18"/>
      <c r="AN2293" s="18"/>
      <c r="AO2293" s="18">
        <f>AG2293+AJ2293+AK2293-AN2293+AN14070</f>
        <v>175699.39788800001</v>
      </c>
      <c r="AP2293" s="76">
        <f t="shared" si="876"/>
        <v>1800.567717647059</v>
      </c>
      <c r="AQ2293" s="18"/>
      <c r="AR2293" s="18"/>
      <c r="AS2293" s="18"/>
      <c r="AT2293" s="18"/>
      <c r="AU2293" s="18"/>
      <c r="AV2293" s="18"/>
    </row>
    <row r="2294" spans="1:48" ht="15" x14ac:dyDescent="0.2">
      <c r="A2294" s="48">
        <v>45307</v>
      </c>
      <c r="B2294" s="18"/>
      <c r="C2294" s="5" t="s">
        <v>66</v>
      </c>
      <c r="D2294" s="18">
        <v>2293</v>
      </c>
      <c r="E2294" s="18" t="s">
        <v>182</v>
      </c>
      <c r="F2294" s="18" t="s">
        <v>72</v>
      </c>
      <c r="G2294" s="18">
        <v>9800361273</v>
      </c>
      <c r="H2294" s="18" t="s">
        <v>3005</v>
      </c>
      <c r="I2294" s="48">
        <v>45304</v>
      </c>
      <c r="J2294" s="48" t="str">
        <f t="shared" si="799"/>
        <v>January</v>
      </c>
      <c r="K2294" s="18"/>
      <c r="L2294" s="18"/>
      <c r="M2294" s="18">
        <v>3330037304</v>
      </c>
      <c r="N2294" s="48">
        <v>45265</v>
      </c>
      <c r="O2294" s="18">
        <v>136.02000000000001</v>
      </c>
      <c r="P2294" s="5" t="s">
        <v>54</v>
      </c>
      <c r="Q2294" s="18">
        <v>965</v>
      </c>
      <c r="R2294" s="18">
        <f t="shared" si="862"/>
        <v>131259.30000000002</v>
      </c>
      <c r="S2294" s="18">
        <f t="shared" si="863"/>
        <v>18376.302</v>
      </c>
      <c r="T2294" s="18">
        <f t="shared" si="864"/>
        <v>5512.8905999999997</v>
      </c>
      <c r="U2294" s="18">
        <f t="shared" si="865"/>
        <v>367.52603999999997</v>
      </c>
      <c r="V2294" s="83">
        <f t="shared" si="866"/>
        <v>0</v>
      </c>
      <c r="W2294" s="18">
        <v>0</v>
      </c>
      <c r="X2294" s="18">
        <f t="shared" si="867"/>
        <v>2.0419791207175413</v>
      </c>
      <c r="Y2294" s="18">
        <v>277.75</v>
      </c>
      <c r="Z2294" s="18">
        <v>50</v>
      </c>
      <c r="AA2294" s="18">
        <f t="shared" si="868"/>
        <v>6801.0000000000009</v>
      </c>
      <c r="AB2294" s="18">
        <f t="shared" si="869"/>
        <v>1530.2250000000001</v>
      </c>
      <c r="AC2294" s="18">
        <f t="shared" si="870"/>
        <v>1530.2250000000001</v>
      </c>
      <c r="AD2294" s="18"/>
      <c r="AE2294" s="18">
        <f t="shared" si="877"/>
        <v>7617.1200000000008</v>
      </c>
      <c r="AF2294" s="18">
        <f t="shared" si="872"/>
        <v>8161.2000000000007</v>
      </c>
      <c r="AG2294" s="18">
        <f t="shared" si="873"/>
        <v>181433.53864000004</v>
      </c>
      <c r="AH2294" s="18"/>
      <c r="AI2294" s="18"/>
      <c r="AJ2294" s="18">
        <f t="shared" si="874"/>
        <v>9071.6769320000021</v>
      </c>
      <c r="AK2294" s="18">
        <f t="shared" si="875"/>
        <v>54408.000000000007</v>
      </c>
      <c r="AL2294" s="18"/>
      <c r="AM2294" s="18"/>
      <c r="AN2294" s="18"/>
      <c r="AO2294" s="18">
        <f>AG2294+AJ2294+AK2294-AN2294+AN14071</f>
        <v>244913.21557200004</v>
      </c>
      <c r="AP2294" s="76">
        <f t="shared" si="876"/>
        <v>1800.5676780767535</v>
      </c>
      <c r="AQ2294" s="18"/>
      <c r="AR2294" s="18"/>
      <c r="AS2294" s="18"/>
      <c r="AT2294" s="18"/>
      <c r="AU2294" s="18"/>
      <c r="AV2294" s="18"/>
    </row>
    <row r="2295" spans="1:48" ht="15" x14ac:dyDescent="0.2">
      <c r="A2295" s="48">
        <v>45307</v>
      </c>
      <c r="B2295" s="18"/>
      <c r="C2295" s="5" t="s">
        <v>66</v>
      </c>
      <c r="D2295" s="18">
        <v>2294</v>
      </c>
      <c r="E2295" s="18" t="s">
        <v>182</v>
      </c>
      <c r="F2295" s="18" t="s">
        <v>72</v>
      </c>
      <c r="G2295" s="18">
        <v>9800361715</v>
      </c>
      <c r="H2295" s="18" t="s">
        <v>3006</v>
      </c>
      <c r="I2295" s="48">
        <v>45305</v>
      </c>
      <c r="J2295" s="48" t="str">
        <f t="shared" si="799"/>
        <v>January</v>
      </c>
      <c r="K2295" s="18"/>
      <c r="L2295" s="18"/>
      <c r="M2295" s="18">
        <v>3330037303</v>
      </c>
      <c r="N2295" s="48">
        <v>45265</v>
      </c>
      <c r="O2295" s="18">
        <v>31.2</v>
      </c>
      <c r="P2295" s="5" t="s">
        <v>54</v>
      </c>
      <c r="Q2295" s="18">
        <v>965</v>
      </c>
      <c r="R2295" s="18">
        <f t="shared" si="862"/>
        <v>30108</v>
      </c>
      <c r="S2295" s="18">
        <f t="shared" si="863"/>
        <v>4215.12</v>
      </c>
      <c r="T2295" s="18">
        <f t="shared" si="864"/>
        <v>1264.5359999999998</v>
      </c>
      <c r="U2295" s="18">
        <f t="shared" si="865"/>
        <v>84.302399999999992</v>
      </c>
      <c r="V2295" s="83">
        <f t="shared" si="866"/>
        <v>0</v>
      </c>
      <c r="W2295" s="18">
        <v>0</v>
      </c>
      <c r="X2295" s="18">
        <f t="shared" si="867"/>
        <v>2.0419871794871796</v>
      </c>
      <c r="Y2295" s="18">
        <v>63.71</v>
      </c>
      <c r="Z2295" s="18">
        <v>50</v>
      </c>
      <c r="AA2295" s="18">
        <f t="shared" si="868"/>
        <v>1560</v>
      </c>
      <c r="AB2295" s="18">
        <f t="shared" si="869"/>
        <v>351</v>
      </c>
      <c r="AC2295" s="18">
        <f t="shared" si="870"/>
        <v>351</v>
      </c>
      <c r="AD2295" s="18"/>
      <c r="AE2295" s="18">
        <f t="shared" si="877"/>
        <v>1747.2</v>
      </c>
      <c r="AF2295" s="18">
        <f t="shared" si="872"/>
        <v>1872</v>
      </c>
      <c r="AG2295" s="18">
        <f t="shared" si="873"/>
        <v>41616.868399999999</v>
      </c>
      <c r="AH2295" s="18"/>
      <c r="AI2295" s="18"/>
      <c r="AJ2295" s="18">
        <f t="shared" si="874"/>
        <v>2080.8434200000002</v>
      </c>
      <c r="AK2295" s="18">
        <f t="shared" si="875"/>
        <v>12480</v>
      </c>
      <c r="AL2295" s="18"/>
      <c r="AM2295" s="18"/>
      <c r="AN2295" s="18"/>
      <c r="AO2295" s="18">
        <f>AG2295+AJ2295+AK2295-AN2295+AN14072</f>
        <v>56177.711819999997</v>
      </c>
      <c r="AP2295" s="76">
        <f t="shared" si="876"/>
        <v>1800.5676865384614</v>
      </c>
      <c r="AQ2295" s="18"/>
      <c r="AR2295" s="18"/>
      <c r="AS2295" s="18"/>
      <c r="AT2295" s="18"/>
      <c r="AU2295" s="18"/>
      <c r="AV2295" s="18"/>
    </row>
    <row r="2296" spans="1:48" ht="15" x14ac:dyDescent="0.2">
      <c r="A2296" s="48">
        <v>45307</v>
      </c>
      <c r="B2296" s="18"/>
      <c r="C2296" s="5" t="s">
        <v>66</v>
      </c>
      <c r="D2296" s="18">
        <v>2295</v>
      </c>
      <c r="E2296" s="18" t="s">
        <v>182</v>
      </c>
      <c r="F2296" s="18" t="s">
        <v>72</v>
      </c>
      <c r="G2296" s="18">
        <v>9800361723</v>
      </c>
      <c r="H2296" s="18" t="s">
        <v>3007</v>
      </c>
      <c r="I2296" s="48">
        <v>45305</v>
      </c>
      <c r="J2296" s="48" t="str">
        <f t="shared" si="799"/>
        <v>January</v>
      </c>
      <c r="K2296" s="18"/>
      <c r="L2296" s="18"/>
      <c r="M2296" s="18">
        <v>3330037305</v>
      </c>
      <c r="N2296" s="48">
        <v>45265</v>
      </c>
      <c r="O2296" s="18">
        <v>71.69</v>
      </c>
      <c r="P2296" s="5" t="s">
        <v>54</v>
      </c>
      <c r="Q2296" s="18">
        <v>965</v>
      </c>
      <c r="R2296" s="18">
        <f t="shared" si="862"/>
        <v>69180.849999999991</v>
      </c>
      <c r="S2296" s="18">
        <f t="shared" si="863"/>
        <v>9685.3189999999995</v>
      </c>
      <c r="T2296" s="18">
        <f t="shared" si="864"/>
        <v>2905.5956999999999</v>
      </c>
      <c r="U2296" s="18">
        <f t="shared" si="865"/>
        <v>193.70638</v>
      </c>
      <c r="V2296" s="83">
        <f t="shared" si="866"/>
        <v>0</v>
      </c>
      <c r="W2296" s="18">
        <v>0</v>
      </c>
      <c r="X2296" s="18">
        <f t="shared" si="867"/>
        <v>2.0419863300320826</v>
      </c>
      <c r="Y2296" s="18">
        <v>146.38999999999999</v>
      </c>
      <c r="Z2296" s="18">
        <v>50</v>
      </c>
      <c r="AA2296" s="18">
        <f t="shared" si="868"/>
        <v>3584.5</v>
      </c>
      <c r="AB2296" s="18">
        <f t="shared" si="869"/>
        <v>806.51249999999993</v>
      </c>
      <c r="AC2296" s="18">
        <f t="shared" si="870"/>
        <v>806.51249999999993</v>
      </c>
      <c r="AD2296" s="18"/>
      <c r="AE2296" s="18">
        <f t="shared" si="877"/>
        <v>4014.64</v>
      </c>
      <c r="AF2296" s="18">
        <f t="shared" si="872"/>
        <v>4301.3999999999996</v>
      </c>
      <c r="AG2296" s="18">
        <f t="shared" si="873"/>
        <v>95625.42607999999</v>
      </c>
      <c r="AH2296" s="18"/>
      <c r="AI2296" s="18"/>
      <c r="AJ2296" s="18">
        <f t="shared" si="874"/>
        <v>4781.2713039999999</v>
      </c>
      <c r="AK2296" s="18">
        <f t="shared" si="875"/>
        <v>28676</v>
      </c>
      <c r="AL2296" s="18"/>
      <c r="AM2296" s="18"/>
      <c r="AN2296" s="18"/>
      <c r="AO2296" s="18">
        <f>AG2296+AJ2296+AK2296-AN2296+AN14073</f>
        <v>129082.69738399998</v>
      </c>
      <c r="AP2296" s="76">
        <f t="shared" si="876"/>
        <v>1800.5676856465336</v>
      </c>
      <c r="AQ2296" s="18"/>
      <c r="AR2296" s="18"/>
      <c r="AS2296" s="18"/>
      <c r="AT2296" s="18"/>
      <c r="AU2296" s="18"/>
      <c r="AV2296" s="18"/>
    </row>
    <row r="2297" spans="1:48" ht="15" x14ac:dyDescent="0.2">
      <c r="A2297" s="48">
        <v>45307</v>
      </c>
      <c r="B2297" s="18"/>
      <c r="C2297" s="5" t="s">
        <v>66</v>
      </c>
      <c r="D2297" s="18">
        <v>2296</v>
      </c>
      <c r="E2297" s="18" t="s">
        <v>182</v>
      </c>
      <c r="F2297" s="18" t="s">
        <v>72</v>
      </c>
      <c r="G2297" s="18">
        <v>9800361736</v>
      </c>
      <c r="H2297" s="18" t="s">
        <v>3008</v>
      </c>
      <c r="I2297" s="48">
        <v>45305</v>
      </c>
      <c r="J2297" s="48" t="str">
        <f t="shared" si="799"/>
        <v>January</v>
      </c>
      <c r="K2297" s="18"/>
      <c r="L2297" s="18"/>
      <c r="M2297" s="18">
        <v>3330037304</v>
      </c>
      <c r="N2297" s="48">
        <v>45265</v>
      </c>
      <c r="O2297" s="18">
        <v>260.67</v>
      </c>
      <c r="P2297" s="5" t="s">
        <v>54</v>
      </c>
      <c r="Q2297" s="18">
        <v>965</v>
      </c>
      <c r="R2297" s="18">
        <f t="shared" si="862"/>
        <v>251546.55000000002</v>
      </c>
      <c r="S2297" s="18">
        <f t="shared" si="863"/>
        <v>35216.517</v>
      </c>
      <c r="T2297" s="18">
        <f t="shared" si="864"/>
        <v>10564.955099999999</v>
      </c>
      <c r="U2297" s="18">
        <f t="shared" si="865"/>
        <v>704.33033999999998</v>
      </c>
      <c r="V2297" s="83">
        <f t="shared" si="866"/>
        <v>0</v>
      </c>
      <c r="W2297" s="18">
        <v>0</v>
      </c>
      <c r="X2297" s="18">
        <f t="shared" si="867"/>
        <v>2.0420071354586256</v>
      </c>
      <c r="Y2297" s="18">
        <v>532.29</v>
      </c>
      <c r="Z2297" s="18">
        <v>50</v>
      </c>
      <c r="AA2297" s="18">
        <f t="shared" si="868"/>
        <v>13033.5</v>
      </c>
      <c r="AB2297" s="18">
        <f t="shared" si="869"/>
        <v>2932.5375000000004</v>
      </c>
      <c r="AC2297" s="18">
        <f t="shared" si="870"/>
        <v>2932.5375000000004</v>
      </c>
      <c r="AD2297" s="18"/>
      <c r="AE2297" s="18">
        <f t="shared" si="877"/>
        <v>14597.52</v>
      </c>
      <c r="AF2297" s="18">
        <f t="shared" si="872"/>
        <v>15640.2</v>
      </c>
      <c r="AG2297" s="18">
        <f t="shared" si="873"/>
        <v>347700.93744000001</v>
      </c>
      <c r="AH2297" s="18"/>
      <c r="AI2297" s="18"/>
      <c r="AJ2297" s="18">
        <f t="shared" si="874"/>
        <v>17385.046871999999</v>
      </c>
      <c r="AK2297" s="18">
        <f t="shared" si="875"/>
        <v>104268</v>
      </c>
      <c r="AL2297" s="18"/>
      <c r="AM2297" s="18"/>
      <c r="AN2297" s="18"/>
      <c r="AO2297" s="18">
        <f>AG2297+AJ2297+AK2297-AN2297+AN14074</f>
        <v>469353.98431199999</v>
      </c>
      <c r="AP2297" s="76">
        <f t="shared" si="876"/>
        <v>1800.5677074922314</v>
      </c>
      <c r="AQ2297" s="18"/>
      <c r="AR2297" s="18"/>
      <c r="AS2297" s="18"/>
      <c r="AT2297" s="18"/>
      <c r="AU2297" s="18"/>
      <c r="AV2297" s="18"/>
    </row>
    <row r="2298" spans="1:48" ht="15" x14ac:dyDescent="0.2">
      <c r="A2298" s="48">
        <v>45307</v>
      </c>
      <c r="B2298" s="18"/>
      <c r="C2298" s="5" t="s">
        <v>66</v>
      </c>
      <c r="D2298" s="18">
        <v>2297</v>
      </c>
      <c r="E2298" s="18" t="s">
        <v>182</v>
      </c>
      <c r="F2298" s="18" t="s">
        <v>72</v>
      </c>
      <c r="G2298" s="18">
        <v>9800361775</v>
      </c>
      <c r="H2298" s="18" t="s">
        <v>3009</v>
      </c>
      <c r="I2298" s="48">
        <v>45305</v>
      </c>
      <c r="J2298" s="48" t="str">
        <f t="shared" si="799"/>
        <v>January</v>
      </c>
      <c r="K2298" s="18"/>
      <c r="L2298" s="18"/>
      <c r="M2298" s="18">
        <v>3330037301</v>
      </c>
      <c r="N2298" s="48">
        <v>45265</v>
      </c>
      <c r="O2298" s="18">
        <v>114.42</v>
      </c>
      <c r="P2298" s="5" t="s">
        <v>54</v>
      </c>
      <c r="Q2298" s="18">
        <v>965</v>
      </c>
      <c r="R2298" s="18">
        <f t="shared" si="862"/>
        <v>110415.3</v>
      </c>
      <c r="S2298" s="18">
        <f t="shared" si="863"/>
        <v>15458.142</v>
      </c>
      <c r="T2298" s="18">
        <f t="shared" si="864"/>
        <v>4637.4426000000003</v>
      </c>
      <c r="U2298" s="18">
        <f t="shared" si="865"/>
        <v>309.16284000000002</v>
      </c>
      <c r="V2298" s="83">
        <f t="shared" si="866"/>
        <v>0</v>
      </c>
      <c r="W2298" s="18">
        <v>0</v>
      </c>
      <c r="X2298" s="18">
        <f t="shared" si="867"/>
        <v>2.042038105226359</v>
      </c>
      <c r="Y2298" s="18">
        <v>233.65</v>
      </c>
      <c r="Z2298" s="18">
        <v>50</v>
      </c>
      <c r="AA2298" s="18">
        <f t="shared" si="868"/>
        <v>5721</v>
      </c>
      <c r="AB2298" s="18">
        <f t="shared" si="869"/>
        <v>1287.2249999999999</v>
      </c>
      <c r="AC2298" s="18">
        <f t="shared" si="870"/>
        <v>1287.2249999999999</v>
      </c>
      <c r="AD2298" s="18"/>
      <c r="AE2298" s="18">
        <f t="shared" si="877"/>
        <v>6407.52</v>
      </c>
      <c r="AF2298" s="18">
        <f t="shared" si="872"/>
        <v>6865.2</v>
      </c>
      <c r="AG2298" s="18">
        <f t="shared" si="873"/>
        <v>152621.86744000003</v>
      </c>
      <c r="AH2298" s="18"/>
      <c r="AI2298" s="18"/>
      <c r="AJ2298" s="18">
        <f t="shared" si="874"/>
        <v>7631.0933720000021</v>
      </c>
      <c r="AK2298" s="18">
        <f t="shared" si="875"/>
        <v>45768</v>
      </c>
      <c r="AL2298" s="18"/>
      <c r="AM2298" s="18"/>
      <c r="AN2298" s="18"/>
      <c r="AO2298" s="18">
        <f>AG2298+AJ2298+AK2298-AN2298+AN14075</f>
        <v>206020.96081200003</v>
      </c>
      <c r="AP2298" s="76">
        <f t="shared" si="876"/>
        <v>1800.567740010488</v>
      </c>
      <c r="AQ2298" s="18"/>
      <c r="AR2298" s="18"/>
      <c r="AS2298" s="18"/>
      <c r="AT2298" s="18"/>
      <c r="AU2298" s="18"/>
      <c r="AV2298" s="18"/>
    </row>
    <row r="2299" spans="1:48" ht="15" x14ac:dyDescent="0.2">
      <c r="A2299" s="48">
        <v>45307</v>
      </c>
      <c r="B2299" s="18"/>
      <c r="C2299" s="5" t="s">
        <v>66</v>
      </c>
      <c r="D2299" s="18">
        <v>2298</v>
      </c>
      <c r="E2299" s="18" t="s">
        <v>182</v>
      </c>
      <c r="F2299" s="18" t="s">
        <v>67</v>
      </c>
      <c r="G2299" s="18">
        <v>9800361814</v>
      </c>
      <c r="H2299" s="18" t="s">
        <v>3010</v>
      </c>
      <c r="I2299" s="48">
        <v>45305</v>
      </c>
      <c r="J2299" s="48" t="str">
        <f t="shared" si="799"/>
        <v>January</v>
      </c>
      <c r="K2299" s="18"/>
      <c r="L2299" s="18"/>
      <c r="M2299" s="18">
        <v>3330037961</v>
      </c>
      <c r="N2299" s="48">
        <v>45288</v>
      </c>
      <c r="O2299" s="18">
        <v>920.42</v>
      </c>
      <c r="P2299" s="5" t="s">
        <v>54</v>
      </c>
      <c r="Q2299" s="18">
        <v>965</v>
      </c>
      <c r="R2299" s="18">
        <f t="shared" si="862"/>
        <v>888205.29999999993</v>
      </c>
      <c r="S2299" s="18">
        <f t="shared" si="863"/>
        <v>124348.74199999998</v>
      </c>
      <c r="T2299" s="18">
        <f t="shared" si="864"/>
        <v>37304.622599999995</v>
      </c>
      <c r="U2299" s="18">
        <f t="shared" si="865"/>
        <v>2486.9748399999999</v>
      </c>
      <c r="V2299" s="83">
        <f t="shared" si="866"/>
        <v>22.799917428999805</v>
      </c>
      <c r="W2299" s="18">
        <v>20985.5</v>
      </c>
      <c r="X2299" s="18">
        <f t="shared" si="867"/>
        <v>1.0519980009126269</v>
      </c>
      <c r="Y2299" s="18">
        <v>968.28</v>
      </c>
      <c r="Z2299" s="18">
        <v>50</v>
      </c>
      <c r="AA2299" s="18">
        <f t="shared" si="868"/>
        <v>46021</v>
      </c>
      <c r="AB2299" s="18">
        <f t="shared" si="869"/>
        <v>10354.725</v>
      </c>
      <c r="AC2299" s="18">
        <f t="shared" si="870"/>
        <v>10354.725</v>
      </c>
      <c r="AD2299" s="18"/>
      <c r="AE2299" s="18">
        <f t="shared" si="871"/>
        <v>80076.539999999994</v>
      </c>
      <c r="AF2299" s="18">
        <f t="shared" si="872"/>
        <v>55225.2</v>
      </c>
      <c r="AG2299" s="18">
        <f t="shared" si="873"/>
        <v>1276331.60944</v>
      </c>
      <c r="AH2299" s="18"/>
      <c r="AI2299" s="18"/>
      <c r="AJ2299" s="18">
        <f t="shared" si="874"/>
        <v>63816.580472000001</v>
      </c>
      <c r="AK2299" s="18">
        <f t="shared" si="875"/>
        <v>368168</v>
      </c>
      <c r="AL2299" s="18"/>
      <c r="AM2299" s="18"/>
      <c r="AN2299" s="18"/>
      <c r="AO2299" s="18">
        <f>AG2299+AJ2299+AK2299-AN2299+AN14076</f>
        <v>1708316.189912</v>
      </c>
      <c r="AP2299" s="76">
        <f t="shared" si="876"/>
        <v>1856.0181112014081</v>
      </c>
      <c r="AQ2299" s="18"/>
      <c r="AR2299" s="18"/>
      <c r="AS2299" s="18"/>
      <c r="AT2299" s="18"/>
      <c r="AU2299" s="18"/>
      <c r="AV2299" s="18"/>
    </row>
    <row r="2300" spans="1:48" ht="15" x14ac:dyDescent="0.2">
      <c r="A2300" s="48">
        <v>45307</v>
      </c>
      <c r="B2300" s="18"/>
      <c r="C2300" s="5" t="s">
        <v>66</v>
      </c>
      <c r="D2300" s="18">
        <v>2299</v>
      </c>
      <c r="E2300" s="18" t="s">
        <v>182</v>
      </c>
      <c r="F2300" s="18" t="s">
        <v>67</v>
      </c>
      <c r="G2300" s="18">
        <v>9800361815</v>
      </c>
      <c r="H2300" s="18" t="s">
        <v>3011</v>
      </c>
      <c r="I2300" s="48">
        <v>45305</v>
      </c>
      <c r="J2300" s="48" t="str">
        <f t="shared" si="799"/>
        <v>January</v>
      </c>
      <c r="K2300" s="18"/>
      <c r="L2300" s="18"/>
      <c r="M2300" s="18">
        <v>3330035961</v>
      </c>
      <c r="N2300" s="48">
        <v>45251</v>
      </c>
      <c r="O2300" s="18">
        <v>67.53</v>
      </c>
      <c r="P2300" s="5" t="s">
        <v>54</v>
      </c>
      <c r="Q2300" s="18">
        <v>965</v>
      </c>
      <c r="R2300" s="18">
        <f t="shared" si="862"/>
        <v>65166.450000000004</v>
      </c>
      <c r="S2300" s="18">
        <f t="shared" si="863"/>
        <v>9123.3029999999999</v>
      </c>
      <c r="T2300" s="18">
        <f t="shared" si="864"/>
        <v>2736.9908999999998</v>
      </c>
      <c r="U2300" s="18">
        <f t="shared" si="865"/>
        <v>182.46606</v>
      </c>
      <c r="V2300" s="83">
        <f t="shared" si="866"/>
        <v>22.799940767066488</v>
      </c>
      <c r="W2300" s="18">
        <v>1539.68</v>
      </c>
      <c r="X2300" s="18">
        <f t="shared" si="867"/>
        <v>1.0519768991559308</v>
      </c>
      <c r="Y2300" s="18">
        <v>71.040000000000006</v>
      </c>
      <c r="Z2300" s="18">
        <v>50</v>
      </c>
      <c r="AA2300" s="18">
        <f t="shared" si="868"/>
        <v>3376.5</v>
      </c>
      <c r="AB2300" s="18">
        <f t="shared" si="869"/>
        <v>759.71249999999998</v>
      </c>
      <c r="AC2300" s="18">
        <f t="shared" si="870"/>
        <v>759.71249999999998</v>
      </c>
      <c r="AD2300" s="18"/>
      <c r="AE2300" s="18">
        <f t="shared" si="871"/>
        <v>5875.11</v>
      </c>
      <c r="AF2300" s="18">
        <f t="shared" si="872"/>
        <v>4051.8</v>
      </c>
      <c r="AG2300" s="18">
        <f t="shared" si="873"/>
        <v>93642.764959999986</v>
      </c>
      <c r="AH2300" s="18"/>
      <c r="AI2300" s="18"/>
      <c r="AJ2300" s="18">
        <f t="shared" si="874"/>
        <v>4682.1382479999993</v>
      </c>
      <c r="AK2300" s="18">
        <f t="shared" si="875"/>
        <v>27012</v>
      </c>
      <c r="AL2300" s="18"/>
      <c r="AM2300" s="18"/>
      <c r="AN2300" s="18"/>
      <c r="AO2300" s="18">
        <f>AG2300+AJ2300+AK2300-AN2300+AN14077</f>
        <v>125336.90320799999</v>
      </c>
      <c r="AP2300" s="76">
        <f t="shared" si="876"/>
        <v>1856.0181135495334</v>
      </c>
      <c r="AQ2300" s="18"/>
      <c r="AR2300" s="18"/>
      <c r="AS2300" s="18"/>
      <c r="AT2300" s="18"/>
      <c r="AU2300" s="18"/>
      <c r="AV2300" s="18"/>
    </row>
    <row r="2301" spans="1:48" ht="15" x14ac:dyDescent="0.2">
      <c r="A2301" s="48">
        <v>45307</v>
      </c>
      <c r="B2301" s="18"/>
      <c r="C2301" s="5" t="s">
        <v>66</v>
      </c>
      <c r="D2301" s="18">
        <v>2300</v>
      </c>
      <c r="E2301" s="18" t="s">
        <v>182</v>
      </c>
      <c r="F2301" s="18" t="s">
        <v>67</v>
      </c>
      <c r="G2301" s="18">
        <v>9800361860</v>
      </c>
      <c r="H2301" s="18" t="s">
        <v>3012</v>
      </c>
      <c r="I2301" s="48">
        <v>45305</v>
      </c>
      <c r="J2301" s="48" t="str">
        <f t="shared" si="799"/>
        <v>January</v>
      </c>
      <c r="K2301" s="18"/>
      <c r="L2301" s="18"/>
      <c r="M2301" s="18">
        <v>3330035468</v>
      </c>
      <c r="N2301" s="48">
        <v>45233</v>
      </c>
      <c r="O2301" s="18">
        <v>29.27</v>
      </c>
      <c r="P2301" s="5" t="s">
        <v>54</v>
      </c>
      <c r="Q2301" s="18">
        <v>965</v>
      </c>
      <c r="R2301" s="18">
        <f t="shared" si="862"/>
        <v>28245.55</v>
      </c>
      <c r="S2301" s="18">
        <f t="shared" si="863"/>
        <v>3954.377</v>
      </c>
      <c r="T2301" s="18">
        <f t="shared" si="864"/>
        <v>1186.3131000000001</v>
      </c>
      <c r="U2301" s="18">
        <f t="shared" si="865"/>
        <v>79.087540000000004</v>
      </c>
      <c r="V2301" s="83">
        <f t="shared" si="866"/>
        <v>22.80013665869491</v>
      </c>
      <c r="W2301" s="18">
        <v>667.36</v>
      </c>
      <c r="X2301" s="18">
        <f t="shared" si="867"/>
        <v>1.0519303040655961</v>
      </c>
      <c r="Y2301" s="18">
        <v>30.79</v>
      </c>
      <c r="Z2301" s="18">
        <v>50</v>
      </c>
      <c r="AA2301" s="18">
        <f t="shared" si="868"/>
        <v>1463.5</v>
      </c>
      <c r="AB2301" s="18">
        <f t="shared" si="869"/>
        <v>329.28750000000002</v>
      </c>
      <c r="AC2301" s="18">
        <f t="shared" si="870"/>
        <v>329.28750000000002</v>
      </c>
      <c r="AD2301" s="18"/>
      <c r="AE2301" s="18">
        <f t="shared" si="871"/>
        <v>2546.4899999999998</v>
      </c>
      <c r="AF2301" s="18">
        <f t="shared" si="872"/>
        <v>1756.2</v>
      </c>
      <c r="AG2301" s="18">
        <f t="shared" si="873"/>
        <v>40588.242639999997</v>
      </c>
      <c r="AH2301" s="18"/>
      <c r="AI2301" s="18"/>
      <c r="AJ2301" s="18">
        <f t="shared" si="874"/>
        <v>2029.4121319999999</v>
      </c>
      <c r="AK2301" s="18">
        <f t="shared" si="875"/>
        <v>11708</v>
      </c>
      <c r="AL2301" s="18"/>
      <c r="AM2301" s="18"/>
      <c r="AN2301" s="18"/>
      <c r="AO2301" s="18">
        <f>AG2301+AJ2301+AK2301-AN2301+AN14078</f>
        <v>54325.654771999994</v>
      </c>
      <c r="AP2301" s="76">
        <f t="shared" si="876"/>
        <v>1856.0182703108983</v>
      </c>
      <c r="AQ2301" s="18"/>
      <c r="AR2301" s="18"/>
      <c r="AS2301" s="18"/>
      <c r="AT2301" s="18"/>
      <c r="AU2301" s="18"/>
      <c r="AV2301" s="18"/>
    </row>
    <row r="2302" spans="1:48" ht="15" x14ac:dyDescent="0.2">
      <c r="A2302" s="48">
        <v>45308</v>
      </c>
      <c r="B2302" s="18"/>
      <c r="C2302" s="5" t="s">
        <v>66</v>
      </c>
      <c r="D2302" s="18">
        <v>2301</v>
      </c>
      <c r="E2302" s="18" t="s">
        <v>182</v>
      </c>
      <c r="F2302" s="18" t="s">
        <v>72</v>
      </c>
      <c r="G2302" s="18">
        <v>9800362114</v>
      </c>
      <c r="H2302" s="18" t="s">
        <v>3018</v>
      </c>
      <c r="I2302" s="48">
        <v>45306</v>
      </c>
      <c r="J2302" s="48" t="str">
        <f t="shared" si="799"/>
        <v>January</v>
      </c>
      <c r="K2302" s="18"/>
      <c r="L2302" s="18"/>
      <c r="M2302" s="18">
        <v>3330037304</v>
      </c>
      <c r="N2302" s="48">
        <v>45265</v>
      </c>
      <c r="O2302" s="18">
        <v>269.3</v>
      </c>
      <c r="P2302" s="5" t="s">
        <v>54</v>
      </c>
      <c r="Q2302" s="18">
        <v>965</v>
      </c>
      <c r="R2302" s="18">
        <f t="shared" ref="R2302:R2308" si="878">+O2302*Q2302</f>
        <v>259874.5</v>
      </c>
      <c r="S2302" s="18">
        <f t="shared" ref="S2302:S2308" si="879">Q2302*14/100*O2302</f>
        <v>36382.43</v>
      </c>
      <c r="T2302" s="18">
        <f t="shared" ref="T2302:T2308" si="880">S2302*30/100</f>
        <v>10914.728999999999</v>
      </c>
      <c r="U2302" s="18">
        <f t="shared" ref="U2302:U2308" si="881">S2302*2/100</f>
        <v>727.64859999999999</v>
      </c>
      <c r="V2302" s="83">
        <f t="shared" ref="V2302:V2308" si="882">W2302/O2302</f>
        <v>2.4781284812476789</v>
      </c>
      <c r="W2302" s="18">
        <v>667.36</v>
      </c>
      <c r="X2302" s="18">
        <f t="shared" ref="X2302:X2308" si="883">Y2302/O2302</f>
        <v>2.0419977720014852</v>
      </c>
      <c r="Y2302" s="18">
        <v>549.91</v>
      </c>
      <c r="Z2302" s="18">
        <v>50</v>
      </c>
      <c r="AA2302" s="18">
        <f t="shared" ref="AA2302:AA2308" si="884">O2302*Z2302</f>
        <v>13465</v>
      </c>
      <c r="AB2302" s="18">
        <f t="shared" ref="AB2302:AB2308" si="885">O2302*11.25</f>
        <v>3029.625</v>
      </c>
      <c r="AC2302" s="18">
        <f t="shared" ref="AC2302:AC2308" si="886">O2302*11.25</f>
        <v>3029.625</v>
      </c>
      <c r="AD2302" s="18"/>
      <c r="AE2302" s="18">
        <f>O2302*56</f>
        <v>15080.800000000001</v>
      </c>
      <c r="AF2302" s="18">
        <f t="shared" ref="AF2302:AF2308" si="887">O2302*60</f>
        <v>16158</v>
      </c>
      <c r="AG2302" s="18">
        <f t="shared" ref="AG2302:AG2308" si="888">R2302+S2302+T2302+U2302+W2302+Y2302+AA2302+AB2302+AC2302+AE2302+AF2302</f>
        <v>359879.62759999995</v>
      </c>
      <c r="AH2302" s="18"/>
      <c r="AI2302" s="18"/>
      <c r="AJ2302" s="18">
        <f t="shared" ref="AJ2302:AJ2308" si="889">AG2302*5/100</f>
        <v>17993.981379999997</v>
      </c>
      <c r="AK2302" s="18">
        <f t="shared" ref="AK2302:AK2308" si="890">O2302*400</f>
        <v>107720</v>
      </c>
      <c r="AL2302" s="18"/>
      <c r="AM2302" s="18"/>
      <c r="AN2302" s="18"/>
      <c r="AO2302" s="18">
        <f>AG2302+AJ2302+AK2302-AN2302+AN14079</f>
        <v>485593.60897999996</v>
      </c>
      <c r="AP2302" s="18">
        <f t="shared" ref="AP2302:AP2308" si="891">AO2302/O2302</f>
        <v>1803.1697325659113</v>
      </c>
      <c r="AQ2302" s="18"/>
      <c r="AR2302" s="18"/>
      <c r="AS2302" s="18"/>
      <c r="AT2302" s="18"/>
      <c r="AU2302" s="18"/>
      <c r="AV2302" s="18"/>
    </row>
    <row r="2303" spans="1:48" ht="15" x14ac:dyDescent="0.2">
      <c r="A2303" s="48">
        <v>45308</v>
      </c>
      <c r="B2303" s="18"/>
      <c r="C2303" s="5" t="s">
        <v>66</v>
      </c>
      <c r="D2303" s="18">
        <v>2302</v>
      </c>
      <c r="E2303" s="18" t="s">
        <v>182</v>
      </c>
      <c r="F2303" s="18" t="s">
        <v>45</v>
      </c>
      <c r="G2303" s="18">
        <v>9800362173</v>
      </c>
      <c r="H2303" s="18" t="s">
        <v>3019</v>
      </c>
      <c r="I2303" s="48">
        <v>45304</v>
      </c>
      <c r="J2303" s="48" t="str">
        <f t="shared" si="799"/>
        <v>January</v>
      </c>
      <c r="K2303" s="18"/>
      <c r="L2303" s="18"/>
      <c r="M2303" s="18">
        <v>3330037555</v>
      </c>
      <c r="N2303" s="48">
        <v>45271</v>
      </c>
      <c r="O2303" s="18">
        <v>3448.72</v>
      </c>
      <c r="P2303" s="5" t="s">
        <v>54</v>
      </c>
      <c r="Q2303" s="18">
        <v>965</v>
      </c>
      <c r="R2303" s="18">
        <f t="shared" si="878"/>
        <v>3328014.8</v>
      </c>
      <c r="S2303" s="18">
        <f t="shared" si="879"/>
        <v>465922.07199999993</v>
      </c>
      <c r="T2303" s="18">
        <f t="shared" si="880"/>
        <v>139776.62159999998</v>
      </c>
      <c r="U2303" s="18">
        <f t="shared" si="881"/>
        <v>9318.4414399999987</v>
      </c>
      <c r="V2303" s="83">
        <f t="shared" si="882"/>
        <v>0.19350947597949386</v>
      </c>
      <c r="W2303" s="18">
        <v>667.36</v>
      </c>
      <c r="X2303" s="18">
        <f t="shared" si="883"/>
        <v>1.0519990025284744</v>
      </c>
      <c r="Y2303" s="18">
        <v>3628.05</v>
      </c>
      <c r="Z2303" s="18">
        <v>50</v>
      </c>
      <c r="AA2303" s="18">
        <f t="shared" si="884"/>
        <v>172436</v>
      </c>
      <c r="AB2303" s="18">
        <f t="shared" si="885"/>
        <v>38798.1</v>
      </c>
      <c r="AC2303" s="18">
        <f t="shared" si="886"/>
        <v>38798.1</v>
      </c>
      <c r="AD2303" s="18"/>
      <c r="AE2303" s="18">
        <f t="shared" ref="AE2303:AE2308" si="892">O2303*87</f>
        <v>300038.63999999996</v>
      </c>
      <c r="AF2303" s="18">
        <f t="shared" si="887"/>
        <v>206923.19999999998</v>
      </c>
      <c r="AG2303" s="18">
        <f t="shared" si="888"/>
        <v>4704321.3850399991</v>
      </c>
      <c r="AH2303" s="18"/>
      <c r="AI2303" s="18"/>
      <c r="AJ2303" s="18">
        <f t="shared" si="889"/>
        <v>235216.06925199996</v>
      </c>
      <c r="AK2303" s="18">
        <f t="shared" si="890"/>
        <v>1379488</v>
      </c>
      <c r="AL2303" s="18"/>
      <c r="AM2303" s="18"/>
      <c r="AN2303" s="18"/>
      <c r="AO2303" s="18">
        <f>AG2303+AJ2303+AK2303-AN2303+AN14080</f>
        <v>6319025.4542919993</v>
      </c>
      <c r="AP2303" s="18">
        <f t="shared" si="891"/>
        <v>1832.2813839024334</v>
      </c>
      <c r="AQ2303" s="18"/>
      <c r="AR2303" s="18"/>
      <c r="AS2303" s="18"/>
      <c r="AT2303" s="18"/>
      <c r="AU2303" s="18"/>
      <c r="AV2303" s="18"/>
    </row>
    <row r="2304" spans="1:48" ht="15" x14ac:dyDescent="0.2">
      <c r="A2304" s="48">
        <v>45308</v>
      </c>
      <c r="B2304" s="18"/>
      <c r="C2304" s="5" t="s">
        <v>66</v>
      </c>
      <c r="D2304" s="18">
        <v>2303</v>
      </c>
      <c r="E2304" s="18" t="s">
        <v>182</v>
      </c>
      <c r="F2304" s="18" t="s">
        <v>45</v>
      </c>
      <c r="G2304" s="18">
        <v>9800362186</v>
      </c>
      <c r="H2304" s="18" t="s">
        <v>3020</v>
      </c>
      <c r="I2304" s="48">
        <v>45304</v>
      </c>
      <c r="J2304" s="48" t="str">
        <f t="shared" si="799"/>
        <v>January</v>
      </c>
      <c r="K2304" s="18"/>
      <c r="L2304" s="18"/>
      <c r="M2304" s="18">
        <v>3330038845</v>
      </c>
      <c r="N2304" s="48">
        <v>44931</v>
      </c>
      <c r="O2304" s="18">
        <v>668.29</v>
      </c>
      <c r="P2304" s="5" t="s">
        <v>54</v>
      </c>
      <c r="Q2304" s="18">
        <v>965</v>
      </c>
      <c r="R2304" s="18">
        <f t="shared" si="878"/>
        <v>644899.85</v>
      </c>
      <c r="S2304" s="18">
        <f t="shared" si="879"/>
        <v>90285.978999999992</v>
      </c>
      <c r="T2304" s="18">
        <f t="shared" si="880"/>
        <v>27085.793699999995</v>
      </c>
      <c r="U2304" s="18">
        <f t="shared" si="881"/>
        <v>1805.71958</v>
      </c>
      <c r="V2304" s="83">
        <f t="shared" si="882"/>
        <v>0</v>
      </c>
      <c r="W2304" s="18">
        <v>0</v>
      </c>
      <c r="X2304" s="18">
        <f t="shared" si="883"/>
        <v>1.0519983839351179</v>
      </c>
      <c r="Y2304" s="18">
        <v>703.04</v>
      </c>
      <c r="Z2304" s="18">
        <v>50</v>
      </c>
      <c r="AA2304" s="18">
        <f t="shared" si="884"/>
        <v>33414.5</v>
      </c>
      <c r="AB2304" s="18">
        <f t="shared" si="885"/>
        <v>7518.2624999999998</v>
      </c>
      <c r="AC2304" s="18">
        <f t="shared" si="886"/>
        <v>7518.2624999999998</v>
      </c>
      <c r="AD2304" s="18"/>
      <c r="AE2304" s="18">
        <f t="shared" si="892"/>
        <v>58141.229999999996</v>
      </c>
      <c r="AF2304" s="18">
        <f t="shared" si="887"/>
        <v>40097.399999999994</v>
      </c>
      <c r="AG2304" s="18">
        <f t="shared" si="888"/>
        <v>911470.03727999993</v>
      </c>
      <c r="AH2304" s="18"/>
      <c r="AI2304" s="18"/>
      <c r="AJ2304" s="18">
        <f t="shared" si="889"/>
        <v>45573.501863999998</v>
      </c>
      <c r="AK2304" s="18">
        <f t="shared" si="890"/>
        <v>267316</v>
      </c>
      <c r="AL2304" s="18"/>
      <c r="AM2304" s="18"/>
      <c r="AN2304" s="18"/>
      <c r="AO2304" s="18">
        <f>AG2304+AJ2304+AK2304-AN2304+AN14081</f>
        <v>1224359.539144</v>
      </c>
      <c r="AP2304" s="18">
        <f t="shared" si="891"/>
        <v>1832.078198303132</v>
      </c>
      <c r="AQ2304" s="18"/>
      <c r="AR2304" s="18"/>
      <c r="AS2304" s="18"/>
      <c r="AT2304" s="18"/>
      <c r="AU2304" s="18"/>
      <c r="AV2304" s="18"/>
    </row>
    <row r="2305" spans="1:48" ht="15" x14ac:dyDescent="0.2">
      <c r="A2305" s="48">
        <v>45308</v>
      </c>
      <c r="B2305" s="18"/>
      <c r="C2305" s="5" t="s">
        <v>66</v>
      </c>
      <c r="D2305" s="18">
        <v>2304</v>
      </c>
      <c r="E2305" s="18" t="s">
        <v>182</v>
      </c>
      <c r="F2305" s="18" t="s">
        <v>45</v>
      </c>
      <c r="G2305" s="18">
        <v>9800362268</v>
      </c>
      <c r="H2305" s="18" t="s">
        <v>3021</v>
      </c>
      <c r="I2305" s="48">
        <v>45303</v>
      </c>
      <c r="J2305" s="48" t="str">
        <f t="shared" si="799"/>
        <v>January</v>
      </c>
      <c r="K2305" s="18"/>
      <c r="L2305" s="18"/>
      <c r="M2305" s="18">
        <v>3330037237</v>
      </c>
      <c r="N2305" s="48">
        <v>45264</v>
      </c>
      <c r="O2305" s="18">
        <v>6721.64</v>
      </c>
      <c r="P2305" s="5" t="s">
        <v>54</v>
      </c>
      <c r="Q2305" s="18">
        <v>965</v>
      </c>
      <c r="R2305" s="18">
        <f t="shared" si="878"/>
        <v>6486382.6000000006</v>
      </c>
      <c r="S2305" s="18">
        <f t="shared" si="879"/>
        <v>908093.56400000001</v>
      </c>
      <c r="T2305" s="18">
        <f t="shared" si="880"/>
        <v>272428.06920000003</v>
      </c>
      <c r="U2305" s="18">
        <f t="shared" si="881"/>
        <v>18161.871279999999</v>
      </c>
      <c r="V2305" s="83">
        <f t="shared" si="882"/>
        <v>0</v>
      </c>
      <c r="W2305" s="18">
        <v>0</v>
      </c>
      <c r="X2305" s="18">
        <f t="shared" si="883"/>
        <v>1.0520007022095799</v>
      </c>
      <c r="Y2305" s="18">
        <v>7071.17</v>
      </c>
      <c r="Z2305" s="18">
        <v>50</v>
      </c>
      <c r="AA2305" s="18">
        <f t="shared" si="884"/>
        <v>336082</v>
      </c>
      <c r="AB2305" s="18">
        <f t="shared" si="885"/>
        <v>75618.45</v>
      </c>
      <c r="AC2305" s="18">
        <f t="shared" si="886"/>
        <v>75618.45</v>
      </c>
      <c r="AD2305" s="18"/>
      <c r="AE2305" s="18">
        <f t="shared" si="892"/>
        <v>584782.68000000005</v>
      </c>
      <c r="AF2305" s="18">
        <f t="shared" si="887"/>
        <v>403298.4</v>
      </c>
      <c r="AG2305" s="18">
        <f t="shared" si="888"/>
        <v>9167537.2544800006</v>
      </c>
      <c r="AH2305" s="18"/>
      <c r="AI2305" s="18"/>
      <c r="AJ2305" s="18">
        <f t="shared" si="889"/>
        <v>458376.86272400006</v>
      </c>
      <c r="AK2305" s="18">
        <f t="shared" si="890"/>
        <v>2688656</v>
      </c>
      <c r="AL2305" s="18"/>
      <c r="AM2305" s="18"/>
      <c r="AN2305" s="18"/>
      <c r="AO2305" s="18">
        <f>AG2305+AJ2305+AK2305-AN2305+AN14082</f>
        <v>12314570.117204001</v>
      </c>
      <c r="AP2305" s="18">
        <f t="shared" si="891"/>
        <v>1832.0782007373202</v>
      </c>
      <c r="AQ2305" s="18"/>
      <c r="AR2305" s="18"/>
      <c r="AS2305" s="18"/>
      <c r="AT2305" s="18"/>
      <c r="AU2305" s="18"/>
      <c r="AV2305" s="18"/>
    </row>
    <row r="2306" spans="1:48" ht="15" x14ac:dyDescent="0.2">
      <c r="A2306" s="48">
        <v>45308</v>
      </c>
      <c r="B2306" s="18"/>
      <c r="C2306" s="5" t="s">
        <v>66</v>
      </c>
      <c r="D2306" s="18">
        <v>2305</v>
      </c>
      <c r="E2306" s="18" t="s">
        <v>182</v>
      </c>
      <c r="F2306" s="18" t="s">
        <v>45</v>
      </c>
      <c r="G2306" s="18">
        <v>9800362269</v>
      </c>
      <c r="H2306" s="18" t="s">
        <v>3022</v>
      </c>
      <c r="I2306" s="48">
        <v>45304</v>
      </c>
      <c r="J2306" s="48" t="str">
        <f t="shared" si="799"/>
        <v>January</v>
      </c>
      <c r="K2306" s="18"/>
      <c r="L2306" s="18"/>
      <c r="M2306" s="18">
        <v>3330037237</v>
      </c>
      <c r="N2306" s="48">
        <v>45264</v>
      </c>
      <c r="O2306" s="18">
        <v>2193.39</v>
      </c>
      <c r="P2306" s="5" t="s">
        <v>54</v>
      </c>
      <c r="Q2306" s="18">
        <v>965</v>
      </c>
      <c r="R2306" s="18">
        <f t="shared" si="878"/>
        <v>2116621.35</v>
      </c>
      <c r="S2306" s="18">
        <f t="shared" si="879"/>
        <v>296326.98899999994</v>
      </c>
      <c r="T2306" s="18">
        <f t="shared" si="880"/>
        <v>88898.09669999998</v>
      </c>
      <c r="U2306" s="18">
        <f t="shared" si="881"/>
        <v>5926.5397799999992</v>
      </c>
      <c r="V2306" s="83">
        <f t="shared" si="882"/>
        <v>0.30425961639288956</v>
      </c>
      <c r="W2306" s="18">
        <v>667.36</v>
      </c>
      <c r="X2306" s="18">
        <f t="shared" si="883"/>
        <v>1.0520016960048144</v>
      </c>
      <c r="Y2306" s="18">
        <v>2307.4499999999998</v>
      </c>
      <c r="Z2306" s="18">
        <v>50</v>
      </c>
      <c r="AA2306" s="18">
        <f t="shared" si="884"/>
        <v>109669.5</v>
      </c>
      <c r="AB2306" s="18">
        <f t="shared" si="885"/>
        <v>24675.637499999997</v>
      </c>
      <c r="AC2306" s="18">
        <f t="shared" si="886"/>
        <v>24675.637499999997</v>
      </c>
      <c r="AD2306" s="18"/>
      <c r="AE2306" s="18">
        <f t="shared" si="892"/>
        <v>190824.93</v>
      </c>
      <c r="AF2306" s="18">
        <f t="shared" si="887"/>
        <v>131603.4</v>
      </c>
      <c r="AG2306" s="18">
        <f t="shared" si="888"/>
        <v>2992196.890480001</v>
      </c>
      <c r="AH2306" s="18"/>
      <c r="AI2306" s="18"/>
      <c r="AJ2306" s="18">
        <f t="shared" si="889"/>
        <v>149609.84452400004</v>
      </c>
      <c r="AK2306" s="18">
        <f t="shared" si="890"/>
        <v>877356</v>
      </c>
      <c r="AL2306" s="18"/>
      <c r="AM2306" s="18"/>
      <c r="AN2306" s="18"/>
      <c r="AO2306" s="18">
        <f>AG2306+AJ2306+AK2306-AN2306+AN14083</f>
        <v>4019162.7350040008</v>
      </c>
      <c r="AP2306" s="18">
        <f t="shared" si="891"/>
        <v>1832.3976743780181</v>
      </c>
      <c r="AQ2306" s="18"/>
      <c r="AR2306" s="18"/>
      <c r="AS2306" s="18"/>
      <c r="AT2306" s="18"/>
      <c r="AU2306" s="18"/>
      <c r="AV2306" s="18"/>
    </row>
    <row r="2307" spans="1:48" ht="15" x14ac:dyDescent="0.2">
      <c r="A2307" s="48">
        <v>45308</v>
      </c>
      <c r="B2307" s="18"/>
      <c r="C2307" s="5" t="s">
        <v>66</v>
      </c>
      <c r="D2307" s="18">
        <v>2306</v>
      </c>
      <c r="E2307" s="18" t="s">
        <v>182</v>
      </c>
      <c r="F2307" s="18" t="s">
        <v>45</v>
      </c>
      <c r="G2307" s="18">
        <v>9800362269</v>
      </c>
      <c r="H2307" s="18" t="s">
        <v>3022</v>
      </c>
      <c r="I2307" s="48">
        <v>45304</v>
      </c>
      <c r="J2307" s="48" t="str">
        <f t="shared" ref="J2307:J2327" si="893">TEXT(I2307,"mmmm")</f>
        <v>January</v>
      </c>
      <c r="K2307" s="18"/>
      <c r="L2307" s="18"/>
      <c r="M2307" s="18">
        <v>3330037237</v>
      </c>
      <c r="N2307" s="48">
        <v>45264</v>
      </c>
      <c r="O2307" s="18">
        <v>2193.39</v>
      </c>
      <c r="P2307" s="5" t="s">
        <v>54</v>
      </c>
      <c r="Q2307" s="18">
        <v>965</v>
      </c>
      <c r="R2307" s="18">
        <f t="shared" si="878"/>
        <v>2116621.35</v>
      </c>
      <c r="S2307" s="18">
        <f t="shared" si="879"/>
        <v>296326.98899999994</v>
      </c>
      <c r="T2307" s="18">
        <f t="shared" si="880"/>
        <v>88898.09669999998</v>
      </c>
      <c r="U2307" s="18">
        <f t="shared" si="881"/>
        <v>5926.5397799999992</v>
      </c>
      <c r="V2307" s="83">
        <f t="shared" si="882"/>
        <v>0.30425961639288956</v>
      </c>
      <c r="W2307" s="18">
        <v>667.36</v>
      </c>
      <c r="X2307" s="18">
        <f t="shared" si="883"/>
        <v>1.0520016960048144</v>
      </c>
      <c r="Y2307" s="18">
        <v>2307.4499999999998</v>
      </c>
      <c r="Z2307" s="18">
        <v>50</v>
      </c>
      <c r="AA2307" s="18">
        <f t="shared" si="884"/>
        <v>109669.5</v>
      </c>
      <c r="AB2307" s="18">
        <f t="shared" si="885"/>
        <v>24675.637499999997</v>
      </c>
      <c r="AC2307" s="18">
        <f t="shared" si="886"/>
        <v>24675.637499999997</v>
      </c>
      <c r="AD2307" s="18"/>
      <c r="AE2307" s="18">
        <f t="shared" si="892"/>
        <v>190824.93</v>
      </c>
      <c r="AF2307" s="18">
        <f t="shared" si="887"/>
        <v>131603.4</v>
      </c>
      <c r="AG2307" s="18">
        <f t="shared" si="888"/>
        <v>2992196.890480001</v>
      </c>
      <c r="AH2307" s="18"/>
      <c r="AI2307" s="18"/>
      <c r="AJ2307" s="18">
        <f t="shared" si="889"/>
        <v>149609.84452400004</v>
      </c>
      <c r="AK2307" s="18">
        <f t="shared" si="890"/>
        <v>877356</v>
      </c>
      <c r="AL2307" s="18"/>
      <c r="AM2307" s="18"/>
      <c r="AN2307" s="18"/>
      <c r="AO2307" s="18">
        <f>AG2307+AJ2307+AK2307-AN2307+AN14084</f>
        <v>4019162.7350040008</v>
      </c>
      <c r="AP2307" s="18">
        <f t="shared" si="891"/>
        <v>1832.3976743780181</v>
      </c>
      <c r="AQ2307" s="18"/>
      <c r="AR2307" s="18"/>
      <c r="AS2307" s="18"/>
      <c r="AT2307" s="18"/>
      <c r="AU2307" s="18"/>
      <c r="AV2307" s="18"/>
    </row>
    <row r="2308" spans="1:48" ht="15" x14ac:dyDescent="0.2">
      <c r="A2308" s="48">
        <v>45308</v>
      </c>
      <c r="B2308" s="18"/>
      <c r="C2308" s="5" t="s">
        <v>66</v>
      </c>
      <c r="D2308" s="18">
        <v>2307</v>
      </c>
      <c r="E2308" s="18" t="s">
        <v>182</v>
      </c>
      <c r="F2308" s="18" t="s">
        <v>45</v>
      </c>
      <c r="G2308" s="18">
        <v>9800362279</v>
      </c>
      <c r="H2308" s="18" t="s">
        <v>3023</v>
      </c>
      <c r="I2308" s="48">
        <v>45303</v>
      </c>
      <c r="J2308" s="48" t="str">
        <f t="shared" si="893"/>
        <v>January</v>
      </c>
      <c r="K2308" s="18"/>
      <c r="L2308" s="18"/>
      <c r="M2308" s="18">
        <v>3330037541</v>
      </c>
      <c r="N2308" s="48">
        <v>45269</v>
      </c>
      <c r="O2308" s="18">
        <v>1889.55</v>
      </c>
      <c r="P2308" s="5" t="s">
        <v>54</v>
      </c>
      <c r="Q2308" s="18">
        <v>965</v>
      </c>
      <c r="R2308" s="18">
        <f t="shared" si="878"/>
        <v>1823415.75</v>
      </c>
      <c r="S2308" s="18">
        <f t="shared" si="879"/>
        <v>255278.20499999999</v>
      </c>
      <c r="T2308" s="18">
        <f t="shared" si="880"/>
        <v>76583.46149999999</v>
      </c>
      <c r="U2308" s="18">
        <f t="shared" si="881"/>
        <v>5105.5640999999996</v>
      </c>
      <c r="V2308" s="83">
        <f t="shared" si="882"/>
        <v>0</v>
      </c>
      <c r="W2308" s="18">
        <v>0</v>
      </c>
      <c r="X2308" s="18">
        <f t="shared" si="883"/>
        <v>1.0520017993702204</v>
      </c>
      <c r="Y2308" s="18">
        <v>1987.81</v>
      </c>
      <c r="Z2308" s="18">
        <v>50</v>
      </c>
      <c r="AA2308" s="18">
        <f t="shared" si="884"/>
        <v>94477.5</v>
      </c>
      <c r="AB2308" s="18">
        <f t="shared" si="885"/>
        <v>21257.4375</v>
      </c>
      <c r="AC2308" s="18">
        <f t="shared" si="886"/>
        <v>21257.4375</v>
      </c>
      <c r="AD2308" s="18"/>
      <c r="AE2308" s="18">
        <f t="shared" si="892"/>
        <v>164390.85</v>
      </c>
      <c r="AF2308" s="18">
        <f t="shared" si="887"/>
        <v>113373</v>
      </c>
      <c r="AG2308" s="18">
        <f t="shared" si="888"/>
        <v>2577127.0156000005</v>
      </c>
      <c r="AH2308" s="18"/>
      <c r="AI2308" s="18"/>
      <c r="AJ2308" s="18">
        <f t="shared" si="889"/>
        <v>128856.35078000002</v>
      </c>
      <c r="AK2308" s="18">
        <f t="shared" si="890"/>
        <v>755820</v>
      </c>
      <c r="AL2308" s="18"/>
      <c r="AM2308" s="18"/>
      <c r="AN2308" s="18"/>
      <c r="AO2308" s="18">
        <f>AG2308+AJ2308+AK2308-AN2308+AN14085</f>
        <v>3461803.3663800005</v>
      </c>
      <c r="AP2308" s="18">
        <f t="shared" si="891"/>
        <v>1832.078201889339</v>
      </c>
      <c r="AQ2308" s="18"/>
      <c r="AR2308" s="18"/>
      <c r="AS2308" s="18"/>
      <c r="AT2308" s="18"/>
      <c r="AU2308" s="18"/>
      <c r="AV2308" s="18"/>
    </row>
    <row r="2309" spans="1:48" ht="15" x14ac:dyDescent="0.2">
      <c r="A2309" s="48">
        <v>45308</v>
      </c>
      <c r="B2309" s="18"/>
      <c r="C2309" s="5" t="s">
        <v>66</v>
      </c>
      <c r="D2309" s="18">
        <v>2308</v>
      </c>
      <c r="E2309" s="18" t="s">
        <v>182</v>
      </c>
      <c r="F2309" s="18" t="s">
        <v>45</v>
      </c>
      <c r="G2309" s="18">
        <v>9800362280</v>
      </c>
      <c r="H2309" s="18" t="s">
        <v>3024</v>
      </c>
      <c r="I2309" s="48">
        <v>45304</v>
      </c>
      <c r="J2309" s="48" t="str">
        <f t="shared" si="893"/>
        <v>January</v>
      </c>
      <c r="K2309" s="18"/>
      <c r="L2309" s="18"/>
      <c r="M2309" s="18">
        <v>3330037541</v>
      </c>
      <c r="N2309" s="48">
        <v>45269</v>
      </c>
      <c r="O2309" s="18">
        <v>1745.32</v>
      </c>
      <c r="P2309" s="5" t="s">
        <v>54</v>
      </c>
      <c r="Q2309" s="18">
        <v>965</v>
      </c>
      <c r="R2309" s="18">
        <f t="shared" ref="R2309:R2314" si="894">+O2309*Q2309</f>
        <v>1684233.8</v>
      </c>
      <c r="S2309" s="18">
        <f t="shared" ref="S2309:S2314" si="895">Q2309*14/100*O2309</f>
        <v>235792.73199999999</v>
      </c>
      <c r="T2309" s="18">
        <f t="shared" ref="T2309:T2314" si="896">S2309*30/100</f>
        <v>70737.819600000003</v>
      </c>
      <c r="U2309" s="18">
        <f t="shared" ref="U2309:U2314" si="897">S2309*2/100</f>
        <v>4715.8546399999996</v>
      </c>
      <c r="V2309" s="83">
        <f t="shared" ref="V2309:V2314" si="898">W2309/O2309</f>
        <v>0</v>
      </c>
      <c r="W2309" s="18">
        <v>0</v>
      </c>
      <c r="X2309" s="18">
        <f t="shared" ref="X2309:X2314" si="899">Y2309/O2309</f>
        <v>1.0520019251483967</v>
      </c>
      <c r="Y2309" s="18">
        <v>1836.08</v>
      </c>
      <c r="Z2309" s="18">
        <v>50</v>
      </c>
      <c r="AA2309" s="18">
        <f t="shared" ref="AA2309:AA2314" si="900">O2309*Z2309</f>
        <v>87266</v>
      </c>
      <c r="AB2309" s="18">
        <f t="shared" ref="AB2309:AB2314" si="901">O2309*11.25</f>
        <v>19634.849999999999</v>
      </c>
      <c r="AC2309" s="18">
        <f t="shared" ref="AC2309:AC2314" si="902">O2309*11.25</f>
        <v>19634.849999999999</v>
      </c>
      <c r="AD2309" s="18"/>
      <c r="AE2309" s="18">
        <f t="shared" ref="AE2309:AE2314" si="903">O2309*87</f>
        <v>151842.84</v>
      </c>
      <c r="AF2309" s="18">
        <f t="shared" ref="AF2309:AF2314" si="904">O2309*60</f>
        <v>104719.2</v>
      </c>
      <c r="AG2309" s="18">
        <f t="shared" ref="AG2309:AG2314" si="905">R2309+S2309+T2309+U2309+W2309+Y2309+AA2309+AB2309+AC2309+AE2309+AF2309</f>
        <v>2380414.0262400005</v>
      </c>
      <c r="AH2309" s="18"/>
      <c r="AI2309" s="18"/>
      <c r="AJ2309" s="18">
        <f t="shared" ref="AJ2309:AJ2314" si="906">AG2309*5/100</f>
        <v>119020.70131200002</v>
      </c>
      <c r="AK2309" s="18">
        <f t="shared" ref="AK2309:AK2314" si="907">O2309*400</f>
        <v>698128</v>
      </c>
      <c r="AL2309" s="18"/>
      <c r="AM2309" s="18"/>
      <c r="AN2309" s="18"/>
      <c r="AO2309" s="18">
        <f>AG2309+AJ2309+AK2309-AN2309+AN14086</f>
        <v>3197562.7275520004</v>
      </c>
      <c r="AP2309" s="18">
        <f t="shared" ref="AP2309:AP2314" si="908">AO2309/O2309</f>
        <v>1832.0782020214062</v>
      </c>
      <c r="AQ2309" s="18"/>
      <c r="AR2309" s="18"/>
      <c r="AS2309" s="18"/>
      <c r="AT2309" s="18"/>
      <c r="AU2309" s="18"/>
      <c r="AV2309" s="18"/>
    </row>
    <row r="2310" spans="1:48" ht="15" x14ac:dyDescent="0.2">
      <c r="A2310" s="48">
        <v>45308</v>
      </c>
      <c r="B2310" s="18"/>
      <c r="C2310" s="5" t="s">
        <v>66</v>
      </c>
      <c r="D2310" s="18">
        <v>2309</v>
      </c>
      <c r="E2310" s="18" t="s">
        <v>182</v>
      </c>
      <c r="F2310" s="18" t="s">
        <v>45</v>
      </c>
      <c r="G2310" s="18">
        <v>9800362285</v>
      </c>
      <c r="H2310" s="18" t="s">
        <v>3025</v>
      </c>
      <c r="I2310" s="48">
        <v>45303</v>
      </c>
      <c r="J2310" s="48" t="str">
        <f t="shared" si="893"/>
        <v>January</v>
      </c>
      <c r="K2310" s="18"/>
      <c r="L2310" s="18"/>
      <c r="M2310" s="18">
        <v>3330037554</v>
      </c>
      <c r="N2310" s="48">
        <v>45271</v>
      </c>
      <c r="O2310" s="18">
        <v>1748.27</v>
      </c>
      <c r="P2310" s="5" t="s">
        <v>54</v>
      </c>
      <c r="Q2310" s="18">
        <v>965</v>
      </c>
      <c r="R2310" s="18">
        <f t="shared" si="894"/>
        <v>1687080.55</v>
      </c>
      <c r="S2310" s="18">
        <f t="shared" si="895"/>
        <v>236191.277</v>
      </c>
      <c r="T2310" s="18">
        <f t="shared" si="896"/>
        <v>70857.383100000006</v>
      </c>
      <c r="U2310" s="18">
        <f t="shared" si="897"/>
        <v>4723.8255399999998</v>
      </c>
      <c r="V2310" s="83">
        <f t="shared" si="898"/>
        <v>0</v>
      </c>
      <c r="W2310" s="18">
        <v>0</v>
      </c>
      <c r="X2310" s="18">
        <f t="shared" si="899"/>
        <v>1.0519999771202388</v>
      </c>
      <c r="Y2310" s="18">
        <v>1839.18</v>
      </c>
      <c r="Z2310" s="18">
        <v>50</v>
      </c>
      <c r="AA2310" s="18">
        <f t="shared" si="900"/>
        <v>87413.5</v>
      </c>
      <c r="AB2310" s="18">
        <f t="shared" si="901"/>
        <v>19668.037499999999</v>
      </c>
      <c r="AC2310" s="18">
        <f t="shared" si="902"/>
        <v>19668.037499999999</v>
      </c>
      <c r="AD2310" s="18"/>
      <c r="AE2310" s="18">
        <f t="shared" si="903"/>
        <v>152099.49</v>
      </c>
      <c r="AF2310" s="18">
        <f t="shared" si="904"/>
        <v>104896.2</v>
      </c>
      <c r="AG2310" s="18">
        <f t="shared" si="905"/>
        <v>2384437.4806400007</v>
      </c>
      <c r="AH2310" s="18"/>
      <c r="AI2310" s="18"/>
      <c r="AJ2310" s="18">
        <f t="shared" si="906"/>
        <v>119221.87403200004</v>
      </c>
      <c r="AK2310" s="18">
        <f t="shared" si="907"/>
        <v>699308</v>
      </c>
      <c r="AL2310" s="18"/>
      <c r="AM2310" s="18"/>
      <c r="AN2310" s="18"/>
      <c r="AO2310" s="18">
        <f>AG2310+AJ2310+AK2310-AN2310+AN14087</f>
        <v>3202967.3546720007</v>
      </c>
      <c r="AP2310" s="18">
        <f t="shared" si="908"/>
        <v>1832.0781999759768</v>
      </c>
      <c r="AQ2310" s="18"/>
      <c r="AR2310" s="18"/>
      <c r="AS2310" s="18"/>
      <c r="AT2310" s="18"/>
      <c r="AU2310" s="18"/>
      <c r="AV2310" s="18"/>
    </row>
    <row r="2311" spans="1:48" ht="15" x14ac:dyDescent="0.2">
      <c r="A2311" s="48">
        <v>45308</v>
      </c>
      <c r="B2311" s="18"/>
      <c r="C2311" s="5" t="s">
        <v>66</v>
      </c>
      <c r="D2311" s="18">
        <v>2310</v>
      </c>
      <c r="E2311" s="18" t="s">
        <v>182</v>
      </c>
      <c r="F2311" s="18" t="s">
        <v>45</v>
      </c>
      <c r="G2311" s="18">
        <v>9800362286</v>
      </c>
      <c r="H2311" s="18" t="s">
        <v>3026</v>
      </c>
      <c r="I2311" s="48">
        <v>45304</v>
      </c>
      <c r="J2311" s="48" t="str">
        <f t="shared" si="893"/>
        <v>January</v>
      </c>
      <c r="K2311" s="18"/>
      <c r="L2311" s="18"/>
      <c r="M2311" s="18">
        <v>3330037554</v>
      </c>
      <c r="N2311" s="48">
        <v>45271</v>
      </c>
      <c r="O2311" s="18">
        <v>1797.11</v>
      </c>
      <c r="P2311" s="5" t="s">
        <v>54</v>
      </c>
      <c r="Q2311" s="18">
        <v>965</v>
      </c>
      <c r="R2311" s="18">
        <f t="shared" si="894"/>
        <v>1734211.15</v>
      </c>
      <c r="S2311" s="18">
        <f t="shared" si="895"/>
        <v>242789.56099999999</v>
      </c>
      <c r="T2311" s="18">
        <f t="shared" si="896"/>
        <v>72836.868300000002</v>
      </c>
      <c r="U2311" s="18">
        <f t="shared" si="897"/>
        <v>4855.7912200000001</v>
      </c>
      <c r="V2311" s="83">
        <f t="shared" si="898"/>
        <v>0</v>
      </c>
      <c r="W2311" s="18">
        <v>0</v>
      </c>
      <c r="X2311" s="18">
        <f t="shared" si="899"/>
        <v>1.0520001558057104</v>
      </c>
      <c r="Y2311" s="18">
        <v>1890.56</v>
      </c>
      <c r="Z2311" s="18">
        <v>50</v>
      </c>
      <c r="AA2311" s="18">
        <f t="shared" si="900"/>
        <v>89855.5</v>
      </c>
      <c r="AB2311" s="18">
        <f t="shared" si="901"/>
        <v>20217.487499999999</v>
      </c>
      <c r="AC2311" s="18">
        <f t="shared" si="902"/>
        <v>20217.487499999999</v>
      </c>
      <c r="AD2311" s="18"/>
      <c r="AE2311" s="18">
        <f t="shared" si="903"/>
        <v>156348.56999999998</v>
      </c>
      <c r="AF2311" s="18">
        <f t="shared" si="904"/>
        <v>107826.59999999999</v>
      </c>
      <c r="AG2311" s="18">
        <f t="shared" si="905"/>
        <v>2451049.5755199995</v>
      </c>
      <c r="AH2311" s="18"/>
      <c r="AI2311" s="18"/>
      <c r="AJ2311" s="18">
        <f t="shared" si="906"/>
        <v>122552.47877599997</v>
      </c>
      <c r="AK2311" s="18">
        <f t="shared" si="907"/>
        <v>718844</v>
      </c>
      <c r="AL2311" s="18"/>
      <c r="AM2311" s="18"/>
      <c r="AN2311" s="18"/>
      <c r="AO2311" s="18">
        <f>AG2311+AJ2311+AK2311-AN2311+AN14088</f>
        <v>3292446.0542959995</v>
      </c>
      <c r="AP2311" s="18">
        <f t="shared" si="908"/>
        <v>1832.0782001635957</v>
      </c>
      <c r="AQ2311" s="18"/>
      <c r="AR2311" s="18"/>
      <c r="AS2311" s="18"/>
      <c r="AT2311" s="18"/>
      <c r="AU2311" s="18"/>
      <c r="AV2311" s="18"/>
    </row>
    <row r="2312" spans="1:48" ht="15" x14ac:dyDescent="0.2">
      <c r="A2312" s="48">
        <v>45308</v>
      </c>
      <c r="B2312" s="18"/>
      <c r="C2312" s="5" t="s">
        <v>66</v>
      </c>
      <c r="D2312" s="18">
        <v>2311</v>
      </c>
      <c r="E2312" s="18" t="s">
        <v>182</v>
      </c>
      <c r="F2312" s="18" t="s">
        <v>45</v>
      </c>
      <c r="G2312" s="18">
        <v>9800362330</v>
      </c>
      <c r="H2312" s="18" t="s">
        <v>3027</v>
      </c>
      <c r="I2312" s="48">
        <v>45303</v>
      </c>
      <c r="J2312" s="48" t="str">
        <f t="shared" si="893"/>
        <v>January</v>
      </c>
      <c r="K2312" s="18"/>
      <c r="L2312" s="18"/>
      <c r="M2312" s="18">
        <v>3330038284</v>
      </c>
      <c r="N2312" s="48">
        <v>45290</v>
      </c>
      <c r="O2312" s="18">
        <v>540.15</v>
      </c>
      <c r="P2312" s="5" t="s">
        <v>54</v>
      </c>
      <c r="Q2312" s="18">
        <v>965</v>
      </c>
      <c r="R2312" s="18">
        <f t="shared" si="894"/>
        <v>521244.75</v>
      </c>
      <c r="S2312" s="18">
        <f t="shared" si="895"/>
        <v>72974.264999999999</v>
      </c>
      <c r="T2312" s="18">
        <f t="shared" si="896"/>
        <v>21892.279500000001</v>
      </c>
      <c r="U2312" s="18">
        <f t="shared" si="897"/>
        <v>1459.4853000000001</v>
      </c>
      <c r="V2312" s="83">
        <f t="shared" si="898"/>
        <v>0</v>
      </c>
      <c r="W2312" s="18">
        <v>0</v>
      </c>
      <c r="X2312" s="18">
        <f t="shared" si="899"/>
        <v>1.0520040729427012</v>
      </c>
      <c r="Y2312" s="18">
        <v>568.24</v>
      </c>
      <c r="Z2312" s="18">
        <v>50</v>
      </c>
      <c r="AA2312" s="18">
        <f t="shared" si="900"/>
        <v>27007.5</v>
      </c>
      <c r="AB2312" s="18">
        <f t="shared" si="901"/>
        <v>6076.6875</v>
      </c>
      <c r="AC2312" s="18">
        <f t="shared" si="902"/>
        <v>6076.6875</v>
      </c>
      <c r="AD2312" s="18"/>
      <c r="AE2312" s="18">
        <f t="shared" si="903"/>
        <v>46993.049999999996</v>
      </c>
      <c r="AF2312" s="18">
        <f t="shared" si="904"/>
        <v>32409</v>
      </c>
      <c r="AG2312" s="18">
        <f t="shared" si="905"/>
        <v>736701.94479999994</v>
      </c>
      <c r="AH2312" s="18"/>
      <c r="AI2312" s="18"/>
      <c r="AJ2312" s="18">
        <f t="shared" si="906"/>
        <v>36835.097239999996</v>
      </c>
      <c r="AK2312" s="18">
        <f t="shared" si="907"/>
        <v>216060</v>
      </c>
      <c r="AL2312" s="18"/>
      <c r="AM2312" s="18"/>
      <c r="AN2312" s="18"/>
      <c r="AO2312" s="18">
        <f>AG2312+AJ2312+AK2312-AN2312+AN14089</f>
        <v>989597.04203999997</v>
      </c>
      <c r="AP2312" s="18">
        <f t="shared" si="908"/>
        <v>1832.0782042765898</v>
      </c>
      <c r="AQ2312" s="18"/>
      <c r="AR2312" s="18"/>
      <c r="AS2312" s="18"/>
      <c r="AT2312" s="18"/>
      <c r="AU2312" s="18"/>
      <c r="AV2312" s="18"/>
    </row>
    <row r="2313" spans="1:48" ht="15" x14ac:dyDescent="0.2">
      <c r="A2313" s="48">
        <v>45308</v>
      </c>
      <c r="B2313" s="18"/>
      <c r="C2313" s="5" t="s">
        <v>66</v>
      </c>
      <c r="D2313" s="18">
        <v>2312</v>
      </c>
      <c r="E2313" s="18" t="s">
        <v>182</v>
      </c>
      <c r="F2313" s="18" t="s">
        <v>67</v>
      </c>
      <c r="G2313" s="18">
        <v>9800362458</v>
      </c>
      <c r="H2313" s="18" t="s">
        <v>3028</v>
      </c>
      <c r="I2313" s="48">
        <v>45303</v>
      </c>
      <c r="J2313" s="48" t="str">
        <f t="shared" si="893"/>
        <v>January</v>
      </c>
      <c r="K2313" s="18"/>
      <c r="L2313" s="18"/>
      <c r="M2313" s="18">
        <v>3330037961</v>
      </c>
      <c r="N2313" s="48">
        <v>45288</v>
      </c>
      <c r="O2313" s="18">
        <v>1004.85</v>
      </c>
      <c r="P2313" s="5" t="s">
        <v>54</v>
      </c>
      <c r="Q2313" s="18">
        <v>965</v>
      </c>
      <c r="R2313" s="18">
        <f t="shared" si="894"/>
        <v>969680.25</v>
      </c>
      <c r="S2313" s="18">
        <f t="shared" si="895"/>
        <v>135755.23499999999</v>
      </c>
      <c r="T2313" s="18">
        <f t="shared" si="896"/>
        <v>40726.570500000002</v>
      </c>
      <c r="U2313" s="18">
        <f t="shared" si="897"/>
        <v>2715.1046999999999</v>
      </c>
      <c r="V2313" s="83">
        <f t="shared" si="898"/>
        <v>22.799920386127283</v>
      </c>
      <c r="W2313" s="18">
        <v>22910.5</v>
      </c>
      <c r="X2313" s="18">
        <f t="shared" si="899"/>
        <v>1.0519978106185002</v>
      </c>
      <c r="Y2313" s="18">
        <v>1057.0999999999999</v>
      </c>
      <c r="Z2313" s="18">
        <v>50</v>
      </c>
      <c r="AA2313" s="18">
        <f t="shared" si="900"/>
        <v>50242.5</v>
      </c>
      <c r="AB2313" s="18">
        <f t="shared" si="901"/>
        <v>11304.5625</v>
      </c>
      <c r="AC2313" s="18">
        <f t="shared" si="902"/>
        <v>11304.5625</v>
      </c>
      <c r="AD2313" s="18"/>
      <c r="AE2313" s="18">
        <f t="shared" si="903"/>
        <v>87421.95</v>
      </c>
      <c r="AF2313" s="18">
        <f t="shared" si="904"/>
        <v>60291</v>
      </c>
      <c r="AG2313" s="18">
        <f t="shared" si="905"/>
        <v>1393409.3351999999</v>
      </c>
      <c r="AH2313" s="18"/>
      <c r="AI2313" s="18"/>
      <c r="AJ2313" s="18">
        <f t="shared" si="906"/>
        <v>69670.466759999996</v>
      </c>
      <c r="AK2313" s="18">
        <f t="shared" si="907"/>
        <v>401940</v>
      </c>
      <c r="AL2313" s="18"/>
      <c r="AM2313" s="18"/>
      <c r="AN2313" s="18"/>
      <c r="AO2313" s="18">
        <f>AG2313+AJ2313+AK2313-AN2313+AN14090</f>
        <v>1865019.8019599998</v>
      </c>
      <c r="AP2313" s="18">
        <f t="shared" si="908"/>
        <v>1856.018114106583</v>
      </c>
      <c r="AQ2313" s="18"/>
      <c r="AR2313" s="18"/>
      <c r="AS2313" s="18"/>
      <c r="AT2313" s="18"/>
      <c r="AU2313" s="18"/>
      <c r="AV2313" s="18"/>
    </row>
    <row r="2314" spans="1:48" ht="15" x14ac:dyDescent="0.2">
      <c r="A2314" s="48">
        <v>45308</v>
      </c>
      <c r="B2314" s="18"/>
      <c r="C2314" s="5" t="s">
        <v>66</v>
      </c>
      <c r="D2314" s="18">
        <v>2313</v>
      </c>
      <c r="E2314" s="18" t="s">
        <v>182</v>
      </c>
      <c r="F2314" s="18" t="s">
        <v>67</v>
      </c>
      <c r="G2314" s="18">
        <v>9800362493</v>
      </c>
      <c r="H2314" s="18" t="s">
        <v>3029</v>
      </c>
      <c r="I2314" s="48">
        <v>45306</v>
      </c>
      <c r="J2314" s="48" t="str">
        <f t="shared" si="893"/>
        <v>January</v>
      </c>
      <c r="K2314" s="18"/>
      <c r="L2314" s="18"/>
      <c r="M2314" s="18">
        <v>3330037961</v>
      </c>
      <c r="N2314" s="48">
        <v>45288</v>
      </c>
      <c r="O2314" s="16">
        <v>1472.61</v>
      </c>
      <c r="P2314" s="5" t="s">
        <v>54</v>
      </c>
      <c r="Q2314" s="18">
        <v>965</v>
      </c>
      <c r="R2314" s="18">
        <f t="shared" si="894"/>
        <v>1421068.65</v>
      </c>
      <c r="S2314" s="18">
        <f t="shared" si="895"/>
        <v>198949.61099999998</v>
      </c>
      <c r="T2314" s="18">
        <f t="shared" si="896"/>
        <v>59684.883299999994</v>
      </c>
      <c r="U2314" s="18">
        <f t="shared" si="897"/>
        <v>3978.9922199999996</v>
      </c>
      <c r="V2314" s="83">
        <f t="shared" si="898"/>
        <v>22.799994567468644</v>
      </c>
      <c r="W2314" s="18">
        <v>33575.5</v>
      </c>
      <c r="X2314" s="18">
        <f t="shared" si="899"/>
        <v>1.0520029064042755</v>
      </c>
      <c r="Y2314" s="16">
        <v>1549.19</v>
      </c>
      <c r="Z2314" s="18">
        <v>50</v>
      </c>
      <c r="AA2314" s="18">
        <f t="shared" si="900"/>
        <v>73630.5</v>
      </c>
      <c r="AB2314" s="18">
        <f t="shared" si="901"/>
        <v>16566.862499999999</v>
      </c>
      <c r="AC2314" s="18">
        <f t="shared" si="902"/>
        <v>16566.862499999999</v>
      </c>
      <c r="AD2314" s="18"/>
      <c r="AE2314" s="18">
        <f t="shared" si="903"/>
        <v>128117.06999999999</v>
      </c>
      <c r="AF2314" s="18">
        <f t="shared" si="904"/>
        <v>88356.599999999991</v>
      </c>
      <c r="AG2314" s="18">
        <f t="shared" si="905"/>
        <v>2042044.7215200001</v>
      </c>
      <c r="AH2314" s="18"/>
      <c r="AI2314" s="18"/>
      <c r="AJ2314" s="18">
        <f t="shared" si="906"/>
        <v>102102.236076</v>
      </c>
      <c r="AK2314" s="18">
        <f t="shared" si="907"/>
        <v>589044</v>
      </c>
      <c r="AL2314" s="18"/>
      <c r="AM2314" s="18"/>
      <c r="AN2314" s="18"/>
      <c r="AO2314" s="18">
        <f>AG2314+AJ2314+AK2314-AN2314+AN14091</f>
        <v>2733190.9575960003</v>
      </c>
      <c r="AP2314" s="18">
        <f t="shared" si="908"/>
        <v>1856.0181973475669</v>
      </c>
      <c r="AQ2314" s="18"/>
      <c r="AR2314" s="18"/>
      <c r="AS2314" s="18"/>
      <c r="AT2314" s="18"/>
      <c r="AU2314" s="18"/>
      <c r="AV2314" s="18"/>
    </row>
    <row r="2315" spans="1:48" ht="15" x14ac:dyDescent="0.2">
      <c r="A2315" s="48">
        <v>45308</v>
      </c>
      <c r="B2315" s="18"/>
      <c r="C2315" s="5" t="s">
        <v>66</v>
      </c>
      <c r="D2315" s="18">
        <v>2314</v>
      </c>
      <c r="E2315" s="18" t="s">
        <v>182</v>
      </c>
      <c r="F2315" s="18" t="s">
        <v>67</v>
      </c>
      <c r="G2315" s="16">
        <v>9800362525</v>
      </c>
      <c r="H2315" s="16" t="s">
        <v>3030</v>
      </c>
      <c r="I2315" s="48">
        <v>45306</v>
      </c>
      <c r="J2315" s="48" t="str">
        <f t="shared" si="893"/>
        <v>January</v>
      </c>
      <c r="K2315" s="18"/>
      <c r="L2315" s="18"/>
      <c r="M2315" s="16">
        <v>3330035468</v>
      </c>
      <c r="N2315" s="48">
        <v>45233</v>
      </c>
      <c r="O2315" s="16">
        <v>28.1</v>
      </c>
      <c r="P2315" s="5" t="s">
        <v>54</v>
      </c>
      <c r="Q2315" s="18">
        <v>965</v>
      </c>
      <c r="R2315" s="18">
        <f t="shared" ref="R2315" si="909">+O2315*Q2315</f>
        <v>27116.5</v>
      </c>
      <c r="S2315" s="18">
        <f t="shared" ref="S2315" si="910">Q2315*14/100*O2315</f>
        <v>3796.31</v>
      </c>
      <c r="T2315" s="18">
        <f t="shared" ref="T2315" si="911">S2315*30/100</f>
        <v>1138.893</v>
      </c>
      <c r="U2315" s="18">
        <f t="shared" ref="U2315" si="912">S2315*2/100</f>
        <v>75.926199999999994</v>
      </c>
      <c r="V2315" s="83">
        <f t="shared" ref="V2315" si="913">W2315/O2315</f>
        <v>22.799999999999997</v>
      </c>
      <c r="W2315" s="18">
        <v>640.67999999999995</v>
      </c>
      <c r="X2315" s="18">
        <f t="shared" ref="X2315" si="914">Y2315/O2315</f>
        <v>1.0519572953736653</v>
      </c>
      <c r="Y2315" s="16">
        <v>29.56</v>
      </c>
      <c r="Z2315" s="18">
        <v>50</v>
      </c>
      <c r="AA2315" s="18">
        <f t="shared" ref="AA2315" si="915">O2315*Z2315</f>
        <v>1405</v>
      </c>
      <c r="AB2315" s="18">
        <f t="shared" ref="AB2315" si="916">O2315*11.25</f>
        <v>316.125</v>
      </c>
      <c r="AC2315" s="18">
        <f t="shared" ref="AC2315" si="917">O2315*11.25</f>
        <v>316.125</v>
      </c>
      <c r="AD2315" s="18"/>
      <c r="AE2315" s="18">
        <f t="shared" ref="AE2315" si="918">O2315*87</f>
        <v>2444.7000000000003</v>
      </c>
      <c r="AF2315" s="18">
        <f t="shared" ref="AF2315" si="919">O2315*60</f>
        <v>1686</v>
      </c>
      <c r="AG2315" s="18">
        <f t="shared" ref="AG2315" si="920">R2315+S2315+T2315+U2315+W2315+Y2315+AA2315+AB2315+AC2315+AE2315+AF2315</f>
        <v>38965.819199999998</v>
      </c>
      <c r="AH2315" s="18"/>
      <c r="AI2315" s="18"/>
      <c r="AJ2315" s="18">
        <f t="shared" ref="AJ2315" si="921">AG2315*5/100</f>
        <v>1948.2909599999998</v>
      </c>
      <c r="AK2315" s="18">
        <f t="shared" ref="AK2315" si="922">O2315*400</f>
        <v>11240</v>
      </c>
      <c r="AL2315" s="18"/>
      <c r="AM2315" s="18"/>
      <c r="AN2315" s="18"/>
      <c r="AO2315" s="18">
        <f>AG2315+AJ2315+AK2315-AN2315+AN14092</f>
        <v>52154.110159999997</v>
      </c>
      <c r="AP2315" s="18">
        <f t="shared" ref="AP2315" si="923">AO2315/O2315</f>
        <v>1856.0181551601422</v>
      </c>
      <c r="AQ2315" s="18"/>
      <c r="AR2315" s="18"/>
      <c r="AS2315" s="18"/>
      <c r="AT2315" s="18"/>
      <c r="AU2315" s="18"/>
      <c r="AV2315" s="18"/>
    </row>
    <row r="2316" spans="1:48" ht="15" x14ac:dyDescent="0.2">
      <c r="A2316" s="48">
        <v>45309</v>
      </c>
      <c r="B2316" s="18"/>
      <c r="C2316" s="5" t="s">
        <v>66</v>
      </c>
      <c r="D2316" s="18">
        <v>2315</v>
      </c>
      <c r="E2316" s="18" t="s">
        <v>182</v>
      </c>
      <c r="F2316" s="18" t="s">
        <v>45</v>
      </c>
      <c r="G2316" s="18">
        <v>9800362331</v>
      </c>
      <c r="H2316" s="16" t="s">
        <v>3033</v>
      </c>
      <c r="I2316" s="48">
        <v>45304</v>
      </c>
      <c r="J2316" s="48" t="str">
        <f t="shared" si="893"/>
        <v>January</v>
      </c>
      <c r="K2316" s="18"/>
      <c r="L2316" s="18"/>
      <c r="M2316" s="18">
        <v>3330038284</v>
      </c>
      <c r="N2316" s="48">
        <v>45263</v>
      </c>
      <c r="O2316" s="18">
        <v>874.99</v>
      </c>
      <c r="P2316" s="5" t="s">
        <v>54</v>
      </c>
      <c r="Q2316" s="18">
        <v>965</v>
      </c>
      <c r="R2316" s="18">
        <f t="shared" ref="R2316" si="924">+O2316*Q2316</f>
        <v>844365.35</v>
      </c>
      <c r="S2316" s="18">
        <f t="shared" ref="S2316" si="925">Q2316*14/100*O2316</f>
        <v>118211.14899999999</v>
      </c>
      <c r="T2316" s="18">
        <f t="shared" ref="T2316" si="926">S2316*30/100</f>
        <v>35463.344699999994</v>
      </c>
      <c r="U2316" s="18">
        <f t="shared" ref="U2316" si="927">S2316*2/100</f>
        <v>2364.22298</v>
      </c>
      <c r="V2316" s="83">
        <f t="shared" ref="V2316" si="928">W2316/O2316</f>
        <v>0</v>
      </c>
      <c r="W2316" s="18">
        <v>0</v>
      </c>
      <c r="X2316" s="18">
        <f t="shared" ref="X2316" si="929">Y2316/O2316</f>
        <v>1.0520005942925061</v>
      </c>
      <c r="Y2316" s="18">
        <v>920.49</v>
      </c>
      <c r="Z2316" s="18">
        <v>50</v>
      </c>
      <c r="AA2316" s="18">
        <f t="shared" ref="AA2316" si="930">O2316*Z2316</f>
        <v>43749.5</v>
      </c>
      <c r="AB2316" s="18">
        <f t="shared" ref="AB2316" si="931">O2316*11.25</f>
        <v>9843.6375000000007</v>
      </c>
      <c r="AC2316" s="18">
        <f t="shared" ref="AC2316" si="932">O2316*11.25</f>
        <v>9843.6375000000007</v>
      </c>
      <c r="AD2316" s="18"/>
      <c r="AE2316" s="18">
        <f t="shared" ref="AE2316" si="933">O2316*87</f>
        <v>76124.13</v>
      </c>
      <c r="AF2316" s="18">
        <f t="shared" ref="AF2316" si="934">O2316*60</f>
        <v>52499.4</v>
      </c>
      <c r="AG2316" s="18">
        <f t="shared" ref="AG2316" si="935">R2316+S2316+T2316+U2316+W2316+Y2316+AA2316+AB2316+AC2316+AE2316+AF2316</f>
        <v>1193384.8616799996</v>
      </c>
      <c r="AH2316" s="18"/>
      <c r="AI2316" s="18"/>
      <c r="AJ2316" s="18">
        <f t="shared" ref="AJ2316" si="936">AG2316*5/100</f>
        <v>59669.24308399998</v>
      </c>
      <c r="AK2316" s="18">
        <f t="shared" ref="AK2316" si="937">O2316*400</f>
        <v>349996</v>
      </c>
      <c r="AL2316" s="18"/>
      <c r="AM2316" s="18"/>
      <c r="AN2316" s="18"/>
      <c r="AO2316" s="18">
        <f>AG2316+AJ2316+AK2316-AN2316+AN14093</f>
        <v>1603050.1047639996</v>
      </c>
      <c r="AP2316" s="18">
        <f t="shared" ref="AP2316" si="938">AO2316/O2316</f>
        <v>1832.0782006240067</v>
      </c>
      <c r="AQ2316" s="18"/>
      <c r="AR2316" s="18"/>
      <c r="AS2316" s="18"/>
      <c r="AT2316" s="18"/>
      <c r="AU2316" s="18"/>
      <c r="AV2316" s="18"/>
    </row>
    <row r="2317" spans="1:48" ht="15" x14ac:dyDescent="0.2">
      <c r="A2317" s="48">
        <v>45310</v>
      </c>
      <c r="B2317" s="18"/>
      <c r="C2317" s="5" t="s">
        <v>66</v>
      </c>
      <c r="D2317" s="18">
        <v>2316</v>
      </c>
      <c r="E2317" s="18" t="s">
        <v>182</v>
      </c>
      <c r="F2317" s="18" t="s">
        <v>72</v>
      </c>
      <c r="G2317" s="18">
        <v>9800362703</v>
      </c>
      <c r="H2317" s="16" t="s">
        <v>3049</v>
      </c>
      <c r="I2317" s="48">
        <v>45307</v>
      </c>
      <c r="J2317" s="18" t="str">
        <f t="shared" si="893"/>
        <v>January</v>
      </c>
      <c r="K2317" s="18"/>
      <c r="L2317" s="18"/>
      <c r="M2317" s="18">
        <v>3330037303</v>
      </c>
      <c r="N2317" s="48">
        <v>45265</v>
      </c>
      <c r="O2317" s="18">
        <v>38.549999999999997</v>
      </c>
      <c r="P2317" s="5" t="s">
        <v>54</v>
      </c>
      <c r="Q2317" s="18">
        <v>965</v>
      </c>
      <c r="R2317" s="18">
        <f t="shared" ref="R2317:R2331" si="939">+O2317*Q2317</f>
        <v>37200.75</v>
      </c>
      <c r="S2317" s="18">
        <f t="shared" ref="S2317:S2331" si="940">Q2317*14/100*O2317</f>
        <v>5208.1049999999996</v>
      </c>
      <c r="T2317" s="18">
        <f t="shared" ref="T2317:T2331" si="941">S2317*30/100</f>
        <v>1562.4314999999999</v>
      </c>
      <c r="U2317" s="18">
        <f t="shared" ref="U2317:U2331" si="942">S2317*2/100</f>
        <v>104.1621</v>
      </c>
      <c r="V2317" s="83">
        <f t="shared" ref="V2317:V2331" si="943">W2317/O2317</f>
        <v>0</v>
      </c>
      <c r="W2317" s="18">
        <v>0</v>
      </c>
      <c r="X2317" s="18">
        <f t="shared" ref="X2317:X2331" si="944">Y2317/O2317</f>
        <v>2.0420233463035022</v>
      </c>
      <c r="Y2317" s="18">
        <v>78.72</v>
      </c>
      <c r="Z2317" s="18">
        <v>50</v>
      </c>
      <c r="AA2317" s="18">
        <f t="shared" ref="AA2317:AA2331" si="945">O2317*Z2317</f>
        <v>1927.4999999999998</v>
      </c>
      <c r="AB2317" s="18">
        <f t="shared" ref="AB2317:AB2331" si="946">O2317*11.25</f>
        <v>433.68749999999994</v>
      </c>
      <c r="AC2317" s="18">
        <f t="shared" ref="AC2317:AC2331" si="947">O2317*11.25</f>
        <v>433.68749999999994</v>
      </c>
      <c r="AD2317" s="18"/>
      <c r="AE2317" s="18">
        <f>O2317*56</f>
        <v>2158.7999999999997</v>
      </c>
      <c r="AF2317" s="18">
        <f t="shared" ref="AF2317:AF2331" si="948">O2317*60</f>
        <v>2313</v>
      </c>
      <c r="AG2317" s="18">
        <f t="shared" ref="AG2317:AG2331" si="949">R2317+S2317+T2317+U2317+W2317+Y2317+AA2317+AB2317+AC2317+AE2317+AF2317</f>
        <v>51420.8436</v>
      </c>
      <c r="AH2317" s="18"/>
      <c r="AI2317" s="18"/>
      <c r="AJ2317" s="18">
        <f t="shared" ref="AJ2317:AJ2331" si="950">AG2317*5/100</f>
        <v>2571.0421799999999</v>
      </c>
      <c r="AK2317" s="18">
        <f t="shared" ref="AK2317:AK2331" si="951">O2317*400</f>
        <v>15419.999999999998</v>
      </c>
      <c r="AL2317" s="18"/>
      <c r="AM2317" s="18"/>
      <c r="AN2317" s="18"/>
      <c r="AO2317" s="18">
        <f>AG2317+AJ2317+AK2317-AN2317+AN14094</f>
        <v>69411.885779999997</v>
      </c>
      <c r="AP2317" s="18">
        <f t="shared" ref="AP2317:AP2331" si="952">AO2317/O2317</f>
        <v>1800.5677245136187</v>
      </c>
      <c r="AQ2317" s="18"/>
      <c r="AR2317" s="18"/>
      <c r="AS2317" s="18"/>
      <c r="AT2317" s="18"/>
      <c r="AU2317" s="18"/>
      <c r="AV2317" s="18"/>
    </row>
    <row r="2318" spans="1:48" ht="15" x14ac:dyDescent="0.2">
      <c r="A2318" s="48">
        <v>45310</v>
      </c>
      <c r="B2318" s="18"/>
      <c r="C2318" s="5" t="s">
        <v>66</v>
      </c>
      <c r="D2318" s="18">
        <v>2317</v>
      </c>
      <c r="E2318" s="18" t="s">
        <v>182</v>
      </c>
      <c r="F2318" s="18" t="s">
        <v>72</v>
      </c>
      <c r="G2318" s="18">
        <v>9800362721</v>
      </c>
      <c r="H2318" s="16" t="s">
        <v>3050</v>
      </c>
      <c r="I2318" s="48">
        <v>45307</v>
      </c>
      <c r="J2318" s="18" t="str">
        <f t="shared" si="893"/>
        <v>January</v>
      </c>
      <c r="K2318" s="18"/>
      <c r="L2318" s="18"/>
      <c r="M2318" s="16">
        <v>3330037304</v>
      </c>
      <c r="N2318" s="48">
        <v>45265</v>
      </c>
      <c r="O2318" s="16">
        <v>232.09</v>
      </c>
      <c r="P2318" s="5" t="s">
        <v>54</v>
      </c>
      <c r="Q2318" s="18">
        <v>965</v>
      </c>
      <c r="R2318" s="18">
        <f t="shared" si="939"/>
        <v>223966.85</v>
      </c>
      <c r="S2318" s="18">
        <f t="shared" si="940"/>
        <v>31355.359</v>
      </c>
      <c r="T2318" s="18">
        <f t="shared" si="941"/>
        <v>9406.6077000000005</v>
      </c>
      <c r="U2318" s="18">
        <f t="shared" si="942"/>
        <v>627.10717999999997</v>
      </c>
      <c r="V2318" s="83">
        <f t="shared" si="943"/>
        <v>0</v>
      </c>
      <c r="W2318" s="18">
        <v>0</v>
      </c>
      <c r="X2318" s="18">
        <f t="shared" si="944"/>
        <v>2.0420095652548582</v>
      </c>
      <c r="Y2318" s="16">
        <v>473.93</v>
      </c>
      <c r="Z2318" s="18">
        <v>50</v>
      </c>
      <c r="AA2318" s="18">
        <f t="shared" si="945"/>
        <v>11604.5</v>
      </c>
      <c r="AB2318" s="18">
        <f t="shared" si="946"/>
        <v>2611.0124999999998</v>
      </c>
      <c r="AC2318" s="18">
        <f t="shared" si="947"/>
        <v>2611.0124999999998</v>
      </c>
      <c r="AD2318" s="18"/>
      <c r="AE2318" s="18">
        <f>O2318*56</f>
        <v>12997.04</v>
      </c>
      <c r="AF2318" s="18">
        <f t="shared" si="948"/>
        <v>13925.4</v>
      </c>
      <c r="AG2318" s="18">
        <f t="shared" si="949"/>
        <v>309578.81888000004</v>
      </c>
      <c r="AH2318" s="18"/>
      <c r="AI2318" s="18"/>
      <c r="AJ2318" s="18">
        <f t="shared" si="950"/>
        <v>15478.940944000004</v>
      </c>
      <c r="AK2318" s="18">
        <f t="shared" si="951"/>
        <v>92836</v>
      </c>
      <c r="AL2318" s="18"/>
      <c r="AM2318" s="18"/>
      <c r="AN2318" s="18"/>
      <c r="AO2318" s="18">
        <f>AG2318+AJ2318+AK2318-AN2318+AN14095</f>
        <v>417893.75982400007</v>
      </c>
      <c r="AP2318" s="18">
        <f t="shared" si="952"/>
        <v>1800.5677100435178</v>
      </c>
      <c r="AQ2318" s="18"/>
      <c r="AR2318" s="18"/>
      <c r="AS2318" s="18"/>
      <c r="AT2318" s="18"/>
      <c r="AU2318" s="18"/>
      <c r="AV2318" s="18"/>
    </row>
    <row r="2319" spans="1:48" ht="15" x14ac:dyDescent="0.2">
      <c r="A2319" s="48">
        <v>45310</v>
      </c>
      <c r="B2319" s="18"/>
      <c r="C2319" s="5" t="s">
        <v>66</v>
      </c>
      <c r="D2319" s="18">
        <v>2318</v>
      </c>
      <c r="E2319" s="18" t="s">
        <v>182</v>
      </c>
      <c r="F2319" s="18" t="s">
        <v>72</v>
      </c>
      <c r="G2319" s="16">
        <v>9800362750</v>
      </c>
      <c r="H2319" s="16" t="s">
        <v>3051</v>
      </c>
      <c r="I2319" s="48">
        <v>45307</v>
      </c>
      <c r="J2319" s="18" t="str">
        <f t="shared" si="893"/>
        <v>January</v>
      </c>
      <c r="K2319" s="18"/>
      <c r="L2319" s="18"/>
      <c r="M2319" s="16">
        <v>3330037301</v>
      </c>
      <c r="N2319" s="48">
        <v>45265</v>
      </c>
      <c r="O2319" s="16">
        <v>218.57</v>
      </c>
      <c r="P2319" s="5" t="s">
        <v>54</v>
      </c>
      <c r="Q2319" s="18">
        <v>965</v>
      </c>
      <c r="R2319" s="18">
        <f t="shared" si="939"/>
        <v>210920.05</v>
      </c>
      <c r="S2319" s="18">
        <f t="shared" si="940"/>
        <v>29528.806999999997</v>
      </c>
      <c r="T2319" s="18">
        <f t="shared" si="941"/>
        <v>8858.6420999999991</v>
      </c>
      <c r="U2319" s="18">
        <f t="shared" si="942"/>
        <v>590.5761399999999</v>
      </c>
      <c r="V2319" s="83">
        <f t="shared" si="943"/>
        <v>0</v>
      </c>
      <c r="W2319" s="18">
        <v>0</v>
      </c>
      <c r="X2319" s="18">
        <f t="shared" si="944"/>
        <v>2.0420002745115982</v>
      </c>
      <c r="Y2319" s="16">
        <v>446.32</v>
      </c>
      <c r="Z2319" s="18">
        <v>50</v>
      </c>
      <c r="AA2319" s="18">
        <f t="shared" si="945"/>
        <v>10928.5</v>
      </c>
      <c r="AB2319" s="18">
        <f t="shared" si="946"/>
        <v>2458.9124999999999</v>
      </c>
      <c r="AC2319" s="18">
        <f t="shared" si="947"/>
        <v>2458.9124999999999</v>
      </c>
      <c r="AD2319" s="18"/>
      <c r="AE2319" s="18">
        <f>O2319*56</f>
        <v>12239.92</v>
      </c>
      <c r="AF2319" s="18">
        <f t="shared" si="948"/>
        <v>13114.199999999999</v>
      </c>
      <c r="AG2319" s="18">
        <f t="shared" si="949"/>
        <v>291544.84023999993</v>
      </c>
      <c r="AH2319" s="18"/>
      <c r="AI2319" s="18"/>
      <c r="AJ2319" s="18">
        <f t="shared" si="950"/>
        <v>14577.242011999995</v>
      </c>
      <c r="AK2319" s="18">
        <f t="shared" si="951"/>
        <v>87428</v>
      </c>
      <c r="AL2319" s="18"/>
      <c r="AM2319" s="18"/>
      <c r="AN2319" s="18"/>
      <c r="AO2319" s="18">
        <f>AG2319+AJ2319+AK2319-AN2319+AN14096</f>
        <v>393550.08225199993</v>
      </c>
      <c r="AP2319" s="18">
        <f t="shared" si="952"/>
        <v>1800.5677002882369</v>
      </c>
      <c r="AQ2319" s="18"/>
      <c r="AR2319" s="18"/>
      <c r="AS2319" s="18"/>
      <c r="AT2319" s="18"/>
      <c r="AU2319" s="18"/>
      <c r="AV2319" s="18"/>
    </row>
    <row r="2320" spans="1:48" ht="15" x14ac:dyDescent="0.2">
      <c r="A2320" s="48">
        <v>45310</v>
      </c>
      <c r="B2320" s="18"/>
      <c r="C2320" s="5" t="s">
        <v>66</v>
      </c>
      <c r="D2320" s="18">
        <v>2319</v>
      </c>
      <c r="E2320" s="18" t="s">
        <v>182</v>
      </c>
      <c r="F2320" s="18" t="s">
        <v>72</v>
      </c>
      <c r="G2320" s="16">
        <v>9800362751</v>
      </c>
      <c r="H2320" s="16" t="s">
        <v>3052</v>
      </c>
      <c r="I2320" s="48">
        <v>45307</v>
      </c>
      <c r="J2320" s="18" t="str">
        <f t="shared" si="893"/>
        <v>January</v>
      </c>
      <c r="K2320" s="18"/>
      <c r="L2320" s="18"/>
      <c r="M2320" s="16">
        <v>3330037960</v>
      </c>
      <c r="N2320" s="48">
        <v>45288</v>
      </c>
      <c r="O2320" s="16">
        <v>414.33</v>
      </c>
      <c r="P2320" s="5" t="s">
        <v>54</v>
      </c>
      <c r="Q2320" s="18">
        <v>965</v>
      </c>
      <c r="R2320" s="18">
        <f t="shared" si="939"/>
        <v>399828.45</v>
      </c>
      <c r="S2320" s="18">
        <f t="shared" si="940"/>
        <v>55975.982999999993</v>
      </c>
      <c r="T2320" s="18">
        <f t="shared" si="941"/>
        <v>16792.794899999997</v>
      </c>
      <c r="U2320" s="18">
        <f t="shared" si="942"/>
        <v>1119.5196599999999</v>
      </c>
      <c r="V2320" s="83">
        <f t="shared" si="943"/>
        <v>0</v>
      </c>
      <c r="W2320" s="18">
        <v>0</v>
      </c>
      <c r="X2320" s="18">
        <f t="shared" si="944"/>
        <v>2.0419955108247048</v>
      </c>
      <c r="Y2320" s="16">
        <v>846.06</v>
      </c>
      <c r="Z2320" s="18">
        <v>50</v>
      </c>
      <c r="AA2320" s="18">
        <f t="shared" si="945"/>
        <v>20716.5</v>
      </c>
      <c r="AB2320" s="18">
        <f t="shared" si="946"/>
        <v>4661.2124999999996</v>
      </c>
      <c r="AC2320" s="18">
        <f t="shared" si="947"/>
        <v>4661.2124999999996</v>
      </c>
      <c r="AD2320" s="18"/>
      <c r="AE2320" s="18">
        <f>O2320*56</f>
        <v>23202.48</v>
      </c>
      <c r="AF2320" s="18">
        <f t="shared" si="948"/>
        <v>24859.8</v>
      </c>
      <c r="AG2320" s="18">
        <f t="shared" si="949"/>
        <v>552664.01256000006</v>
      </c>
      <c r="AH2320" s="18"/>
      <c r="AI2320" s="18"/>
      <c r="AJ2320" s="18">
        <f t="shared" si="950"/>
        <v>27633.200628000006</v>
      </c>
      <c r="AK2320" s="18">
        <f t="shared" si="951"/>
        <v>165732</v>
      </c>
      <c r="AL2320" s="18"/>
      <c r="AM2320" s="18"/>
      <c r="AN2320" s="18"/>
      <c r="AO2320" s="18">
        <f>AG2320+AJ2320+AK2320-AN2320+AN14097</f>
        <v>746029.21318800002</v>
      </c>
      <c r="AP2320" s="18">
        <f t="shared" si="952"/>
        <v>1800.567695286366</v>
      </c>
      <c r="AQ2320" s="18"/>
      <c r="AR2320" s="18"/>
      <c r="AS2320" s="18"/>
      <c r="AT2320" s="18"/>
      <c r="AU2320" s="18"/>
      <c r="AV2320" s="18"/>
    </row>
    <row r="2321" spans="1:48" ht="15" x14ac:dyDescent="0.2">
      <c r="A2321" s="48">
        <v>45310</v>
      </c>
      <c r="B2321" s="18"/>
      <c r="C2321" s="5" t="s">
        <v>66</v>
      </c>
      <c r="D2321" s="18">
        <v>2320</v>
      </c>
      <c r="E2321" s="18" t="s">
        <v>182</v>
      </c>
      <c r="F2321" s="18" t="s">
        <v>72</v>
      </c>
      <c r="G2321" s="16">
        <v>9800362762</v>
      </c>
      <c r="H2321" s="16" t="s">
        <v>3053</v>
      </c>
      <c r="I2321" s="48">
        <v>45307</v>
      </c>
      <c r="J2321" s="18" t="str">
        <f t="shared" si="893"/>
        <v>January</v>
      </c>
      <c r="K2321" s="18"/>
      <c r="L2321" s="18"/>
      <c r="M2321" s="16">
        <v>3330037302</v>
      </c>
      <c r="N2321" s="48">
        <v>45265</v>
      </c>
      <c r="O2321" s="16">
        <v>148.82</v>
      </c>
      <c r="P2321" s="5" t="s">
        <v>54</v>
      </c>
      <c r="Q2321" s="18">
        <v>965</v>
      </c>
      <c r="R2321" s="18">
        <f t="shared" si="939"/>
        <v>143611.29999999999</v>
      </c>
      <c r="S2321" s="18">
        <f t="shared" si="940"/>
        <v>20105.581999999999</v>
      </c>
      <c r="T2321" s="18">
        <f t="shared" si="941"/>
        <v>6031.6745999999994</v>
      </c>
      <c r="U2321" s="18">
        <f t="shared" si="942"/>
        <v>402.11163999999997</v>
      </c>
      <c r="V2321" s="83">
        <f t="shared" si="943"/>
        <v>0</v>
      </c>
      <c r="W2321" s="18">
        <v>0</v>
      </c>
      <c r="X2321" s="18">
        <f t="shared" si="944"/>
        <v>2.041997043408144</v>
      </c>
      <c r="Y2321" s="16">
        <v>303.89</v>
      </c>
      <c r="Z2321" s="18">
        <v>50</v>
      </c>
      <c r="AA2321" s="18">
        <f t="shared" si="945"/>
        <v>7441</v>
      </c>
      <c r="AB2321" s="18">
        <f t="shared" si="946"/>
        <v>1674.2249999999999</v>
      </c>
      <c r="AC2321" s="18">
        <f t="shared" si="947"/>
        <v>1674.2249999999999</v>
      </c>
      <c r="AD2321" s="18"/>
      <c r="AE2321" s="18">
        <f>O2321*56</f>
        <v>8333.92</v>
      </c>
      <c r="AF2321" s="18">
        <f t="shared" si="948"/>
        <v>8929.1999999999989</v>
      </c>
      <c r="AG2321" s="18">
        <f t="shared" si="949"/>
        <v>198507.12824000002</v>
      </c>
      <c r="AH2321" s="18"/>
      <c r="AI2321" s="18"/>
      <c r="AJ2321" s="18">
        <f t="shared" si="950"/>
        <v>9925.356412000001</v>
      </c>
      <c r="AK2321" s="18">
        <f t="shared" si="951"/>
        <v>59528</v>
      </c>
      <c r="AL2321" s="18"/>
      <c r="AM2321" s="18"/>
      <c r="AN2321" s="18"/>
      <c r="AO2321" s="18">
        <f>AG2321+AJ2321+AK2321-AN2321+AN14098</f>
        <v>267960.48465200001</v>
      </c>
      <c r="AP2321" s="18">
        <f t="shared" si="952"/>
        <v>1800.5676968955788</v>
      </c>
      <c r="AQ2321" s="18"/>
      <c r="AR2321" s="18"/>
      <c r="AS2321" s="18"/>
      <c r="AT2321" s="18"/>
      <c r="AU2321" s="18"/>
      <c r="AV2321" s="18"/>
    </row>
    <row r="2322" spans="1:48" ht="15" x14ac:dyDescent="0.2">
      <c r="A2322" s="48">
        <v>45310</v>
      </c>
      <c r="B2322" s="18"/>
      <c r="C2322" s="5" t="s">
        <v>66</v>
      </c>
      <c r="D2322" s="18">
        <v>2321</v>
      </c>
      <c r="E2322" s="18" t="s">
        <v>182</v>
      </c>
      <c r="F2322" s="16" t="s">
        <v>67</v>
      </c>
      <c r="G2322" s="16">
        <v>9800362898</v>
      </c>
      <c r="H2322" s="16" t="s">
        <v>3054</v>
      </c>
      <c r="I2322" s="48">
        <v>45307</v>
      </c>
      <c r="J2322" s="18" t="str">
        <f t="shared" si="893"/>
        <v>January</v>
      </c>
      <c r="K2322" s="18"/>
      <c r="L2322" s="18"/>
      <c r="M2322" s="16">
        <v>3330035468</v>
      </c>
      <c r="N2322" s="48">
        <v>45233</v>
      </c>
      <c r="O2322" s="16">
        <v>31.03</v>
      </c>
      <c r="P2322" s="5" t="s">
        <v>54</v>
      </c>
      <c r="Q2322" s="18">
        <v>965</v>
      </c>
      <c r="R2322" s="18">
        <f t="shared" si="939"/>
        <v>29943.95</v>
      </c>
      <c r="S2322" s="18">
        <f t="shared" si="940"/>
        <v>4192.1530000000002</v>
      </c>
      <c r="T2322" s="18">
        <f t="shared" si="941"/>
        <v>1257.6459000000002</v>
      </c>
      <c r="U2322" s="18">
        <f t="shared" si="942"/>
        <v>83.843060000000008</v>
      </c>
      <c r="V2322" s="83">
        <f t="shared" si="943"/>
        <v>22.799871092491138</v>
      </c>
      <c r="W2322" s="16">
        <v>707.48</v>
      </c>
      <c r="X2322" s="18">
        <f t="shared" si="944"/>
        <v>1.0518852723171124</v>
      </c>
      <c r="Y2322" s="16">
        <v>32.64</v>
      </c>
      <c r="Z2322" s="18">
        <v>50</v>
      </c>
      <c r="AA2322" s="18">
        <f t="shared" si="945"/>
        <v>1551.5</v>
      </c>
      <c r="AB2322" s="18">
        <f t="shared" si="946"/>
        <v>349.08750000000003</v>
      </c>
      <c r="AC2322" s="18">
        <f t="shared" si="947"/>
        <v>349.08750000000003</v>
      </c>
      <c r="AD2322" s="18"/>
      <c r="AE2322" s="18">
        <f>O2322*87</f>
        <v>2699.61</v>
      </c>
      <c r="AF2322" s="18">
        <f t="shared" si="948"/>
        <v>1861.8000000000002</v>
      </c>
      <c r="AG2322" s="18">
        <f t="shared" si="949"/>
        <v>43028.796960000014</v>
      </c>
      <c r="AH2322" s="18"/>
      <c r="AI2322" s="18"/>
      <c r="AJ2322" s="18">
        <f t="shared" si="950"/>
        <v>2151.4398480000004</v>
      </c>
      <c r="AK2322" s="18">
        <f t="shared" si="951"/>
        <v>12412</v>
      </c>
      <c r="AL2322" s="18"/>
      <c r="AM2322" s="18"/>
      <c r="AN2322" s="18"/>
      <c r="AO2322" s="18">
        <f>AG2322+AJ2322+AK2322-AN2322+AN14099</f>
        <v>57592.236808000016</v>
      </c>
      <c r="AP2322" s="18">
        <f t="shared" si="952"/>
        <v>1856.0179441830492</v>
      </c>
      <c r="AQ2322" s="18"/>
      <c r="AR2322" s="18"/>
      <c r="AS2322" s="18"/>
      <c r="AT2322" s="18"/>
      <c r="AU2322" s="18"/>
      <c r="AV2322" s="18"/>
    </row>
    <row r="2323" spans="1:48" ht="15" x14ac:dyDescent="0.2">
      <c r="A2323" s="48">
        <v>45310</v>
      </c>
      <c r="B2323" s="18"/>
      <c r="C2323" s="5" t="s">
        <v>66</v>
      </c>
      <c r="D2323" s="18">
        <v>2322</v>
      </c>
      <c r="E2323" s="18" t="s">
        <v>182</v>
      </c>
      <c r="F2323" s="16" t="s">
        <v>67</v>
      </c>
      <c r="G2323" s="16">
        <v>9800362903</v>
      </c>
      <c r="H2323" s="16" t="s">
        <v>3055</v>
      </c>
      <c r="I2323" s="48">
        <v>45307</v>
      </c>
      <c r="J2323" s="18" t="str">
        <f t="shared" si="893"/>
        <v>January</v>
      </c>
      <c r="K2323" s="18"/>
      <c r="L2323" s="18"/>
      <c r="M2323" s="16">
        <v>3330037961</v>
      </c>
      <c r="N2323" s="48">
        <v>45288</v>
      </c>
      <c r="O2323" s="16">
        <v>92.47</v>
      </c>
      <c r="P2323" s="5" t="s">
        <v>54</v>
      </c>
      <c r="Q2323" s="18">
        <v>965</v>
      </c>
      <c r="R2323" s="18">
        <f t="shared" si="939"/>
        <v>89233.55</v>
      </c>
      <c r="S2323" s="18">
        <f t="shared" si="940"/>
        <v>12492.697</v>
      </c>
      <c r="T2323" s="18">
        <f t="shared" si="941"/>
        <v>3747.8091000000004</v>
      </c>
      <c r="U2323" s="18">
        <f t="shared" si="942"/>
        <v>249.85393999999999</v>
      </c>
      <c r="V2323" s="83">
        <f t="shared" si="943"/>
        <v>22.80004325727263</v>
      </c>
      <c r="W2323" s="16">
        <v>2108.3200000000002</v>
      </c>
      <c r="X2323" s="18">
        <f t="shared" si="944"/>
        <v>1.0520168703363253</v>
      </c>
      <c r="Y2323" s="16">
        <v>97.28</v>
      </c>
      <c r="Z2323" s="18">
        <v>50</v>
      </c>
      <c r="AA2323" s="18">
        <f t="shared" si="945"/>
        <v>4623.5</v>
      </c>
      <c r="AB2323" s="18">
        <f t="shared" si="946"/>
        <v>1040.2874999999999</v>
      </c>
      <c r="AC2323" s="18">
        <f t="shared" si="947"/>
        <v>1040.2874999999999</v>
      </c>
      <c r="AD2323" s="18"/>
      <c r="AE2323" s="18">
        <f>O2323*87</f>
        <v>8044.89</v>
      </c>
      <c r="AF2323" s="18">
        <f t="shared" si="948"/>
        <v>5548.2</v>
      </c>
      <c r="AG2323" s="18">
        <f t="shared" si="949"/>
        <v>128226.67504000002</v>
      </c>
      <c r="AH2323" s="18"/>
      <c r="AI2323" s="18"/>
      <c r="AJ2323" s="18">
        <f t="shared" si="950"/>
        <v>6411.3337520000014</v>
      </c>
      <c r="AK2323" s="18">
        <f t="shared" si="951"/>
        <v>36988</v>
      </c>
      <c r="AL2323" s="18"/>
      <c r="AM2323" s="18"/>
      <c r="AN2323" s="18"/>
      <c r="AO2323" s="18">
        <f>AG2323+AJ2323+AK2323-AN2323+AN14100</f>
        <v>171626.00879200001</v>
      </c>
      <c r="AP2323" s="18">
        <f t="shared" si="952"/>
        <v>1856.0182631339894</v>
      </c>
      <c r="AQ2323" s="18"/>
      <c r="AR2323" s="18"/>
      <c r="AS2323" s="18"/>
      <c r="AT2323" s="18"/>
      <c r="AU2323" s="18"/>
      <c r="AV2323" s="18"/>
    </row>
    <row r="2324" spans="1:48" ht="15" x14ac:dyDescent="0.2">
      <c r="A2324" s="48">
        <v>45310</v>
      </c>
      <c r="B2324" s="18"/>
      <c r="C2324" s="5" t="s">
        <v>66</v>
      </c>
      <c r="D2324" s="18">
        <v>2323</v>
      </c>
      <c r="E2324" s="18" t="s">
        <v>182</v>
      </c>
      <c r="F2324" s="16" t="s">
        <v>67</v>
      </c>
      <c r="G2324" s="16">
        <v>9800362909</v>
      </c>
      <c r="H2324" s="16" t="s">
        <v>3056</v>
      </c>
      <c r="I2324" s="48">
        <v>45307</v>
      </c>
      <c r="J2324" s="18" t="str">
        <f t="shared" si="893"/>
        <v>January</v>
      </c>
      <c r="K2324" s="18"/>
      <c r="L2324" s="18"/>
      <c r="M2324" s="16">
        <v>3330035961</v>
      </c>
      <c r="N2324" s="48">
        <v>45251</v>
      </c>
      <c r="O2324" s="16">
        <v>28.6</v>
      </c>
      <c r="P2324" s="5" t="s">
        <v>54</v>
      </c>
      <c r="Q2324" s="18">
        <v>965</v>
      </c>
      <c r="R2324" s="18">
        <f t="shared" si="939"/>
        <v>27599</v>
      </c>
      <c r="S2324" s="18">
        <f t="shared" si="940"/>
        <v>3863.86</v>
      </c>
      <c r="T2324" s="18">
        <f t="shared" si="941"/>
        <v>1159.1580000000001</v>
      </c>
      <c r="U2324" s="18">
        <f t="shared" si="942"/>
        <v>77.277200000000008</v>
      </c>
      <c r="V2324" s="83">
        <f t="shared" si="943"/>
        <v>22.8</v>
      </c>
      <c r="W2324" s="16">
        <v>652.08000000000004</v>
      </c>
      <c r="X2324" s="18">
        <f t="shared" si="944"/>
        <v>1.052097902097902</v>
      </c>
      <c r="Y2324" s="16">
        <v>30.09</v>
      </c>
      <c r="Z2324" s="18">
        <v>50</v>
      </c>
      <c r="AA2324" s="18">
        <f t="shared" si="945"/>
        <v>1430</v>
      </c>
      <c r="AB2324" s="18">
        <f t="shared" si="946"/>
        <v>321.75</v>
      </c>
      <c r="AC2324" s="18">
        <f t="shared" si="947"/>
        <v>321.75</v>
      </c>
      <c r="AD2324" s="18"/>
      <c r="AE2324" s="18">
        <f t="shared" ref="AE2324:AE2331" si="953">O2324*87</f>
        <v>2488.2000000000003</v>
      </c>
      <c r="AF2324" s="18">
        <f t="shared" si="948"/>
        <v>1716</v>
      </c>
      <c r="AG2324" s="18">
        <f t="shared" si="949"/>
        <v>39659.165199999996</v>
      </c>
      <c r="AH2324" s="18"/>
      <c r="AI2324" s="18"/>
      <c r="AJ2324" s="18">
        <f t="shared" si="950"/>
        <v>1982.9582599999997</v>
      </c>
      <c r="AK2324" s="18">
        <f t="shared" si="951"/>
        <v>11440</v>
      </c>
      <c r="AL2324" s="18"/>
      <c r="AM2324" s="18"/>
      <c r="AN2324" s="18"/>
      <c r="AO2324" s="18">
        <f>AG2324+AJ2324+AK2324-AN2324+AN14101</f>
        <v>53082.123459999995</v>
      </c>
      <c r="AP2324" s="18">
        <f t="shared" si="952"/>
        <v>1856.0183027972025</v>
      </c>
      <c r="AQ2324" s="18"/>
      <c r="AR2324" s="18"/>
      <c r="AS2324" s="18"/>
      <c r="AT2324" s="18"/>
      <c r="AU2324" s="18"/>
      <c r="AV2324" s="18"/>
    </row>
    <row r="2325" spans="1:48" ht="15" x14ac:dyDescent="0.2">
      <c r="A2325" s="48">
        <v>45310</v>
      </c>
      <c r="B2325" s="18"/>
      <c r="C2325" s="5" t="s">
        <v>66</v>
      </c>
      <c r="D2325" s="18">
        <v>2324</v>
      </c>
      <c r="E2325" s="18" t="s">
        <v>182</v>
      </c>
      <c r="F2325" s="16" t="s">
        <v>45</v>
      </c>
      <c r="G2325" s="16">
        <v>9800363133</v>
      </c>
      <c r="H2325" s="16" t="s">
        <v>3057</v>
      </c>
      <c r="I2325" s="48">
        <v>45307</v>
      </c>
      <c r="J2325" s="18" t="str">
        <f t="shared" si="893"/>
        <v>January</v>
      </c>
      <c r="K2325" s="18"/>
      <c r="L2325" s="18"/>
      <c r="M2325" s="16">
        <v>3330038285</v>
      </c>
      <c r="N2325" s="48">
        <v>45290</v>
      </c>
      <c r="O2325" s="16">
        <v>67.72</v>
      </c>
      <c r="P2325" s="5" t="s">
        <v>54</v>
      </c>
      <c r="Q2325" s="18">
        <v>965</v>
      </c>
      <c r="R2325" s="18">
        <f t="shared" si="939"/>
        <v>65349.799999999996</v>
      </c>
      <c r="S2325" s="18">
        <f t="shared" si="940"/>
        <v>9148.9719999999998</v>
      </c>
      <c r="T2325" s="18">
        <f t="shared" si="941"/>
        <v>2744.6915999999997</v>
      </c>
      <c r="U2325" s="18">
        <f t="shared" si="942"/>
        <v>182.97943999999998</v>
      </c>
      <c r="V2325" s="83">
        <f t="shared" si="943"/>
        <v>0</v>
      </c>
      <c r="W2325" s="18">
        <v>0</v>
      </c>
      <c r="X2325" s="18">
        <f t="shared" si="944"/>
        <v>1.0519787359716479</v>
      </c>
      <c r="Y2325" s="16">
        <v>71.239999999999995</v>
      </c>
      <c r="Z2325" s="18">
        <v>50</v>
      </c>
      <c r="AA2325" s="18">
        <f t="shared" si="945"/>
        <v>3386</v>
      </c>
      <c r="AB2325" s="18">
        <f t="shared" si="946"/>
        <v>761.85</v>
      </c>
      <c r="AC2325" s="18">
        <f t="shared" si="947"/>
        <v>761.85</v>
      </c>
      <c r="AD2325" s="18"/>
      <c r="AE2325" s="18">
        <f t="shared" si="953"/>
        <v>5891.64</v>
      </c>
      <c r="AF2325" s="18">
        <f t="shared" si="948"/>
        <v>4063.2</v>
      </c>
      <c r="AG2325" s="18">
        <f t="shared" si="949"/>
        <v>92362.223040000012</v>
      </c>
      <c r="AH2325" s="18"/>
      <c r="AI2325" s="18"/>
      <c r="AJ2325" s="18">
        <f t="shared" si="950"/>
        <v>4618.1111520000004</v>
      </c>
      <c r="AK2325" s="18">
        <f t="shared" si="951"/>
        <v>27088</v>
      </c>
      <c r="AL2325" s="18"/>
      <c r="AM2325" s="18"/>
      <c r="AN2325" s="18"/>
      <c r="AO2325" s="18">
        <f>AG2325+AJ2325+AK2325-AN2325+AN14102</f>
        <v>124068.33419200001</v>
      </c>
      <c r="AP2325" s="18">
        <f t="shared" si="952"/>
        <v>1832.0781776727704</v>
      </c>
      <c r="AQ2325" s="18"/>
      <c r="AR2325" s="18"/>
      <c r="AS2325" s="18"/>
      <c r="AT2325" s="18"/>
      <c r="AU2325" s="18"/>
      <c r="AV2325" s="18"/>
    </row>
    <row r="2326" spans="1:48" ht="15" x14ac:dyDescent="0.2">
      <c r="A2326" s="48">
        <v>45310</v>
      </c>
      <c r="B2326" s="18"/>
      <c r="C2326" s="5" t="s">
        <v>66</v>
      </c>
      <c r="D2326" s="18">
        <v>2325</v>
      </c>
      <c r="E2326" s="18" t="s">
        <v>182</v>
      </c>
      <c r="F2326" s="16" t="s">
        <v>45</v>
      </c>
      <c r="G2326" s="16">
        <v>9800363288</v>
      </c>
      <c r="H2326" s="16" t="s">
        <v>3058</v>
      </c>
      <c r="I2326" s="48">
        <v>45305</v>
      </c>
      <c r="J2326" s="18" t="str">
        <f t="shared" si="893"/>
        <v>January</v>
      </c>
      <c r="K2326" s="18"/>
      <c r="L2326" s="18"/>
      <c r="M2326" s="16">
        <v>3330037541</v>
      </c>
      <c r="N2326" s="48">
        <v>45269</v>
      </c>
      <c r="O2326" s="16">
        <v>2428.4499999999998</v>
      </c>
      <c r="P2326" s="5" t="s">
        <v>54</v>
      </c>
      <c r="Q2326" s="18">
        <v>965</v>
      </c>
      <c r="R2326" s="18">
        <f t="shared" si="939"/>
        <v>2343454.25</v>
      </c>
      <c r="S2326" s="18">
        <f t="shared" si="940"/>
        <v>328083.59499999997</v>
      </c>
      <c r="T2326" s="18">
        <f t="shared" si="941"/>
        <v>98425.078500000003</v>
      </c>
      <c r="U2326" s="18">
        <f t="shared" si="942"/>
        <v>6561.6718999999994</v>
      </c>
      <c r="V2326" s="83">
        <f t="shared" si="943"/>
        <v>0</v>
      </c>
      <c r="W2326" s="18">
        <v>0</v>
      </c>
      <c r="X2326" s="18">
        <f t="shared" si="944"/>
        <v>1.0520002470711771</v>
      </c>
      <c r="Y2326" s="16">
        <v>2554.73</v>
      </c>
      <c r="Z2326" s="18">
        <v>50</v>
      </c>
      <c r="AA2326" s="18">
        <f t="shared" si="945"/>
        <v>121422.49999999999</v>
      </c>
      <c r="AB2326" s="18">
        <f t="shared" si="946"/>
        <v>27320.062499999996</v>
      </c>
      <c r="AC2326" s="18">
        <f t="shared" si="947"/>
        <v>27320.062499999996</v>
      </c>
      <c r="AD2326" s="18"/>
      <c r="AE2326" s="18">
        <f t="shared" si="953"/>
        <v>211275.15</v>
      </c>
      <c r="AF2326" s="18">
        <f t="shared" si="948"/>
        <v>145707</v>
      </c>
      <c r="AG2326" s="18">
        <f t="shared" si="949"/>
        <v>3312124.1003999994</v>
      </c>
      <c r="AH2326" s="18"/>
      <c r="AI2326" s="18"/>
      <c r="AJ2326" s="18">
        <f t="shared" si="950"/>
        <v>165606.20501999996</v>
      </c>
      <c r="AK2326" s="18">
        <f t="shared" si="951"/>
        <v>971379.99999999988</v>
      </c>
      <c r="AL2326" s="18"/>
      <c r="AM2326" s="18"/>
      <c r="AN2326" s="18"/>
      <c r="AO2326" s="18">
        <f>AG2326+AJ2326+AK2326-AN2326+AN14103</f>
        <v>4449110.3054199992</v>
      </c>
      <c r="AP2326" s="18">
        <f t="shared" si="952"/>
        <v>1832.0782002594244</v>
      </c>
      <c r="AQ2326" s="18"/>
      <c r="AR2326" s="18"/>
      <c r="AS2326" s="18"/>
      <c r="AT2326" s="18"/>
      <c r="AU2326" s="18"/>
      <c r="AV2326" s="18"/>
    </row>
    <row r="2327" spans="1:48" ht="15" x14ac:dyDescent="0.2">
      <c r="A2327" s="48">
        <v>45310</v>
      </c>
      <c r="B2327" s="18"/>
      <c r="C2327" s="5" t="s">
        <v>66</v>
      </c>
      <c r="D2327" s="18">
        <v>2326</v>
      </c>
      <c r="E2327" s="18" t="s">
        <v>182</v>
      </c>
      <c r="F2327" s="16" t="s">
        <v>45</v>
      </c>
      <c r="G2327" s="16">
        <v>9800363289</v>
      </c>
      <c r="H2327" s="16" t="s">
        <v>3059</v>
      </c>
      <c r="I2327" s="48">
        <v>45306</v>
      </c>
      <c r="J2327" s="18" t="str">
        <f t="shared" si="893"/>
        <v>January</v>
      </c>
      <c r="K2327" s="18"/>
      <c r="L2327" s="18"/>
      <c r="M2327" s="16">
        <v>3330037541</v>
      </c>
      <c r="N2327" s="48">
        <v>45269</v>
      </c>
      <c r="O2327" s="16">
        <v>2386.7399999999998</v>
      </c>
      <c r="P2327" s="5" t="s">
        <v>54</v>
      </c>
      <c r="Q2327" s="18">
        <v>965</v>
      </c>
      <c r="R2327" s="18">
        <f t="shared" si="939"/>
        <v>2303204.0999999996</v>
      </c>
      <c r="S2327" s="18">
        <f t="shared" si="940"/>
        <v>322448.57399999996</v>
      </c>
      <c r="T2327" s="18">
        <f t="shared" si="941"/>
        <v>96734.572199999995</v>
      </c>
      <c r="U2327" s="18">
        <f t="shared" si="942"/>
        <v>6448.9714799999992</v>
      </c>
      <c r="V2327" s="83">
        <f t="shared" si="943"/>
        <v>0</v>
      </c>
      <c r="W2327" s="18">
        <v>0</v>
      </c>
      <c r="X2327" s="18">
        <f t="shared" si="944"/>
        <v>1.051999798888861</v>
      </c>
      <c r="Y2327" s="16">
        <v>2510.85</v>
      </c>
      <c r="Z2327" s="18">
        <v>50</v>
      </c>
      <c r="AA2327" s="18">
        <f t="shared" si="945"/>
        <v>119336.99999999999</v>
      </c>
      <c r="AB2327" s="18">
        <f t="shared" si="946"/>
        <v>26850.824999999997</v>
      </c>
      <c r="AC2327" s="18">
        <f t="shared" si="947"/>
        <v>26850.824999999997</v>
      </c>
      <c r="AD2327" s="18"/>
      <c r="AE2327" s="18">
        <f t="shared" si="953"/>
        <v>207646.37999999998</v>
      </c>
      <c r="AF2327" s="18">
        <f t="shared" si="948"/>
        <v>143204.4</v>
      </c>
      <c r="AG2327" s="18">
        <f t="shared" si="949"/>
        <v>3255236.4976799996</v>
      </c>
      <c r="AH2327" s="18"/>
      <c r="AI2327" s="18"/>
      <c r="AJ2327" s="18">
        <f t="shared" si="950"/>
        <v>162761.82488399997</v>
      </c>
      <c r="AK2327" s="18">
        <f t="shared" si="951"/>
        <v>954695.99999999988</v>
      </c>
      <c r="AL2327" s="18"/>
      <c r="AM2327" s="18"/>
      <c r="AN2327" s="18"/>
      <c r="AO2327" s="18">
        <f>AG2327+AJ2327+AK2327-AN2327+AN14104</f>
        <v>4372694.3225639993</v>
      </c>
      <c r="AP2327" s="18">
        <f t="shared" si="952"/>
        <v>1832.0781997888332</v>
      </c>
      <c r="AQ2327" s="18"/>
      <c r="AR2327" s="18"/>
      <c r="AS2327" s="18"/>
      <c r="AT2327" s="18"/>
      <c r="AU2327" s="18"/>
      <c r="AV2327" s="18"/>
    </row>
    <row r="2328" spans="1:48" ht="15" x14ac:dyDescent="0.2">
      <c r="A2328" s="48">
        <v>45310</v>
      </c>
      <c r="B2328" s="18"/>
      <c r="C2328" s="5" t="s">
        <v>66</v>
      </c>
      <c r="D2328" s="18">
        <v>2327</v>
      </c>
      <c r="E2328" s="18" t="s">
        <v>182</v>
      </c>
      <c r="F2328" s="16" t="s">
        <v>45</v>
      </c>
      <c r="G2328" s="16">
        <v>9800363290</v>
      </c>
      <c r="H2328" s="16" t="s">
        <v>3060</v>
      </c>
      <c r="I2328" s="48">
        <v>45307</v>
      </c>
      <c r="J2328" s="18" t="str">
        <f>TEXT(I2328,"MMMM")</f>
        <v>January</v>
      </c>
      <c r="K2328" s="18"/>
      <c r="L2328" s="18"/>
      <c r="M2328" s="16">
        <v>3330037541</v>
      </c>
      <c r="N2328" s="48">
        <v>45269</v>
      </c>
      <c r="O2328" s="16">
        <v>1968.48</v>
      </c>
      <c r="P2328" s="5" t="s">
        <v>54</v>
      </c>
      <c r="Q2328" s="18">
        <v>965</v>
      </c>
      <c r="R2328" s="18">
        <f t="shared" si="939"/>
        <v>1899583.2</v>
      </c>
      <c r="S2328" s="18">
        <f t="shared" si="940"/>
        <v>265941.64799999999</v>
      </c>
      <c r="T2328" s="18">
        <f t="shared" si="941"/>
        <v>79782.494399999996</v>
      </c>
      <c r="U2328" s="18">
        <f t="shared" si="942"/>
        <v>5318.8329599999997</v>
      </c>
      <c r="V2328" s="83">
        <f t="shared" si="943"/>
        <v>0</v>
      </c>
      <c r="W2328" s="18">
        <v>0</v>
      </c>
      <c r="X2328" s="18">
        <f t="shared" si="944"/>
        <v>1.0519995123140697</v>
      </c>
      <c r="Y2328" s="16">
        <v>2070.84</v>
      </c>
      <c r="Z2328" s="18">
        <v>50</v>
      </c>
      <c r="AA2328" s="18">
        <f t="shared" si="945"/>
        <v>98424</v>
      </c>
      <c r="AB2328" s="18">
        <f t="shared" si="946"/>
        <v>22145.4</v>
      </c>
      <c r="AC2328" s="18">
        <f t="shared" si="947"/>
        <v>22145.4</v>
      </c>
      <c r="AD2328" s="18"/>
      <c r="AE2328" s="18">
        <f t="shared" si="953"/>
        <v>171257.76</v>
      </c>
      <c r="AF2328" s="18">
        <f t="shared" si="948"/>
        <v>118108.8</v>
      </c>
      <c r="AG2328" s="18">
        <f t="shared" si="949"/>
        <v>2684778.375359999</v>
      </c>
      <c r="AH2328" s="18"/>
      <c r="AI2328" s="18"/>
      <c r="AJ2328" s="18">
        <f t="shared" si="950"/>
        <v>134238.91876799994</v>
      </c>
      <c r="AK2328" s="18">
        <f t="shared" si="951"/>
        <v>787392</v>
      </c>
      <c r="AL2328" s="18"/>
      <c r="AM2328" s="18"/>
      <c r="AN2328" s="18"/>
      <c r="AO2328" s="18">
        <f>AG2328+AJ2328+AK2328-AN2328+AN14105</f>
        <v>3606409.2941279989</v>
      </c>
      <c r="AP2328" s="18">
        <f t="shared" si="952"/>
        <v>1832.0781994879292</v>
      </c>
      <c r="AQ2328" s="18"/>
      <c r="AR2328" s="18"/>
      <c r="AS2328" s="18"/>
      <c r="AT2328" s="18"/>
      <c r="AU2328" s="18"/>
      <c r="AV2328" s="18"/>
    </row>
    <row r="2329" spans="1:48" ht="15" x14ac:dyDescent="0.2">
      <c r="A2329" s="48">
        <v>45310</v>
      </c>
      <c r="B2329" s="18"/>
      <c r="C2329" s="5" t="s">
        <v>66</v>
      </c>
      <c r="D2329" s="18">
        <v>2328</v>
      </c>
      <c r="E2329" s="18" t="s">
        <v>182</v>
      </c>
      <c r="F2329" s="16" t="s">
        <v>45</v>
      </c>
      <c r="G2329" s="16">
        <v>9800363295</v>
      </c>
      <c r="H2329" s="16" t="s">
        <v>3061</v>
      </c>
      <c r="I2329" s="48">
        <v>45305</v>
      </c>
      <c r="J2329" s="18" t="str">
        <f>TEXT(I2329,"MMMM")</f>
        <v>January</v>
      </c>
      <c r="K2329" s="18"/>
      <c r="L2329" s="18"/>
      <c r="M2329" s="16">
        <v>3330037554</v>
      </c>
      <c r="N2329" s="48">
        <v>45271</v>
      </c>
      <c r="O2329" s="16">
        <v>745.63</v>
      </c>
      <c r="P2329" s="5" t="s">
        <v>54</v>
      </c>
      <c r="Q2329" s="18">
        <v>965</v>
      </c>
      <c r="R2329" s="18">
        <f t="shared" si="939"/>
        <v>719532.95</v>
      </c>
      <c r="S2329" s="18">
        <f t="shared" si="940"/>
        <v>100734.613</v>
      </c>
      <c r="T2329" s="18">
        <f t="shared" si="941"/>
        <v>30220.383900000001</v>
      </c>
      <c r="U2329" s="18">
        <f t="shared" si="942"/>
        <v>2014.69226</v>
      </c>
      <c r="V2329" s="83">
        <f t="shared" si="943"/>
        <v>0</v>
      </c>
      <c r="W2329" s="18">
        <v>0</v>
      </c>
      <c r="X2329" s="18">
        <f t="shared" si="944"/>
        <v>1.0519962984321982</v>
      </c>
      <c r="Y2329" s="16">
        <v>784.4</v>
      </c>
      <c r="Z2329" s="18">
        <v>50</v>
      </c>
      <c r="AA2329" s="18">
        <f t="shared" si="945"/>
        <v>37281.5</v>
      </c>
      <c r="AB2329" s="18">
        <f t="shared" si="946"/>
        <v>8388.3374999999996</v>
      </c>
      <c r="AC2329" s="18">
        <f t="shared" si="947"/>
        <v>8388.3374999999996</v>
      </c>
      <c r="AD2329" s="18"/>
      <c r="AE2329" s="18">
        <f t="shared" si="953"/>
        <v>64869.81</v>
      </c>
      <c r="AF2329" s="18">
        <f t="shared" si="948"/>
        <v>44737.8</v>
      </c>
      <c r="AG2329" s="18">
        <f t="shared" si="949"/>
        <v>1016952.8241600001</v>
      </c>
      <c r="AH2329" s="18"/>
      <c r="AI2329" s="18"/>
      <c r="AJ2329" s="18">
        <f t="shared" si="950"/>
        <v>50847.641208000008</v>
      </c>
      <c r="AK2329" s="18">
        <f t="shared" si="951"/>
        <v>298252</v>
      </c>
      <c r="AL2329" s="18"/>
      <c r="AM2329" s="18"/>
      <c r="AN2329" s="18"/>
      <c r="AO2329" s="18">
        <f>AG2329+AJ2329+AK2329-AN2329+AN14106</f>
        <v>1366052.4653680001</v>
      </c>
      <c r="AP2329" s="18">
        <f t="shared" si="952"/>
        <v>1832.0781961133539</v>
      </c>
      <c r="AQ2329" s="18"/>
      <c r="AR2329" s="18"/>
      <c r="AS2329" s="18"/>
      <c r="AT2329" s="18"/>
      <c r="AU2329" s="18"/>
      <c r="AV2329" s="18"/>
    </row>
    <row r="2330" spans="1:48" ht="15" x14ac:dyDescent="0.2">
      <c r="A2330" s="48">
        <v>45310</v>
      </c>
      <c r="B2330" s="18"/>
      <c r="C2330" s="5" t="s">
        <v>66</v>
      </c>
      <c r="D2330" s="18">
        <v>2329</v>
      </c>
      <c r="E2330" s="18" t="s">
        <v>182</v>
      </c>
      <c r="F2330" s="16" t="s">
        <v>45</v>
      </c>
      <c r="G2330" s="16">
        <v>9800363296</v>
      </c>
      <c r="H2330" s="16" t="s">
        <v>3062</v>
      </c>
      <c r="I2330" s="48">
        <v>45306</v>
      </c>
      <c r="J2330" s="18" t="str">
        <f t="shared" ref="J2330:J2378" si="954">TEXT(I2330,"MMMM")</f>
        <v>January</v>
      </c>
      <c r="K2330" s="18"/>
      <c r="L2330" s="18"/>
      <c r="M2330" s="16">
        <v>3330037554</v>
      </c>
      <c r="N2330" s="48">
        <v>45271</v>
      </c>
      <c r="O2330" s="16">
        <v>513.36</v>
      </c>
      <c r="P2330" s="5" t="s">
        <v>54</v>
      </c>
      <c r="Q2330" s="18">
        <v>965</v>
      </c>
      <c r="R2330" s="18">
        <f t="shared" si="939"/>
        <v>495392.4</v>
      </c>
      <c r="S2330" s="18">
        <f t="shared" si="940"/>
        <v>69354.936000000002</v>
      </c>
      <c r="T2330" s="18">
        <f t="shared" si="941"/>
        <v>20806.480800000001</v>
      </c>
      <c r="U2330" s="18">
        <f t="shared" si="942"/>
        <v>1387.09872</v>
      </c>
      <c r="V2330" s="83">
        <f t="shared" si="943"/>
        <v>0</v>
      </c>
      <c r="W2330" s="18">
        <v>0</v>
      </c>
      <c r="X2330" s="18">
        <f t="shared" si="944"/>
        <v>1.0519908056724325</v>
      </c>
      <c r="Y2330" s="16">
        <v>540.04999999999995</v>
      </c>
      <c r="Z2330" s="18">
        <v>50</v>
      </c>
      <c r="AA2330" s="18">
        <f t="shared" si="945"/>
        <v>25668</v>
      </c>
      <c r="AB2330" s="18">
        <f t="shared" si="946"/>
        <v>5775.3</v>
      </c>
      <c r="AC2330" s="18">
        <f t="shared" si="947"/>
        <v>5775.3</v>
      </c>
      <c r="AD2330" s="18"/>
      <c r="AE2330" s="18">
        <f t="shared" si="953"/>
        <v>44662.32</v>
      </c>
      <c r="AF2330" s="18">
        <f t="shared" si="948"/>
        <v>30801.600000000002</v>
      </c>
      <c r="AG2330" s="18">
        <f t="shared" si="949"/>
        <v>700163.4855200001</v>
      </c>
      <c r="AH2330" s="18"/>
      <c r="AI2330" s="18"/>
      <c r="AJ2330" s="18">
        <f t="shared" si="950"/>
        <v>35008.174276000005</v>
      </c>
      <c r="AK2330" s="18">
        <f t="shared" si="951"/>
        <v>205344</v>
      </c>
      <c r="AL2330" s="18"/>
      <c r="AM2330" s="18"/>
      <c r="AN2330" s="18"/>
      <c r="AO2330" s="18">
        <f>AG2330+AJ2330+AK2330-AN2330+AN14107</f>
        <v>940515.65979600011</v>
      </c>
      <c r="AP2330" s="18">
        <f t="shared" si="952"/>
        <v>1832.0781903459563</v>
      </c>
      <c r="AQ2330" s="18"/>
      <c r="AR2330" s="18"/>
      <c r="AS2330" s="18"/>
      <c r="AT2330" s="18"/>
      <c r="AU2330" s="18"/>
      <c r="AV2330" s="18"/>
    </row>
    <row r="2331" spans="1:48" ht="15" x14ac:dyDescent="0.2">
      <c r="A2331" s="48">
        <v>45310</v>
      </c>
      <c r="B2331" s="18"/>
      <c r="C2331" s="5" t="s">
        <v>66</v>
      </c>
      <c r="D2331" s="18">
        <v>2330</v>
      </c>
      <c r="E2331" s="18" t="s">
        <v>182</v>
      </c>
      <c r="F2331" s="16" t="s">
        <v>45</v>
      </c>
      <c r="G2331" s="16">
        <v>9800363297</v>
      </c>
      <c r="H2331" s="16" t="s">
        <v>3063</v>
      </c>
      <c r="I2331" s="48">
        <v>45307</v>
      </c>
      <c r="J2331" s="18" t="str">
        <f t="shared" si="954"/>
        <v>January</v>
      </c>
      <c r="K2331" s="18"/>
      <c r="L2331" s="18"/>
      <c r="M2331" s="16">
        <v>3330037554</v>
      </c>
      <c r="N2331" s="48">
        <v>45271</v>
      </c>
      <c r="O2331" s="16">
        <v>697.44</v>
      </c>
      <c r="P2331" s="5" t="s">
        <v>54</v>
      </c>
      <c r="Q2331" s="18">
        <v>965</v>
      </c>
      <c r="R2331" s="18">
        <f t="shared" si="939"/>
        <v>673029.60000000009</v>
      </c>
      <c r="S2331" s="18">
        <f t="shared" si="940"/>
        <v>94224.144</v>
      </c>
      <c r="T2331" s="18">
        <f t="shared" si="941"/>
        <v>28267.243199999997</v>
      </c>
      <c r="U2331" s="18">
        <f t="shared" si="942"/>
        <v>1884.48288</v>
      </c>
      <c r="V2331" s="83">
        <f t="shared" si="943"/>
        <v>0</v>
      </c>
      <c r="W2331" s="18">
        <v>0</v>
      </c>
      <c r="X2331" s="18">
        <f t="shared" si="944"/>
        <v>1.0520044735030971</v>
      </c>
      <c r="Y2331" s="16">
        <v>733.71</v>
      </c>
      <c r="Z2331" s="18">
        <v>50</v>
      </c>
      <c r="AA2331" s="18">
        <f t="shared" si="945"/>
        <v>34872</v>
      </c>
      <c r="AB2331" s="18">
        <f t="shared" si="946"/>
        <v>7846.2000000000007</v>
      </c>
      <c r="AC2331" s="18">
        <f t="shared" si="947"/>
        <v>7846.2000000000007</v>
      </c>
      <c r="AD2331" s="18"/>
      <c r="AE2331" s="18">
        <f t="shared" si="953"/>
        <v>60677.280000000006</v>
      </c>
      <c r="AF2331" s="18">
        <f t="shared" si="948"/>
        <v>41846.400000000001</v>
      </c>
      <c r="AG2331" s="18">
        <f t="shared" si="949"/>
        <v>951227.26008000004</v>
      </c>
      <c r="AH2331" s="18"/>
      <c r="AI2331" s="18"/>
      <c r="AJ2331" s="18">
        <f t="shared" si="950"/>
        <v>47561.363003999999</v>
      </c>
      <c r="AK2331" s="18">
        <f t="shared" si="951"/>
        <v>278976</v>
      </c>
      <c r="AL2331" s="18"/>
      <c r="AM2331" s="18"/>
      <c r="AN2331" s="18"/>
      <c r="AO2331" s="18">
        <f>AG2331+AJ2331+AK2331-AN2331+AN14108</f>
        <v>1277764.6230840001</v>
      </c>
      <c r="AP2331" s="18">
        <f t="shared" si="952"/>
        <v>1832.0782046971783</v>
      </c>
      <c r="AQ2331" s="18"/>
      <c r="AR2331" s="18"/>
      <c r="AS2331" s="18"/>
      <c r="AT2331" s="18"/>
      <c r="AU2331" s="18"/>
      <c r="AV2331" s="18"/>
    </row>
    <row r="2332" spans="1:48" ht="15" x14ac:dyDescent="0.2">
      <c r="A2332" s="48">
        <v>45310</v>
      </c>
      <c r="B2332" s="18"/>
      <c r="C2332" s="5" t="s">
        <v>66</v>
      </c>
      <c r="D2332" s="18">
        <v>2331</v>
      </c>
      <c r="E2332" s="18" t="s">
        <v>182</v>
      </c>
      <c r="F2332" s="16" t="s">
        <v>45</v>
      </c>
      <c r="G2332" s="16">
        <v>9800363298</v>
      </c>
      <c r="H2332" s="16" t="s">
        <v>3064</v>
      </c>
      <c r="I2332" s="48">
        <v>45306</v>
      </c>
      <c r="J2332" s="18" t="str">
        <f t="shared" si="954"/>
        <v>January</v>
      </c>
      <c r="K2332" s="18"/>
      <c r="L2332" s="18"/>
      <c r="M2332" s="16">
        <v>3330037555</v>
      </c>
      <c r="N2332" s="48">
        <v>45271</v>
      </c>
      <c r="O2332" s="16">
        <v>6317.09</v>
      </c>
      <c r="P2332" s="5" t="s">
        <v>54</v>
      </c>
      <c r="Q2332" s="18">
        <v>965</v>
      </c>
      <c r="R2332" s="18">
        <f t="shared" ref="R2332:R2340" si="955">+O2332*Q2332</f>
        <v>6095991.8500000006</v>
      </c>
      <c r="S2332" s="18">
        <f t="shared" ref="S2332:S2340" si="956">Q2332*14/100*O2332</f>
        <v>853438.85899999994</v>
      </c>
      <c r="T2332" s="18">
        <f t="shared" ref="T2332:T2340" si="957">S2332*30/100</f>
        <v>256031.65769999998</v>
      </c>
      <c r="U2332" s="18">
        <f t="shared" ref="U2332:U2340" si="958">S2332*2/100</f>
        <v>17068.777179999997</v>
      </c>
      <c r="V2332" s="83">
        <f t="shared" ref="V2332:V2340" si="959">W2332/O2332</f>
        <v>0</v>
      </c>
      <c r="W2332" s="18">
        <v>0</v>
      </c>
      <c r="X2332" s="18">
        <f t="shared" ref="X2332:X2340" si="960">Y2332/O2332</f>
        <v>1.0520002089569722</v>
      </c>
      <c r="Y2332" s="16">
        <v>6645.58</v>
      </c>
      <c r="Z2332" s="18">
        <v>50</v>
      </c>
      <c r="AA2332" s="18">
        <f t="shared" ref="AA2332:AA2340" si="961">O2332*Z2332</f>
        <v>315854.5</v>
      </c>
      <c r="AB2332" s="18">
        <f t="shared" ref="AB2332:AB2340" si="962">O2332*11.25</f>
        <v>71067.262499999997</v>
      </c>
      <c r="AC2332" s="18">
        <f t="shared" ref="AC2332:AC2340" si="963">O2332*11.25</f>
        <v>71067.262499999997</v>
      </c>
      <c r="AD2332" s="18"/>
      <c r="AE2332" s="18">
        <f t="shared" ref="AE2332:AE2340" si="964">O2332*87</f>
        <v>549586.82999999996</v>
      </c>
      <c r="AF2332" s="18">
        <f t="shared" ref="AF2332:AF2340" si="965">O2332*60</f>
        <v>379025.4</v>
      </c>
      <c r="AG2332" s="18">
        <f t="shared" ref="AG2332:AG2340" si="966">R2332+S2332+T2332+U2332+W2332+Y2332+AA2332+AB2332+AC2332+AE2332+AF2332</f>
        <v>8615777.9788800012</v>
      </c>
      <c r="AH2332" s="18"/>
      <c r="AI2332" s="18"/>
      <c r="AJ2332" s="18">
        <f t="shared" ref="AJ2332:AJ2340" si="967">AG2332*5/100</f>
        <v>430788.89894400007</v>
      </c>
      <c r="AK2332" s="18">
        <f t="shared" ref="AK2332:AK2340" si="968">O2332*400</f>
        <v>2526836</v>
      </c>
      <c r="AL2332" s="18"/>
      <c r="AM2332" s="18"/>
      <c r="AN2332" s="18"/>
      <c r="AO2332" s="18">
        <f>AG2332+AJ2332+AK2332-AN2332+AN14109</f>
        <v>11573402.877824001</v>
      </c>
      <c r="AP2332" s="18">
        <f t="shared" ref="AP2332:AP2340" si="969">AO2332/O2332</f>
        <v>1832.0782002194048</v>
      </c>
      <c r="AQ2332" s="18"/>
      <c r="AR2332" s="18"/>
      <c r="AS2332" s="18"/>
      <c r="AT2332" s="18"/>
      <c r="AU2332" s="18"/>
      <c r="AV2332" s="18"/>
    </row>
    <row r="2333" spans="1:48" ht="15" x14ac:dyDescent="0.2">
      <c r="A2333" s="48">
        <v>45310</v>
      </c>
      <c r="B2333" s="18"/>
      <c r="C2333" s="5" t="s">
        <v>66</v>
      </c>
      <c r="D2333" s="18">
        <v>2332</v>
      </c>
      <c r="E2333" s="18" t="s">
        <v>182</v>
      </c>
      <c r="F2333" s="16" t="s">
        <v>45</v>
      </c>
      <c r="G2333" s="16">
        <v>9800363299</v>
      </c>
      <c r="H2333" s="16" t="s">
        <v>3065</v>
      </c>
      <c r="I2333" s="48">
        <v>45305</v>
      </c>
      <c r="J2333" s="18" t="str">
        <f t="shared" si="954"/>
        <v>January</v>
      </c>
      <c r="K2333" s="18"/>
      <c r="L2333" s="18"/>
      <c r="M2333" s="16">
        <v>3330037555</v>
      </c>
      <c r="N2333" s="48">
        <v>45271</v>
      </c>
      <c r="O2333" s="16">
        <v>6556.13</v>
      </c>
      <c r="P2333" s="5" t="s">
        <v>54</v>
      </c>
      <c r="Q2333" s="18">
        <v>965</v>
      </c>
      <c r="R2333" s="18">
        <f t="shared" si="955"/>
        <v>6326665.4500000002</v>
      </c>
      <c r="S2333" s="18">
        <f t="shared" si="956"/>
        <v>885733.16299999994</v>
      </c>
      <c r="T2333" s="18">
        <f t="shared" si="957"/>
        <v>265719.94889999996</v>
      </c>
      <c r="U2333" s="18">
        <f t="shared" si="958"/>
        <v>17714.663259999998</v>
      </c>
      <c r="V2333" s="83">
        <f t="shared" si="959"/>
        <v>0</v>
      </c>
      <c r="W2333" s="18">
        <v>0</v>
      </c>
      <c r="X2333" s="18">
        <f t="shared" si="960"/>
        <v>1.0520001891359689</v>
      </c>
      <c r="Y2333" s="16">
        <v>6897.05</v>
      </c>
      <c r="Z2333" s="18">
        <v>50</v>
      </c>
      <c r="AA2333" s="18">
        <f t="shared" si="961"/>
        <v>327806.5</v>
      </c>
      <c r="AB2333" s="18">
        <f t="shared" si="962"/>
        <v>73756.462499999994</v>
      </c>
      <c r="AC2333" s="18">
        <f t="shared" si="963"/>
        <v>73756.462499999994</v>
      </c>
      <c r="AD2333" s="18"/>
      <c r="AE2333" s="18">
        <f t="shared" si="964"/>
        <v>570383.31000000006</v>
      </c>
      <c r="AF2333" s="18">
        <f t="shared" si="965"/>
        <v>393367.8</v>
      </c>
      <c r="AG2333" s="18">
        <f t="shared" si="966"/>
        <v>8941800.8101600017</v>
      </c>
      <c r="AH2333" s="18"/>
      <c r="AI2333" s="18"/>
      <c r="AJ2333" s="18">
        <f t="shared" si="967"/>
        <v>447090.04050800012</v>
      </c>
      <c r="AK2333" s="18">
        <f t="shared" si="968"/>
        <v>2622452</v>
      </c>
      <c r="AL2333" s="18"/>
      <c r="AM2333" s="18"/>
      <c r="AN2333" s="18"/>
      <c r="AO2333" s="18">
        <f>AG2333+AJ2333+AK2333-AN2333+AN14110</f>
        <v>12011342.850668002</v>
      </c>
      <c r="AP2333" s="18">
        <f t="shared" si="969"/>
        <v>1832.0782001985931</v>
      </c>
      <c r="AQ2333" s="18"/>
      <c r="AR2333" s="18"/>
      <c r="AS2333" s="18"/>
      <c r="AT2333" s="18"/>
      <c r="AU2333" s="18"/>
      <c r="AV2333" s="18"/>
    </row>
    <row r="2334" spans="1:48" ht="15" x14ac:dyDescent="0.2">
      <c r="A2334" s="48">
        <v>45310</v>
      </c>
      <c r="B2334" s="18"/>
      <c r="C2334" s="5" t="s">
        <v>66</v>
      </c>
      <c r="D2334" s="18">
        <v>2333</v>
      </c>
      <c r="E2334" s="18" t="s">
        <v>182</v>
      </c>
      <c r="F2334" s="16" t="s">
        <v>45</v>
      </c>
      <c r="G2334" s="16">
        <v>9800363300</v>
      </c>
      <c r="H2334" s="16" t="s">
        <v>3066</v>
      </c>
      <c r="I2334" s="48">
        <v>45307</v>
      </c>
      <c r="J2334" s="18" t="str">
        <f t="shared" si="954"/>
        <v>January</v>
      </c>
      <c r="K2334" s="18"/>
      <c r="L2334" s="18"/>
      <c r="M2334" s="16">
        <v>3330037555</v>
      </c>
      <c r="N2334" s="48">
        <v>45271</v>
      </c>
      <c r="O2334" s="16">
        <v>6113.27</v>
      </c>
      <c r="P2334" s="5" t="s">
        <v>54</v>
      </c>
      <c r="Q2334" s="18">
        <v>965</v>
      </c>
      <c r="R2334" s="18">
        <f t="shared" si="955"/>
        <v>5899305.5500000007</v>
      </c>
      <c r="S2334" s="18">
        <f t="shared" si="956"/>
        <v>825902.777</v>
      </c>
      <c r="T2334" s="18">
        <f t="shared" si="957"/>
        <v>247770.83309999999</v>
      </c>
      <c r="U2334" s="18">
        <f t="shared" si="958"/>
        <v>16518.055540000001</v>
      </c>
      <c r="V2334" s="83">
        <f t="shared" si="959"/>
        <v>0</v>
      </c>
      <c r="W2334" s="18">
        <v>0</v>
      </c>
      <c r="X2334" s="18">
        <f t="shared" si="960"/>
        <v>1.0519999934568569</v>
      </c>
      <c r="Y2334" s="16">
        <v>6431.16</v>
      </c>
      <c r="Z2334" s="18">
        <v>50</v>
      </c>
      <c r="AA2334" s="18">
        <f t="shared" si="961"/>
        <v>305663.5</v>
      </c>
      <c r="AB2334" s="18">
        <f t="shared" si="962"/>
        <v>68774.287500000006</v>
      </c>
      <c r="AC2334" s="18">
        <f t="shared" si="963"/>
        <v>68774.287500000006</v>
      </c>
      <c r="AD2334" s="18"/>
      <c r="AE2334" s="18">
        <f t="shared" si="964"/>
        <v>531854.49</v>
      </c>
      <c r="AF2334" s="18">
        <f t="shared" si="965"/>
        <v>366796.2</v>
      </c>
      <c r="AG2334" s="18">
        <f t="shared" si="966"/>
        <v>8337791.1406400008</v>
      </c>
      <c r="AH2334" s="18"/>
      <c r="AI2334" s="18"/>
      <c r="AJ2334" s="18">
        <f t="shared" si="967"/>
        <v>416889.55703200004</v>
      </c>
      <c r="AK2334" s="18">
        <f t="shared" si="968"/>
        <v>2445308</v>
      </c>
      <c r="AL2334" s="18"/>
      <c r="AM2334" s="18"/>
      <c r="AN2334" s="18"/>
      <c r="AO2334" s="18">
        <f>AG2334+AJ2334+AK2334-AN2334+AN14111</f>
        <v>11199988.697672</v>
      </c>
      <c r="AP2334" s="18">
        <f t="shared" si="969"/>
        <v>1832.0781999931296</v>
      </c>
      <c r="AQ2334" s="18"/>
      <c r="AR2334" s="18"/>
      <c r="AS2334" s="18"/>
      <c r="AT2334" s="18"/>
      <c r="AU2334" s="18"/>
      <c r="AV2334" s="18"/>
    </row>
    <row r="2335" spans="1:48" ht="15" x14ac:dyDescent="0.2">
      <c r="A2335" s="48">
        <v>45310</v>
      </c>
      <c r="B2335" s="18"/>
      <c r="C2335" s="5" t="s">
        <v>66</v>
      </c>
      <c r="D2335" s="18">
        <v>2334</v>
      </c>
      <c r="E2335" s="18" t="s">
        <v>182</v>
      </c>
      <c r="F2335" s="16" t="s">
        <v>45</v>
      </c>
      <c r="G2335" s="16">
        <v>9800363366</v>
      </c>
      <c r="H2335" s="16" t="s">
        <v>3067</v>
      </c>
      <c r="I2335" s="48">
        <v>45305</v>
      </c>
      <c r="J2335" s="18" t="str">
        <f t="shared" si="954"/>
        <v>January</v>
      </c>
      <c r="K2335" s="18"/>
      <c r="L2335" s="18"/>
      <c r="M2335" s="16">
        <v>3330038284</v>
      </c>
      <c r="N2335" s="48">
        <v>45290</v>
      </c>
      <c r="O2335" s="16">
        <v>931.75</v>
      </c>
      <c r="P2335" s="5" t="s">
        <v>54</v>
      </c>
      <c r="Q2335" s="18">
        <v>965</v>
      </c>
      <c r="R2335" s="18">
        <f t="shared" si="955"/>
        <v>899138.75</v>
      </c>
      <c r="S2335" s="18">
        <f t="shared" si="956"/>
        <v>125879.42499999999</v>
      </c>
      <c r="T2335" s="18">
        <f t="shared" si="957"/>
        <v>37763.827499999992</v>
      </c>
      <c r="U2335" s="18">
        <f t="shared" si="958"/>
        <v>2517.5884999999998</v>
      </c>
      <c r="V2335" s="83">
        <f t="shared" si="959"/>
        <v>0</v>
      </c>
      <c r="W2335" s="18">
        <v>0</v>
      </c>
      <c r="X2335" s="18">
        <f t="shared" si="960"/>
        <v>1.0519989267507379</v>
      </c>
      <c r="Y2335" s="16">
        <v>980.2</v>
      </c>
      <c r="Z2335" s="18">
        <v>50</v>
      </c>
      <c r="AA2335" s="18">
        <f t="shared" si="961"/>
        <v>46587.5</v>
      </c>
      <c r="AB2335" s="18">
        <f t="shared" si="962"/>
        <v>10482.1875</v>
      </c>
      <c r="AC2335" s="18">
        <f t="shared" si="963"/>
        <v>10482.1875</v>
      </c>
      <c r="AD2335" s="18"/>
      <c r="AE2335" s="18">
        <f t="shared" si="964"/>
        <v>81062.25</v>
      </c>
      <c r="AF2335" s="18">
        <f t="shared" si="965"/>
        <v>55905</v>
      </c>
      <c r="AG2335" s="18">
        <f t="shared" si="966"/>
        <v>1270798.916</v>
      </c>
      <c r="AH2335" s="18"/>
      <c r="AI2335" s="18"/>
      <c r="AJ2335" s="18">
        <f t="shared" si="967"/>
        <v>63539.945800000001</v>
      </c>
      <c r="AK2335" s="18">
        <f t="shared" si="968"/>
        <v>372700</v>
      </c>
      <c r="AL2335" s="18"/>
      <c r="AM2335" s="18"/>
      <c r="AN2335" s="18"/>
      <c r="AO2335" s="18">
        <f>AG2335+AJ2335+AK2335-AN2335+AN14112</f>
        <v>1707038.8618000001</v>
      </c>
      <c r="AP2335" s="18">
        <f t="shared" si="969"/>
        <v>1832.0781988730882</v>
      </c>
      <c r="AQ2335" s="18"/>
      <c r="AR2335" s="18"/>
      <c r="AS2335" s="18"/>
      <c r="AT2335" s="18"/>
      <c r="AU2335" s="18"/>
      <c r="AV2335" s="18"/>
    </row>
    <row r="2336" spans="1:48" ht="15" x14ac:dyDescent="0.2">
      <c r="A2336" s="48">
        <v>45310</v>
      </c>
      <c r="B2336" s="18"/>
      <c r="C2336" s="5" t="s">
        <v>66</v>
      </c>
      <c r="D2336" s="18">
        <v>2335</v>
      </c>
      <c r="E2336" s="18" t="s">
        <v>182</v>
      </c>
      <c r="F2336" s="16" t="s">
        <v>45</v>
      </c>
      <c r="G2336" s="16">
        <v>9800363367</v>
      </c>
      <c r="H2336" s="16" t="s">
        <v>3068</v>
      </c>
      <c r="I2336" s="48">
        <v>45306</v>
      </c>
      <c r="J2336" s="18" t="str">
        <f t="shared" si="954"/>
        <v>January</v>
      </c>
      <c r="K2336" s="18"/>
      <c r="L2336" s="18"/>
      <c r="M2336" s="16">
        <v>3330038284</v>
      </c>
      <c r="N2336" s="48">
        <v>45290</v>
      </c>
      <c r="O2336" s="16">
        <v>915.72</v>
      </c>
      <c r="P2336" s="5" t="s">
        <v>54</v>
      </c>
      <c r="Q2336" s="18">
        <v>965</v>
      </c>
      <c r="R2336" s="18">
        <f t="shared" si="955"/>
        <v>883669.8</v>
      </c>
      <c r="S2336" s="18">
        <f t="shared" si="956"/>
        <v>123713.772</v>
      </c>
      <c r="T2336" s="18">
        <f t="shared" si="957"/>
        <v>37114.131600000001</v>
      </c>
      <c r="U2336" s="18">
        <f t="shared" si="958"/>
        <v>2474.2754399999999</v>
      </c>
      <c r="V2336" s="83">
        <f t="shared" si="959"/>
        <v>0</v>
      </c>
      <c r="W2336" s="18">
        <v>0</v>
      </c>
      <c r="X2336" s="18">
        <f t="shared" si="960"/>
        <v>1.05200279561438</v>
      </c>
      <c r="Y2336" s="16">
        <v>963.34</v>
      </c>
      <c r="Z2336" s="18">
        <v>50</v>
      </c>
      <c r="AA2336" s="18">
        <f t="shared" si="961"/>
        <v>45786</v>
      </c>
      <c r="AB2336" s="18">
        <f t="shared" si="962"/>
        <v>10301.85</v>
      </c>
      <c r="AC2336" s="18">
        <f t="shared" si="963"/>
        <v>10301.85</v>
      </c>
      <c r="AD2336" s="18"/>
      <c r="AE2336" s="18">
        <f t="shared" si="964"/>
        <v>79667.64</v>
      </c>
      <c r="AF2336" s="18">
        <f t="shared" si="965"/>
        <v>54943.200000000004</v>
      </c>
      <c r="AG2336" s="18">
        <f t="shared" si="966"/>
        <v>1248935.85904</v>
      </c>
      <c r="AH2336" s="18"/>
      <c r="AI2336" s="18"/>
      <c r="AJ2336" s="18">
        <f t="shared" si="967"/>
        <v>62446.792951999996</v>
      </c>
      <c r="AK2336" s="18">
        <f t="shared" si="968"/>
        <v>366288</v>
      </c>
      <c r="AL2336" s="18"/>
      <c r="AM2336" s="18"/>
      <c r="AN2336" s="18"/>
      <c r="AO2336" s="18">
        <f>AG2336+AJ2336+AK2336-AN2336+AN14113</f>
        <v>1677670.6519919999</v>
      </c>
      <c r="AP2336" s="18">
        <f t="shared" si="969"/>
        <v>1832.078202935395</v>
      </c>
      <c r="AQ2336" s="18"/>
      <c r="AR2336" s="18"/>
      <c r="AS2336" s="18"/>
      <c r="AT2336" s="18"/>
      <c r="AU2336" s="18"/>
      <c r="AV2336" s="18"/>
    </row>
    <row r="2337" spans="1:48" ht="15" x14ac:dyDescent="0.2">
      <c r="A2337" s="48">
        <v>45310</v>
      </c>
      <c r="B2337" s="18"/>
      <c r="C2337" s="5" t="s">
        <v>66</v>
      </c>
      <c r="D2337" s="18">
        <v>2336</v>
      </c>
      <c r="E2337" s="18" t="s">
        <v>182</v>
      </c>
      <c r="F2337" s="16" t="s">
        <v>45</v>
      </c>
      <c r="G2337" s="16">
        <v>9800363368</v>
      </c>
      <c r="H2337" s="16" t="s">
        <v>3069</v>
      </c>
      <c r="I2337" s="48">
        <v>45307</v>
      </c>
      <c r="J2337" s="18" t="str">
        <f t="shared" si="954"/>
        <v>January</v>
      </c>
      <c r="K2337" s="18"/>
      <c r="L2337" s="18"/>
      <c r="M2337" s="16">
        <v>3330038284</v>
      </c>
      <c r="N2337" s="48">
        <v>45290</v>
      </c>
      <c r="O2337" s="16">
        <v>429.59</v>
      </c>
      <c r="P2337" s="5" t="s">
        <v>54</v>
      </c>
      <c r="Q2337" s="18">
        <v>965</v>
      </c>
      <c r="R2337" s="18">
        <f t="shared" si="955"/>
        <v>414554.35</v>
      </c>
      <c r="S2337" s="18">
        <f t="shared" si="956"/>
        <v>58037.608999999997</v>
      </c>
      <c r="T2337" s="18">
        <f t="shared" si="957"/>
        <v>17411.2827</v>
      </c>
      <c r="U2337" s="18">
        <f t="shared" si="958"/>
        <v>1160.75218</v>
      </c>
      <c r="V2337" s="83">
        <f t="shared" si="959"/>
        <v>0</v>
      </c>
      <c r="W2337" s="18">
        <v>0</v>
      </c>
      <c r="X2337" s="18">
        <f t="shared" si="960"/>
        <v>1.0520030726972229</v>
      </c>
      <c r="Y2337" s="16">
        <v>451.93</v>
      </c>
      <c r="Z2337" s="18">
        <v>50</v>
      </c>
      <c r="AA2337" s="18">
        <f t="shared" si="961"/>
        <v>21479.5</v>
      </c>
      <c r="AB2337" s="18">
        <f t="shared" si="962"/>
        <v>4832.8874999999998</v>
      </c>
      <c r="AC2337" s="18">
        <f t="shared" si="963"/>
        <v>4832.8874999999998</v>
      </c>
      <c r="AD2337" s="18"/>
      <c r="AE2337" s="18">
        <f t="shared" si="964"/>
        <v>37374.329999999994</v>
      </c>
      <c r="AF2337" s="18">
        <f t="shared" si="965"/>
        <v>25775.399999999998</v>
      </c>
      <c r="AG2337" s="18">
        <f t="shared" si="966"/>
        <v>585910.92888000002</v>
      </c>
      <c r="AH2337" s="18"/>
      <c r="AI2337" s="18"/>
      <c r="AJ2337" s="18">
        <f t="shared" si="967"/>
        <v>29295.546444</v>
      </c>
      <c r="AK2337" s="18">
        <f t="shared" si="968"/>
        <v>171836</v>
      </c>
      <c r="AL2337" s="18"/>
      <c r="AM2337" s="18"/>
      <c r="AN2337" s="18"/>
      <c r="AO2337" s="18">
        <f>AG2337+AJ2337+AK2337-AN2337+AN14114</f>
        <v>787042.475324</v>
      </c>
      <c r="AP2337" s="18">
        <f t="shared" si="969"/>
        <v>1832.0782032263321</v>
      </c>
      <c r="AQ2337" s="18"/>
      <c r="AR2337" s="18"/>
      <c r="AS2337" s="18"/>
      <c r="AT2337" s="18"/>
      <c r="AU2337" s="18"/>
      <c r="AV2337" s="18"/>
    </row>
    <row r="2338" spans="1:48" ht="15" x14ac:dyDescent="0.2">
      <c r="A2338" s="48">
        <v>45310</v>
      </c>
      <c r="B2338" s="18"/>
      <c r="C2338" s="5" t="s">
        <v>66</v>
      </c>
      <c r="D2338" s="18">
        <v>2337</v>
      </c>
      <c r="E2338" s="18" t="s">
        <v>182</v>
      </c>
      <c r="F2338" s="16" t="s">
        <v>45</v>
      </c>
      <c r="G2338" s="16">
        <v>9800363378</v>
      </c>
      <c r="H2338" s="16" t="s">
        <v>3070</v>
      </c>
      <c r="I2338" s="48">
        <v>45305</v>
      </c>
      <c r="J2338" s="18" t="str">
        <f t="shared" si="954"/>
        <v>January</v>
      </c>
      <c r="K2338" s="18"/>
      <c r="L2338" s="18"/>
      <c r="M2338" s="16">
        <v>3330038845</v>
      </c>
      <c r="N2338" s="48">
        <v>45296</v>
      </c>
      <c r="O2338" s="16">
        <v>1558.66</v>
      </c>
      <c r="P2338" s="5" t="s">
        <v>54</v>
      </c>
      <c r="Q2338" s="18">
        <v>965</v>
      </c>
      <c r="R2338" s="18">
        <f t="shared" si="955"/>
        <v>1504106.9000000001</v>
      </c>
      <c r="S2338" s="18">
        <f t="shared" si="956"/>
        <v>210574.96600000001</v>
      </c>
      <c r="T2338" s="18">
        <f t="shared" si="957"/>
        <v>63172.489800000003</v>
      </c>
      <c r="U2338" s="18">
        <f t="shared" si="958"/>
        <v>4211.4993199999999</v>
      </c>
      <c r="V2338" s="83">
        <f t="shared" si="959"/>
        <v>0</v>
      </c>
      <c r="W2338" s="18">
        <v>0</v>
      </c>
      <c r="X2338" s="18">
        <f t="shared" si="960"/>
        <v>1.0519997946954436</v>
      </c>
      <c r="Y2338" s="16">
        <v>1639.71</v>
      </c>
      <c r="Z2338" s="18">
        <v>50</v>
      </c>
      <c r="AA2338" s="18">
        <f t="shared" si="961"/>
        <v>77933</v>
      </c>
      <c r="AB2338" s="18">
        <f t="shared" si="962"/>
        <v>17534.924999999999</v>
      </c>
      <c r="AC2338" s="18">
        <f t="shared" si="963"/>
        <v>17534.924999999999</v>
      </c>
      <c r="AD2338" s="18"/>
      <c r="AE2338" s="18">
        <f t="shared" si="964"/>
        <v>135603.42000000001</v>
      </c>
      <c r="AF2338" s="18">
        <f t="shared" si="965"/>
        <v>93519.6</v>
      </c>
      <c r="AG2338" s="18">
        <f t="shared" si="966"/>
        <v>2125831.43512</v>
      </c>
      <c r="AH2338" s="18"/>
      <c r="AI2338" s="18"/>
      <c r="AJ2338" s="18">
        <f t="shared" si="967"/>
        <v>106291.57175599999</v>
      </c>
      <c r="AK2338" s="18">
        <f t="shared" si="968"/>
        <v>623464</v>
      </c>
      <c r="AL2338" s="18"/>
      <c r="AM2338" s="18"/>
      <c r="AN2338" s="18"/>
      <c r="AO2338" s="18">
        <f>AG2338+AJ2338+AK2338-AN2338+AN14115</f>
        <v>2855587.0068760002</v>
      </c>
      <c r="AP2338" s="18">
        <f t="shared" si="969"/>
        <v>1832.0781997844304</v>
      </c>
      <c r="AQ2338" s="18"/>
      <c r="AR2338" s="18"/>
      <c r="AS2338" s="18"/>
      <c r="AT2338" s="18"/>
      <c r="AU2338" s="18"/>
      <c r="AV2338" s="18"/>
    </row>
    <row r="2339" spans="1:48" ht="15" x14ac:dyDescent="0.2">
      <c r="A2339" s="48">
        <v>45310</v>
      </c>
      <c r="B2339" s="18"/>
      <c r="C2339" s="5" t="s">
        <v>66</v>
      </c>
      <c r="D2339" s="18">
        <v>2338</v>
      </c>
      <c r="E2339" s="18" t="s">
        <v>182</v>
      </c>
      <c r="F2339" s="16" t="s">
        <v>45</v>
      </c>
      <c r="G2339" s="16">
        <v>9800363379</v>
      </c>
      <c r="H2339" s="16" t="s">
        <v>3071</v>
      </c>
      <c r="I2339" s="48">
        <v>45306</v>
      </c>
      <c r="J2339" s="18" t="str">
        <f t="shared" si="954"/>
        <v>January</v>
      </c>
      <c r="K2339" s="18"/>
      <c r="L2339" s="18"/>
      <c r="M2339" s="16">
        <v>3330038845</v>
      </c>
      <c r="N2339" s="48">
        <v>45296</v>
      </c>
      <c r="O2339" s="16">
        <v>1075.57</v>
      </c>
      <c r="P2339" s="5" t="s">
        <v>54</v>
      </c>
      <c r="Q2339" s="18">
        <v>965</v>
      </c>
      <c r="R2339" s="18">
        <f t="shared" si="955"/>
        <v>1037925.0499999999</v>
      </c>
      <c r="S2339" s="18">
        <f t="shared" si="956"/>
        <v>145309.50699999998</v>
      </c>
      <c r="T2339" s="18">
        <f t="shared" si="957"/>
        <v>43592.852099999989</v>
      </c>
      <c r="U2339" s="18">
        <f t="shared" si="958"/>
        <v>2906.1901399999997</v>
      </c>
      <c r="V2339" s="83">
        <f t="shared" si="959"/>
        <v>0</v>
      </c>
      <c r="W2339" s="18">
        <v>0</v>
      </c>
      <c r="X2339" s="18">
        <f t="shared" si="960"/>
        <v>1.0520003347062488</v>
      </c>
      <c r="Y2339" s="16">
        <v>1131.5</v>
      </c>
      <c r="Z2339" s="18">
        <v>50</v>
      </c>
      <c r="AA2339" s="18">
        <f t="shared" si="961"/>
        <v>53778.5</v>
      </c>
      <c r="AB2339" s="18">
        <f t="shared" si="962"/>
        <v>12100.162499999999</v>
      </c>
      <c r="AC2339" s="18">
        <f t="shared" si="963"/>
        <v>12100.162499999999</v>
      </c>
      <c r="AD2339" s="18"/>
      <c r="AE2339" s="18">
        <f t="shared" si="964"/>
        <v>93574.59</v>
      </c>
      <c r="AF2339" s="18">
        <f t="shared" si="965"/>
        <v>64534.2</v>
      </c>
      <c r="AG2339" s="18">
        <f t="shared" si="966"/>
        <v>1466952.7142400004</v>
      </c>
      <c r="AH2339" s="18"/>
      <c r="AI2339" s="18"/>
      <c r="AJ2339" s="18">
        <f t="shared" si="967"/>
        <v>73347.635712000018</v>
      </c>
      <c r="AK2339" s="18">
        <f t="shared" si="968"/>
        <v>430228</v>
      </c>
      <c r="AL2339" s="18"/>
      <c r="AM2339" s="18"/>
      <c r="AN2339" s="18"/>
      <c r="AO2339" s="18">
        <f>AG2339+AJ2339+AK2339-AN2339+AN14116</f>
        <v>1970528.3499520004</v>
      </c>
      <c r="AP2339" s="18">
        <f t="shared" si="969"/>
        <v>1832.0782003514421</v>
      </c>
      <c r="AQ2339" s="18"/>
      <c r="AR2339" s="18"/>
      <c r="AS2339" s="18"/>
      <c r="AT2339" s="18"/>
      <c r="AU2339" s="18"/>
      <c r="AV2339" s="18"/>
    </row>
    <row r="2340" spans="1:48" ht="15" x14ac:dyDescent="0.2">
      <c r="A2340" s="48">
        <v>45310</v>
      </c>
      <c r="B2340" s="18"/>
      <c r="C2340" s="5" t="s">
        <v>66</v>
      </c>
      <c r="D2340" s="18">
        <v>2339</v>
      </c>
      <c r="E2340" s="18" t="s">
        <v>182</v>
      </c>
      <c r="F2340" s="16" t="s">
        <v>45</v>
      </c>
      <c r="G2340" s="16">
        <v>9800363380</v>
      </c>
      <c r="H2340" s="16" t="s">
        <v>3072</v>
      </c>
      <c r="I2340" s="48">
        <v>45307</v>
      </c>
      <c r="J2340" s="18" t="str">
        <f t="shared" si="954"/>
        <v>January</v>
      </c>
      <c r="K2340" s="18"/>
      <c r="L2340" s="18"/>
      <c r="M2340" s="16">
        <v>3330038845</v>
      </c>
      <c r="N2340" s="48">
        <v>45296</v>
      </c>
      <c r="O2340" s="16">
        <v>1111.69</v>
      </c>
      <c r="P2340" s="5" t="s">
        <v>54</v>
      </c>
      <c r="Q2340" s="18">
        <v>965</v>
      </c>
      <c r="R2340" s="18">
        <f t="shared" si="955"/>
        <v>1072780.8500000001</v>
      </c>
      <c r="S2340" s="18">
        <f t="shared" si="956"/>
        <v>150189.31899999999</v>
      </c>
      <c r="T2340" s="18">
        <f t="shared" si="957"/>
        <v>45056.795699999995</v>
      </c>
      <c r="U2340" s="18">
        <f t="shared" si="958"/>
        <v>3003.7863799999996</v>
      </c>
      <c r="V2340" s="83">
        <f t="shared" si="959"/>
        <v>0</v>
      </c>
      <c r="W2340" s="18">
        <v>0</v>
      </c>
      <c r="X2340" s="18">
        <f t="shared" si="960"/>
        <v>1.0520019070064497</v>
      </c>
      <c r="Y2340" s="16">
        <v>1169.5</v>
      </c>
      <c r="Z2340" s="18">
        <v>50</v>
      </c>
      <c r="AA2340" s="18">
        <f t="shared" si="961"/>
        <v>55584.5</v>
      </c>
      <c r="AB2340" s="18">
        <f t="shared" si="962"/>
        <v>12506.512500000001</v>
      </c>
      <c r="AC2340" s="18">
        <f t="shared" si="963"/>
        <v>12506.512500000001</v>
      </c>
      <c r="AD2340" s="18"/>
      <c r="AE2340" s="18">
        <f t="shared" si="964"/>
        <v>96717.03</v>
      </c>
      <c r="AF2340" s="18">
        <f t="shared" si="965"/>
        <v>66701.400000000009</v>
      </c>
      <c r="AG2340" s="18">
        <f t="shared" si="966"/>
        <v>1516216.2060799997</v>
      </c>
      <c r="AH2340" s="18"/>
      <c r="AI2340" s="18"/>
      <c r="AJ2340" s="18">
        <f t="shared" si="967"/>
        <v>75810.810303999984</v>
      </c>
      <c r="AK2340" s="18">
        <f t="shared" si="968"/>
        <v>444676</v>
      </c>
      <c r="AL2340" s="18"/>
      <c r="AM2340" s="18"/>
      <c r="AN2340" s="18"/>
      <c r="AO2340" s="18">
        <f>AG2340+AJ2340+AK2340-AN2340+AN14117</f>
        <v>2036703.0163839997</v>
      </c>
      <c r="AP2340" s="18">
        <f t="shared" si="969"/>
        <v>1832.0782020023564</v>
      </c>
      <c r="AQ2340" s="18"/>
      <c r="AR2340" s="18"/>
      <c r="AS2340" s="18"/>
      <c r="AT2340" s="18"/>
      <c r="AU2340" s="18"/>
      <c r="AV2340" s="18"/>
    </row>
    <row r="2341" spans="1:48" ht="15" x14ac:dyDescent="0.2">
      <c r="A2341" s="48">
        <v>45311</v>
      </c>
      <c r="B2341" s="18"/>
      <c r="C2341" s="5" t="s">
        <v>66</v>
      </c>
      <c r="D2341" s="18">
        <v>2344</v>
      </c>
      <c r="E2341" s="18" t="s">
        <v>182</v>
      </c>
      <c r="F2341" s="18" t="s">
        <v>72</v>
      </c>
      <c r="G2341" s="18">
        <v>9800363571</v>
      </c>
      <c r="H2341" s="18" t="s">
        <v>3079</v>
      </c>
      <c r="I2341" s="48">
        <v>45308</v>
      </c>
      <c r="J2341" s="18" t="str">
        <f t="shared" si="954"/>
        <v>January</v>
      </c>
      <c r="K2341" s="18"/>
      <c r="L2341" s="18"/>
      <c r="M2341" s="62">
        <v>3330037305</v>
      </c>
      <c r="N2341" s="48">
        <v>45265</v>
      </c>
      <c r="O2341" s="18">
        <v>37.58</v>
      </c>
      <c r="P2341" s="5" t="s">
        <v>54</v>
      </c>
      <c r="Q2341" s="18">
        <v>965</v>
      </c>
      <c r="R2341" s="18">
        <f t="shared" ref="R2341:R2378" si="970">+O2341*Q2341</f>
        <v>36264.699999999997</v>
      </c>
      <c r="S2341" s="18">
        <f t="shared" ref="S2341:S2378" si="971">Q2341*14/100*O2341</f>
        <v>5077.058</v>
      </c>
      <c r="T2341" s="18">
        <f t="shared" ref="T2341:T2378" si="972">S2341*30/100</f>
        <v>1523.1173999999999</v>
      </c>
      <c r="U2341" s="18">
        <f t="shared" ref="U2341:U2378" si="973">S2341*2/100</f>
        <v>101.54116</v>
      </c>
      <c r="V2341" s="83">
        <f t="shared" ref="V2341:V2378" si="974">W2341/O2341</f>
        <v>0</v>
      </c>
      <c r="W2341" s="18">
        <v>0</v>
      </c>
      <c r="X2341" s="18">
        <f t="shared" ref="X2341:X2378" si="975">Y2341/O2341</f>
        <v>2.0420436402341671</v>
      </c>
      <c r="Y2341" s="18">
        <v>76.739999999999995</v>
      </c>
      <c r="Z2341" s="18">
        <v>50</v>
      </c>
      <c r="AA2341" s="18">
        <f t="shared" ref="AA2341:AA2378" si="976">O2341*Z2341</f>
        <v>1879</v>
      </c>
      <c r="AB2341" s="18">
        <f t="shared" ref="AB2341:AB2378" si="977">O2341*11.25</f>
        <v>422.77499999999998</v>
      </c>
      <c r="AC2341" s="18">
        <f t="shared" ref="AC2341:AC2378" si="978">O2341*11.25</f>
        <v>422.77499999999998</v>
      </c>
      <c r="AD2341" s="18"/>
      <c r="AE2341" s="18">
        <f t="shared" ref="AE2341:AE2355" si="979">O2341*56</f>
        <v>2104.48</v>
      </c>
      <c r="AF2341" s="18">
        <f t="shared" ref="AF2341:AF2378" si="980">O2341*60</f>
        <v>2254.7999999999997</v>
      </c>
      <c r="AG2341" s="18">
        <f t="shared" ref="AG2341:AG2378" si="981">R2341+S2341+T2341+U2341+W2341+Y2341+AA2341+AB2341+AC2341+AE2341+AF2341</f>
        <v>50126.986560000005</v>
      </c>
      <c r="AH2341" s="18"/>
      <c r="AI2341" s="18"/>
      <c r="AJ2341" s="18">
        <f t="shared" ref="AJ2341:AJ2378" si="982">AG2341*5/100</f>
        <v>2506.3493280000002</v>
      </c>
      <c r="AK2341" s="18">
        <f t="shared" ref="AK2341:AK2378" si="983">O2341*400</f>
        <v>15032</v>
      </c>
      <c r="AL2341" s="18"/>
      <c r="AM2341" s="18"/>
      <c r="AN2341" s="18"/>
      <c r="AO2341" s="46">
        <f t="shared" ref="AO2341:AO2378" si="984">AG2341+AJ2341+AK2341-AN2341+AN14121</f>
        <v>67665.335888000001</v>
      </c>
      <c r="AP2341" s="18">
        <f t="shared" ref="AP2341:AP2378" si="985">AO2341/O2341</f>
        <v>1800.567745822246</v>
      </c>
      <c r="AQ2341" s="18"/>
      <c r="AR2341" s="18"/>
      <c r="AS2341" s="18"/>
      <c r="AT2341" s="18"/>
      <c r="AU2341" s="18"/>
      <c r="AV2341" s="18"/>
    </row>
    <row r="2342" spans="1:48" ht="15" x14ac:dyDescent="0.2">
      <c r="A2342" s="48">
        <v>45311</v>
      </c>
      <c r="B2342" s="18"/>
      <c r="C2342" s="5" t="s">
        <v>66</v>
      </c>
      <c r="D2342" s="18">
        <v>2345</v>
      </c>
      <c r="E2342" s="18" t="s">
        <v>182</v>
      </c>
      <c r="F2342" s="18" t="s">
        <v>72</v>
      </c>
      <c r="G2342" s="18">
        <v>9800363602</v>
      </c>
      <c r="H2342" s="18" t="s">
        <v>3080</v>
      </c>
      <c r="I2342" s="48">
        <v>45308</v>
      </c>
      <c r="J2342" s="18" t="str">
        <f t="shared" si="954"/>
        <v>January</v>
      </c>
      <c r="K2342" s="18"/>
      <c r="L2342" s="18"/>
      <c r="M2342" s="62">
        <v>3330037304</v>
      </c>
      <c r="N2342" s="48">
        <v>45265</v>
      </c>
      <c r="O2342" s="18">
        <v>229.64</v>
      </c>
      <c r="P2342" s="5" t="s">
        <v>54</v>
      </c>
      <c r="Q2342" s="18">
        <v>965</v>
      </c>
      <c r="R2342" s="18">
        <f t="shared" si="970"/>
        <v>221602.59999999998</v>
      </c>
      <c r="S2342" s="18">
        <f t="shared" si="971"/>
        <v>31024.363999999998</v>
      </c>
      <c r="T2342" s="18">
        <f t="shared" si="972"/>
        <v>9307.3091999999997</v>
      </c>
      <c r="U2342" s="18">
        <f t="shared" si="973"/>
        <v>620.48727999999994</v>
      </c>
      <c r="V2342" s="83">
        <f t="shared" si="974"/>
        <v>0</v>
      </c>
      <c r="W2342" s="18">
        <v>0</v>
      </c>
      <c r="X2342" s="18">
        <f t="shared" si="975"/>
        <v>2.041978749346804</v>
      </c>
      <c r="Y2342" s="18">
        <v>468.92</v>
      </c>
      <c r="Z2342" s="18">
        <v>50</v>
      </c>
      <c r="AA2342" s="18">
        <f t="shared" si="976"/>
        <v>11482</v>
      </c>
      <c r="AB2342" s="18">
        <f t="shared" si="977"/>
        <v>2583.4499999999998</v>
      </c>
      <c r="AC2342" s="18">
        <f t="shared" si="978"/>
        <v>2583.4499999999998</v>
      </c>
      <c r="AD2342" s="18"/>
      <c r="AE2342" s="18">
        <f t="shared" si="979"/>
        <v>12859.84</v>
      </c>
      <c r="AF2342" s="18">
        <f t="shared" si="980"/>
        <v>13778.4</v>
      </c>
      <c r="AG2342" s="18">
        <f t="shared" si="981"/>
        <v>306310.82047999999</v>
      </c>
      <c r="AH2342" s="18"/>
      <c r="AI2342" s="18"/>
      <c r="AJ2342" s="18">
        <f t="shared" si="982"/>
        <v>15315.541024</v>
      </c>
      <c r="AK2342" s="18">
        <f t="shared" si="983"/>
        <v>91856</v>
      </c>
      <c r="AL2342" s="18"/>
      <c r="AM2342" s="18"/>
      <c r="AN2342" s="18"/>
      <c r="AO2342" s="46">
        <f t="shared" si="984"/>
        <v>413482.36150399997</v>
      </c>
      <c r="AP2342" s="18">
        <f t="shared" si="985"/>
        <v>1800.567677686814</v>
      </c>
      <c r="AQ2342" s="18"/>
      <c r="AR2342" s="18"/>
      <c r="AS2342" s="18"/>
      <c r="AT2342" s="18"/>
      <c r="AU2342" s="18"/>
      <c r="AV2342" s="18"/>
    </row>
    <row r="2343" spans="1:48" ht="15" x14ac:dyDescent="0.2">
      <c r="A2343" s="48">
        <v>45311</v>
      </c>
      <c r="B2343" s="18"/>
      <c r="C2343" s="5" t="s">
        <v>66</v>
      </c>
      <c r="D2343" s="18">
        <v>2346</v>
      </c>
      <c r="E2343" s="18" t="s">
        <v>182</v>
      </c>
      <c r="F2343" s="18" t="s">
        <v>72</v>
      </c>
      <c r="G2343" s="18">
        <v>9800363631</v>
      </c>
      <c r="H2343" s="18" t="s">
        <v>3081</v>
      </c>
      <c r="I2343" s="48">
        <v>45308</v>
      </c>
      <c r="J2343" s="18" t="str">
        <f t="shared" si="954"/>
        <v>January</v>
      </c>
      <c r="K2343" s="18"/>
      <c r="L2343" s="18"/>
      <c r="M2343" s="62">
        <v>3330037957</v>
      </c>
      <c r="N2343" s="48">
        <v>45288</v>
      </c>
      <c r="O2343" s="18">
        <v>170.51</v>
      </c>
      <c r="P2343" s="5" t="s">
        <v>54</v>
      </c>
      <c r="Q2343" s="18">
        <v>965</v>
      </c>
      <c r="R2343" s="18">
        <f t="shared" si="970"/>
        <v>164542.15</v>
      </c>
      <c r="S2343" s="18">
        <f t="shared" si="971"/>
        <v>23035.900999999998</v>
      </c>
      <c r="T2343" s="18">
        <f t="shared" si="972"/>
        <v>6910.7702999999992</v>
      </c>
      <c r="U2343" s="18">
        <f t="shared" si="973"/>
        <v>460.71801999999997</v>
      </c>
      <c r="V2343" s="83">
        <f t="shared" si="974"/>
        <v>0</v>
      </c>
      <c r="W2343" s="18">
        <v>0</v>
      </c>
      <c r="X2343" s="18">
        <f t="shared" si="975"/>
        <v>2.0419916720426956</v>
      </c>
      <c r="Y2343" s="18">
        <v>348.18</v>
      </c>
      <c r="Z2343" s="18">
        <v>50</v>
      </c>
      <c r="AA2343" s="18">
        <f t="shared" si="976"/>
        <v>8525.5</v>
      </c>
      <c r="AB2343" s="18">
        <f t="shared" si="977"/>
        <v>1918.2375</v>
      </c>
      <c r="AC2343" s="18">
        <f t="shared" si="978"/>
        <v>1918.2375</v>
      </c>
      <c r="AD2343" s="18"/>
      <c r="AE2343" s="18">
        <f t="shared" si="979"/>
        <v>9548.56</v>
      </c>
      <c r="AF2343" s="18">
        <f t="shared" si="980"/>
        <v>10230.599999999999</v>
      </c>
      <c r="AG2343" s="18">
        <f t="shared" si="981"/>
        <v>227438.85431999995</v>
      </c>
      <c r="AH2343" s="18"/>
      <c r="AI2343" s="18"/>
      <c r="AJ2343" s="18">
        <f t="shared" si="982"/>
        <v>11371.942715999998</v>
      </c>
      <c r="AK2343" s="18">
        <f t="shared" si="983"/>
        <v>68204</v>
      </c>
      <c r="AL2343" s="18"/>
      <c r="AM2343" s="18"/>
      <c r="AN2343" s="18"/>
      <c r="AO2343" s="46">
        <f t="shared" si="984"/>
        <v>307014.79703599995</v>
      </c>
      <c r="AP2343" s="18">
        <f t="shared" si="985"/>
        <v>1800.5676912556446</v>
      </c>
      <c r="AQ2343" s="18"/>
      <c r="AR2343" s="18"/>
      <c r="AS2343" s="18"/>
      <c r="AT2343" s="18"/>
      <c r="AU2343" s="18"/>
      <c r="AV2343" s="18"/>
    </row>
    <row r="2344" spans="1:48" ht="15" x14ac:dyDescent="0.2">
      <c r="A2344" s="48">
        <v>45311</v>
      </c>
      <c r="B2344" s="18"/>
      <c r="C2344" s="5" t="s">
        <v>66</v>
      </c>
      <c r="D2344" s="18">
        <v>2347</v>
      </c>
      <c r="E2344" s="18" t="s">
        <v>182</v>
      </c>
      <c r="F2344" s="18" t="s">
        <v>72</v>
      </c>
      <c r="G2344" s="18">
        <v>9800363635</v>
      </c>
      <c r="H2344" s="18" t="s">
        <v>3082</v>
      </c>
      <c r="I2344" s="48">
        <v>45308</v>
      </c>
      <c r="J2344" s="18" t="str">
        <f t="shared" si="954"/>
        <v>January</v>
      </c>
      <c r="K2344" s="18"/>
      <c r="L2344" s="18"/>
      <c r="M2344" s="62">
        <v>3330037960</v>
      </c>
      <c r="N2344" s="48">
        <v>45288</v>
      </c>
      <c r="O2344" s="18">
        <v>726.33</v>
      </c>
      <c r="P2344" s="5" t="s">
        <v>54</v>
      </c>
      <c r="Q2344" s="18">
        <v>965</v>
      </c>
      <c r="R2344" s="18">
        <f t="shared" si="970"/>
        <v>700908.45000000007</v>
      </c>
      <c r="S2344" s="18">
        <f t="shared" si="971"/>
        <v>98127.183000000005</v>
      </c>
      <c r="T2344" s="18">
        <f t="shared" si="972"/>
        <v>29438.154900000001</v>
      </c>
      <c r="U2344" s="18">
        <f t="shared" si="973"/>
        <v>1962.54366</v>
      </c>
      <c r="V2344" s="83">
        <f t="shared" si="974"/>
        <v>0</v>
      </c>
      <c r="W2344" s="18">
        <v>0</v>
      </c>
      <c r="X2344" s="18">
        <f t="shared" si="975"/>
        <v>2.0420056998884806</v>
      </c>
      <c r="Y2344" s="18">
        <v>1483.17</v>
      </c>
      <c r="Z2344" s="18">
        <v>50</v>
      </c>
      <c r="AA2344" s="18">
        <f t="shared" si="976"/>
        <v>36316.5</v>
      </c>
      <c r="AB2344" s="18">
        <f t="shared" si="977"/>
        <v>8171.2125000000005</v>
      </c>
      <c r="AC2344" s="18">
        <f t="shared" si="978"/>
        <v>8171.2125000000005</v>
      </c>
      <c r="AD2344" s="18"/>
      <c r="AE2344" s="18">
        <f t="shared" si="979"/>
        <v>40674.480000000003</v>
      </c>
      <c r="AF2344" s="18">
        <f t="shared" si="980"/>
        <v>43579.8</v>
      </c>
      <c r="AG2344" s="18">
        <f t="shared" si="981"/>
        <v>968832.70656000008</v>
      </c>
      <c r="AH2344" s="18"/>
      <c r="AI2344" s="18"/>
      <c r="AJ2344" s="18">
        <f t="shared" si="982"/>
        <v>48441.635328000004</v>
      </c>
      <c r="AK2344" s="18">
        <f t="shared" si="983"/>
        <v>290532</v>
      </c>
      <c r="AL2344" s="18"/>
      <c r="AM2344" s="18"/>
      <c r="AN2344" s="18"/>
      <c r="AO2344" s="46">
        <f t="shared" si="984"/>
        <v>1307806.341888</v>
      </c>
      <c r="AP2344" s="18">
        <f t="shared" si="985"/>
        <v>1800.5677059848829</v>
      </c>
      <c r="AQ2344" s="18"/>
      <c r="AR2344" s="18"/>
      <c r="AS2344" s="18"/>
      <c r="AT2344" s="18"/>
      <c r="AU2344" s="18"/>
      <c r="AV2344" s="18"/>
    </row>
    <row r="2345" spans="1:48" ht="15" x14ac:dyDescent="0.2">
      <c r="A2345" s="48">
        <v>45311</v>
      </c>
      <c r="B2345" s="18"/>
      <c r="C2345" s="5" t="s">
        <v>66</v>
      </c>
      <c r="D2345" s="18">
        <v>2348</v>
      </c>
      <c r="E2345" s="18" t="s">
        <v>182</v>
      </c>
      <c r="F2345" s="18" t="s">
        <v>72</v>
      </c>
      <c r="G2345" s="18">
        <v>9800363726</v>
      </c>
      <c r="H2345" s="18" t="s">
        <v>3083</v>
      </c>
      <c r="I2345" s="48">
        <v>45308</v>
      </c>
      <c r="J2345" s="18" t="str">
        <f t="shared" si="954"/>
        <v>January</v>
      </c>
      <c r="K2345" s="18"/>
      <c r="L2345" s="18"/>
      <c r="M2345" s="62">
        <v>3330037301</v>
      </c>
      <c r="N2345" s="48">
        <v>45265</v>
      </c>
      <c r="O2345" s="18">
        <v>317.73</v>
      </c>
      <c r="P2345" s="5" t="s">
        <v>54</v>
      </c>
      <c r="Q2345" s="18">
        <v>965</v>
      </c>
      <c r="R2345" s="18">
        <f t="shared" si="970"/>
        <v>306609.45</v>
      </c>
      <c r="S2345" s="18">
        <f t="shared" si="971"/>
        <v>42925.323000000004</v>
      </c>
      <c r="T2345" s="18">
        <f t="shared" si="972"/>
        <v>12877.596900000002</v>
      </c>
      <c r="U2345" s="18">
        <f t="shared" si="973"/>
        <v>858.50646000000006</v>
      </c>
      <c r="V2345" s="83">
        <f t="shared" si="974"/>
        <v>0</v>
      </c>
      <c r="W2345" s="18">
        <v>0</v>
      </c>
      <c r="X2345" s="18">
        <f t="shared" si="975"/>
        <v>2.0419853334592259</v>
      </c>
      <c r="Y2345" s="18">
        <v>648.79999999999995</v>
      </c>
      <c r="Z2345" s="18">
        <v>50</v>
      </c>
      <c r="AA2345" s="18">
        <f t="shared" si="976"/>
        <v>15886.5</v>
      </c>
      <c r="AB2345" s="18">
        <f t="shared" si="977"/>
        <v>3574.4625000000001</v>
      </c>
      <c r="AC2345" s="18">
        <f t="shared" si="978"/>
        <v>3574.4625000000001</v>
      </c>
      <c r="AD2345" s="18"/>
      <c r="AE2345" s="18">
        <f t="shared" si="979"/>
        <v>17792.88</v>
      </c>
      <c r="AF2345" s="18">
        <f t="shared" si="980"/>
        <v>19063.800000000003</v>
      </c>
      <c r="AG2345" s="18">
        <f t="shared" si="981"/>
        <v>423811.78136000008</v>
      </c>
      <c r="AH2345" s="18"/>
      <c r="AI2345" s="18"/>
      <c r="AJ2345" s="18">
        <f t="shared" si="982"/>
        <v>21190.589068000005</v>
      </c>
      <c r="AK2345" s="18">
        <f t="shared" si="983"/>
        <v>127092</v>
      </c>
      <c r="AL2345" s="18"/>
      <c r="AM2345" s="18"/>
      <c r="AN2345" s="18"/>
      <c r="AO2345" s="46">
        <f t="shared" si="984"/>
        <v>572094.37042800011</v>
      </c>
      <c r="AP2345" s="18">
        <f t="shared" si="985"/>
        <v>1800.5676846001325</v>
      </c>
      <c r="AQ2345" s="18"/>
      <c r="AR2345" s="18"/>
      <c r="AS2345" s="18"/>
      <c r="AT2345" s="18"/>
      <c r="AU2345" s="18"/>
      <c r="AV2345" s="18"/>
    </row>
    <row r="2346" spans="1:48" ht="15" x14ac:dyDescent="0.2">
      <c r="A2346" s="48">
        <v>45311</v>
      </c>
      <c r="B2346" s="18"/>
      <c r="C2346" s="5" t="s">
        <v>66</v>
      </c>
      <c r="D2346" s="18">
        <v>2349</v>
      </c>
      <c r="E2346" s="18" t="s">
        <v>182</v>
      </c>
      <c r="F2346" s="18" t="s">
        <v>72</v>
      </c>
      <c r="G2346" s="18">
        <v>9800363740</v>
      </c>
      <c r="H2346" s="18" t="s">
        <v>3084</v>
      </c>
      <c r="I2346" s="48">
        <v>45308</v>
      </c>
      <c r="J2346" s="18" t="str">
        <f t="shared" si="954"/>
        <v>January</v>
      </c>
      <c r="K2346" s="18"/>
      <c r="L2346" s="18"/>
      <c r="M2346" s="62">
        <v>3330037302</v>
      </c>
      <c r="N2346" s="48">
        <v>45265</v>
      </c>
      <c r="O2346" s="18">
        <v>148.41999999999999</v>
      </c>
      <c r="P2346" s="5" t="s">
        <v>54</v>
      </c>
      <c r="Q2346" s="18">
        <v>965</v>
      </c>
      <c r="R2346" s="18">
        <f t="shared" si="970"/>
        <v>143225.29999999999</v>
      </c>
      <c r="S2346" s="18">
        <f t="shared" si="971"/>
        <v>20051.541999999998</v>
      </c>
      <c r="T2346" s="18">
        <f t="shared" si="972"/>
        <v>6015.4625999999989</v>
      </c>
      <c r="U2346" s="18">
        <f t="shared" si="973"/>
        <v>401.03083999999996</v>
      </c>
      <c r="V2346" s="83">
        <f t="shared" si="974"/>
        <v>0</v>
      </c>
      <c r="W2346" s="18">
        <v>0</v>
      </c>
      <c r="X2346" s="18">
        <f t="shared" si="975"/>
        <v>2.041975475003369</v>
      </c>
      <c r="Y2346" s="18">
        <v>303.07</v>
      </c>
      <c r="Z2346" s="18">
        <v>50</v>
      </c>
      <c r="AA2346" s="18">
        <f t="shared" si="976"/>
        <v>7420.9999999999991</v>
      </c>
      <c r="AB2346" s="18">
        <f t="shared" si="977"/>
        <v>1669.7249999999999</v>
      </c>
      <c r="AC2346" s="18">
        <f t="shared" si="978"/>
        <v>1669.7249999999999</v>
      </c>
      <c r="AD2346" s="18"/>
      <c r="AE2346" s="18">
        <f t="shared" si="979"/>
        <v>8311.5199999999986</v>
      </c>
      <c r="AF2346" s="18">
        <f t="shared" si="980"/>
        <v>8905.1999999999989</v>
      </c>
      <c r="AG2346" s="18">
        <f t="shared" si="981"/>
        <v>197973.57543999999</v>
      </c>
      <c r="AH2346" s="18"/>
      <c r="AI2346" s="18"/>
      <c r="AJ2346" s="18">
        <f t="shared" si="982"/>
        <v>9898.6787719999993</v>
      </c>
      <c r="AK2346" s="18">
        <f t="shared" si="983"/>
        <v>59367.999999999993</v>
      </c>
      <c r="AL2346" s="18"/>
      <c r="AM2346" s="18"/>
      <c r="AN2346" s="18"/>
      <c r="AO2346" s="46">
        <f t="shared" si="984"/>
        <v>267240.254212</v>
      </c>
      <c r="AP2346" s="18">
        <f t="shared" si="985"/>
        <v>1800.5676742487537</v>
      </c>
      <c r="AQ2346" s="18"/>
      <c r="AR2346" s="18"/>
      <c r="AS2346" s="18"/>
      <c r="AT2346" s="18"/>
      <c r="AU2346" s="18"/>
      <c r="AV2346" s="18"/>
    </row>
    <row r="2347" spans="1:48" ht="15" x14ac:dyDescent="0.2">
      <c r="A2347" s="48">
        <v>45311</v>
      </c>
      <c r="B2347" s="18"/>
      <c r="C2347" s="5" t="s">
        <v>66</v>
      </c>
      <c r="D2347" s="18">
        <v>2350</v>
      </c>
      <c r="E2347" s="18" t="s">
        <v>182</v>
      </c>
      <c r="F2347" s="18" t="s">
        <v>72</v>
      </c>
      <c r="G2347" s="18">
        <v>9800363736</v>
      </c>
      <c r="H2347" s="18" t="s">
        <v>3085</v>
      </c>
      <c r="I2347" s="48">
        <v>45308</v>
      </c>
      <c r="J2347" s="18" t="str">
        <f t="shared" si="954"/>
        <v>January</v>
      </c>
      <c r="K2347" s="18"/>
      <c r="L2347" s="18"/>
      <c r="M2347" s="62">
        <v>3330037303</v>
      </c>
      <c r="N2347" s="48">
        <v>45265</v>
      </c>
      <c r="O2347" s="18">
        <v>105.49</v>
      </c>
      <c r="P2347" s="5" t="s">
        <v>54</v>
      </c>
      <c r="Q2347" s="18">
        <v>965</v>
      </c>
      <c r="R2347" s="18">
        <f t="shared" si="970"/>
        <v>101797.84999999999</v>
      </c>
      <c r="S2347" s="18">
        <f t="shared" si="971"/>
        <v>14251.698999999999</v>
      </c>
      <c r="T2347" s="18">
        <f t="shared" si="972"/>
        <v>4275.5096999999996</v>
      </c>
      <c r="U2347" s="18">
        <f t="shared" si="973"/>
        <v>285.03397999999999</v>
      </c>
      <c r="V2347" s="83">
        <f t="shared" si="974"/>
        <v>0</v>
      </c>
      <c r="W2347" s="18">
        <v>0</v>
      </c>
      <c r="X2347" s="18">
        <f t="shared" si="975"/>
        <v>2.0419945018485164</v>
      </c>
      <c r="Y2347" s="18">
        <v>215.41</v>
      </c>
      <c r="Z2347" s="18">
        <v>50</v>
      </c>
      <c r="AA2347" s="18">
        <f t="shared" si="976"/>
        <v>5274.5</v>
      </c>
      <c r="AB2347" s="18">
        <f t="shared" si="977"/>
        <v>1186.7625</v>
      </c>
      <c r="AC2347" s="18">
        <f t="shared" si="978"/>
        <v>1186.7625</v>
      </c>
      <c r="AD2347" s="18"/>
      <c r="AE2347" s="18">
        <f t="shared" si="979"/>
        <v>5907.44</v>
      </c>
      <c r="AF2347" s="18">
        <f t="shared" si="980"/>
        <v>6329.4</v>
      </c>
      <c r="AG2347" s="18">
        <f t="shared" si="981"/>
        <v>140710.36767999997</v>
      </c>
      <c r="AH2347" s="18"/>
      <c r="AI2347" s="18"/>
      <c r="AJ2347" s="18">
        <f t="shared" si="982"/>
        <v>7035.5183839999982</v>
      </c>
      <c r="AK2347" s="18">
        <f t="shared" si="983"/>
        <v>42196</v>
      </c>
      <c r="AL2347" s="18"/>
      <c r="AM2347" s="18"/>
      <c r="AN2347" s="18"/>
      <c r="AO2347" s="46">
        <f t="shared" si="984"/>
        <v>189941.88606399996</v>
      </c>
      <c r="AP2347" s="18">
        <f t="shared" si="985"/>
        <v>1800.5676942269406</v>
      </c>
      <c r="AQ2347" s="18"/>
      <c r="AR2347" s="18"/>
      <c r="AS2347" s="18"/>
      <c r="AT2347" s="18"/>
      <c r="AU2347" s="18"/>
      <c r="AV2347" s="18"/>
    </row>
    <row r="2348" spans="1:48" ht="15" x14ac:dyDescent="0.2">
      <c r="A2348" s="48">
        <v>45311</v>
      </c>
      <c r="B2348" s="18"/>
      <c r="C2348" s="5" t="s">
        <v>66</v>
      </c>
      <c r="D2348" s="18">
        <v>2351</v>
      </c>
      <c r="E2348" s="18" t="s">
        <v>182</v>
      </c>
      <c r="F2348" s="18" t="s">
        <v>72</v>
      </c>
      <c r="G2348" s="18">
        <v>9800363755</v>
      </c>
      <c r="H2348" s="18" t="s">
        <v>3086</v>
      </c>
      <c r="I2348" s="48">
        <v>45309</v>
      </c>
      <c r="J2348" s="18" t="str">
        <f t="shared" si="954"/>
        <v>January</v>
      </c>
      <c r="K2348" s="18"/>
      <c r="L2348" s="18"/>
      <c r="M2348" s="62">
        <v>3330037304</v>
      </c>
      <c r="N2348" s="48">
        <v>45265</v>
      </c>
      <c r="O2348" s="18">
        <v>198.84</v>
      </c>
      <c r="P2348" s="5" t="s">
        <v>54</v>
      </c>
      <c r="Q2348" s="18">
        <v>965</v>
      </c>
      <c r="R2348" s="18">
        <f t="shared" si="970"/>
        <v>191880.6</v>
      </c>
      <c r="S2348" s="18">
        <f t="shared" si="971"/>
        <v>26863.284</v>
      </c>
      <c r="T2348" s="18">
        <f t="shared" si="972"/>
        <v>8058.9852000000001</v>
      </c>
      <c r="U2348" s="18">
        <f t="shared" si="973"/>
        <v>537.26567999999997</v>
      </c>
      <c r="V2348" s="83">
        <f t="shared" si="974"/>
        <v>0</v>
      </c>
      <c r="W2348" s="18">
        <v>0</v>
      </c>
      <c r="X2348" s="18">
        <f t="shared" si="975"/>
        <v>2.041993562663448</v>
      </c>
      <c r="Y2348" s="18">
        <v>406.03</v>
      </c>
      <c r="Z2348" s="18">
        <v>50</v>
      </c>
      <c r="AA2348" s="18">
        <f t="shared" si="976"/>
        <v>9942</v>
      </c>
      <c r="AB2348" s="18">
        <f t="shared" si="977"/>
        <v>2236.9499999999998</v>
      </c>
      <c r="AC2348" s="18">
        <f t="shared" si="978"/>
        <v>2236.9499999999998</v>
      </c>
      <c r="AD2348" s="18"/>
      <c r="AE2348" s="18">
        <f t="shared" si="979"/>
        <v>11135.04</v>
      </c>
      <c r="AF2348" s="18">
        <f t="shared" si="980"/>
        <v>11930.4</v>
      </c>
      <c r="AG2348" s="18">
        <f t="shared" si="981"/>
        <v>265227.50488000008</v>
      </c>
      <c r="AH2348" s="18"/>
      <c r="AI2348" s="18"/>
      <c r="AJ2348" s="18">
        <f t="shared" si="982"/>
        <v>13261.375244000004</v>
      </c>
      <c r="AK2348" s="18">
        <f t="shared" si="983"/>
        <v>79536</v>
      </c>
      <c r="AL2348" s="18"/>
      <c r="AM2348" s="18"/>
      <c r="AN2348" s="18"/>
      <c r="AO2348" s="46">
        <f t="shared" si="984"/>
        <v>358024.88012400008</v>
      </c>
      <c r="AP2348" s="18">
        <f t="shared" si="985"/>
        <v>1800.5676932407969</v>
      </c>
      <c r="AQ2348" s="18"/>
      <c r="AR2348" s="18"/>
      <c r="AS2348" s="18"/>
      <c r="AT2348" s="18"/>
      <c r="AU2348" s="18"/>
      <c r="AV2348" s="18"/>
    </row>
    <row r="2349" spans="1:48" ht="15" x14ac:dyDescent="0.2">
      <c r="A2349" s="48">
        <v>45311</v>
      </c>
      <c r="B2349" s="18"/>
      <c r="C2349" s="5" t="s">
        <v>66</v>
      </c>
      <c r="D2349" s="18">
        <v>2352</v>
      </c>
      <c r="E2349" s="18" t="s">
        <v>182</v>
      </c>
      <c r="F2349" s="18" t="s">
        <v>72</v>
      </c>
      <c r="G2349" s="18">
        <v>9800363770</v>
      </c>
      <c r="H2349" s="18" t="s">
        <v>3087</v>
      </c>
      <c r="I2349" s="48">
        <v>45309</v>
      </c>
      <c r="J2349" s="18" t="str">
        <f t="shared" si="954"/>
        <v>January</v>
      </c>
      <c r="K2349" s="18"/>
      <c r="L2349" s="18"/>
      <c r="M2349" s="62">
        <v>3330037301</v>
      </c>
      <c r="N2349" s="48">
        <v>45265</v>
      </c>
      <c r="O2349" s="18">
        <v>111.35</v>
      </c>
      <c r="P2349" s="5" t="s">
        <v>54</v>
      </c>
      <c r="Q2349" s="18">
        <v>965</v>
      </c>
      <c r="R2349" s="18">
        <f t="shared" si="970"/>
        <v>107452.75</v>
      </c>
      <c r="S2349" s="18">
        <f t="shared" si="971"/>
        <v>15043.384999999998</v>
      </c>
      <c r="T2349" s="18">
        <f t="shared" si="972"/>
        <v>4513.0154999999995</v>
      </c>
      <c r="U2349" s="18">
        <f t="shared" si="973"/>
        <v>300.86769999999996</v>
      </c>
      <c r="V2349" s="83">
        <f t="shared" si="974"/>
        <v>0</v>
      </c>
      <c r="W2349" s="18">
        <v>0</v>
      </c>
      <c r="X2349" s="18">
        <f t="shared" si="975"/>
        <v>2.0420296362819936</v>
      </c>
      <c r="Y2349" s="18">
        <v>227.38</v>
      </c>
      <c r="Z2349" s="18">
        <v>50</v>
      </c>
      <c r="AA2349" s="18">
        <f t="shared" si="976"/>
        <v>5567.5</v>
      </c>
      <c r="AB2349" s="18">
        <f t="shared" si="977"/>
        <v>1252.6875</v>
      </c>
      <c r="AC2349" s="18">
        <f t="shared" si="978"/>
        <v>1252.6875</v>
      </c>
      <c r="AD2349" s="18"/>
      <c r="AE2349" s="18">
        <f t="shared" si="979"/>
        <v>6235.5999999999995</v>
      </c>
      <c r="AF2349" s="18">
        <f t="shared" si="980"/>
        <v>6681</v>
      </c>
      <c r="AG2349" s="18">
        <f t="shared" si="981"/>
        <v>148526.8732</v>
      </c>
      <c r="AH2349" s="18"/>
      <c r="AI2349" s="18"/>
      <c r="AJ2349" s="18">
        <f t="shared" si="982"/>
        <v>7426.3436600000005</v>
      </c>
      <c r="AK2349" s="18">
        <f t="shared" si="983"/>
        <v>44540</v>
      </c>
      <c r="AL2349" s="18"/>
      <c r="AM2349" s="18"/>
      <c r="AN2349" s="18"/>
      <c r="AO2349" s="46">
        <f t="shared" si="984"/>
        <v>200493.21686000002</v>
      </c>
      <c r="AP2349" s="18">
        <f t="shared" si="985"/>
        <v>1800.5677311180964</v>
      </c>
      <c r="AQ2349" s="18"/>
      <c r="AR2349" s="18"/>
      <c r="AS2349" s="18"/>
      <c r="AT2349" s="18"/>
      <c r="AU2349" s="18"/>
      <c r="AV2349" s="18"/>
    </row>
    <row r="2350" spans="1:48" ht="15" x14ac:dyDescent="0.2">
      <c r="A2350" s="48">
        <v>45311</v>
      </c>
      <c r="B2350" s="18"/>
      <c r="C2350" s="5" t="s">
        <v>66</v>
      </c>
      <c r="D2350" s="18">
        <v>2353</v>
      </c>
      <c r="E2350" s="18" t="s">
        <v>182</v>
      </c>
      <c r="F2350" s="18" t="s">
        <v>72</v>
      </c>
      <c r="G2350" s="18">
        <v>9800363776</v>
      </c>
      <c r="H2350" s="18" t="s">
        <v>3088</v>
      </c>
      <c r="I2350" s="48">
        <v>45309</v>
      </c>
      <c r="J2350" s="18" t="str">
        <f t="shared" si="954"/>
        <v>January</v>
      </c>
      <c r="K2350" s="18"/>
      <c r="L2350" s="18"/>
      <c r="M2350" s="62">
        <v>3330037305</v>
      </c>
      <c r="N2350" s="48">
        <v>45265</v>
      </c>
      <c r="O2350" s="18">
        <v>37.409999999999997</v>
      </c>
      <c r="P2350" s="5" t="s">
        <v>54</v>
      </c>
      <c r="Q2350" s="18">
        <v>965</v>
      </c>
      <c r="R2350" s="18">
        <f t="shared" si="970"/>
        <v>36100.649999999994</v>
      </c>
      <c r="S2350" s="18">
        <f t="shared" si="971"/>
        <v>5054.0909999999994</v>
      </c>
      <c r="T2350" s="18">
        <f t="shared" si="972"/>
        <v>1516.2272999999998</v>
      </c>
      <c r="U2350" s="18">
        <f t="shared" si="973"/>
        <v>101.08181999999999</v>
      </c>
      <c r="V2350" s="83">
        <f t="shared" si="974"/>
        <v>0</v>
      </c>
      <c r="W2350" s="18">
        <v>0</v>
      </c>
      <c r="X2350" s="18">
        <f t="shared" si="975"/>
        <v>2.0419673883988239</v>
      </c>
      <c r="Y2350" s="18">
        <v>76.39</v>
      </c>
      <c r="Z2350" s="18">
        <v>50</v>
      </c>
      <c r="AA2350" s="18">
        <f t="shared" si="976"/>
        <v>1870.4999999999998</v>
      </c>
      <c r="AB2350" s="18">
        <f t="shared" si="977"/>
        <v>420.86249999999995</v>
      </c>
      <c r="AC2350" s="18">
        <f t="shared" si="978"/>
        <v>420.86249999999995</v>
      </c>
      <c r="AD2350" s="18"/>
      <c r="AE2350" s="18">
        <f t="shared" si="979"/>
        <v>2094.96</v>
      </c>
      <c r="AF2350" s="18">
        <f t="shared" si="980"/>
        <v>2244.6</v>
      </c>
      <c r="AG2350" s="18">
        <f t="shared" si="981"/>
        <v>49900.225119999996</v>
      </c>
      <c r="AH2350" s="18"/>
      <c r="AI2350" s="18"/>
      <c r="AJ2350" s="18">
        <f t="shared" si="982"/>
        <v>2495.0112559999998</v>
      </c>
      <c r="AK2350" s="18">
        <f t="shared" si="983"/>
        <v>14963.999999999998</v>
      </c>
      <c r="AL2350" s="18"/>
      <c r="AM2350" s="18"/>
      <c r="AN2350" s="18"/>
      <c r="AO2350" s="46">
        <f t="shared" si="984"/>
        <v>67359.236375999986</v>
      </c>
      <c r="AP2350" s="18">
        <f t="shared" si="985"/>
        <v>1800.5676657578185</v>
      </c>
      <c r="AQ2350" s="18"/>
      <c r="AR2350" s="18"/>
      <c r="AS2350" s="18"/>
      <c r="AT2350" s="18"/>
      <c r="AU2350" s="18"/>
      <c r="AV2350" s="18"/>
    </row>
    <row r="2351" spans="1:48" ht="15" x14ac:dyDescent="0.2">
      <c r="A2351" s="48">
        <v>45311</v>
      </c>
      <c r="B2351" s="18"/>
      <c r="C2351" s="5" t="s">
        <v>66</v>
      </c>
      <c r="D2351" s="18">
        <v>2354</v>
      </c>
      <c r="E2351" s="18" t="s">
        <v>182</v>
      </c>
      <c r="F2351" s="18" t="s">
        <v>72</v>
      </c>
      <c r="G2351" s="18">
        <v>9800363780</v>
      </c>
      <c r="H2351" s="18" t="s">
        <v>3089</v>
      </c>
      <c r="I2351" s="48">
        <v>45309</v>
      </c>
      <c r="J2351" s="18" t="str">
        <f t="shared" si="954"/>
        <v>January</v>
      </c>
      <c r="K2351" s="18"/>
      <c r="L2351" s="18"/>
      <c r="M2351" s="62">
        <v>3330037957</v>
      </c>
      <c r="N2351" s="48">
        <v>45288</v>
      </c>
      <c r="O2351" s="18">
        <v>78.55</v>
      </c>
      <c r="P2351" s="5" t="s">
        <v>54</v>
      </c>
      <c r="Q2351" s="18">
        <v>965</v>
      </c>
      <c r="R2351" s="18">
        <f t="shared" si="970"/>
        <v>75800.75</v>
      </c>
      <c r="S2351" s="18">
        <f t="shared" si="971"/>
        <v>10612.105</v>
      </c>
      <c r="T2351" s="18">
        <f t="shared" si="972"/>
        <v>3183.6314999999995</v>
      </c>
      <c r="U2351" s="18">
        <f t="shared" si="973"/>
        <v>212.24209999999999</v>
      </c>
      <c r="V2351" s="83">
        <f t="shared" si="974"/>
        <v>0</v>
      </c>
      <c r="W2351" s="18">
        <v>0</v>
      </c>
      <c r="X2351" s="18">
        <f t="shared" si="975"/>
        <v>2.0420114576702737</v>
      </c>
      <c r="Y2351" s="18">
        <v>160.4</v>
      </c>
      <c r="Z2351" s="18">
        <v>50</v>
      </c>
      <c r="AA2351" s="18">
        <f t="shared" si="976"/>
        <v>3927.5</v>
      </c>
      <c r="AB2351" s="18">
        <f t="shared" si="977"/>
        <v>883.6875</v>
      </c>
      <c r="AC2351" s="18">
        <f t="shared" si="978"/>
        <v>883.6875</v>
      </c>
      <c r="AD2351" s="18"/>
      <c r="AE2351" s="18">
        <f t="shared" si="979"/>
        <v>4398.8</v>
      </c>
      <c r="AF2351" s="18">
        <f t="shared" si="980"/>
        <v>4713</v>
      </c>
      <c r="AG2351" s="18">
        <f t="shared" si="981"/>
        <v>104775.8036</v>
      </c>
      <c r="AH2351" s="18"/>
      <c r="AI2351" s="18"/>
      <c r="AJ2351" s="18">
        <f t="shared" si="982"/>
        <v>5238.79018</v>
      </c>
      <c r="AK2351" s="18">
        <f t="shared" si="983"/>
        <v>31420</v>
      </c>
      <c r="AL2351" s="18"/>
      <c r="AM2351" s="18"/>
      <c r="AN2351" s="18"/>
      <c r="AO2351" s="46">
        <f t="shared" si="984"/>
        <v>141434.59378</v>
      </c>
      <c r="AP2351" s="18">
        <f t="shared" si="985"/>
        <v>1800.5677120305538</v>
      </c>
      <c r="AQ2351" s="18"/>
      <c r="AR2351" s="18"/>
      <c r="AS2351" s="18"/>
      <c r="AT2351" s="18"/>
      <c r="AU2351" s="18"/>
      <c r="AV2351" s="18"/>
    </row>
    <row r="2352" spans="1:48" ht="15" x14ac:dyDescent="0.2">
      <c r="A2352" s="48">
        <v>45311</v>
      </c>
      <c r="B2352" s="18"/>
      <c r="C2352" s="5" t="s">
        <v>66</v>
      </c>
      <c r="D2352" s="18">
        <v>2355</v>
      </c>
      <c r="E2352" s="18" t="s">
        <v>182</v>
      </c>
      <c r="F2352" s="18" t="s">
        <v>72</v>
      </c>
      <c r="G2352" s="18">
        <v>9800363787</v>
      </c>
      <c r="H2352" s="18" t="s">
        <v>3090</v>
      </c>
      <c r="I2352" s="48">
        <v>45309</v>
      </c>
      <c r="J2352" s="18" t="str">
        <f t="shared" si="954"/>
        <v>January</v>
      </c>
      <c r="K2352" s="18"/>
      <c r="L2352" s="18"/>
      <c r="M2352" s="62">
        <v>3330037302</v>
      </c>
      <c r="N2352" s="48">
        <v>45265</v>
      </c>
      <c r="O2352" s="18">
        <v>37.57</v>
      </c>
      <c r="P2352" s="5" t="s">
        <v>54</v>
      </c>
      <c r="Q2352" s="18">
        <v>965</v>
      </c>
      <c r="R2352" s="18">
        <f t="shared" si="970"/>
        <v>36255.050000000003</v>
      </c>
      <c r="S2352" s="18">
        <f t="shared" si="971"/>
        <v>5075.7069999999994</v>
      </c>
      <c r="T2352" s="18">
        <f t="shared" si="972"/>
        <v>1522.7121</v>
      </c>
      <c r="U2352" s="18">
        <f t="shared" si="973"/>
        <v>101.51413999999998</v>
      </c>
      <c r="V2352" s="83">
        <f t="shared" si="974"/>
        <v>0</v>
      </c>
      <c r="W2352" s="18">
        <v>0</v>
      </c>
      <c r="X2352" s="18">
        <f t="shared" si="975"/>
        <v>2.0420548309821664</v>
      </c>
      <c r="Y2352" s="18">
        <v>76.72</v>
      </c>
      <c r="Z2352" s="18">
        <v>50</v>
      </c>
      <c r="AA2352" s="18">
        <f t="shared" si="976"/>
        <v>1878.5</v>
      </c>
      <c r="AB2352" s="18">
        <f t="shared" si="977"/>
        <v>422.66250000000002</v>
      </c>
      <c r="AC2352" s="18">
        <f t="shared" si="978"/>
        <v>422.66250000000002</v>
      </c>
      <c r="AD2352" s="18"/>
      <c r="AE2352" s="18">
        <f t="shared" si="979"/>
        <v>2103.92</v>
      </c>
      <c r="AF2352" s="18">
        <f t="shared" si="980"/>
        <v>2254.1999999999998</v>
      </c>
      <c r="AG2352" s="18">
        <f t="shared" si="981"/>
        <v>50113.648239999995</v>
      </c>
      <c r="AH2352" s="18"/>
      <c r="AI2352" s="18"/>
      <c r="AJ2352" s="18">
        <f t="shared" si="982"/>
        <v>2505.6824120000001</v>
      </c>
      <c r="AK2352" s="18">
        <f t="shared" si="983"/>
        <v>15028</v>
      </c>
      <c r="AL2352" s="18"/>
      <c r="AM2352" s="18"/>
      <c r="AN2352" s="18"/>
      <c r="AO2352" s="46">
        <f t="shared" si="984"/>
        <v>67647.330652000004</v>
      </c>
      <c r="AP2352" s="18">
        <f t="shared" si="985"/>
        <v>1800.5677575725313</v>
      </c>
      <c r="AQ2352" s="18"/>
      <c r="AR2352" s="18"/>
      <c r="AS2352" s="18"/>
      <c r="AT2352" s="18"/>
      <c r="AU2352" s="18"/>
      <c r="AV2352" s="18"/>
    </row>
    <row r="2353" spans="1:48" ht="15" x14ac:dyDescent="0.2">
      <c r="A2353" s="48">
        <v>45311</v>
      </c>
      <c r="B2353" s="18"/>
      <c r="C2353" s="5" t="s">
        <v>66</v>
      </c>
      <c r="D2353" s="18">
        <v>2356</v>
      </c>
      <c r="E2353" s="18" t="s">
        <v>182</v>
      </c>
      <c r="F2353" s="18" t="s">
        <v>72</v>
      </c>
      <c r="G2353" s="18">
        <v>9800363788</v>
      </c>
      <c r="H2353" s="18" t="s">
        <v>3091</v>
      </c>
      <c r="I2353" s="48">
        <v>45309</v>
      </c>
      <c r="J2353" s="18" t="str">
        <f t="shared" si="954"/>
        <v>January</v>
      </c>
      <c r="K2353" s="18"/>
      <c r="L2353" s="18"/>
      <c r="M2353" s="62">
        <v>3330037960</v>
      </c>
      <c r="N2353" s="48">
        <v>45288</v>
      </c>
      <c r="O2353" s="18">
        <v>552.97</v>
      </c>
      <c r="P2353" s="5" t="s">
        <v>54</v>
      </c>
      <c r="Q2353" s="18">
        <v>965</v>
      </c>
      <c r="R2353" s="18">
        <f t="shared" si="970"/>
        <v>533616.05000000005</v>
      </c>
      <c r="S2353" s="18">
        <f t="shared" si="971"/>
        <v>74706.247000000003</v>
      </c>
      <c r="T2353" s="18">
        <f t="shared" si="972"/>
        <v>22411.874100000001</v>
      </c>
      <c r="U2353" s="18">
        <f t="shared" si="973"/>
        <v>1494.1249400000002</v>
      </c>
      <c r="V2353" s="83">
        <f t="shared" si="974"/>
        <v>0</v>
      </c>
      <c r="W2353" s="18">
        <v>0</v>
      </c>
      <c r="X2353" s="18">
        <f t="shared" si="975"/>
        <v>2.0419914281064071</v>
      </c>
      <c r="Y2353" s="18">
        <v>1129.1600000000001</v>
      </c>
      <c r="Z2353" s="18">
        <v>50</v>
      </c>
      <c r="AA2353" s="18">
        <f t="shared" si="976"/>
        <v>27648.5</v>
      </c>
      <c r="AB2353" s="18">
        <f t="shared" si="977"/>
        <v>6220.9125000000004</v>
      </c>
      <c r="AC2353" s="18">
        <f t="shared" si="978"/>
        <v>6220.9125000000004</v>
      </c>
      <c r="AD2353" s="18"/>
      <c r="AE2353" s="18">
        <f t="shared" si="979"/>
        <v>30966.32</v>
      </c>
      <c r="AF2353" s="18">
        <f t="shared" si="980"/>
        <v>33178.200000000004</v>
      </c>
      <c r="AG2353" s="18">
        <f t="shared" si="981"/>
        <v>737592.30103999993</v>
      </c>
      <c r="AH2353" s="18"/>
      <c r="AI2353" s="18"/>
      <c r="AJ2353" s="18">
        <f t="shared" si="982"/>
        <v>36879.615051999994</v>
      </c>
      <c r="AK2353" s="18">
        <f t="shared" si="983"/>
        <v>221188</v>
      </c>
      <c r="AL2353" s="18"/>
      <c r="AM2353" s="18"/>
      <c r="AN2353" s="18"/>
      <c r="AO2353" s="46">
        <f t="shared" si="984"/>
        <v>995659.91609199997</v>
      </c>
      <c r="AP2353" s="18">
        <f t="shared" si="985"/>
        <v>1800.5676909995116</v>
      </c>
      <c r="AQ2353" s="18"/>
      <c r="AR2353" s="18"/>
      <c r="AS2353" s="18"/>
      <c r="AT2353" s="18"/>
      <c r="AU2353" s="18"/>
      <c r="AV2353" s="18"/>
    </row>
    <row r="2354" spans="1:48" ht="15" x14ac:dyDescent="0.2">
      <c r="A2354" s="48">
        <v>45311</v>
      </c>
      <c r="B2354" s="18"/>
      <c r="C2354" s="5" t="s">
        <v>66</v>
      </c>
      <c r="D2354" s="18">
        <v>2357</v>
      </c>
      <c r="E2354" s="18" t="s">
        <v>182</v>
      </c>
      <c r="F2354" s="18" t="s">
        <v>72</v>
      </c>
      <c r="G2354" s="18">
        <v>9800363807</v>
      </c>
      <c r="H2354" s="18" t="s">
        <v>3092</v>
      </c>
      <c r="I2354" s="48">
        <v>45309</v>
      </c>
      <c r="J2354" s="18" t="str">
        <f t="shared" si="954"/>
        <v>January</v>
      </c>
      <c r="K2354" s="18"/>
      <c r="L2354" s="18"/>
      <c r="M2354" s="62">
        <v>3330037959</v>
      </c>
      <c r="N2354" s="48">
        <v>45288</v>
      </c>
      <c r="O2354" s="18">
        <v>370.02</v>
      </c>
      <c r="P2354" s="5" t="s">
        <v>54</v>
      </c>
      <c r="Q2354" s="18">
        <v>965</v>
      </c>
      <c r="R2354" s="18">
        <f t="shared" si="970"/>
        <v>357069.3</v>
      </c>
      <c r="S2354" s="18">
        <f t="shared" si="971"/>
        <v>49989.701999999997</v>
      </c>
      <c r="T2354" s="18">
        <f t="shared" si="972"/>
        <v>14996.910599999997</v>
      </c>
      <c r="U2354" s="18">
        <f t="shared" si="973"/>
        <v>999.79404</v>
      </c>
      <c r="V2354" s="83">
        <f t="shared" si="974"/>
        <v>0</v>
      </c>
      <c r="W2354" s="18">
        <v>0</v>
      </c>
      <c r="X2354" s="18">
        <f t="shared" si="975"/>
        <v>2.0419977298524405</v>
      </c>
      <c r="Y2354" s="18">
        <v>755.58</v>
      </c>
      <c r="Z2354" s="18">
        <v>50</v>
      </c>
      <c r="AA2354" s="18">
        <f t="shared" si="976"/>
        <v>18501</v>
      </c>
      <c r="AB2354" s="18">
        <f t="shared" si="977"/>
        <v>4162.7249999999995</v>
      </c>
      <c r="AC2354" s="18">
        <f t="shared" si="978"/>
        <v>4162.7249999999995</v>
      </c>
      <c r="AD2354" s="18"/>
      <c r="AE2354" s="18">
        <f t="shared" si="979"/>
        <v>20721.12</v>
      </c>
      <c r="AF2354" s="18">
        <f t="shared" si="980"/>
        <v>22201.199999999997</v>
      </c>
      <c r="AG2354" s="18">
        <f t="shared" si="981"/>
        <v>493560.05663999997</v>
      </c>
      <c r="AH2354" s="18"/>
      <c r="AI2354" s="18"/>
      <c r="AJ2354" s="18">
        <f t="shared" si="982"/>
        <v>24678.002831999998</v>
      </c>
      <c r="AK2354" s="18">
        <f t="shared" si="983"/>
        <v>148008</v>
      </c>
      <c r="AL2354" s="18"/>
      <c r="AM2354" s="18"/>
      <c r="AN2354" s="18"/>
      <c r="AO2354" s="46">
        <f t="shared" si="984"/>
        <v>666246.05947199999</v>
      </c>
      <c r="AP2354" s="18">
        <f t="shared" si="985"/>
        <v>1800.5676976163452</v>
      </c>
      <c r="AQ2354" s="18"/>
      <c r="AR2354" s="18"/>
      <c r="AS2354" s="18"/>
      <c r="AT2354" s="18"/>
      <c r="AU2354" s="18"/>
      <c r="AV2354" s="18"/>
    </row>
    <row r="2355" spans="1:48" ht="15" x14ac:dyDescent="0.2">
      <c r="A2355" s="48">
        <v>45311</v>
      </c>
      <c r="B2355" s="18"/>
      <c r="C2355" s="5" t="s">
        <v>66</v>
      </c>
      <c r="D2355" s="18">
        <v>2358</v>
      </c>
      <c r="E2355" s="18" t="s">
        <v>182</v>
      </c>
      <c r="F2355" s="18" t="s">
        <v>72</v>
      </c>
      <c r="G2355" s="18">
        <v>9800363806</v>
      </c>
      <c r="H2355" s="18" t="s">
        <v>3093</v>
      </c>
      <c r="I2355" s="48">
        <v>45309</v>
      </c>
      <c r="J2355" s="18" t="str">
        <f t="shared" si="954"/>
        <v>January</v>
      </c>
      <c r="K2355" s="18"/>
      <c r="L2355" s="18"/>
      <c r="M2355" s="62">
        <v>3330037958</v>
      </c>
      <c r="N2355" s="48">
        <v>45288</v>
      </c>
      <c r="O2355" s="18">
        <v>746.88</v>
      </c>
      <c r="P2355" s="5" t="s">
        <v>54</v>
      </c>
      <c r="Q2355" s="18">
        <v>965</v>
      </c>
      <c r="R2355" s="18">
        <f t="shared" si="970"/>
        <v>720739.2</v>
      </c>
      <c r="S2355" s="18">
        <f t="shared" si="971"/>
        <v>100903.488</v>
      </c>
      <c r="T2355" s="18">
        <f t="shared" si="972"/>
        <v>30271.046400000003</v>
      </c>
      <c r="U2355" s="18">
        <f t="shared" si="973"/>
        <v>2018.0697599999999</v>
      </c>
      <c r="V2355" s="83">
        <f t="shared" si="974"/>
        <v>0</v>
      </c>
      <c r="W2355" s="18">
        <v>0</v>
      </c>
      <c r="X2355" s="18">
        <f t="shared" si="975"/>
        <v>2.0420013924592975</v>
      </c>
      <c r="Y2355" s="18">
        <v>1525.13</v>
      </c>
      <c r="Z2355" s="18">
        <v>50</v>
      </c>
      <c r="AA2355" s="18">
        <f t="shared" si="976"/>
        <v>37344</v>
      </c>
      <c r="AB2355" s="18">
        <f t="shared" si="977"/>
        <v>8402.4</v>
      </c>
      <c r="AC2355" s="18">
        <f t="shared" si="978"/>
        <v>8402.4</v>
      </c>
      <c r="AD2355" s="18"/>
      <c r="AE2355" s="18">
        <f t="shared" si="979"/>
        <v>41825.279999999999</v>
      </c>
      <c r="AF2355" s="18">
        <f t="shared" si="980"/>
        <v>44812.800000000003</v>
      </c>
      <c r="AG2355" s="18">
        <f t="shared" si="981"/>
        <v>996243.81416000007</v>
      </c>
      <c r="AH2355" s="18"/>
      <c r="AI2355" s="18"/>
      <c r="AJ2355" s="18">
        <f t="shared" si="982"/>
        <v>49812.190708000009</v>
      </c>
      <c r="AK2355" s="18">
        <f t="shared" si="983"/>
        <v>298752</v>
      </c>
      <c r="AL2355" s="18"/>
      <c r="AM2355" s="18"/>
      <c r="AN2355" s="18"/>
      <c r="AO2355" s="46">
        <f t="shared" si="984"/>
        <v>1344808.004868</v>
      </c>
      <c r="AP2355" s="18">
        <f t="shared" si="985"/>
        <v>1800.5677014620824</v>
      </c>
      <c r="AQ2355" s="18"/>
      <c r="AR2355" s="18"/>
      <c r="AS2355" s="18"/>
      <c r="AT2355" s="18"/>
      <c r="AU2355" s="18"/>
      <c r="AV2355" s="18"/>
    </row>
    <row r="2356" spans="1:48" ht="15" x14ac:dyDescent="0.2">
      <c r="A2356" s="48">
        <v>45311</v>
      </c>
      <c r="B2356" s="18"/>
      <c r="C2356" s="5" t="s">
        <v>66</v>
      </c>
      <c r="D2356" s="18">
        <v>2359</v>
      </c>
      <c r="E2356" s="18" t="s">
        <v>182</v>
      </c>
      <c r="F2356" s="18" t="s">
        <v>45</v>
      </c>
      <c r="G2356" s="18">
        <v>9800363949</v>
      </c>
      <c r="H2356" s="18" t="s">
        <v>3094</v>
      </c>
      <c r="I2356" s="48">
        <v>45308</v>
      </c>
      <c r="J2356" s="18" t="str">
        <f t="shared" si="954"/>
        <v>January</v>
      </c>
      <c r="K2356" s="18"/>
      <c r="L2356" s="18"/>
      <c r="M2356" s="62">
        <v>3330037554</v>
      </c>
      <c r="N2356" s="48">
        <v>45271</v>
      </c>
      <c r="O2356" s="18">
        <v>759.01</v>
      </c>
      <c r="P2356" s="5" t="s">
        <v>54</v>
      </c>
      <c r="Q2356" s="18">
        <v>965</v>
      </c>
      <c r="R2356" s="18">
        <f t="shared" si="970"/>
        <v>732444.65</v>
      </c>
      <c r="S2356" s="18">
        <f t="shared" si="971"/>
        <v>102542.25099999999</v>
      </c>
      <c r="T2356" s="18">
        <f t="shared" si="972"/>
        <v>30762.675299999999</v>
      </c>
      <c r="U2356" s="18">
        <f t="shared" si="973"/>
        <v>2050.8450199999997</v>
      </c>
      <c r="V2356" s="83">
        <f t="shared" si="974"/>
        <v>0</v>
      </c>
      <c r="W2356" s="18">
        <v>0</v>
      </c>
      <c r="X2356" s="18">
        <f t="shared" si="975"/>
        <v>1.0520019499084334</v>
      </c>
      <c r="Y2356" s="18">
        <v>798.48</v>
      </c>
      <c r="Z2356" s="18">
        <v>50</v>
      </c>
      <c r="AA2356" s="18">
        <f t="shared" si="976"/>
        <v>37950.5</v>
      </c>
      <c r="AB2356" s="18">
        <f t="shared" si="977"/>
        <v>8538.8624999999993</v>
      </c>
      <c r="AC2356" s="18">
        <f t="shared" si="978"/>
        <v>8538.8624999999993</v>
      </c>
      <c r="AD2356" s="18"/>
      <c r="AE2356" s="18">
        <f t="shared" ref="AE2356:AE2361" si="986">O2356*87</f>
        <v>66033.87</v>
      </c>
      <c r="AF2356" s="18">
        <f t="shared" si="980"/>
        <v>45540.6</v>
      </c>
      <c r="AG2356" s="18">
        <f t="shared" si="981"/>
        <v>1035201.5963200001</v>
      </c>
      <c r="AH2356" s="18"/>
      <c r="AI2356" s="18"/>
      <c r="AJ2356" s="18">
        <f t="shared" si="982"/>
        <v>51760.079816000005</v>
      </c>
      <c r="AK2356" s="18">
        <f t="shared" si="983"/>
        <v>303604</v>
      </c>
      <c r="AL2356" s="18"/>
      <c r="AM2356" s="18"/>
      <c r="AN2356" s="18"/>
      <c r="AO2356" s="46">
        <f t="shared" si="984"/>
        <v>1390565.6761360001</v>
      </c>
      <c r="AP2356" s="18">
        <f t="shared" si="985"/>
        <v>1832.0782020474039</v>
      </c>
      <c r="AQ2356" s="18"/>
      <c r="AR2356" s="18"/>
      <c r="AS2356" s="18"/>
      <c r="AT2356" s="18"/>
      <c r="AU2356" s="18"/>
      <c r="AV2356" s="18"/>
    </row>
    <row r="2357" spans="1:48" ht="15" x14ac:dyDescent="0.2">
      <c r="A2357" s="48">
        <v>45311</v>
      </c>
      <c r="B2357" s="18"/>
      <c r="C2357" s="5" t="s">
        <v>66</v>
      </c>
      <c r="D2357" s="18">
        <v>2360</v>
      </c>
      <c r="E2357" s="18" t="s">
        <v>182</v>
      </c>
      <c r="F2357" s="18" t="s">
        <v>45</v>
      </c>
      <c r="G2357" s="18">
        <v>9800363947</v>
      </c>
      <c r="H2357" s="18" t="s">
        <v>3095</v>
      </c>
      <c r="I2357" s="48">
        <v>45308</v>
      </c>
      <c r="J2357" s="18" t="str">
        <f t="shared" si="954"/>
        <v>January</v>
      </c>
      <c r="K2357" s="18"/>
      <c r="L2357" s="18"/>
      <c r="M2357" s="62">
        <v>3330037541</v>
      </c>
      <c r="N2357" s="48">
        <v>45269</v>
      </c>
      <c r="O2357" s="18">
        <v>2054.9899999999998</v>
      </c>
      <c r="P2357" s="5" t="s">
        <v>54</v>
      </c>
      <c r="Q2357" s="18">
        <v>965</v>
      </c>
      <c r="R2357" s="18">
        <f t="shared" si="970"/>
        <v>1983065.3499999999</v>
      </c>
      <c r="S2357" s="18">
        <f t="shared" si="971"/>
        <v>277629.14899999998</v>
      </c>
      <c r="T2357" s="18">
        <f t="shared" si="972"/>
        <v>83288.744699999981</v>
      </c>
      <c r="U2357" s="18">
        <f t="shared" si="973"/>
        <v>5552.5829799999992</v>
      </c>
      <c r="V2357" s="83">
        <f t="shared" si="974"/>
        <v>0</v>
      </c>
      <c r="W2357" s="18">
        <v>0</v>
      </c>
      <c r="X2357" s="18">
        <f t="shared" si="975"/>
        <v>1.052000253042594</v>
      </c>
      <c r="Y2357" s="18">
        <v>2161.85</v>
      </c>
      <c r="Z2357" s="18">
        <v>50</v>
      </c>
      <c r="AA2357" s="18">
        <f t="shared" si="976"/>
        <v>102749.49999999999</v>
      </c>
      <c r="AB2357" s="18">
        <f t="shared" si="977"/>
        <v>23118.637499999997</v>
      </c>
      <c r="AC2357" s="18">
        <f t="shared" si="978"/>
        <v>23118.637499999997</v>
      </c>
      <c r="AD2357" s="18"/>
      <c r="AE2357" s="18">
        <f t="shared" si="986"/>
        <v>178784.12999999998</v>
      </c>
      <c r="AF2357" s="18">
        <f t="shared" si="980"/>
        <v>123299.4</v>
      </c>
      <c r="AG2357" s="18">
        <f t="shared" si="981"/>
        <v>2802767.9816800002</v>
      </c>
      <c r="AH2357" s="18"/>
      <c r="AI2357" s="18"/>
      <c r="AJ2357" s="18">
        <f t="shared" si="982"/>
        <v>140138.399084</v>
      </c>
      <c r="AK2357" s="18">
        <f t="shared" si="983"/>
        <v>821995.99999999988</v>
      </c>
      <c r="AL2357" s="18"/>
      <c r="AM2357" s="18"/>
      <c r="AN2357" s="18"/>
      <c r="AO2357" s="46">
        <f t="shared" si="984"/>
        <v>3764902.3807640001</v>
      </c>
      <c r="AP2357" s="18">
        <f t="shared" si="985"/>
        <v>1832.0782002656949</v>
      </c>
      <c r="AQ2357" s="18"/>
      <c r="AR2357" s="18"/>
      <c r="AS2357" s="18"/>
      <c r="AT2357" s="18"/>
      <c r="AU2357" s="18"/>
      <c r="AV2357" s="18"/>
    </row>
    <row r="2358" spans="1:48" ht="15" x14ac:dyDescent="0.2">
      <c r="A2358" s="48">
        <v>45311</v>
      </c>
      <c r="B2358" s="18"/>
      <c r="C2358" s="5" t="s">
        <v>66</v>
      </c>
      <c r="D2358" s="18">
        <v>2361</v>
      </c>
      <c r="E2358" s="18" t="s">
        <v>182</v>
      </c>
      <c r="F2358" s="18" t="s">
        <v>45</v>
      </c>
      <c r="G2358" s="18">
        <v>9800363950</v>
      </c>
      <c r="H2358" s="18" t="s">
        <v>3096</v>
      </c>
      <c r="I2358" s="48">
        <v>45308</v>
      </c>
      <c r="J2358" s="18" t="str">
        <f t="shared" si="954"/>
        <v>January</v>
      </c>
      <c r="K2358" s="18"/>
      <c r="L2358" s="18"/>
      <c r="M2358" s="62">
        <v>3330037555</v>
      </c>
      <c r="N2358" s="48">
        <v>45271</v>
      </c>
      <c r="O2358" s="18">
        <v>272.79000000000002</v>
      </c>
      <c r="P2358" s="5" t="s">
        <v>54</v>
      </c>
      <c r="Q2358" s="18">
        <v>965</v>
      </c>
      <c r="R2358" s="18">
        <f t="shared" si="970"/>
        <v>263242.35000000003</v>
      </c>
      <c r="S2358" s="18">
        <f t="shared" si="971"/>
        <v>36853.929000000004</v>
      </c>
      <c r="T2358" s="18">
        <f t="shared" si="972"/>
        <v>11056.1787</v>
      </c>
      <c r="U2358" s="18">
        <f t="shared" si="973"/>
        <v>737.0785800000001</v>
      </c>
      <c r="V2358" s="83">
        <f t="shared" si="974"/>
        <v>0</v>
      </c>
      <c r="W2358" s="18">
        <v>0</v>
      </c>
      <c r="X2358" s="18">
        <f t="shared" si="975"/>
        <v>1.0520180358517541</v>
      </c>
      <c r="Y2358" s="18">
        <v>286.98</v>
      </c>
      <c r="Z2358" s="18">
        <v>50</v>
      </c>
      <c r="AA2358" s="18">
        <f t="shared" si="976"/>
        <v>13639.500000000002</v>
      </c>
      <c r="AB2358" s="18">
        <f t="shared" si="977"/>
        <v>3068.8875000000003</v>
      </c>
      <c r="AC2358" s="18">
        <f t="shared" si="978"/>
        <v>3068.8875000000003</v>
      </c>
      <c r="AD2358" s="18"/>
      <c r="AE2358" s="18">
        <f t="shared" si="986"/>
        <v>23732.730000000003</v>
      </c>
      <c r="AF2358" s="18">
        <f t="shared" si="980"/>
        <v>16367.400000000001</v>
      </c>
      <c r="AG2358" s="18">
        <f t="shared" si="981"/>
        <v>372053.92128000001</v>
      </c>
      <c r="AH2358" s="18"/>
      <c r="AI2358" s="18"/>
      <c r="AJ2358" s="18">
        <f t="shared" si="982"/>
        <v>18602.696064</v>
      </c>
      <c r="AK2358" s="18">
        <f t="shared" si="983"/>
        <v>109116.00000000001</v>
      </c>
      <c r="AL2358" s="18"/>
      <c r="AM2358" s="18"/>
      <c r="AN2358" s="18"/>
      <c r="AO2358" s="46">
        <f t="shared" si="984"/>
        <v>499772.61734400003</v>
      </c>
      <c r="AP2358" s="18">
        <f t="shared" si="985"/>
        <v>1832.0782189376444</v>
      </c>
      <c r="AQ2358" s="18"/>
      <c r="AR2358" s="18"/>
      <c r="AS2358" s="18"/>
      <c r="AT2358" s="18"/>
      <c r="AU2358" s="18"/>
      <c r="AV2358" s="18"/>
    </row>
    <row r="2359" spans="1:48" ht="15" x14ac:dyDescent="0.2">
      <c r="A2359" s="48">
        <v>45311</v>
      </c>
      <c r="B2359" s="18"/>
      <c r="C2359" s="5" t="s">
        <v>66</v>
      </c>
      <c r="D2359" s="18">
        <v>2362</v>
      </c>
      <c r="E2359" s="18" t="s">
        <v>182</v>
      </c>
      <c r="F2359" s="18" t="s">
        <v>45</v>
      </c>
      <c r="G2359" s="18">
        <v>9800363977</v>
      </c>
      <c r="H2359" s="18" t="s">
        <v>3097</v>
      </c>
      <c r="I2359" s="48">
        <v>45308</v>
      </c>
      <c r="J2359" s="18" t="str">
        <f t="shared" si="954"/>
        <v>January</v>
      </c>
      <c r="K2359" s="18"/>
      <c r="L2359" s="18"/>
      <c r="M2359" s="62">
        <v>3330038284</v>
      </c>
      <c r="N2359" s="48">
        <v>45290</v>
      </c>
      <c r="O2359" s="18">
        <v>518.13</v>
      </c>
      <c r="P2359" s="5" t="s">
        <v>54</v>
      </c>
      <c r="Q2359" s="18">
        <v>965</v>
      </c>
      <c r="R2359" s="18">
        <f t="shared" si="970"/>
        <v>499995.45</v>
      </c>
      <c r="S2359" s="18">
        <f t="shared" si="971"/>
        <v>69999.362999999998</v>
      </c>
      <c r="T2359" s="18">
        <f t="shared" si="972"/>
        <v>20999.8089</v>
      </c>
      <c r="U2359" s="18">
        <f t="shared" si="973"/>
        <v>1399.9872599999999</v>
      </c>
      <c r="V2359" s="83">
        <f t="shared" si="974"/>
        <v>0</v>
      </c>
      <c r="W2359" s="18">
        <v>0</v>
      </c>
      <c r="X2359" s="18">
        <f t="shared" si="975"/>
        <v>1.0519946731515257</v>
      </c>
      <c r="Y2359" s="18">
        <v>545.07000000000005</v>
      </c>
      <c r="Z2359" s="18">
        <v>50</v>
      </c>
      <c r="AA2359" s="18">
        <f t="shared" si="976"/>
        <v>25906.5</v>
      </c>
      <c r="AB2359" s="18">
        <f t="shared" si="977"/>
        <v>5828.9624999999996</v>
      </c>
      <c r="AC2359" s="18">
        <f t="shared" si="978"/>
        <v>5828.9624999999996</v>
      </c>
      <c r="AD2359" s="18"/>
      <c r="AE2359" s="18">
        <f t="shared" si="986"/>
        <v>45077.31</v>
      </c>
      <c r="AF2359" s="18">
        <f t="shared" si="980"/>
        <v>31087.8</v>
      </c>
      <c r="AG2359" s="18">
        <f t="shared" si="981"/>
        <v>706669.21415999997</v>
      </c>
      <c r="AH2359" s="18"/>
      <c r="AI2359" s="18"/>
      <c r="AJ2359" s="18">
        <f t="shared" si="982"/>
        <v>35333.460707999999</v>
      </c>
      <c r="AK2359" s="18">
        <f t="shared" si="983"/>
        <v>207252</v>
      </c>
      <c r="AL2359" s="18"/>
      <c r="AM2359" s="18"/>
      <c r="AN2359" s="18"/>
      <c r="AO2359" s="46">
        <f t="shared" si="984"/>
        <v>949254.67486799997</v>
      </c>
      <c r="AP2359" s="18">
        <f t="shared" si="985"/>
        <v>1832.078194406809</v>
      </c>
      <c r="AQ2359" s="18"/>
      <c r="AR2359" s="18"/>
      <c r="AS2359" s="18"/>
      <c r="AT2359" s="18"/>
      <c r="AU2359" s="18"/>
      <c r="AV2359" s="18"/>
    </row>
    <row r="2360" spans="1:48" ht="15" x14ac:dyDescent="0.2">
      <c r="A2360" s="48">
        <v>45311</v>
      </c>
      <c r="B2360" s="18"/>
      <c r="C2360" s="5" t="s">
        <v>66</v>
      </c>
      <c r="D2360" s="18">
        <v>2363</v>
      </c>
      <c r="E2360" s="18" t="s">
        <v>182</v>
      </c>
      <c r="F2360" s="18" t="s">
        <v>45</v>
      </c>
      <c r="G2360" s="18">
        <v>9800363978</v>
      </c>
      <c r="H2360" s="18" t="s">
        <v>3098</v>
      </c>
      <c r="I2360" s="48">
        <v>45308</v>
      </c>
      <c r="J2360" s="18" t="str">
        <f t="shared" si="954"/>
        <v>January</v>
      </c>
      <c r="K2360" s="18"/>
      <c r="L2360" s="18"/>
      <c r="M2360" s="62">
        <v>3330038285</v>
      </c>
      <c r="N2360" s="48">
        <v>45290</v>
      </c>
      <c r="O2360" s="18">
        <v>61.65</v>
      </c>
      <c r="P2360" s="5" t="s">
        <v>54</v>
      </c>
      <c r="Q2360" s="18">
        <v>965</v>
      </c>
      <c r="R2360" s="18">
        <f t="shared" si="970"/>
        <v>59492.25</v>
      </c>
      <c r="S2360" s="18">
        <f t="shared" si="971"/>
        <v>8328.9149999999991</v>
      </c>
      <c r="T2360" s="18">
        <f t="shared" si="972"/>
        <v>2498.6744999999996</v>
      </c>
      <c r="U2360" s="18">
        <f t="shared" si="973"/>
        <v>166.57829999999998</v>
      </c>
      <c r="V2360" s="83">
        <f t="shared" si="974"/>
        <v>0</v>
      </c>
      <c r="W2360" s="18">
        <v>0</v>
      </c>
      <c r="X2360" s="18">
        <f t="shared" si="975"/>
        <v>1.0520681265206813</v>
      </c>
      <c r="Y2360" s="18">
        <v>64.86</v>
      </c>
      <c r="Z2360" s="18">
        <v>50</v>
      </c>
      <c r="AA2360" s="18">
        <f t="shared" si="976"/>
        <v>3082.5</v>
      </c>
      <c r="AB2360" s="18">
        <f t="shared" si="977"/>
        <v>693.5625</v>
      </c>
      <c r="AC2360" s="18">
        <f t="shared" si="978"/>
        <v>693.5625</v>
      </c>
      <c r="AD2360" s="18"/>
      <c r="AE2360" s="18">
        <f t="shared" si="986"/>
        <v>5363.55</v>
      </c>
      <c r="AF2360" s="18">
        <f t="shared" si="980"/>
        <v>3699</v>
      </c>
      <c r="AG2360" s="18">
        <f t="shared" si="981"/>
        <v>84083.452799999985</v>
      </c>
      <c r="AH2360" s="18"/>
      <c r="AI2360" s="18"/>
      <c r="AJ2360" s="18">
        <f t="shared" si="982"/>
        <v>4204.1726399999989</v>
      </c>
      <c r="AK2360" s="18">
        <f t="shared" si="983"/>
        <v>24660</v>
      </c>
      <c r="AL2360" s="18"/>
      <c r="AM2360" s="18"/>
      <c r="AN2360" s="18"/>
      <c r="AO2360" s="46">
        <f t="shared" si="984"/>
        <v>112947.62543999999</v>
      </c>
      <c r="AP2360" s="18">
        <f t="shared" si="985"/>
        <v>1832.0782715328467</v>
      </c>
      <c r="AQ2360" s="18"/>
      <c r="AR2360" s="18"/>
      <c r="AS2360" s="18"/>
      <c r="AT2360" s="18"/>
      <c r="AU2360" s="18"/>
      <c r="AV2360" s="18"/>
    </row>
    <row r="2361" spans="1:48" ht="15" x14ac:dyDescent="0.2">
      <c r="A2361" s="48">
        <v>45311</v>
      </c>
      <c r="B2361" s="18"/>
      <c r="C2361" s="5" t="s">
        <v>66</v>
      </c>
      <c r="D2361" s="18">
        <v>2364</v>
      </c>
      <c r="E2361" s="18" t="s">
        <v>182</v>
      </c>
      <c r="F2361" s="18" t="s">
        <v>45</v>
      </c>
      <c r="G2361" s="18">
        <v>9800363983</v>
      </c>
      <c r="H2361" s="18" t="s">
        <v>3099</v>
      </c>
      <c r="I2361" s="48">
        <v>45308</v>
      </c>
      <c r="J2361" s="18" t="str">
        <f t="shared" si="954"/>
        <v>January</v>
      </c>
      <c r="K2361" s="18"/>
      <c r="L2361" s="18"/>
      <c r="M2361" s="62">
        <v>3330038845</v>
      </c>
      <c r="N2361" s="48">
        <v>45265</v>
      </c>
      <c r="O2361" s="18">
        <v>1132.23</v>
      </c>
      <c r="P2361" s="5" t="s">
        <v>54</v>
      </c>
      <c r="Q2361" s="18">
        <v>965</v>
      </c>
      <c r="R2361" s="18">
        <f t="shared" si="970"/>
        <v>1092601.95</v>
      </c>
      <c r="S2361" s="18">
        <f t="shared" si="971"/>
        <v>152964.27299999999</v>
      </c>
      <c r="T2361" s="18">
        <f t="shared" si="972"/>
        <v>45889.281899999994</v>
      </c>
      <c r="U2361" s="18">
        <f t="shared" si="973"/>
        <v>3059.2854599999996</v>
      </c>
      <c r="V2361" s="83">
        <f t="shared" si="974"/>
        <v>0</v>
      </c>
      <c r="W2361" s="18">
        <v>0</v>
      </c>
      <c r="X2361" s="18">
        <f t="shared" si="975"/>
        <v>1.05200356817961</v>
      </c>
      <c r="Y2361" s="18">
        <v>1191.1099999999999</v>
      </c>
      <c r="Z2361" s="18">
        <v>50</v>
      </c>
      <c r="AA2361" s="18">
        <f t="shared" si="976"/>
        <v>56611.5</v>
      </c>
      <c r="AB2361" s="18">
        <f t="shared" si="977"/>
        <v>12737.5875</v>
      </c>
      <c r="AC2361" s="18">
        <f t="shared" si="978"/>
        <v>12737.5875</v>
      </c>
      <c r="AD2361" s="18"/>
      <c r="AE2361" s="18">
        <f t="shared" si="986"/>
        <v>98504.01</v>
      </c>
      <c r="AF2361" s="18">
        <f t="shared" si="980"/>
        <v>67933.8</v>
      </c>
      <c r="AG2361" s="18">
        <f t="shared" si="981"/>
        <v>1544230.38536</v>
      </c>
      <c r="AH2361" s="18"/>
      <c r="AI2361" s="18"/>
      <c r="AJ2361" s="18">
        <f t="shared" si="982"/>
        <v>77211.519267999989</v>
      </c>
      <c r="AK2361" s="18">
        <f t="shared" si="983"/>
        <v>452892</v>
      </c>
      <c r="AL2361" s="18"/>
      <c r="AM2361" s="18"/>
      <c r="AN2361" s="18"/>
      <c r="AO2361" s="46">
        <f t="shared" si="984"/>
        <v>2074333.904628</v>
      </c>
      <c r="AP2361" s="18">
        <f t="shared" si="985"/>
        <v>1832.0782037465885</v>
      </c>
      <c r="AQ2361" s="18"/>
      <c r="AR2361" s="18"/>
      <c r="AS2361" s="18"/>
      <c r="AT2361" s="18"/>
      <c r="AU2361" s="18"/>
      <c r="AV2361" s="18"/>
    </row>
    <row r="2362" spans="1:48" ht="15" x14ac:dyDescent="0.2">
      <c r="A2362" s="48">
        <v>45313</v>
      </c>
      <c r="B2362" s="18"/>
      <c r="C2362" s="5" t="s">
        <v>66</v>
      </c>
      <c r="D2362" s="18">
        <v>2365</v>
      </c>
      <c r="E2362" s="18" t="s">
        <v>182</v>
      </c>
      <c r="F2362" s="18" t="s">
        <v>72</v>
      </c>
      <c r="G2362" s="18">
        <v>9800364053</v>
      </c>
      <c r="H2362" s="18" t="s">
        <v>3100</v>
      </c>
      <c r="I2362" s="48">
        <v>45310</v>
      </c>
      <c r="J2362" s="18" t="str">
        <f t="shared" si="954"/>
        <v>January</v>
      </c>
      <c r="K2362" s="18"/>
      <c r="L2362" s="18"/>
      <c r="M2362" s="62">
        <v>3330037959</v>
      </c>
      <c r="N2362" s="48">
        <v>45288</v>
      </c>
      <c r="O2362" s="18">
        <v>735.53</v>
      </c>
      <c r="P2362" s="5" t="s">
        <v>54</v>
      </c>
      <c r="Q2362" s="18">
        <v>965</v>
      </c>
      <c r="R2362" s="18">
        <f t="shared" si="970"/>
        <v>709786.45</v>
      </c>
      <c r="S2362" s="18">
        <f t="shared" si="971"/>
        <v>99370.102999999988</v>
      </c>
      <c r="T2362" s="18">
        <f t="shared" si="972"/>
        <v>29811.030899999998</v>
      </c>
      <c r="U2362" s="18">
        <f t="shared" si="973"/>
        <v>1987.4020599999997</v>
      </c>
      <c r="V2362" s="83">
        <f t="shared" si="974"/>
        <v>0</v>
      </c>
      <c r="W2362" s="18">
        <v>0</v>
      </c>
      <c r="X2362" s="18">
        <f t="shared" si="975"/>
        <v>2.0419969273856946</v>
      </c>
      <c r="Y2362" s="18">
        <v>1501.95</v>
      </c>
      <c r="Z2362" s="18">
        <v>50</v>
      </c>
      <c r="AA2362" s="18">
        <f t="shared" si="976"/>
        <v>36776.5</v>
      </c>
      <c r="AB2362" s="18">
        <f t="shared" si="977"/>
        <v>8274.7124999999996</v>
      </c>
      <c r="AC2362" s="18">
        <f t="shared" si="978"/>
        <v>8274.7124999999996</v>
      </c>
      <c r="AD2362" s="18"/>
      <c r="AE2362" s="18">
        <f>O2362*56</f>
        <v>41189.68</v>
      </c>
      <c r="AF2362" s="18">
        <f t="shared" si="980"/>
        <v>44131.799999999996</v>
      </c>
      <c r="AG2362" s="18">
        <f t="shared" si="981"/>
        <v>981104.34096000006</v>
      </c>
      <c r="AH2362" s="18"/>
      <c r="AI2362" s="18"/>
      <c r="AJ2362" s="18">
        <f t="shared" si="982"/>
        <v>49055.217048000006</v>
      </c>
      <c r="AK2362" s="18">
        <f t="shared" si="983"/>
        <v>294212</v>
      </c>
      <c r="AL2362" s="18"/>
      <c r="AM2362" s="18"/>
      <c r="AN2362" s="18"/>
      <c r="AO2362" s="46">
        <f t="shared" si="984"/>
        <v>1324371.558008</v>
      </c>
      <c r="AP2362" s="18">
        <f t="shared" si="985"/>
        <v>1800.5676967737552</v>
      </c>
      <c r="AQ2362" s="18"/>
      <c r="AR2362" s="18"/>
      <c r="AS2362" s="18"/>
      <c r="AT2362" s="18"/>
      <c r="AU2362" s="18"/>
      <c r="AV2362" s="18"/>
    </row>
    <row r="2363" spans="1:48" ht="15" x14ac:dyDescent="0.2">
      <c r="A2363" s="48">
        <v>45313</v>
      </c>
      <c r="B2363" s="18"/>
      <c r="C2363" s="5" t="s">
        <v>66</v>
      </c>
      <c r="D2363" s="18">
        <v>2366</v>
      </c>
      <c r="E2363" s="18" t="s">
        <v>182</v>
      </c>
      <c r="F2363" s="18" t="s">
        <v>72</v>
      </c>
      <c r="G2363" s="18">
        <v>9800364266</v>
      </c>
      <c r="H2363" s="18" t="s">
        <v>3101</v>
      </c>
      <c r="I2363" s="48">
        <v>45310</v>
      </c>
      <c r="J2363" s="18" t="str">
        <f t="shared" si="954"/>
        <v>January</v>
      </c>
      <c r="K2363" s="18"/>
      <c r="L2363" s="18"/>
      <c r="M2363" s="62">
        <v>3330037304</v>
      </c>
      <c r="N2363" s="48">
        <v>45265</v>
      </c>
      <c r="O2363" s="18">
        <v>368.36</v>
      </c>
      <c r="P2363" s="5" t="s">
        <v>54</v>
      </c>
      <c r="Q2363" s="18">
        <v>965</v>
      </c>
      <c r="R2363" s="18">
        <f t="shared" si="970"/>
        <v>355467.4</v>
      </c>
      <c r="S2363" s="18">
        <f t="shared" si="971"/>
        <v>49765.436000000002</v>
      </c>
      <c r="T2363" s="18">
        <f t="shared" si="972"/>
        <v>14929.630800000001</v>
      </c>
      <c r="U2363" s="18">
        <f t="shared" si="973"/>
        <v>995.30871999999999</v>
      </c>
      <c r="V2363" s="83">
        <f t="shared" si="974"/>
        <v>0</v>
      </c>
      <c r="W2363" s="18">
        <v>0</v>
      </c>
      <c r="X2363" s="18">
        <f t="shared" si="975"/>
        <v>2.0419969594961453</v>
      </c>
      <c r="Y2363" s="18">
        <v>752.19</v>
      </c>
      <c r="Z2363" s="18">
        <v>50</v>
      </c>
      <c r="AA2363" s="18">
        <f t="shared" si="976"/>
        <v>18418</v>
      </c>
      <c r="AB2363" s="18">
        <f t="shared" si="977"/>
        <v>4144.05</v>
      </c>
      <c r="AC2363" s="18">
        <f t="shared" si="978"/>
        <v>4144.05</v>
      </c>
      <c r="AD2363" s="18"/>
      <c r="AE2363" s="18">
        <f t="shared" ref="AE2363:AE2369" si="987">O2363*56</f>
        <v>20628.16</v>
      </c>
      <c r="AF2363" s="18">
        <f t="shared" si="980"/>
        <v>22101.600000000002</v>
      </c>
      <c r="AG2363" s="18">
        <f t="shared" si="981"/>
        <v>491345.8255199999</v>
      </c>
      <c r="AH2363" s="18"/>
      <c r="AI2363" s="18"/>
      <c r="AJ2363" s="18">
        <f t="shared" si="982"/>
        <v>24567.291275999993</v>
      </c>
      <c r="AK2363" s="18">
        <f t="shared" si="983"/>
        <v>147344</v>
      </c>
      <c r="AL2363" s="18"/>
      <c r="AM2363" s="18"/>
      <c r="AN2363" s="18"/>
      <c r="AO2363" s="46">
        <f t="shared" si="984"/>
        <v>663257.11679599993</v>
      </c>
      <c r="AP2363" s="18">
        <f t="shared" si="985"/>
        <v>1800.5676968074706</v>
      </c>
      <c r="AQ2363" s="18"/>
      <c r="AR2363" s="18"/>
      <c r="AS2363" s="18"/>
      <c r="AT2363" s="18"/>
      <c r="AU2363" s="18"/>
      <c r="AV2363" s="18"/>
    </row>
    <row r="2364" spans="1:48" ht="15" x14ac:dyDescent="0.2">
      <c r="A2364" s="48">
        <v>45313</v>
      </c>
      <c r="B2364" s="18"/>
      <c r="C2364" s="5" t="s">
        <v>66</v>
      </c>
      <c r="D2364" s="18">
        <v>2367</v>
      </c>
      <c r="E2364" s="18" t="s">
        <v>182</v>
      </c>
      <c r="F2364" s="18" t="s">
        <v>72</v>
      </c>
      <c r="G2364" s="18">
        <v>9800364284</v>
      </c>
      <c r="H2364" s="18" t="s">
        <v>3102</v>
      </c>
      <c r="I2364" s="48">
        <v>45310</v>
      </c>
      <c r="J2364" s="18" t="str">
        <f t="shared" si="954"/>
        <v>January</v>
      </c>
      <c r="K2364" s="18"/>
      <c r="L2364" s="18"/>
      <c r="M2364" s="62">
        <v>3330037305</v>
      </c>
      <c r="N2364" s="48">
        <v>45265</v>
      </c>
      <c r="O2364" s="18">
        <v>36.020000000000003</v>
      </c>
      <c r="P2364" s="5" t="s">
        <v>54</v>
      </c>
      <c r="Q2364" s="18">
        <v>965</v>
      </c>
      <c r="R2364" s="18">
        <f t="shared" si="970"/>
        <v>34759.300000000003</v>
      </c>
      <c r="S2364" s="18">
        <f t="shared" si="971"/>
        <v>4866.3020000000006</v>
      </c>
      <c r="T2364" s="18">
        <f t="shared" si="972"/>
        <v>1459.8906000000002</v>
      </c>
      <c r="U2364" s="18">
        <f t="shared" si="973"/>
        <v>97.326040000000006</v>
      </c>
      <c r="V2364" s="83">
        <f t="shared" si="974"/>
        <v>0</v>
      </c>
      <c r="W2364" s="18">
        <v>0</v>
      </c>
      <c r="X2364" s="18">
        <f t="shared" si="975"/>
        <v>2.0419211549139367</v>
      </c>
      <c r="Y2364" s="18">
        <v>73.55</v>
      </c>
      <c r="Z2364" s="18">
        <v>50</v>
      </c>
      <c r="AA2364" s="18">
        <f t="shared" si="976"/>
        <v>1801.0000000000002</v>
      </c>
      <c r="AB2364" s="18">
        <f t="shared" si="977"/>
        <v>405.22500000000002</v>
      </c>
      <c r="AC2364" s="18">
        <f t="shared" si="978"/>
        <v>405.22500000000002</v>
      </c>
      <c r="AD2364" s="18"/>
      <c r="AE2364" s="18">
        <f t="shared" si="987"/>
        <v>2017.1200000000001</v>
      </c>
      <c r="AF2364" s="18">
        <f t="shared" si="980"/>
        <v>2161.2000000000003</v>
      </c>
      <c r="AG2364" s="18">
        <f t="shared" si="981"/>
        <v>48046.138640000005</v>
      </c>
      <c r="AH2364" s="18"/>
      <c r="AI2364" s="18"/>
      <c r="AJ2364" s="18">
        <f t="shared" si="982"/>
        <v>2402.3069320000004</v>
      </c>
      <c r="AK2364" s="18">
        <f t="shared" si="983"/>
        <v>14408.000000000002</v>
      </c>
      <c r="AL2364" s="18"/>
      <c r="AM2364" s="18"/>
      <c r="AN2364" s="18"/>
      <c r="AO2364" s="46">
        <f t="shared" si="984"/>
        <v>64856.445572000004</v>
      </c>
      <c r="AP2364" s="18">
        <f t="shared" si="985"/>
        <v>1800.5676172126596</v>
      </c>
      <c r="AQ2364" s="18"/>
      <c r="AR2364" s="18"/>
      <c r="AS2364" s="18"/>
      <c r="AT2364" s="18"/>
      <c r="AU2364" s="18"/>
      <c r="AV2364" s="18"/>
    </row>
    <row r="2365" spans="1:48" ht="15" x14ac:dyDescent="0.2">
      <c r="A2365" s="48">
        <v>45313</v>
      </c>
      <c r="B2365" s="18"/>
      <c r="C2365" s="5" t="s">
        <v>66</v>
      </c>
      <c r="D2365" s="18">
        <v>2368</v>
      </c>
      <c r="E2365" s="18" t="s">
        <v>182</v>
      </c>
      <c r="F2365" s="18" t="s">
        <v>72</v>
      </c>
      <c r="G2365" s="18">
        <v>9800364280</v>
      </c>
      <c r="H2365" s="18" t="s">
        <v>3103</v>
      </c>
      <c r="I2365" s="48">
        <v>45310</v>
      </c>
      <c r="J2365" s="18" t="str">
        <f t="shared" si="954"/>
        <v>January</v>
      </c>
      <c r="K2365" s="18"/>
      <c r="L2365" s="18"/>
      <c r="M2365" s="62">
        <v>3330037960</v>
      </c>
      <c r="N2365" s="48">
        <v>45288</v>
      </c>
      <c r="O2365" s="18">
        <v>778.63</v>
      </c>
      <c r="P2365" s="5" t="s">
        <v>54</v>
      </c>
      <c r="Q2365" s="18">
        <v>965</v>
      </c>
      <c r="R2365" s="18">
        <f t="shared" si="970"/>
        <v>751377.95</v>
      </c>
      <c r="S2365" s="18">
        <f t="shared" si="971"/>
        <v>105192.913</v>
      </c>
      <c r="T2365" s="18">
        <f t="shared" si="972"/>
        <v>31557.873900000002</v>
      </c>
      <c r="U2365" s="18">
        <f t="shared" si="973"/>
        <v>2103.85826</v>
      </c>
      <c r="V2365" s="83">
        <f t="shared" si="974"/>
        <v>0</v>
      </c>
      <c r="W2365" s="18">
        <v>0</v>
      </c>
      <c r="X2365" s="18">
        <f t="shared" si="975"/>
        <v>2.0419968406046518</v>
      </c>
      <c r="Y2365" s="18">
        <v>1589.96</v>
      </c>
      <c r="Z2365" s="18">
        <v>50</v>
      </c>
      <c r="AA2365" s="18">
        <f t="shared" si="976"/>
        <v>38931.5</v>
      </c>
      <c r="AB2365" s="18">
        <f t="shared" si="977"/>
        <v>8759.5874999999996</v>
      </c>
      <c r="AC2365" s="18">
        <f t="shared" si="978"/>
        <v>8759.5874999999996</v>
      </c>
      <c r="AD2365" s="18"/>
      <c r="AE2365" s="18">
        <f t="shared" si="987"/>
        <v>43603.28</v>
      </c>
      <c r="AF2365" s="18">
        <f t="shared" si="980"/>
        <v>46717.8</v>
      </c>
      <c r="AG2365" s="18">
        <f t="shared" si="981"/>
        <v>1038594.31016</v>
      </c>
      <c r="AH2365" s="18"/>
      <c r="AI2365" s="18"/>
      <c r="AJ2365" s="18">
        <f t="shared" si="982"/>
        <v>51929.715508000001</v>
      </c>
      <c r="AK2365" s="18">
        <f t="shared" si="983"/>
        <v>311452</v>
      </c>
      <c r="AL2365" s="18"/>
      <c r="AM2365" s="18"/>
      <c r="AN2365" s="18"/>
      <c r="AO2365" s="46">
        <f t="shared" si="984"/>
        <v>1401976.0256680001</v>
      </c>
      <c r="AP2365" s="18">
        <f t="shared" si="985"/>
        <v>1800.567696682635</v>
      </c>
      <c r="AQ2365" s="18"/>
      <c r="AR2365" s="18"/>
      <c r="AS2365" s="18"/>
      <c r="AT2365" s="18"/>
      <c r="AU2365" s="18"/>
      <c r="AV2365" s="18"/>
    </row>
    <row r="2366" spans="1:48" ht="15" x14ac:dyDescent="0.2">
      <c r="A2366" s="48">
        <v>45313</v>
      </c>
      <c r="B2366" s="18"/>
      <c r="C2366" s="5" t="s">
        <v>66</v>
      </c>
      <c r="D2366" s="18">
        <v>2369</v>
      </c>
      <c r="E2366" s="18" t="s">
        <v>182</v>
      </c>
      <c r="F2366" s="18" t="s">
        <v>72</v>
      </c>
      <c r="G2366" s="18">
        <v>9800364322</v>
      </c>
      <c r="H2366" s="18" t="s">
        <v>3104</v>
      </c>
      <c r="I2366" s="48">
        <v>45310</v>
      </c>
      <c r="J2366" s="18" t="str">
        <f t="shared" si="954"/>
        <v>January</v>
      </c>
      <c r="K2366" s="18"/>
      <c r="L2366" s="18"/>
      <c r="M2366" s="62">
        <v>3330037958</v>
      </c>
      <c r="N2366" s="48">
        <v>45288</v>
      </c>
      <c r="O2366" s="18">
        <v>636.41999999999996</v>
      </c>
      <c r="P2366" s="5" t="s">
        <v>54</v>
      </c>
      <c r="Q2366" s="18">
        <v>965</v>
      </c>
      <c r="R2366" s="18">
        <f t="shared" si="970"/>
        <v>614145.29999999993</v>
      </c>
      <c r="S2366" s="18">
        <f t="shared" si="971"/>
        <v>85980.34199999999</v>
      </c>
      <c r="T2366" s="18">
        <f t="shared" si="972"/>
        <v>25794.102599999998</v>
      </c>
      <c r="U2366" s="18">
        <f t="shared" si="973"/>
        <v>1719.6068399999997</v>
      </c>
      <c r="V2366" s="83">
        <f t="shared" si="974"/>
        <v>0</v>
      </c>
      <c r="W2366" s="18">
        <v>0</v>
      </c>
      <c r="X2366" s="18">
        <f t="shared" si="975"/>
        <v>2.0420005656641842</v>
      </c>
      <c r="Y2366" s="18">
        <v>1299.57</v>
      </c>
      <c r="Z2366" s="18">
        <v>50</v>
      </c>
      <c r="AA2366" s="18">
        <f t="shared" si="976"/>
        <v>31820.999999999996</v>
      </c>
      <c r="AB2366" s="18">
        <f t="shared" si="977"/>
        <v>7159.7249999999995</v>
      </c>
      <c r="AC2366" s="18">
        <f t="shared" si="978"/>
        <v>7159.7249999999995</v>
      </c>
      <c r="AD2366" s="18"/>
      <c r="AE2366" s="18">
        <f t="shared" si="987"/>
        <v>35639.519999999997</v>
      </c>
      <c r="AF2366" s="18">
        <f t="shared" si="980"/>
        <v>38185.199999999997</v>
      </c>
      <c r="AG2366" s="18">
        <f t="shared" si="981"/>
        <v>848904.09143999976</v>
      </c>
      <c r="AH2366" s="18"/>
      <c r="AI2366" s="18"/>
      <c r="AJ2366" s="18">
        <f t="shared" si="982"/>
        <v>42445.204571999988</v>
      </c>
      <c r="AK2366" s="18">
        <f t="shared" si="983"/>
        <v>254567.99999999997</v>
      </c>
      <c r="AL2366" s="18"/>
      <c r="AM2366" s="18"/>
      <c r="AN2366" s="18"/>
      <c r="AO2366" s="46">
        <f t="shared" si="984"/>
        <v>1145917.2960119997</v>
      </c>
      <c r="AP2366" s="18">
        <f t="shared" si="985"/>
        <v>1800.5677005939472</v>
      </c>
      <c r="AQ2366" s="18"/>
      <c r="AR2366" s="18"/>
      <c r="AS2366" s="18"/>
      <c r="AT2366" s="18"/>
      <c r="AU2366" s="18"/>
      <c r="AV2366" s="18"/>
    </row>
    <row r="2367" spans="1:48" ht="15" x14ac:dyDescent="0.2">
      <c r="A2367" s="48">
        <v>45313</v>
      </c>
      <c r="B2367" s="18"/>
      <c r="C2367" s="5" t="s">
        <v>66</v>
      </c>
      <c r="D2367" s="18">
        <v>2370</v>
      </c>
      <c r="E2367" s="18" t="s">
        <v>182</v>
      </c>
      <c r="F2367" s="18" t="s">
        <v>72</v>
      </c>
      <c r="G2367" s="18">
        <v>9800364330</v>
      </c>
      <c r="H2367" s="18" t="s">
        <v>3105</v>
      </c>
      <c r="I2367" s="48">
        <v>45310</v>
      </c>
      <c r="J2367" s="18" t="str">
        <f t="shared" si="954"/>
        <v>January</v>
      </c>
      <c r="K2367" s="18"/>
      <c r="L2367" s="18"/>
      <c r="M2367" s="62">
        <v>3330037301</v>
      </c>
      <c r="N2367" s="48">
        <v>45265</v>
      </c>
      <c r="O2367" s="18">
        <v>113.3</v>
      </c>
      <c r="P2367" s="5" t="s">
        <v>54</v>
      </c>
      <c r="Q2367" s="18">
        <v>965</v>
      </c>
      <c r="R2367" s="18">
        <f t="shared" si="970"/>
        <v>109334.5</v>
      </c>
      <c r="S2367" s="18">
        <f t="shared" si="971"/>
        <v>15306.829999999998</v>
      </c>
      <c r="T2367" s="18">
        <f t="shared" si="972"/>
        <v>4592.049</v>
      </c>
      <c r="U2367" s="18">
        <f t="shared" si="973"/>
        <v>306.13659999999999</v>
      </c>
      <c r="V2367" s="83">
        <f t="shared" si="974"/>
        <v>0</v>
      </c>
      <c r="W2367" s="18">
        <v>0</v>
      </c>
      <c r="X2367" s="18">
        <f t="shared" si="975"/>
        <v>2.0420123565754635</v>
      </c>
      <c r="Y2367" s="18">
        <v>231.36</v>
      </c>
      <c r="Z2367" s="18">
        <v>50</v>
      </c>
      <c r="AA2367" s="18">
        <f t="shared" si="976"/>
        <v>5665</v>
      </c>
      <c r="AB2367" s="18">
        <f t="shared" si="977"/>
        <v>1274.625</v>
      </c>
      <c r="AC2367" s="18">
        <f t="shared" si="978"/>
        <v>1274.625</v>
      </c>
      <c r="AD2367" s="18"/>
      <c r="AE2367" s="18">
        <f t="shared" si="987"/>
        <v>6344.8</v>
      </c>
      <c r="AF2367" s="18">
        <f t="shared" si="980"/>
        <v>6798</v>
      </c>
      <c r="AG2367" s="18">
        <f t="shared" si="981"/>
        <v>151127.92559999999</v>
      </c>
      <c r="AH2367" s="18"/>
      <c r="AI2367" s="18"/>
      <c r="AJ2367" s="18">
        <f t="shared" si="982"/>
        <v>7556.396279999999</v>
      </c>
      <c r="AK2367" s="18">
        <f t="shared" si="983"/>
        <v>45320</v>
      </c>
      <c r="AL2367" s="18"/>
      <c r="AM2367" s="18"/>
      <c r="AN2367" s="18"/>
      <c r="AO2367" s="46">
        <f t="shared" si="984"/>
        <v>204004.32187999997</v>
      </c>
      <c r="AP2367" s="18">
        <f t="shared" si="985"/>
        <v>1800.567712974404</v>
      </c>
      <c r="AQ2367" s="18"/>
      <c r="AR2367" s="18"/>
      <c r="AS2367" s="18"/>
      <c r="AT2367" s="18"/>
      <c r="AU2367" s="18"/>
      <c r="AV2367" s="18"/>
    </row>
    <row r="2368" spans="1:48" ht="15" x14ac:dyDescent="0.2">
      <c r="A2368" s="48">
        <v>45313</v>
      </c>
      <c r="B2368" s="18"/>
      <c r="C2368" s="5" t="s">
        <v>66</v>
      </c>
      <c r="D2368" s="18">
        <v>2371</v>
      </c>
      <c r="E2368" s="18" t="s">
        <v>182</v>
      </c>
      <c r="F2368" s="18" t="s">
        <v>72</v>
      </c>
      <c r="G2368" s="18">
        <v>9800364336</v>
      </c>
      <c r="H2368" s="18" t="s">
        <v>3106</v>
      </c>
      <c r="I2368" s="48">
        <v>45310</v>
      </c>
      <c r="J2368" s="18" t="str">
        <f t="shared" si="954"/>
        <v>January</v>
      </c>
      <c r="K2368" s="18"/>
      <c r="L2368" s="18"/>
      <c r="M2368" s="62">
        <v>3330037957</v>
      </c>
      <c r="N2368" s="48">
        <v>45288</v>
      </c>
      <c r="O2368" s="18">
        <v>38.56</v>
      </c>
      <c r="P2368" s="5" t="s">
        <v>54</v>
      </c>
      <c r="Q2368" s="18">
        <v>965</v>
      </c>
      <c r="R2368" s="18">
        <f t="shared" si="970"/>
        <v>37210.400000000001</v>
      </c>
      <c r="S2368" s="18">
        <f t="shared" si="971"/>
        <v>5209.4560000000001</v>
      </c>
      <c r="T2368" s="18">
        <f t="shared" si="972"/>
        <v>1562.8368</v>
      </c>
      <c r="U2368" s="18">
        <f t="shared" si="973"/>
        <v>104.18912</v>
      </c>
      <c r="V2368" s="83">
        <f t="shared" si="974"/>
        <v>0</v>
      </c>
      <c r="W2368" s="18">
        <v>0</v>
      </c>
      <c r="X2368" s="18">
        <f t="shared" si="975"/>
        <v>2.0420124481327799</v>
      </c>
      <c r="Y2368" s="18">
        <v>78.739999999999995</v>
      </c>
      <c r="Z2368" s="18">
        <v>50</v>
      </c>
      <c r="AA2368" s="18">
        <f t="shared" si="976"/>
        <v>1928</v>
      </c>
      <c r="AB2368" s="18">
        <f t="shared" si="977"/>
        <v>433.8</v>
      </c>
      <c r="AC2368" s="18">
        <f t="shared" si="978"/>
        <v>433.8</v>
      </c>
      <c r="AD2368" s="18"/>
      <c r="AE2368" s="18">
        <f t="shared" si="987"/>
        <v>2159.36</v>
      </c>
      <c r="AF2368" s="18">
        <f t="shared" si="980"/>
        <v>2313.6000000000004</v>
      </c>
      <c r="AG2368" s="18">
        <f t="shared" si="981"/>
        <v>51434.181920000003</v>
      </c>
      <c r="AH2368" s="18"/>
      <c r="AI2368" s="18"/>
      <c r="AJ2368" s="18">
        <f t="shared" si="982"/>
        <v>2571.709096</v>
      </c>
      <c r="AK2368" s="18">
        <f t="shared" si="983"/>
        <v>15424</v>
      </c>
      <c r="AL2368" s="18"/>
      <c r="AM2368" s="18"/>
      <c r="AN2368" s="18"/>
      <c r="AO2368" s="46">
        <f t="shared" si="984"/>
        <v>69429.891016000009</v>
      </c>
      <c r="AP2368" s="18">
        <f t="shared" si="985"/>
        <v>1800.5677130705396</v>
      </c>
      <c r="AQ2368" s="18"/>
      <c r="AR2368" s="18"/>
      <c r="AS2368" s="18"/>
      <c r="AT2368" s="18"/>
      <c r="AU2368" s="18"/>
      <c r="AV2368" s="18"/>
    </row>
    <row r="2369" spans="1:48" ht="15" x14ac:dyDescent="0.2">
      <c r="A2369" s="48">
        <v>45313</v>
      </c>
      <c r="B2369" s="18"/>
      <c r="C2369" s="5" t="s">
        <v>66</v>
      </c>
      <c r="D2369" s="18">
        <v>2372</v>
      </c>
      <c r="E2369" s="18" t="s">
        <v>182</v>
      </c>
      <c r="F2369" s="18" t="s">
        <v>72</v>
      </c>
      <c r="G2369" s="18">
        <v>9800364345</v>
      </c>
      <c r="H2369" s="18" t="s">
        <v>3107</v>
      </c>
      <c r="I2369" s="48">
        <v>45310</v>
      </c>
      <c r="J2369" s="18" t="str">
        <f t="shared" si="954"/>
        <v>January</v>
      </c>
      <c r="K2369" s="18"/>
      <c r="L2369" s="18"/>
      <c r="M2369" s="62">
        <v>3330037302</v>
      </c>
      <c r="N2369" s="48">
        <v>45265</v>
      </c>
      <c r="O2369" s="18">
        <v>111.34</v>
      </c>
      <c r="P2369" s="5" t="s">
        <v>54</v>
      </c>
      <c r="Q2369" s="18">
        <v>965</v>
      </c>
      <c r="R2369" s="18">
        <f t="shared" si="970"/>
        <v>107443.1</v>
      </c>
      <c r="S2369" s="18">
        <f t="shared" si="971"/>
        <v>15042.034</v>
      </c>
      <c r="T2369" s="18">
        <f t="shared" si="972"/>
        <v>4512.6102000000001</v>
      </c>
      <c r="U2369" s="18">
        <f t="shared" si="973"/>
        <v>300.84068000000002</v>
      </c>
      <c r="V2369" s="83">
        <f t="shared" si="974"/>
        <v>0</v>
      </c>
      <c r="W2369" s="18">
        <v>0</v>
      </c>
      <c r="X2369" s="18">
        <f t="shared" si="975"/>
        <v>2.0420334111729836</v>
      </c>
      <c r="Y2369" s="18">
        <v>227.36</v>
      </c>
      <c r="Z2369" s="18">
        <v>50</v>
      </c>
      <c r="AA2369" s="18">
        <f t="shared" si="976"/>
        <v>5567</v>
      </c>
      <c r="AB2369" s="18">
        <f t="shared" si="977"/>
        <v>1252.575</v>
      </c>
      <c r="AC2369" s="18">
        <f t="shared" si="978"/>
        <v>1252.575</v>
      </c>
      <c r="AD2369" s="18"/>
      <c r="AE2369" s="18">
        <f t="shared" si="987"/>
        <v>6235.04</v>
      </c>
      <c r="AF2369" s="18">
        <f t="shared" si="980"/>
        <v>6680.4000000000005</v>
      </c>
      <c r="AG2369" s="18">
        <f t="shared" si="981"/>
        <v>148513.53488000002</v>
      </c>
      <c r="AH2369" s="18"/>
      <c r="AI2369" s="18"/>
      <c r="AJ2369" s="18">
        <f t="shared" si="982"/>
        <v>7425.6767440000012</v>
      </c>
      <c r="AK2369" s="18">
        <f t="shared" si="983"/>
        <v>44536</v>
      </c>
      <c r="AL2369" s="18"/>
      <c r="AM2369" s="18"/>
      <c r="AN2369" s="18"/>
      <c r="AO2369" s="46">
        <f t="shared" si="984"/>
        <v>200475.21162400002</v>
      </c>
      <c r="AP2369" s="18">
        <f t="shared" si="985"/>
        <v>1800.5677350817318</v>
      </c>
      <c r="AQ2369" s="18"/>
      <c r="AR2369" s="18"/>
      <c r="AS2369" s="18"/>
      <c r="AT2369" s="18"/>
      <c r="AU2369" s="18"/>
      <c r="AV2369" s="18"/>
    </row>
    <row r="2370" spans="1:48" ht="15" x14ac:dyDescent="0.2">
      <c r="A2370" s="48">
        <v>45313</v>
      </c>
      <c r="B2370" s="18"/>
      <c r="C2370" s="5" t="s">
        <v>66</v>
      </c>
      <c r="D2370" s="18">
        <v>2373</v>
      </c>
      <c r="E2370" s="18" t="s">
        <v>182</v>
      </c>
      <c r="F2370" s="18" t="s">
        <v>67</v>
      </c>
      <c r="G2370" s="18">
        <v>9800364353</v>
      </c>
      <c r="H2370" s="18" t="s">
        <v>3108</v>
      </c>
      <c r="I2370" s="48">
        <v>45308</v>
      </c>
      <c r="J2370" s="18" t="str">
        <f t="shared" si="954"/>
        <v>January</v>
      </c>
      <c r="K2370" s="18"/>
      <c r="L2370" s="18"/>
      <c r="M2370" s="62">
        <v>3330035961</v>
      </c>
      <c r="N2370" s="48">
        <v>45251</v>
      </c>
      <c r="O2370" s="18">
        <v>127.97</v>
      </c>
      <c r="P2370" s="5" t="s">
        <v>54</v>
      </c>
      <c r="Q2370" s="18">
        <v>965</v>
      </c>
      <c r="R2370" s="18">
        <f t="shared" si="970"/>
        <v>123491.05</v>
      </c>
      <c r="S2370" s="18">
        <f t="shared" si="971"/>
        <v>17288.746999999999</v>
      </c>
      <c r="T2370" s="18">
        <f t="shared" si="972"/>
        <v>5186.6241</v>
      </c>
      <c r="U2370" s="18">
        <f t="shared" si="973"/>
        <v>345.77494000000002</v>
      </c>
      <c r="V2370" s="83">
        <f t="shared" si="974"/>
        <v>22.800031257325934</v>
      </c>
      <c r="W2370" s="18">
        <v>2917.72</v>
      </c>
      <c r="X2370" s="18">
        <f t="shared" si="975"/>
        <v>1.0519653043682113</v>
      </c>
      <c r="Y2370" s="18">
        <v>134.62</v>
      </c>
      <c r="Z2370" s="18">
        <v>50</v>
      </c>
      <c r="AA2370" s="18">
        <f t="shared" si="976"/>
        <v>6398.5</v>
      </c>
      <c r="AB2370" s="18">
        <f t="shared" si="977"/>
        <v>1439.6624999999999</v>
      </c>
      <c r="AC2370" s="18">
        <f t="shared" si="978"/>
        <v>1439.6624999999999</v>
      </c>
      <c r="AD2370" s="18"/>
      <c r="AE2370" s="18">
        <f>O2370*87</f>
        <v>11133.39</v>
      </c>
      <c r="AF2370" s="18">
        <f t="shared" si="980"/>
        <v>7678.2</v>
      </c>
      <c r="AG2370" s="18">
        <f t="shared" si="981"/>
        <v>177453.95104000001</v>
      </c>
      <c r="AH2370" s="18"/>
      <c r="AI2370" s="18"/>
      <c r="AJ2370" s="18">
        <f t="shared" si="982"/>
        <v>8872.6975519999996</v>
      </c>
      <c r="AK2370" s="18">
        <f t="shared" si="983"/>
        <v>51188</v>
      </c>
      <c r="AL2370" s="18"/>
      <c r="AM2370" s="18"/>
      <c r="AN2370" s="18"/>
      <c r="AO2370" s="46">
        <f t="shared" si="984"/>
        <v>237514.64859200001</v>
      </c>
      <c r="AP2370" s="18">
        <f t="shared" si="985"/>
        <v>1856.018196389779</v>
      </c>
      <c r="AQ2370" s="18"/>
      <c r="AR2370" s="18"/>
      <c r="AS2370" s="18"/>
      <c r="AT2370" s="18"/>
      <c r="AU2370" s="18"/>
      <c r="AV2370" s="18"/>
    </row>
    <row r="2371" spans="1:48" ht="15" x14ac:dyDescent="0.2">
      <c r="A2371" s="48">
        <v>45313</v>
      </c>
      <c r="B2371" s="18"/>
      <c r="C2371" s="5" t="s">
        <v>66</v>
      </c>
      <c r="D2371" s="18">
        <v>2374</v>
      </c>
      <c r="E2371" s="18" t="s">
        <v>182</v>
      </c>
      <c r="F2371" s="18" t="s">
        <v>67</v>
      </c>
      <c r="G2371" s="18">
        <v>9800364349</v>
      </c>
      <c r="H2371" s="18" t="s">
        <v>3109</v>
      </c>
      <c r="I2371" s="48">
        <v>45308</v>
      </c>
      <c r="J2371" s="18" t="str">
        <f t="shared" si="954"/>
        <v>January</v>
      </c>
      <c r="K2371" s="18"/>
      <c r="L2371" s="18"/>
      <c r="M2371" s="62">
        <v>3330037961</v>
      </c>
      <c r="N2371" s="48">
        <v>45288</v>
      </c>
      <c r="O2371" s="18">
        <v>1055.94</v>
      </c>
      <c r="P2371" s="5" t="s">
        <v>54</v>
      </c>
      <c r="Q2371" s="18">
        <v>965</v>
      </c>
      <c r="R2371" s="18">
        <f t="shared" si="970"/>
        <v>1018982.1000000001</v>
      </c>
      <c r="S2371" s="18">
        <f t="shared" si="971"/>
        <v>142657.49400000001</v>
      </c>
      <c r="T2371" s="18">
        <f t="shared" si="972"/>
        <v>42797.248200000002</v>
      </c>
      <c r="U2371" s="18">
        <f t="shared" si="973"/>
        <v>2853.1498799999999</v>
      </c>
      <c r="V2371" s="83">
        <f t="shared" si="974"/>
        <v>22.799998105952987</v>
      </c>
      <c r="W2371" s="18">
        <v>24075.43</v>
      </c>
      <c r="X2371" s="18">
        <f t="shared" si="975"/>
        <v>1.0520010606663257</v>
      </c>
      <c r="Y2371" s="18">
        <v>1110.8499999999999</v>
      </c>
      <c r="Z2371" s="18">
        <v>50</v>
      </c>
      <c r="AA2371" s="18">
        <f t="shared" si="976"/>
        <v>52797</v>
      </c>
      <c r="AB2371" s="18">
        <f t="shared" si="977"/>
        <v>11879.325000000001</v>
      </c>
      <c r="AC2371" s="18">
        <f t="shared" si="978"/>
        <v>11879.325000000001</v>
      </c>
      <c r="AD2371" s="18"/>
      <c r="AE2371" s="18">
        <f>O2371*87</f>
        <v>91866.78</v>
      </c>
      <c r="AF2371" s="18">
        <f t="shared" si="980"/>
        <v>63356.4</v>
      </c>
      <c r="AG2371" s="18">
        <f t="shared" si="981"/>
        <v>1464255.1020799999</v>
      </c>
      <c r="AH2371" s="18"/>
      <c r="AI2371" s="18"/>
      <c r="AJ2371" s="18">
        <f t="shared" si="982"/>
        <v>73212.755103999996</v>
      </c>
      <c r="AK2371" s="18">
        <f t="shared" si="983"/>
        <v>422376</v>
      </c>
      <c r="AL2371" s="18"/>
      <c r="AM2371" s="18"/>
      <c r="AN2371" s="18"/>
      <c r="AO2371" s="46">
        <f t="shared" si="984"/>
        <v>1959843.8571839998</v>
      </c>
      <c r="AP2371" s="18">
        <f t="shared" si="985"/>
        <v>1856.0181991249501</v>
      </c>
      <c r="AQ2371" s="18"/>
      <c r="AR2371" s="18"/>
      <c r="AS2371" s="18"/>
      <c r="AT2371" s="18"/>
      <c r="AU2371" s="18"/>
      <c r="AV2371" s="18"/>
    </row>
    <row r="2372" spans="1:48" ht="15" x14ac:dyDescent="0.2">
      <c r="A2372" s="48">
        <v>45313</v>
      </c>
      <c r="B2372" s="18"/>
      <c r="C2372" s="5" t="s">
        <v>66</v>
      </c>
      <c r="D2372" s="18">
        <v>2375</v>
      </c>
      <c r="E2372" s="18" t="s">
        <v>182</v>
      </c>
      <c r="F2372" s="18" t="s">
        <v>67</v>
      </c>
      <c r="G2372" s="18">
        <v>9800364481</v>
      </c>
      <c r="H2372" s="18" t="s">
        <v>3110</v>
      </c>
      <c r="I2372" s="48">
        <v>45308</v>
      </c>
      <c r="J2372" s="18" t="str">
        <f t="shared" si="954"/>
        <v>January</v>
      </c>
      <c r="K2372" s="18"/>
      <c r="L2372" s="18"/>
      <c r="M2372" s="62">
        <v>3330037544</v>
      </c>
      <c r="N2372" s="48">
        <v>45269</v>
      </c>
      <c r="O2372" s="18">
        <v>2055.04</v>
      </c>
      <c r="P2372" s="5" t="s">
        <v>54</v>
      </c>
      <c r="Q2372" s="18">
        <v>965</v>
      </c>
      <c r="R2372" s="18">
        <f t="shared" si="970"/>
        <v>1983113.5999999999</v>
      </c>
      <c r="S2372" s="18">
        <f t="shared" si="971"/>
        <v>277635.90399999998</v>
      </c>
      <c r="T2372" s="18">
        <f t="shared" si="972"/>
        <v>83290.771199999988</v>
      </c>
      <c r="U2372" s="18">
        <f t="shared" si="973"/>
        <v>5552.7180799999996</v>
      </c>
      <c r="V2372" s="83">
        <f t="shared" si="974"/>
        <v>22.799999026782935</v>
      </c>
      <c r="W2372" s="18">
        <v>46854.91</v>
      </c>
      <c r="X2372" s="18">
        <f t="shared" si="975"/>
        <v>1.0519989878542511</v>
      </c>
      <c r="Y2372" s="18">
        <v>2161.9</v>
      </c>
      <c r="Z2372" s="18">
        <v>50</v>
      </c>
      <c r="AA2372" s="18">
        <f t="shared" si="976"/>
        <v>102752</v>
      </c>
      <c r="AB2372" s="18">
        <f t="shared" si="977"/>
        <v>23119.200000000001</v>
      </c>
      <c r="AC2372" s="18">
        <f t="shared" si="978"/>
        <v>23119.200000000001</v>
      </c>
      <c r="AD2372" s="18"/>
      <c r="AE2372" s="18">
        <f>O2372*87</f>
        <v>178788.48000000001</v>
      </c>
      <c r="AF2372" s="18">
        <f t="shared" si="980"/>
        <v>123302.39999999999</v>
      </c>
      <c r="AG2372" s="18">
        <f t="shared" si="981"/>
        <v>2849691.0832799999</v>
      </c>
      <c r="AH2372" s="18"/>
      <c r="AI2372" s="18"/>
      <c r="AJ2372" s="18">
        <f t="shared" si="982"/>
        <v>142484.554164</v>
      </c>
      <c r="AK2372" s="18">
        <f t="shared" si="983"/>
        <v>822016</v>
      </c>
      <c r="AL2372" s="18"/>
      <c r="AM2372" s="18"/>
      <c r="AN2372" s="18"/>
      <c r="AO2372" s="46">
        <f t="shared" si="984"/>
        <v>3814191.6374439998</v>
      </c>
      <c r="AP2372" s="18">
        <f t="shared" si="985"/>
        <v>1856.018197915369</v>
      </c>
      <c r="AQ2372" s="18"/>
      <c r="AR2372" s="18"/>
      <c r="AS2372" s="18"/>
      <c r="AT2372" s="18"/>
      <c r="AU2372" s="18"/>
      <c r="AV2372" s="18"/>
    </row>
    <row r="2373" spans="1:48" ht="15" x14ac:dyDescent="0.2">
      <c r="A2373" s="48">
        <v>45313</v>
      </c>
      <c r="B2373" s="18"/>
      <c r="C2373" s="5" t="s">
        <v>66</v>
      </c>
      <c r="D2373" s="18">
        <v>2376</v>
      </c>
      <c r="E2373" s="18" t="s">
        <v>182</v>
      </c>
      <c r="F2373" s="18" t="s">
        <v>67</v>
      </c>
      <c r="G2373" s="18">
        <v>9800364488</v>
      </c>
      <c r="H2373" s="18" t="s">
        <v>3111</v>
      </c>
      <c r="I2373" s="48">
        <v>45308</v>
      </c>
      <c r="J2373" s="18" t="str">
        <f t="shared" si="954"/>
        <v>January</v>
      </c>
      <c r="K2373" s="18"/>
      <c r="L2373" s="18"/>
      <c r="M2373" s="62">
        <v>3330035468</v>
      </c>
      <c r="N2373" s="48">
        <v>45233</v>
      </c>
      <c r="O2373" s="18">
        <v>59.28</v>
      </c>
      <c r="P2373" s="5" t="s">
        <v>54</v>
      </c>
      <c r="Q2373" s="18">
        <v>965</v>
      </c>
      <c r="R2373" s="18">
        <f t="shared" si="970"/>
        <v>57205.200000000004</v>
      </c>
      <c r="S2373" s="18">
        <f t="shared" si="971"/>
        <v>8008.7280000000001</v>
      </c>
      <c r="T2373" s="18">
        <f t="shared" si="972"/>
        <v>2402.6183999999998</v>
      </c>
      <c r="U2373" s="18">
        <f t="shared" si="973"/>
        <v>160.17456000000001</v>
      </c>
      <c r="V2373" s="83">
        <f t="shared" si="974"/>
        <v>22.799932523616732</v>
      </c>
      <c r="W2373" s="18">
        <v>1351.58</v>
      </c>
      <c r="X2373" s="18">
        <f t="shared" si="975"/>
        <v>1.0519568151147098</v>
      </c>
      <c r="Y2373" s="18">
        <v>62.36</v>
      </c>
      <c r="Z2373" s="18">
        <v>50</v>
      </c>
      <c r="AA2373" s="18">
        <f t="shared" si="976"/>
        <v>2964</v>
      </c>
      <c r="AB2373" s="18">
        <f t="shared" si="977"/>
        <v>666.9</v>
      </c>
      <c r="AC2373" s="18">
        <f t="shared" si="978"/>
        <v>666.9</v>
      </c>
      <c r="AD2373" s="18"/>
      <c r="AE2373" s="18">
        <f>O2373*87</f>
        <v>5157.3599999999997</v>
      </c>
      <c r="AF2373" s="18">
        <f t="shared" si="980"/>
        <v>3556.8</v>
      </c>
      <c r="AG2373" s="18">
        <f t="shared" si="981"/>
        <v>82202.62096</v>
      </c>
      <c r="AH2373" s="18"/>
      <c r="AI2373" s="18"/>
      <c r="AJ2373" s="18">
        <f t="shared" si="982"/>
        <v>4110.1310479999993</v>
      </c>
      <c r="AK2373" s="18">
        <f t="shared" si="983"/>
        <v>23712</v>
      </c>
      <c r="AL2373" s="18"/>
      <c r="AM2373" s="18"/>
      <c r="AN2373" s="18"/>
      <c r="AO2373" s="46">
        <f t="shared" si="984"/>
        <v>110024.752008</v>
      </c>
      <c r="AP2373" s="18">
        <f t="shared" si="985"/>
        <v>1856.0180838056679</v>
      </c>
      <c r="AQ2373" s="18"/>
      <c r="AR2373" s="18"/>
      <c r="AS2373" s="18"/>
      <c r="AT2373" s="18"/>
      <c r="AU2373" s="18"/>
      <c r="AV2373" s="18"/>
    </row>
    <row r="2374" spans="1:48" ht="15" x14ac:dyDescent="0.2">
      <c r="A2374" s="48">
        <v>45313</v>
      </c>
      <c r="B2374" s="18"/>
      <c r="C2374" s="5" t="s">
        <v>66</v>
      </c>
      <c r="D2374" s="18">
        <v>2377</v>
      </c>
      <c r="E2374" s="18" t="s">
        <v>182</v>
      </c>
      <c r="F2374" s="18" t="s">
        <v>67</v>
      </c>
      <c r="G2374" s="18">
        <v>9800364497</v>
      </c>
      <c r="H2374" s="18" t="s">
        <v>3112</v>
      </c>
      <c r="I2374" s="48">
        <v>45308</v>
      </c>
      <c r="J2374" s="18" t="str">
        <f t="shared" si="954"/>
        <v>January</v>
      </c>
      <c r="K2374" s="18"/>
      <c r="L2374" s="18"/>
      <c r="M2374" s="62">
        <v>3330038286</v>
      </c>
      <c r="N2374" s="48">
        <v>45290</v>
      </c>
      <c r="O2374" s="18">
        <v>205.09</v>
      </c>
      <c r="P2374" s="5" t="s">
        <v>54</v>
      </c>
      <c r="Q2374" s="18">
        <v>965</v>
      </c>
      <c r="R2374" s="18">
        <f t="shared" si="970"/>
        <v>197911.85</v>
      </c>
      <c r="S2374" s="18">
        <f t="shared" si="971"/>
        <v>27707.659</v>
      </c>
      <c r="T2374" s="18">
        <f t="shared" si="972"/>
        <v>8312.297700000001</v>
      </c>
      <c r="U2374" s="18">
        <f t="shared" si="973"/>
        <v>554.15318000000002</v>
      </c>
      <c r="V2374" s="83">
        <f t="shared" si="974"/>
        <v>22.799990248183725</v>
      </c>
      <c r="W2374" s="18">
        <v>4676.05</v>
      </c>
      <c r="X2374" s="18">
        <f t="shared" si="975"/>
        <v>1.0519771807499148</v>
      </c>
      <c r="Y2374" s="18">
        <v>215.75</v>
      </c>
      <c r="Z2374" s="18">
        <v>50</v>
      </c>
      <c r="AA2374" s="18">
        <f t="shared" si="976"/>
        <v>10254.5</v>
      </c>
      <c r="AB2374" s="18">
        <f t="shared" si="977"/>
        <v>2307.2624999999998</v>
      </c>
      <c r="AC2374" s="18">
        <f t="shared" si="978"/>
        <v>2307.2624999999998</v>
      </c>
      <c r="AD2374" s="18"/>
      <c r="AE2374" s="18">
        <f t="shared" ref="AE2374:AE2378" si="988">O2374*87</f>
        <v>17842.830000000002</v>
      </c>
      <c r="AF2374" s="18">
        <f t="shared" si="980"/>
        <v>12305.4</v>
      </c>
      <c r="AG2374" s="18">
        <f t="shared" si="981"/>
        <v>284395.01488000003</v>
      </c>
      <c r="AH2374" s="18"/>
      <c r="AI2374" s="18"/>
      <c r="AJ2374" s="18">
        <f t="shared" si="982"/>
        <v>14219.750744000003</v>
      </c>
      <c r="AK2374" s="18">
        <f t="shared" si="983"/>
        <v>82036</v>
      </c>
      <c r="AL2374" s="18"/>
      <c r="AM2374" s="18"/>
      <c r="AN2374" s="18"/>
      <c r="AO2374" s="46">
        <f t="shared" si="984"/>
        <v>380650.76562400005</v>
      </c>
      <c r="AP2374" s="18">
        <f t="shared" si="985"/>
        <v>1856.0181658003805</v>
      </c>
      <c r="AQ2374" s="18"/>
      <c r="AR2374" s="18"/>
      <c r="AS2374" s="18"/>
      <c r="AT2374" s="18"/>
      <c r="AU2374" s="18"/>
      <c r="AV2374" s="18"/>
    </row>
    <row r="2375" spans="1:48" ht="15" x14ac:dyDescent="0.2">
      <c r="A2375" s="48">
        <v>45313</v>
      </c>
      <c r="B2375" s="18"/>
      <c r="C2375" s="5" t="s">
        <v>66</v>
      </c>
      <c r="D2375" s="18">
        <v>2378</v>
      </c>
      <c r="E2375" s="18" t="s">
        <v>182</v>
      </c>
      <c r="F2375" s="18" t="s">
        <v>67</v>
      </c>
      <c r="G2375" s="18">
        <v>9800364520</v>
      </c>
      <c r="H2375" s="18" t="s">
        <v>3113</v>
      </c>
      <c r="I2375" s="48">
        <v>45309</v>
      </c>
      <c r="J2375" s="18" t="str">
        <f t="shared" si="954"/>
        <v>January</v>
      </c>
      <c r="K2375" s="18"/>
      <c r="L2375" s="18"/>
      <c r="M2375" s="62">
        <v>3330037544</v>
      </c>
      <c r="N2375" s="48">
        <v>45269</v>
      </c>
      <c r="O2375" s="18">
        <v>12073.83</v>
      </c>
      <c r="P2375" s="5" t="s">
        <v>54</v>
      </c>
      <c r="Q2375" s="18">
        <v>965</v>
      </c>
      <c r="R2375" s="18">
        <f t="shared" si="970"/>
        <v>11651245.949999999</v>
      </c>
      <c r="S2375" s="18">
        <f t="shared" si="971"/>
        <v>1631174.433</v>
      </c>
      <c r="T2375" s="18">
        <f t="shared" si="972"/>
        <v>489352.32990000001</v>
      </c>
      <c r="U2375" s="18">
        <f t="shared" si="973"/>
        <v>32623.488659999999</v>
      </c>
      <c r="V2375" s="83">
        <f t="shared" si="974"/>
        <v>22.79999966870496</v>
      </c>
      <c r="W2375" s="18">
        <v>275283.32</v>
      </c>
      <c r="X2375" s="18">
        <f t="shared" si="975"/>
        <v>1.0520000695719585</v>
      </c>
      <c r="Y2375" s="18">
        <v>12701.67</v>
      </c>
      <c r="Z2375" s="18">
        <v>50</v>
      </c>
      <c r="AA2375" s="18">
        <f t="shared" si="976"/>
        <v>603691.5</v>
      </c>
      <c r="AB2375" s="18">
        <f t="shared" si="977"/>
        <v>135830.58749999999</v>
      </c>
      <c r="AC2375" s="18">
        <f t="shared" si="978"/>
        <v>135830.58749999999</v>
      </c>
      <c r="AD2375" s="18"/>
      <c r="AE2375" s="18">
        <f t="shared" si="988"/>
        <v>1050423.21</v>
      </c>
      <c r="AF2375" s="18">
        <f t="shared" si="980"/>
        <v>724429.8</v>
      </c>
      <c r="AG2375" s="18">
        <f t="shared" si="981"/>
        <v>16742586.876560003</v>
      </c>
      <c r="AH2375" s="18"/>
      <c r="AI2375" s="18"/>
      <c r="AJ2375" s="18">
        <f t="shared" si="982"/>
        <v>837129.34382800013</v>
      </c>
      <c r="AK2375" s="18">
        <f t="shared" si="983"/>
        <v>4829532</v>
      </c>
      <c r="AL2375" s="18"/>
      <c r="AM2375" s="18"/>
      <c r="AN2375" s="18"/>
      <c r="AO2375" s="46">
        <f t="shared" si="984"/>
        <v>22409248.220388003</v>
      </c>
      <c r="AP2375" s="18">
        <f t="shared" si="985"/>
        <v>1856.0181997251909</v>
      </c>
      <c r="AQ2375" s="18"/>
      <c r="AR2375" s="18"/>
      <c r="AS2375" s="18"/>
      <c r="AT2375" s="18"/>
      <c r="AU2375" s="18"/>
      <c r="AV2375" s="18"/>
    </row>
    <row r="2376" spans="1:48" ht="15" x14ac:dyDescent="0.2">
      <c r="A2376" s="48">
        <v>45313</v>
      </c>
      <c r="B2376" s="18"/>
      <c r="C2376" s="5" t="s">
        <v>66</v>
      </c>
      <c r="D2376" s="18">
        <v>2379</v>
      </c>
      <c r="E2376" s="18" t="s">
        <v>182</v>
      </c>
      <c r="F2376" s="18" t="s">
        <v>67</v>
      </c>
      <c r="G2376" s="18">
        <v>9800364585</v>
      </c>
      <c r="H2376" s="18" t="s">
        <v>3114</v>
      </c>
      <c r="I2376" s="48">
        <v>45309</v>
      </c>
      <c r="J2376" s="18" t="str">
        <f t="shared" si="954"/>
        <v>January</v>
      </c>
      <c r="K2376" s="18"/>
      <c r="L2376" s="18"/>
      <c r="M2376" s="62">
        <v>3330038286</v>
      </c>
      <c r="N2376" s="48">
        <v>45290</v>
      </c>
      <c r="O2376" s="18">
        <v>1230.07</v>
      </c>
      <c r="P2376" s="5" t="s">
        <v>54</v>
      </c>
      <c r="Q2376" s="18">
        <v>965</v>
      </c>
      <c r="R2376" s="18">
        <f t="shared" si="970"/>
        <v>1187017.55</v>
      </c>
      <c r="S2376" s="18">
        <f t="shared" si="971"/>
        <v>166182.45699999999</v>
      </c>
      <c r="T2376" s="18">
        <f t="shared" si="972"/>
        <v>49854.737099999998</v>
      </c>
      <c r="U2376" s="18">
        <f t="shared" si="973"/>
        <v>3323.64914</v>
      </c>
      <c r="V2376" s="83">
        <f t="shared" si="974"/>
        <v>22.800003251847457</v>
      </c>
      <c r="W2376" s="18">
        <v>28045.599999999999</v>
      </c>
      <c r="X2376" s="18">
        <f t="shared" si="975"/>
        <v>1.0519970408188153</v>
      </c>
      <c r="Y2376" s="18">
        <v>1294.03</v>
      </c>
      <c r="Z2376" s="18">
        <v>50</v>
      </c>
      <c r="AA2376" s="18">
        <f t="shared" si="976"/>
        <v>61503.5</v>
      </c>
      <c r="AB2376" s="18">
        <f t="shared" si="977"/>
        <v>13838.287499999999</v>
      </c>
      <c r="AC2376" s="18">
        <f t="shared" si="978"/>
        <v>13838.287499999999</v>
      </c>
      <c r="AD2376" s="18"/>
      <c r="AE2376" s="18">
        <f t="shared" si="988"/>
        <v>107016.09</v>
      </c>
      <c r="AF2376" s="18">
        <f t="shared" si="980"/>
        <v>73804.2</v>
      </c>
      <c r="AG2376" s="18">
        <f t="shared" si="981"/>
        <v>1705718.3882400005</v>
      </c>
      <c r="AH2376" s="18"/>
      <c r="AI2376" s="18"/>
      <c r="AJ2376" s="18">
        <f t="shared" si="982"/>
        <v>85285.919412000032</v>
      </c>
      <c r="AK2376" s="18">
        <f t="shared" si="983"/>
        <v>492028</v>
      </c>
      <c r="AL2376" s="18"/>
      <c r="AM2376" s="18"/>
      <c r="AN2376" s="18"/>
      <c r="AO2376" s="46">
        <f t="shared" si="984"/>
        <v>2283032.3076520003</v>
      </c>
      <c r="AP2376" s="18">
        <f t="shared" si="985"/>
        <v>1856.0182003073</v>
      </c>
      <c r="AQ2376" s="18"/>
      <c r="AR2376" s="18"/>
      <c r="AS2376" s="18"/>
      <c r="AT2376" s="18"/>
      <c r="AU2376" s="18"/>
      <c r="AV2376" s="18"/>
    </row>
    <row r="2377" spans="1:48" ht="15" x14ac:dyDescent="0.2">
      <c r="A2377" s="48">
        <v>45313</v>
      </c>
      <c r="B2377" s="18"/>
      <c r="C2377" s="5" t="s">
        <v>66</v>
      </c>
      <c r="D2377" s="18">
        <v>2380</v>
      </c>
      <c r="E2377" s="18" t="s">
        <v>182</v>
      </c>
      <c r="F2377" s="18" t="s">
        <v>67</v>
      </c>
      <c r="G2377" s="18">
        <v>9800364705</v>
      </c>
      <c r="H2377" s="18" t="s">
        <v>3115</v>
      </c>
      <c r="I2377" s="48">
        <v>45309</v>
      </c>
      <c r="J2377" s="18" t="str">
        <f t="shared" si="954"/>
        <v>January</v>
      </c>
      <c r="K2377" s="18"/>
      <c r="L2377" s="18"/>
      <c r="M2377" s="62">
        <v>3330035468</v>
      </c>
      <c r="N2377" s="48">
        <v>45233</v>
      </c>
      <c r="O2377" s="18">
        <v>61.38</v>
      </c>
      <c r="P2377" s="5" t="s">
        <v>54</v>
      </c>
      <c r="Q2377" s="18">
        <v>965</v>
      </c>
      <c r="R2377" s="18">
        <f t="shared" si="970"/>
        <v>59231.700000000004</v>
      </c>
      <c r="S2377" s="18">
        <f t="shared" si="971"/>
        <v>8292.4380000000001</v>
      </c>
      <c r="T2377" s="18">
        <f t="shared" si="972"/>
        <v>2487.7314000000001</v>
      </c>
      <c r="U2377" s="18">
        <f t="shared" si="973"/>
        <v>165.84876</v>
      </c>
      <c r="V2377" s="83">
        <f t="shared" si="974"/>
        <v>22.799934832192896</v>
      </c>
      <c r="W2377" s="18">
        <v>1399.46</v>
      </c>
      <c r="X2377" s="18">
        <f t="shared" si="975"/>
        <v>1.0519713261648744</v>
      </c>
      <c r="Y2377" s="18">
        <v>64.569999999999993</v>
      </c>
      <c r="Z2377" s="18">
        <v>50</v>
      </c>
      <c r="AA2377" s="18">
        <f t="shared" si="976"/>
        <v>3069</v>
      </c>
      <c r="AB2377" s="18">
        <f t="shared" si="977"/>
        <v>690.52499999999998</v>
      </c>
      <c r="AC2377" s="18">
        <f t="shared" si="978"/>
        <v>690.52499999999998</v>
      </c>
      <c r="AD2377" s="18"/>
      <c r="AE2377" s="18">
        <f t="shared" si="988"/>
        <v>5340.06</v>
      </c>
      <c r="AF2377" s="18">
        <f t="shared" si="980"/>
        <v>3682.8</v>
      </c>
      <c r="AG2377" s="18">
        <f t="shared" si="981"/>
        <v>85114.658160000006</v>
      </c>
      <c r="AH2377" s="18"/>
      <c r="AI2377" s="18"/>
      <c r="AJ2377" s="18">
        <f t="shared" si="982"/>
        <v>4255.732908</v>
      </c>
      <c r="AK2377" s="18">
        <f t="shared" si="983"/>
        <v>24552</v>
      </c>
      <c r="AL2377" s="18"/>
      <c r="AM2377" s="18"/>
      <c r="AN2377" s="18"/>
      <c r="AO2377" s="46">
        <f t="shared" si="984"/>
        <v>113922.39106800001</v>
      </c>
      <c r="AP2377" s="18">
        <f t="shared" si="985"/>
        <v>1856.0181014662758</v>
      </c>
      <c r="AQ2377" s="18"/>
      <c r="AR2377" s="18"/>
      <c r="AS2377" s="18"/>
      <c r="AT2377" s="18"/>
      <c r="AU2377" s="18"/>
      <c r="AV2377" s="18"/>
    </row>
    <row r="2378" spans="1:48" ht="15" x14ac:dyDescent="0.2">
      <c r="A2378" s="48">
        <v>45313</v>
      </c>
      <c r="B2378" s="18"/>
      <c r="C2378" s="5" t="s">
        <v>66</v>
      </c>
      <c r="D2378" s="18">
        <v>2381</v>
      </c>
      <c r="E2378" s="18" t="s">
        <v>182</v>
      </c>
      <c r="F2378" s="18" t="s">
        <v>67</v>
      </c>
      <c r="G2378" s="18">
        <v>9800364709</v>
      </c>
      <c r="H2378" s="18" t="s">
        <v>3116</v>
      </c>
      <c r="I2378" s="48">
        <v>45309</v>
      </c>
      <c r="J2378" s="18" t="str">
        <f t="shared" si="954"/>
        <v>January</v>
      </c>
      <c r="K2378" s="18"/>
      <c r="L2378" s="18"/>
      <c r="M2378" s="62">
        <v>3330037961</v>
      </c>
      <c r="N2378" s="48">
        <v>45288</v>
      </c>
      <c r="O2378" s="18">
        <v>937.43</v>
      </c>
      <c r="P2378" s="5" t="s">
        <v>54</v>
      </c>
      <c r="Q2378" s="18">
        <v>965</v>
      </c>
      <c r="R2378" s="18">
        <f t="shared" si="970"/>
        <v>904619.95</v>
      </c>
      <c r="S2378" s="18">
        <f t="shared" si="971"/>
        <v>126646.79299999999</v>
      </c>
      <c r="T2378" s="18">
        <f t="shared" si="972"/>
        <v>37994.037899999996</v>
      </c>
      <c r="U2378" s="18">
        <f t="shared" si="973"/>
        <v>2532.9358599999996</v>
      </c>
      <c r="V2378" s="83">
        <f t="shared" si="974"/>
        <v>22.799995733014736</v>
      </c>
      <c r="W2378" s="18">
        <v>21373.4</v>
      </c>
      <c r="X2378" s="18">
        <f t="shared" si="975"/>
        <v>1.0520038829565941</v>
      </c>
      <c r="Y2378" s="18">
        <v>986.18</v>
      </c>
      <c r="Z2378" s="18">
        <v>50</v>
      </c>
      <c r="AA2378" s="18">
        <f t="shared" si="976"/>
        <v>46871.5</v>
      </c>
      <c r="AB2378" s="18">
        <f t="shared" si="977"/>
        <v>10546.0875</v>
      </c>
      <c r="AC2378" s="18">
        <f t="shared" si="978"/>
        <v>10546.0875</v>
      </c>
      <c r="AD2378" s="18"/>
      <c r="AE2378" s="18">
        <f t="shared" si="988"/>
        <v>81556.409999999989</v>
      </c>
      <c r="AF2378" s="18">
        <f t="shared" si="980"/>
        <v>56245.799999999996</v>
      </c>
      <c r="AG2378" s="18">
        <f t="shared" si="981"/>
        <v>1299919.1817599996</v>
      </c>
      <c r="AH2378" s="18"/>
      <c r="AI2378" s="18"/>
      <c r="AJ2378" s="18">
        <f t="shared" si="982"/>
        <v>64995.959087999981</v>
      </c>
      <c r="AK2378" s="18">
        <f t="shared" si="983"/>
        <v>374972</v>
      </c>
      <c r="AL2378" s="18"/>
      <c r="AM2378" s="18"/>
      <c r="AN2378" s="18"/>
      <c r="AO2378" s="46">
        <f t="shared" si="984"/>
        <v>1739887.1408479996</v>
      </c>
      <c r="AP2378" s="18">
        <f t="shared" si="985"/>
        <v>1856.0181995967696</v>
      </c>
      <c r="AQ2378" s="18"/>
      <c r="AR2378" s="18"/>
      <c r="AS2378" s="18"/>
      <c r="AT2378" s="18"/>
      <c r="AU2378" s="18"/>
      <c r="AV2378" s="18"/>
    </row>
    <row r="2379" spans="1:48" ht="15" x14ac:dyDescent="0.2">
      <c r="A2379" s="48">
        <v>45314</v>
      </c>
      <c r="B2379" s="18"/>
      <c r="C2379" s="5" t="s">
        <v>66</v>
      </c>
      <c r="D2379" s="18">
        <v>2340</v>
      </c>
      <c r="E2379" s="18" t="s">
        <v>182</v>
      </c>
      <c r="F2379" s="18" t="s">
        <v>67</v>
      </c>
      <c r="G2379" s="18">
        <v>9800365122</v>
      </c>
      <c r="H2379" s="16" t="s">
        <v>3075</v>
      </c>
      <c r="I2379" s="48">
        <v>45310</v>
      </c>
      <c r="J2379" s="18" t="str">
        <f>TEXT(I2379,"MMMM")</f>
        <v>January</v>
      </c>
      <c r="K2379" s="18"/>
      <c r="L2379" s="18"/>
      <c r="M2379" s="18">
        <v>3330038286</v>
      </c>
      <c r="N2379" s="48">
        <v>45290</v>
      </c>
      <c r="O2379" s="18">
        <v>2075.96</v>
      </c>
      <c r="P2379" s="5" t="s">
        <v>54</v>
      </c>
      <c r="Q2379" s="18">
        <v>965</v>
      </c>
      <c r="R2379" s="18">
        <f>+O2379*Q2379</f>
        <v>2003301.4000000001</v>
      </c>
      <c r="S2379" s="18">
        <f>Q2379*14/100*O2379</f>
        <v>280462.196</v>
      </c>
      <c r="T2379" s="18">
        <f>S2379*30/100</f>
        <v>84138.65879999999</v>
      </c>
      <c r="U2379" s="18">
        <f>S2379*2/100</f>
        <v>5609.2439199999999</v>
      </c>
      <c r="V2379" s="83">
        <f>W2379/O2379</f>
        <v>22.79995760997322</v>
      </c>
      <c r="W2379" s="18">
        <v>47331.8</v>
      </c>
      <c r="X2379" s="18">
        <f>Y2379/O2379</f>
        <v>1.0520000385363879</v>
      </c>
      <c r="Y2379" s="18">
        <v>2183.91</v>
      </c>
      <c r="Z2379" s="18">
        <v>50</v>
      </c>
      <c r="AA2379" s="18">
        <f>O2379*Z2379</f>
        <v>103798</v>
      </c>
      <c r="AB2379" s="18">
        <f>O2379*11.25</f>
        <v>23354.55</v>
      </c>
      <c r="AC2379" s="18">
        <f>O2379*11.25</f>
        <v>23354.55</v>
      </c>
      <c r="AD2379" s="18"/>
      <c r="AE2379" s="18">
        <f t="shared" ref="AE2379:AE2381" si="989">O2379*87</f>
        <v>180608.52</v>
      </c>
      <c r="AF2379" s="18">
        <f>O2379*60</f>
        <v>124557.6</v>
      </c>
      <c r="AG2379" s="18">
        <f>R2379+S2379+T2379+U2379+W2379+Y2379+AA2379+AB2379+AC2379+AE2379+AF2379</f>
        <v>2878700.4287199993</v>
      </c>
      <c r="AH2379" s="18"/>
      <c r="AI2379" s="18"/>
      <c r="AJ2379" s="18">
        <f>AG2379*5/100</f>
        <v>143935.02143599995</v>
      </c>
      <c r="AK2379" s="18">
        <f>O2379*400</f>
        <v>830384</v>
      </c>
      <c r="AL2379" s="18"/>
      <c r="AM2379" s="18"/>
      <c r="AN2379" s="18"/>
      <c r="AO2379" s="18">
        <f>AG2379+AJ2379+AK2379-AN2379+AN14118</f>
        <v>3853019.450155999</v>
      </c>
      <c r="AP2379" s="18">
        <f>AO2379/O2379</f>
        <v>1856.0181555309346</v>
      </c>
      <c r="AQ2379" s="18"/>
      <c r="AR2379" s="18"/>
      <c r="AS2379" s="18"/>
      <c r="AT2379" s="18"/>
      <c r="AU2379" s="18"/>
      <c r="AV2379" s="18"/>
    </row>
    <row r="2380" spans="1:48" ht="15" x14ac:dyDescent="0.2">
      <c r="A2380" s="48">
        <v>45314</v>
      </c>
      <c r="B2380" s="18"/>
      <c r="C2380" s="5" t="s">
        <v>66</v>
      </c>
      <c r="D2380" s="18">
        <v>2341</v>
      </c>
      <c r="E2380" s="18" t="s">
        <v>182</v>
      </c>
      <c r="F2380" s="18" t="s">
        <v>67</v>
      </c>
      <c r="G2380" s="18">
        <v>9800365146</v>
      </c>
      <c r="H2380" s="16" t="s">
        <v>3076</v>
      </c>
      <c r="I2380" s="48">
        <v>45310</v>
      </c>
      <c r="J2380" s="18" t="str">
        <f>TEXT(I2380,"MMMM")</f>
        <v>January</v>
      </c>
      <c r="K2380" s="18"/>
      <c r="L2380" s="18"/>
      <c r="M2380" s="18">
        <v>3330037544</v>
      </c>
      <c r="N2380" s="48">
        <v>45269</v>
      </c>
      <c r="O2380" s="18">
        <v>12925.87</v>
      </c>
      <c r="P2380" s="5" t="s">
        <v>54</v>
      </c>
      <c r="Q2380" s="18">
        <v>965</v>
      </c>
      <c r="R2380" s="18">
        <f>+O2380*Q2380</f>
        <v>12473464.550000001</v>
      </c>
      <c r="S2380" s="18">
        <f>Q2380*14/100*O2380</f>
        <v>1746285.037</v>
      </c>
      <c r="T2380" s="18">
        <f>S2380*30/100</f>
        <v>523885.5111</v>
      </c>
      <c r="U2380" s="18">
        <f>S2380*2/100</f>
        <v>34925.70074</v>
      </c>
      <c r="V2380" s="83">
        <f>W2380/O2380</f>
        <v>22.7999353235024</v>
      </c>
      <c r="W2380" s="18">
        <v>294709</v>
      </c>
      <c r="X2380" s="18">
        <f>Y2380/O2380</f>
        <v>1.0520003682537422</v>
      </c>
      <c r="Y2380" s="18">
        <v>13598.02</v>
      </c>
      <c r="Z2380" s="18">
        <v>50</v>
      </c>
      <c r="AA2380" s="18">
        <f>O2380*Z2380</f>
        <v>646293.5</v>
      </c>
      <c r="AB2380" s="18">
        <f>O2380*11.25</f>
        <v>145416.03750000001</v>
      </c>
      <c r="AC2380" s="18">
        <f>O2380*11.25</f>
        <v>145416.03750000001</v>
      </c>
      <c r="AD2380" s="18"/>
      <c r="AE2380" s="18">
        <f t="shared" si="989"/>
        <v>1124550.6900000002</v>
      </c>
      <c r="AF2380" s="18">
        <f>O2380*60</f>
        <v>775552.20000000007</v>
      </c>
      <c r="AG2380" s="18">
        <f>R2380+S2380+T2380+U2380+W2380+Y2380+AA2380+AB2380+AC2380+AE2380+AF2380</f>
        <v>17924096.283840001</v>
      </c>
      <c r="AH2380" s="18"/>
      <c r="AI2380" s="18"/>
      <c r="AJ2380" s="18">
        <f>AG2380*5/100</f>
        <v>896204.81419200008</v>
      </c>
      <c r="AK2380" s="18">
        <f>O2380*400</f>
        <v>5170348</v>
      </c>
      <c r="AL2380" s="18"/>
      <c r="AM2380" s="18"/>
      <c r="AN2380" s="18"/>
      <c r="AO2380" s="18">
        <f>AG2380+AJ2380+AK2380-AN2380+AN14119</f>
        <v>23990649.098032001</v>
      </c>
      <c r="AP2380" s="18">
        <f>AO2380/O2380</f>
        <v>1856.0181324763439</v>
      </c>
      <c r="AQ2380" s="18"/>
      <c r="AR2380" s="18"/>
      <c r="AS2380" s="18"/>
      <c r="AT2380" s="18"/>
      <c r="AU2380" s="18"/>
      <c r="AV2380" s="18"/>
    </row>
    <row r="2381" spans="1:48" ht="15" x14ac:dyDescent="0.2">
      <c r="A2381" s="48">
        <v>45314</v>
      </c>
      <c r="B2381" s="18"/>
      <c r="C2381" s="5" t="s">
        <v>66</v>
      </c>
      <c r="D2381" s="18">
        <v>2342</v>
      </c>
      <c r="E2381" s="18" t="s">
        <v>182</v>
      </c>
      <c r="F2381" s="18" t="s">
        <v>67</v>
      </c>
      <c r="G2381" s="18">
        <v>9800365353</v>
      </c>
      <c r="H2381" s="16" t="s">
        <v>3077</v>
      </c>
      <c r="I2381" s="48">
        <v>45310</v>
      </c>
      <c r="J2381" s="18" t="str">
        <f>TEXT(I2381,"MMMM")</f>
        <v>January</v>
      </c>
      <c r="K2381" s="18"/>
      <c r="L2381" s="18"/>
      <c r="M2381" s="18">
        <v>3330035468</v>
      </c>
      <c r="N2381" s="48">
        <v>45233</v>
      </c>
      <c r="O2381" s="18">
        <v>30.75</v>
      </c>
      <c r="P2381" s="5" t="s">
        <v>54</v>
      </c>
      <c r="Q2381" s="18">
        <v>965</v>
      </c>
      <c r="R2381" s="18">
        <f>+O2381*Q2381</f>
        <v>29673.75</v>
      </c>
      <c r="S2381" s="18">
        <f>Q2381*14/100*O2381</f>
        <v>4154.3249999999998</v>
      </c>
      <c r="T2381" s="18">
        <f>S2381*30/100</f>
        <v>1246.2974999999999</v>
      </c>
      <c r="U2381" s="18">
        <f>S2381*2/100</f>
        <v>83.086500000000001</v>
      </c>
      <c r="V2381" s="83">
        <f>W2381/O2381</f>
        <v>22.8</v>
      </c>
      <c r="W2381" s="18">
        <v>701.1</v>
      </c>
      <c r="X2381" s="18">
        <f>Y2381/O2381</f>
        <v>1.0520325203252032</v>
      </c>
      <c r="Y2381" s="18">
        <v>32.35</v>
      </c>
      <c r="Z2381" s="18">
        <v>50</v>
      </c>
      <c r="AA2381" s="18">
        <f>O2381*Z2381</f>
        <v>1537.5</v>
      </c>
      <c r="AB2381" s="18">
        <f>O2381*11.25</f>
        <v>345.9375</v>
      </c>
      <c r="AC2381" s="18">
        <f>O2381*11.25</f>
        <v>345.9375</v>
      </c>
      <c r="AD2381" s="18"/>
      <c r="AE2381" s="18">
        <f t="shared" si="989"/>
        <v>2675.25</v>
      </c>
      <c r="AF2381" s="18">
        <f>O2381*60</f>
        <v>1845</v>
      </c>
      <c r="AG2381" s="18">
        <f>R2381+S2381+T2381+U2381+W2381+Y2381+AA2381+AB2381+AC2381+AE2381+AF2381</f>
        <v>42640.533999999992</v>
      </c>
      <c r="AH2381" s="18"/>
      <c r="AI2381" s="18"/>
      <c r="AJ2381" s="18">
        <f>AG2381*5/100</f>
        <v>2132.0266999999994</v>
      </c>
      <c r="AK2381" s="18">
        <f>O2381*400</f>
        <v>12300</v>
      </c>
      <c r="AL2381" s="18"/>
      <c r="AM2381" s="18"/>
      <c r="AN2381" s="18"/>
      <c r="AO2381" s="18">
        <f>AG2381+AJ2381+AK2381-AN2381+AN14120</f>
        <v>57072.560699999995</v>
      </c>
      <c r="AP2381" s="18">
        <f>AO2381/O2381</f>
        <v>1856.0182341463412</v>
      </c>
      <c r="AQ2381" s="18"/>
      <c r="AR2381" s="18"/>
      <c r="AS2381" s="18"/>
      <c r="AT2381" s="18"/>
      <c r="AU2381" s="18"/>
      <c r="AV2381" s="18"/>
    </row>
    <row r="2382" spans="1:48" ht="15" x14ac:dyDescent="0.2">
      <c r="A2382" s="48">
        <v>45314</v>
      </c>
      <c r="B2382" s="18"/>
      <c r="C2382" s="5" t="s">
        <v>66</v>
      </c>
      <c r="D2382" s="18">
        <v>2343</v>
      </c>
      <c r="E2382" s="18" t="s">
        <v>182</v>
      </c>
      <c r="F2382" s="18" t="s">
        <v>72</v>
      </c>
      <c r="G2382" s="18">
        <v>9800365762</v>
      </c>
      <c r="H2382" s="16" t="s">
        <v>3078</v>
      </c>
      <c r="I2382" s="48">
        <v>45301</v>
      </c>
      <c r="J2382" s="18" t="str">
        <f>TEXT(I2382,"MMMM")</f>
        <v>January</v>
      </c>
      <c r="K2382" s="18"/>
      <c r="L2382" s="18"/>
      <c r="M2382" s="18">
        <v>3330037302</v>
      </c>
      <c r="N2382" s="48">
        <v>45265</v>
      </c>
      <c r="O2382" s="18">
        <v>38.47</v>
      </c>
      <c r="P2382" s="5" t="s">
        <v>54</v>
      </c>
      <c r="Q2382" s="18">
        <v>965</v>
      </c>
      <c r="R2382" s="18">
        <f>+O2382*Q2382</f>
        <v>37123.549999999996</v>
      </c>
      <c r="S2382" s="18">
        <f>Q2382*14/100*O2382</f>
        <v>5197.2969999999996</v>
      </c>
      <c r="T2382" s="18">
        <f>S2382*30/100</f>
        <v>1559.1890999999998</v>
      </c>
      <c r="U2382" s="18">
        <f>S2382*2/100</f>
        <v>103.94593999999999</v>
      </c>
      <c r="V2382" s="83">
        <f>W2382/O2382</f>
        <v>0</v>
      </c>
      <c r="W2382" s="18">
        <v>0</v>
      </c>
      <c r="X2382" s="18">
        <f>Y2382/O2382</f>
        <v>2.0421107356381598</v>
      </c>
      <c r="Y2382" s="18">
        <v>78.56</v>
      </c>
      <c r="Z2382" s="18">
        <v>50</v>
      </c>
      <c r="AA2382" s="18">
        <f>O2382*Z2382</f>
        <v>1923.5</v>
      </c>
      <c r="AB2382" s="18">
        <f>O2382*11.25</f>
        <v>432.78749999999997</v>
      </c>
      <c r="AC2382" s="18">
        <f>O2382*11.25</f>
        <v>432.78749999999997</v>
      </c>
      <c r="AD2382" s="18"/>
      <c r="AE2382" s="18">
        <f>O2382*56</f>
        <v>2154.3199999999997</v>
      </c>
      <c r="AF2382" s="18">
        <f>O2382*60</f>
        <v>2308.1999999999998</v>
      </c>
      <c r="AG2382" s="18">
        <f>R2382+S2382+T2382+U2382+W2382+Y2382+AA2382+AB2382+AC2382+AE2382+AF2382</f>
        <v>51314.137039999987</v>
      </c>
      <c r="AH2382" s="18"/>
      <c r="AI2382" s="18"/>
      <c r="AJ2382" s="18">
        <f>AG2382*5/100</f>
        <v>2565.7068519999993</v>
      </c>
      <c r="AK2382" s="18">
        <f>O2382*400</f>
        <v>15388</v>
      </c>
      <c r="AL2382" s="18"/>
      <c r="AM2382" s="18"/>
      <c r="AN2382" s="18"/>
      <c r="AO2382" s="18">
        <f>AG2382+AJ2382+AK2382-AN2382+AN14121</f>
        <v>69267.84389199999</v>
      </c>
      <c r="AP2382" s="18">
        <f>AO2382/O2382</f>
        <v>1800.5678162724198</v>
      </c>
      <c r="AQ2382" s="18"/>
      <c r="AR2382" s="18"/>
      <c r="AS2382" s="18"/>
      <c r="AT2382" s="18"/>
      <c r="AU2382" s="18"/>
      <c r="AV2382" s="18"/>
    </row>
    <row r="2383" spans="1:48" ht="15" x14ac:dyDescent="0.2">
      <c r="A2383" s="48">
        <v>45315</v>
      </c>
      <c r="B2383" s="18"/>
      <c r="C2383" s="5" t="s">
        <v>66</v>
      </c>
      <c r="D2383" s="18">
        <v>2344</v>
      </c>
      <c r="E2383" s="18" t="s">
        <v>182</v>
      </c>
      <c r="F2383" s="18" t="s">
        <v>72</v>
      </c>
      <c r="G2383" s="18">
        <v>9800365703</v>
      </c>
      <c r="H2383" s="16" t="s">
        <v>3120</v>
      </c>
      <c r="I2383" s="48">
        <v>45311</v>
      </c>
      <c r="J2383" s="18" t="str">
        <f>TEXT(I2383,"MMMM")</f>
        <v>January</v>
      </c>
      <c r="K2383" s="18"/>
      <c r="L2383" s="18"/>
      <c r="M2383" s="18">
        <v>3330037960</v>
      </c>
      <c r="N2383" s="48">
        <v>45288</v>
      </c>
      <c r="O2383" s="18">
        <v>1299.6099999999999</v>
      </c>
      <c r="P2383" s="5" t="s">
        <v>54</v>
      </c>
      <c r="Q2383" s="18">
        <v>965</v>
      </c>
      <c r="R2383" s="18">
        <f t="shared" ref="R2383:R2400" si="990">+O2383*Q2383</f>
        <v>1254123.6499999999</v>
      </c>
      <c r="S2383" s="18">
        <f t="shared" ref="S2383:S2400" si="991">Q2383*14/100*O2383</f>
        <v>175577.31099999999</v>
      </c>
      <c r="T2383" s="18">
        <f t="shared" ref="T2383:T2400" si="992">S2383*30/100</f>
        <v>52673.193299999999</v>
      </c>
      <c r="U2383" s="18">
        <f t="shared" ref="U2383:U2400" si="993">S2383*2/100</f>
        <v>3511.5462199999997</v>
      </c>
      <c r="V2383" s="83">
        <f t="shared" ref="V2383:V2400" si="994">W2383/O2383</f>
        <v>0</v>
      </c>
      <c r="W2383" s="18">
        <v>0</v>
      </c>
      <c r="X2383" s="18">
        <f t="shared" ref="X2383:X2400" si="995">Y2383/O2383</f>
        <v>2.0419972145489802</v>
      </c>
      <c r="Y2383" s="18">
        <v>2653.8</v>
      </c>
      <c r="Z2383" s="18">
        <v>50</v>
      </c>
      <c r="AA2383" s="18">
        <f t="shared" ref="AA2383:AA2400" si="996">O2383*Z2383</f>
        <v>64980.499999999993</v>
      </c>
      <c r="AB2383" s="18">
        <f t="shared" ref="AB2383:AB2400" si="997">O2383*11.25</f>
        <v>14620.612499999999</v>
      </c>
      <c r="AC2383" s="18">
        <f t="shared" ref="AC2383:AC2400" si="998">O2383*11.25</f>
        <v>14620.612499999999</v>
      </c>
      <c r="AD2383" s="18"/>
      <c r="AE2383" s="18">
        <f t="shared" ref="AE2383:AE2400" si="999">O2383*56</f>
        <v>72778.159999999989</v>
      </c>
      <c r="AF2383" s="18">
        <f t="shared" ref="AF2383:AF2400" si="1000">O2383*60</f>
        <v>77976.599999999991</v>
      </c>
      <c r="AG2383" s="18">
        <f t="shared" ref="AG2383:AG2400" si="1001">R2383+S2383+T2383+U2383+W2383+Y2383+AA2383+AB2383+AC2383+AE2383+AF2383</f>
        <v>1733515.9855199999</v>
      </c>
      <c r="AH2383" s="18"/>
      <c r="AI2383" s="18"/>
      <c r="AJ2383" s="18">
        <f t="shared" ref="AJ2383:AJ2400" si="1002">AG2383*5/100</f>
        <v>86675.799276000005</v>
      </c>
      <c r="AK2383" s="18">
        <f t="shared" ref="AK2383:AK2400" si="1003">O2383*400</f>
        <v>519843.99999999994</v>
      </c>
      <c r="AL2383" s="18"/>
      <c r="AM2383" s="18"/>
      <c r="AN2383" s="18"/>
      <c r="AO2383" s="18">
        <f t="shared" ref="AO2383:AO2400" si="1004">AG2383+AJ2383+AK2383-AN2383+AN14122</f>
        <v>2340035.784796</v>
      </c>
      <c r="AP2383" s="18">
        <f t="shared" ref="AP2383:AP2400" si="1005">AO2383/O2383</f>
        <v>1800.5676970752766</v>
      </c>
      <c r="AQ2383" s="18"/>
      <c r="AR2383" s="18"/>
      <c r="AS2383" s="18"/>
      <c r="AT2383" s="18"/>
      <c r="AU2383" s="18"/>
      <c r="AV2383" s="18"/>
    </row>
    <row r="2384" spans="1:48" ht="15" x14ac:dyDescent="0.2">
      <c r="A2384" s="48">
        <v>45315</v>
      </c>
      <c r="B2384" s="18"/>
      <c r="C2384" s="5" t="s">
        <v>66</v>
      </c>
      <c r="D2384" s="18">
        <v>2345</v>
      </c>
      <c r="E2384" s="18" t="s">
        <v>182</v>
      </c>
      <c r="F2384" s="18" t="s">
        <v>72</v>
      </c>
      <c r="G2384" s="18">
        <v>9800365708</v>
      </c>
      <c r="H2384" s="16" t="s">
        <v>3121</v>
      </c>
      <c r="I2384" s="48">
        <v>45311</v>
      </c>
      <c r="J2384" s="18" t="str">
        <f>TEXT(I2384,"MMMM")</f>
        <v>January</v>
      </c>
      <c r="K2384" s="18"/>
      <c r="L2384" s="18"/>
      <c r="M2384" s="18">
        <v>3330037958</v>
      </c>
      <c r="N2384" s="48">
        <v>45288</v>
      </c>
      <c r="O2384" s="18">
        <v>782.59</v>
      </c>
      <c r="P2384" s="5" t="s">
        <v>54</v>
      </c>
      <c r="Q2384" s="18">
        <v>965</v>
      </c>
      <c r="R2384" s="18">
        <f t="shared" si="990"/>
        <v>755199.35</v>
      </c>
      <c r="S2384" s="18">
        <f t="shared" si="991"/>
        <v>105727.909</v>
      </c>
      <c r="T2384" s="18">
        <f t="shared" si="992"/>
        <v>31718.3727</v>
      </c>
      <c r="U2384" s="18">
        <f t="shared" si="993"/>
        <v>2114.55818</v>
      </c>
      <c r="V2384" s="83">
        <f t="shared" si="994"/>
        <v>0</v>
      </c>
      <c r="W2384" s="18">
        <v>0</v>
      </c>
      <c r="X2384" s="18">
        <f t="shared" si="995"/>
        <v>2.0420015589261298</v>
      </c>
      <c r="Y2384" s="18">
        <v>1598.05</v>
      </c>
      <c r="Z2384" s="18">
        <v>50</v>
      </c>
      <c r="AA2384" s="18">
        <f t="shared" si="996"/>
        <v>39129.5</v>
      </c>
      <c r="AB2384" s="18">
        <f t="shared" si="997"/>
        <v>8804.1375000000007</v>
      </c>
      <c r="AC2384" s="18">
        <f t="shared" si="998"/>
        <v>8804.1375000000007</v>
      </c>
      <c r="AD2384" s="18"/>
      <c r="AE2384" s="18">
        <f t="shared" si="999"/>
        <v>43825.04</v>
      </c>
      <c r="AF2384" s="18">
        <f t="shared" si="1000"/>
        <v>46955.4</v>
      </c>
      <c r="AG2384" s="18">
        <f t="shared" si="1001"/>
        <v>1043876.45488</v>
      </c>
      <c r="AH2384" s="18"/>
      <c r="AI2384" s="18"/>
      <c r="AJ2384" s="18">
        <f t="shared" si="1002"/>
        <v>52193.822743999997</v>
      </c>
      <c r="AK2384" s="18">
        <f t="shared" si="1003"/>
        <v>313036</v>
      </c>
      <c r="AL2384" s="18"/>
      <c r="AM2384" s="18"/>
      <c r="AN2384" s="18"/>
      <c r="AO2384" s="18">
        <f t="shared" si="1004"/>
        <v>1409106.2776239999</v>
      </c>
      <c r="AP2384" s="18">
        <f t="shared" si="1005"/>
        <v>1800.5677016368722</v>
      </c>
      <c r="AQ2384" s="18"/>
      <c r="AR2384" s="18"/>
      <c r="AS2384" s="18"/>
      <c r="AT2384" s="18"/>
      <c r="AU2384" s="18"/>
      <c r="AV2384" s="18"/>
    </row>
    <row r="2385" spans="1:48" ht="15" x14ac:dyDescent="0.2">
      <c r="A2385" s="48">
        <v>45315</v>
      </c>
      <c r="B2385" s="18"/>
      <c r="C2385" s="5" t="s">
        <v>66</v>
      </c>
      <c r="D2385" s="18">
        <v>2346</v>
      </c>
      <c r="E2385" s="18" t="s">
        <v>182</v>
      </c>
      <c r="F2385" s="18" t="s">
        <v>72</v>
      </c>
      <c r="G2385" s="18">
        <v>9800365712</v>
      </c>
      <c r="H2385" s="16" t="s">
        <v>3122</v>
      </c>
      <c r="I2385" s="48">
        <v>45311</v>
      </c>
      <c r="J2385" s="18" t="str">
        <f t="shared" ref="J2385:J2389" si="1006">TEXT(I2385,"MMMM")</f>
        <v>January</v>
      </c>
      <c r="K2385" s="18"/>
      <c r="L2385" s="18"/>
      <c r="M2385" s="18">
        <v>3330037959</v>
      </c>
      <c r="N2385" s="48">
        <v>45288</v>
      </c>
      <c r="O2385" s="18">
        <v>896.73</v>
      </c>
      <c r="P2385" s="5" t="s">
        <v>54</v>
      </c>
      <c r="Q2385" s="18">
        <v>965</v>
      </c>
      <c r="R2385" s="18">
        <f t="shared" si="990"/>
        <v>865344.45000000007</v>
      </c>
      <c r="S2385" s="18">
        <f t="shared" si="991"/>
        <v>121148.223</v>
      </c>
      <c r="T2385" s="18">
        <f t="shared" si="992"/>
        <v>36344.466899999999</v>
      </c>
      <c r="U2385" s="18">
        <f t="shared" si="993"/>
        <v>2422.9644600000001</v>
      </c>
      <c r="V2385" s="83">
        <f t="shared" si="994"/>
        <v>0</v>
      </c>
      <c r="W2385" s="18">
        <v>0</v>
      </c>
      <c r="X2385" s="18">
        <f t="shared" si="995"/>
        <v>2.041997033666767</v>
      </c>
      <c r="Y2385" s="18">
        <v>1831.12</v>
      </c>
      <c r="Z2385" s="18">
        <v>50</v>
      </c>
      <c r="AA2385" s="18">
        <f t="shared" si="996"/>
        <v>44836.5</v>
      </c>
      <c r="AB2385" s="18">
        <f t="shared" si="997"/>
        <v>10088.2125</v>
      </c>
      <c r="AC2385" s="18">
        <f t="shared" si="998"/>
        <v>10088.2125</v>
      </c>
      <c r="AD2385" s="18"/>
      <c r="AE2385" s="18">
        <f t="shared" si="999"/>
        <v>50216.880000000005</v>
      </c>
      <c r="AF2385" s="18">
        <f t="shared" si="1000"/>
        <v>53803.8</v>
      </c>
      <c r="AG2385" s="18">
        <f t="shared" si="1001"/>
        <v>1196124.8293600001</v>
      </c>
      <c r="AH2385" s="18"/>
      <c r="AI2385" s="18"/>
      <c r="AJ2385" s="18">
        <f t="shared" si="1002"/>
        <v>59806.241468</v>
      </c>
      <c r="AK2385" s="18">
        <f t="shared" si="1003"/>
        <v>358692</v>
      </c>
      <c r="AL2385" s="18"/>
      <c r="AM2385" s="18"/>
      <c r="AN2385" s="18"/>
      <c r="AO2385" s="18">
        <f t="shared" si="1004"/>
        <v>1614623.0708280001</v>
      </c>
      <c r="AP2385" s="18">
        <f t="shared" si="1005"/>
        <v>1800.5676968853502</v>
      </c>
      <c r="AQ2385" s="18"/>
      <c r="AR2385" s="18"/>
      <c r="AS2385" s="18"/>
      <c r="AT2385" s="18"/>
      <c r="AU2385" s="18"/>
      <c r="AV2385" s="18"/>
    </row>
    <row r="2386" spans="1:48" ht="15" x14ac:dyDescent="0.2">
      <c r="A2386" s="48">
        <v>45315</v>
      </c>
      <c r="B2386" s="18"/>
      <c r="C2386" s="5" t="s">
        <v>66</v>
      </c>
      <c r="D2386" s="18">
        <v>2347</v>
      </c>
      <c r="E2386" s="18" t="s">
        <v>182</v>
      </c>
      <c r="F2386" s="18" t="s">
        <v>72</v>
      </c>
      <c r="G2386" s="18">
        <v>9800365716</v>
      </c>
      <c r="H2386" s="16" t="s">
        <v>3123</v>
      </c>
      <c r="I2386" s="48">
        <v>45311</v>
      </c>
      <c r="J2386" s="18" t="str">
        <f t="shared" si="1006"/>
        <v>January</v>
      </c>
      <c r="K2386" s="18"/>
      <c r="L2386" s="18"/>
      <c r="M2386" s="18">
        <v>3330037304</v>
      </c>
      <c r="N2386" s="48">
        <v>45265</v>
      </c>
      <c r="O2386" s="18">
        <v>362.35</v>
      </c>
      <c r="P2386" s="5" t="s">
        <v>54</v>
      </c>
      <c r="Q2386" s="18">
        <v>965</v>
      </c>
      <c r="R2386" s="18">
        <f t="shared" si="990"/>
        <v>349667.75</v>
      </c>
      <c r="S2386" s="18">
        <f t="shared" si="991"/>
        <v>48953.485000000001</v>
      </c>
      <c r="T2386" s="18">
        <f t="shared" si="992"/>
        <v>14686.0455</v>
      </c>
      <c r="U2386" s="18">
        <f t="shared" si="993"/>
        <v>979.06970000000001</v>
      </c>
      <c r="V2386" s="83">
        <f t="shared" si="994"/>
        <v>0</v>
      </c>
      <c r="W2386" s="18">
        <v>0</v>
      </c>
      <c r="X2386" s="18">
        <f t="shared" si="995"/>
        <v>2.0420035876914584</v>
      </c>
      <c r="Y2386" s="18">
        <v>739.92</v>
      </c>
      <c r="Z2386" s="18">
        <v>50</v>
      </c>
      <c r="AA2386" s="18">
        <f t="shared" si="996"/>
        <v>18117.5</v>
      </c>
      <c r="AB2386" s="18">
        <f t="shared" si="997"/>
        <v>4076.4375000000005</v>
      </c>
      <c r="AC2386" s="18">
        <f t="shared" si="998"/>
        <v>4076.4375000000005</v>
      </c>
      <c r="AD2386" s="18"/>
      <c r="AE2386" s="18">
        <f t="shared" si="999"/>
        <v>20291.600000000002</v>
      </c>
      <c r="AF2386" s="18">
        <f t="shared" si="1000"/>
        <v>21741</v>
      </c>
      <c r="AG2386" s="18">
        <f t="shared" si="1001"/>
        <v>483329.24519999995</v>
      </c>
      <c r="AH2386" s="18"/>
      <c r="AI2386" s="18"/>
      <c r="AJ2386" s="18">
        <f t="shared" si="1002"/>
        <v>24166.462259999997</v>
      </c>
      <c r="AK2386" s="18">
        <f t="shared" si="1003"/>
        <v>144940</v>
      </c>
      <c r="AL2386" s="18"/>
      <c r="AM2386" s="18"/>
      <c r="AN2386" s="18"/>
      <c r="AO2386" s="18">
        <f t="shared" si="1004"/>
        <v>652435.70745999995</v>
      </c>
      <c r="AP2386" s="18">
        <f t="shared" si="1005"/>
        <v>1800.5677037670757</v>
      </c>
      <c r="AQ2386" s="18"/>
      <c r="AR2386" s="18"/>
      <c r="AS2386" s="18"/>
      <c r="AT2386" s="18"/>
      <c r="AU2386" s="18"/>
      <c r="AV2386" s="18"/>
    </row>
    <row r="2387" spans="1:48" ht="15" x14ac:dyDescent="0.2">
      <c r="A2387" s="48">
        <v>45315</v>
      </c>
      <c r="B2387" s="18"/>
      <c r="C2387" s="5" t="s">
        <v>66</v>
      </c>
      <c r="D2387" s="18">
        <v>2348</v>
      </c>
      <c r="E2387" s="18" t="s">
        <v>182</v>
      </c>
      <c r="F2387" s="18" t="s">
        <v>72</v>
      </c>
      <c r="G2387" s="18">
        <v>9800366043</v>
      </c>
      <c r="H2387" s="16" t="s">
        <v>3124</v>
      </c>
      <c r="I2387" s="48">
        <v>45311</v>
      </c>
      <c r="J2387" s="18" t="str">
        <f t="shared" si="1006"/>
        <v>January</v>
      </c>
      <c r="K2387" s="18"/>
      <c r="L2387" s="18"/>
      <c r="M2387" s="18">
        <v>3330037957</v>
      </c>
      <c r="N2387" s="48">
        <v>45288</v>
      </c>
      <c r="O2387" s="18">
        <v>336.82</v>
      </c>
      <c r="P2387" s="5" t="s">
        <v>54</v>
      </c>
      <c r="Q2387" s="18">
        <v>965</v>
      </c>
      <c r="R2387" s="18">
        <f t="shared" si="990"/>
        <v>325031.3</v>
      </c>
      <c r="S2387" s="18">
        <f t="shared" si="991"/>
        <v>45504.381999999998</v>
      </c>
      <c r="T2387" s="18">
        <f t="shared" si="992"/>
        <v>13651.3146</v>
      </c>
      <c r="U2387" s="18">
        <f t="shared" si="993"/>
        <v>910.08763999999996</v>
      </c>
      <c r="V2387" s="83">
        <f t="shared" si="994"/>
        <v>0</v>
      </c>
      <c r="W2387" s="18">
        <v>0</v>
      </c>
      <c r="X2387" s="18">
        <f t="shared" si="995"/>
        <v>2.0420105694436197</v>
      </c>
      <c r="Y2387" s="18">
        <v>687.79</v>
      </c>
      <c r="Z2387" s="18">
        <v>50</v>
      </c>
      <c r="AA2387" s="18">
        <f t="shared" si="996"/>
        <v>16841</v>
      </c>
      <c r="AB2387" s="18">
        <f t="shared" si="997"/>
        <v>3789.2249999999999</v>
      </c>
      <c r="AC2387" s="18">
        <f t="shared" si="998"/>
        <v>3789.2249999999999</v>
      </c>
      <c r="AD2387" s="18"/>
      <c r="AE2387" s="18">
        <f t="shared" si="999"/>
        <v>18861.919999999998</v>
      </c>
      <c r="AF2387" s="18">
        <f t="shared" si="1000"/>
        <v>20209.2</v>
      </c>
      <c r="AG2387" s="18">
        <f t="shared" si="1001"/>
        <v>449275.44423999987</v>
      </c>
      <c r="AH2387" s="18"/>
      <c r="AI2387" s="18"/>
      <c r="AJ2387" s="18">
        <f t="shared" si="1002"/>
        <v>22463.772211999996</v>
      </c>
      <c r="AK2387" s="18">
        <f t="shared" si="1003"/>
        <v>134728</v>
      </c>
      <c r="AL2387" s="18"/>
      <c r="AM2387" s="18"/>
      <c r="AN2387" s="18"/>
      <c r="AO2387" s="18">
        <f t="shared" si="1004"/>
        <v>606467.21645199985</v>
      </c>
      <c r="AP2387" s="18">
        <f t="shared" si="1005"/>
        <v>1800.5677110979154</v>
      </c>
      <c r="AQ2387" s="18"/>
      <c r="AR2387" s="18"/>
      <c r="AS2387" s="18"/>
      <c r="AT2387" s="18"/>
      <c r="AU2387" s="18"/>
      <c r="AV2387" s="18"/>
    </row>
    <row r="2388" spans="1:48" ht="15" x14ac:dyDescent="0.2">
      <c r="A2388" s="48">
        <v>45315</v>
      </c>
      <c r="B2388" s="18"/>
      <c r="C2388" s="5" t="s">
        <v>66</v>
      </c>
      <c r="D2388" s="18">
        <v>2349</v>
      </c>
      <c r="E2388" s="18" t="s">
        <v>182</v>
      </c>
      <c r="F2388" s="18" t="s">
        <v>72</v>
      </c>
      <c r="G2388" s="18">
        <v>9800366105</v>
      </c>
      <c r="H2388" s="16" t="s">
        <v>3125</v>
      </c>
      <c r="I2388" s="48">
        <v>45311</v>
      </c>
      <c r="J2388" s="18" t="str">
        <f t="shared" si="1006"/>
        <v>January</v>
      </c>
      <c r="K2388" s="18"/>
      <c r="L2388" s="18"/>
      <c r="M2388" s="18">
        <v>3330037305</v>
      </c>
      <c r="N2388" s="48">
        <v>45265</v>
      </c>
      <c r="O2388" s="18">
        <v>73.67</v>
      </c>
      <c r="P2388" s="5" t="s">
        <v>54</v>
      </c>
      <c r="Q2388" s="18">
        <v>965</v>
      </c>
      <c r="R2388" s="18">
        <f t="shared" si="990"/>
        <v>71091.55</v>
      </c>
      <c r="S2388" s="18">
        <f t="shared" si="991"/>
        <v>9952.8169999999991</v>
      </c>
      <c r="T2388" s="18">
        <f t="shared" si="992"/>
        <v>2985.8450999999995</v>
      </c>
      <c r="U2388" s="18">
        <f t="shared" si="993"/>
        <v>199.05633999999998</v>
      </c>
      <c r="V2388" s="83">
        <f t="shared" si="994"/>
        <v>0</v>
      </c>
      <c r="W2388" s="18">
        <v>0</v>
      </c>
      <c r="X2388" s="18">
        <f t="shared" si="995"/>
        <v>2.0419438034478077</v>
      </c>
      <c r="Y2388" s="18">
        <v>150.43</v>
      </c>
      <c r="Z2388" s="18">
        <v>50</v>
      </c>
      <c r="AA2388" s="18">
        <f t="shared" si="996"/>
        <v>3683.5</v>
      </c>
      <c r="AB2388" s="18">
        <f t="shared" si="997"/>
        <v>828.78750000000002</v>
      </c>
      <c r="AC2388" s="18">
        <f t="shared" si="998"/>
        <v>828.78750000000002</v>
      </c>
      <c r="AD2388" s="18"/>
      <c r="AE2388" s="18">
        <f t="shared" si="999"/>
        <v>4125.5200000000004</v>
      </c>
      <c r="AF2388" s="18">
        <f t="shared" si="1000"/>
        <v>4420.2</v>
      </c>
      <c r="AG2388" s="18">
        <f t="shared" si="1001"/>
        <v>98266.493440000006</v>
      </c>
      <c r="AH2388" s="18"/>
      <c r="AI2388" s="18"/>
      <c r="AJ2388" s="18">
        <f t="shared" si="1002"/>
        <v>4913.3246719999997</v>
      </c>
      <c r="AK2388" s="18">
        <f t="shared" si="1003"/>
        <v>29468</v>
      </c>
      <c r="AL2388" s="18"/>
      <c r="AM2388" s="18"/>
      <c r="AN2388" s="18"/>
      <c r="AO2388" s="18">
        <f t="shared" si="1004"/>
        <v>132647.81811200001</v>
      </c>
      <c r="AP2388" s="18">
        <f t="shared" si="1005"/>
        <v>1800.5676409936202</v>
      </c>
      <c r="AQ2388" s="18"/>
      <c r="AR2388" s="18"/>
      <c r="AS2388" s="18"/>
      <c r="AT2388" s="18"/>
      <c r="AU2388" s="18"/>
      <c r="AV2388" s="18"/>
    </row>
    <row r="2389" spans="1:48" ht="15" x14ac:dyDescent="0.2">
      <c r="A2389" s="48">
        <v>45315</v>
      </c>
      <c r="B2389" s="18"/>
      <c r="C2389" s="5" t="s">
        <v>66</v>
      </c>
      <c r="D2389" s="18">
        <v>2450</v>
      </c>
      <c r="E2389" s="18" t="s">
        <v>182</v>
      </c>
      <c r="F2389" s="18" t="s">
        <v>72</v>
      </c>
      <c r="G2389" s="18">
        <v>9800366172</v>
      </c>
      <c r="H2389" s="16" t="s">
        <v>3126</v>
      </c>
      <c r="I2389" s="48">
        <v>45311</v>
      </c>
      <c r="J2389" s="18" t="str">
        <f t="shared" si="1006"/>
        <v>January</v>
      </c>
      <c r="K2389" s="18"/>
      <c r="L2389" s="18"/>
      <c r="M2389" s="18">
        <v>3330037301</v>
      </c>
      <c r="N2389" s="48">
        <v>45265</v>
      </c>
      <c r="O2389" s="18">
        <v>110.67</v>
      </c>
      <c r="P2389" s="5" t="s">
        <v>54</v>
      </c>
      <c r="Q2389" s="18">
        <v>965</v>
      </c>
      <c r="R2389" s="18">
        <f t="shared" si="990"/>
        <v>106796.55</v>
      </c>
      <c r="S2389" s="18">
        <f t="shared" si="991"/>
        <v>14951.517</v>
      </c>
      <c r="T2389" s="18">
        <f t="shared" si="992"/>
        <v>4485.4551000000001</v>
      </c>
      <c r="U2389" s="18">
        <f t="shared" si="993"/>
        <v>299.03034000000002</v>
      </c>
      <c r="V2389" s="83">
        <f t="shared" si="994"/>
        <v>0</v>
      </c>
      <c r="W2389" s="18">
        <v>0</v>
      </c>
      <c r="X2389" s="18">
        <f t="shared" si="995"/>
        <v>2.0420168067226889</v>
      </c>
      <c r="Y2389" s="18">
        <v>225.99</v>
      </c>
      <c r="Z2389" s="18">
        <v>50</v>
      </c>
      <c r="AA2389" s="18">
        <f t="shared" si="996"/>
        <v>5533.5</v>
      </c>
      <c r="AB2389" s="18">
        <f t="shared" si="997"/>
        <v>1245.0374999999999</v>
      </c>
      <c r="AC2389" s="18">
        <f t="shared" si="998"/>
        <v>1245.0374999999999</v>
      </c>
      <c r="AD2389" s="18"/>
      <c r="AE2389" s="18">
        <f t="shared" si="999"/>
        <v>6197.52</v>
      </c>
      <c r="AF2389" s="18">
        <f t="shared" si="1000"/>
        <v>6640.2</v>
      </c>
      <c r="AG2389" s="18">
        <f t="shared" si="1001"/>
        <v>147619.83744000003</v>
      </c>
      <c r="AH2389" s="18"/>
      <c r="AI2389" s="18"/>
      <c r="AJ2389" s="18">
        <f t="shared" si="1002"/>
        <v>7380.9918720000014</v>
      </c>
      <c r="AK2389" s="18">
        <f t="shared" si="1003"/>
        <v>44268</v>
      </c>
      <c r="AL2389" s="18"/>
      <c r="AM2389" s="18"/>
      <c r="AN2389" s="18"/>
      <c r="AO2389" s="18">
        <f t="shared" si="1004"/>
        <v>199268.82931200005</v>
      </c>
      <c r="AP2389" s="18">
        <f t="shared" si="1005"/>
        <v>1800.5677176470592</v>
      </c>
      <c r="AQ2389" s="18"/>
      <c r="AR2389" s="18"/>
      <c r="AS2389" s="18"/>
      <c r="AT2389" s="18"/>
      <c r="AU2389" s="18"/>
      <c r="AV2389" s="18"/>
    </row>
  </sheetData>
  <autoFilter ref="A1:BT2378" xr:uid="{00000000-0001-0000-0000-000000000000}"/>
  <mergeCells count="2">
    <mergeCell ref="AU142:AU143"/>
    <mergeCell ref="AV142:AV143"/>
  </mergeCells>
  <conditionalFormatting sqref="A328:A329">
    <cfRule type="duplicateValues" dxfId="7710" priority="4372"/>
    <cfRule type="duplicateValues" dxfId="7709" priority="4373"/>
    <cfRule type="duplicateValues" dxfId="7708" priority="4374"/>
  </conditionalFormatting>
  <conditionalFormatting sqref="A670">
    <cfRule type="duplicateValues" dxfId="7707" priority="3830"/>
    <cfRule type="duplicateValues" dxfId="7706" priority="3831"/>
    <cfRule type="duplicateValues" dxfId="7705" priority="3832"/>
    <cfRule type="duplicateValues" dxfId="7704" priority="3833"/>
    <cfRule type="duplicateValues" dxfId="7703" priority="3834"/>
  </conditionalFormatting>
  <conditionalFormatting sqref="A671">
    <cfRule type="duplicateValues" dxfId="7702" priority="3825"/>
    <cfRule type="duplicateValues" dxfId="7701" priority="3826"/>
    <cfRule type="duplicateValues" dxfId="7700" priority="3827"/>
    <cfRule type="duplicateValues" dxfId="7699" priority="3828"/>
    <cfRule type="duplicateValues" dxfId="7698" priority="3829"/>
  </conditionalFormatting>
  <conditionalFormatting sqref="A672">
    <cfRule type="duplicateValues" dxfId="7697" priority="3820"/>
    <cfRule type="duplicateValues" dxfId="7696" priority="3821"/>
    <cfRule type="duplicateValues" dxfId="7695" priority="3822"/>
    <cfRule type="duplicateValues" dxfId="7694" priority="3823"/>
    <cfRule type="duplicateValues" dxfId="7693" priority="3824"/>
  </conditionalFormatting>
  <conditionalFormatting sqref="A673">
    <cfRule type="duplicateValues" dxfId="7692" priority="3815"/>
    <cfRule type="duplicateValues" dxfId="7691" priority="3816"/>
    <cfRule type="duplicateValues" dxfId="7690" priority="3817"/>
    <cfRule type="duplicateValues" dxfId="7689" priority="3818"/>
    <cfRule type="duplicateValues" dxfId="7688" priority="3819"/>
  </conditionalFormatting>
  <conditionalFormatting sqref="A674">
    <cfRule type="duplicateValues" dxfId="7687" priority="3810"/>
    <cfRule type="duplicateValues" dxfId="7686" priority="3811"/>
    <cfRule type="duplicateValues" dxfId="7685" priority="3812"/>
    <cfRule type="duplicateValues" dxfId="7684" priority="3813"/>
    <cfRule type="duplicateValues" dxfId="7683" priority="3814"/>
  </conditionalFormatting>
  <conditionalFormatting sqref="A675">
    <cfRule type="duplicateValues" dxfId="7682" priority="3805"/>
    <cfRule type="duplicateValues" dxfId="7681" priority="3806"/>
    <cfRule type="duplicateValues" dxfId="7680" priority="3807"/>
    <cfRule type="duplicateValues" dxfId="7679" priority="3808"/>
    <cfRule type="duplicateValues" dxfId="7678" priority="3809"/>
  </conditionalFormatting>
  <conditionalFormatting sqref="A676">
    <cfRule type="duplicateValues" dxfId="7677" priority="3800"/>
    <cfRule type="duplicateValues" dxfId="7676" priority="3801"/>
    <cfRule type="duplicateValues" dxfId="7675" priority="3802"/>
    <cfRule type="duplicateValues" dxfId="7674" priority="3803"/>
    <cfRule type="duplicateValues" dxfId="7673" priority="3804"/>
  </conditionalFormatting>
  <conditionalFormatting sqref="A677">
    <cfRule type="duplicateValues" dxfId="7672" priority="3795"/>
    <cfRule type="duplicateValues" dxfId="7671" priority="3796"/>
    <cfRule type="duplicateValues" dxfId="7670" priority="3797"/>
    <cfRule type="duplicateValues" dxfId="7669" priority="3798"/>
    <cfRule type="duplicateValues" dxfId="7668" priority="3799"/>
  </conditionalFormatting>
  <conditionalFormatting sqref="A678">
    <cfRule type="duplicateValues" dxfId="7667" priority="3790"/>
    <cfRule type="duplicateValues" dxfId="7666" priority="3791"/>
    <cfRule type="duplicateValues" dxfId="7665" priority="3792"/>
    <cfRule type="duplicateValues" dxfId="7664" priority="3793"/>
    <cfRule type="duplicateValues" dxfId="7663" priority="3794"/>
  </conditionalFormatting>
  <conditionalFormatting sqref="A679">
    <cfRule type="duplicateValues" dxfId="7662" priority="3780"/>
    <cfRule type="duplicateValues" dxfId="7661" priority="3781"/>
    <cfRule type="duplicateValues" dxfId="7660" priority="3782"/>
    <cfRule type="duplicateValues" dxfId="7659" priority="3783"/>
    <cfRule type="duplicateValues" dxfId="7658" priority="3784"/>
  </conditionalFormatting>
  <conditionalFormatting sqref="A680">
    <cfRule type="duplicateValues" dxfId="7657" priority="3785"/>
    <cfRule type="duplicateValues" dxfId="7656" priority="3786"/>
    <cfRule type="duplicateValues" dxfId="7655" priority="3787"/>
    <cfRule type="duplicateValues" dxfId="7654" priority="3788"/>
    <cfRule type="duplicateValues" dxfId="7653" priority="3789"/>
  </conditionalFormatting>
  <conditionalFormatting sqref="A681">
    <cfRule type="duplicateValues" dxfId="7652" priority="3775"/>
    <cfRule type="duplicateValues" dxfId="7651" priority="3776"/>
    <cfRule type="duplicateValues" dxfId="7650" priority="3777"/>
    <cfRule type="duplicateValues" dxfId="7649" priority="3778"/>
    <cfRule type="duplicateValues" dxfId="7648" priority="3779"/>
  </conditionalFormatting>
  <conditionalFormatting sqref="A682">
    <cfRule type="duplicateValues" dxfId="7647" priority="3770"/>
    <cfRule type="duplicateValues" dxfId="7646" priority="3771"/>
    <cfRule type="duplicateValues" dxfId="7645" priority="3772"/>
    <cfRule type="duplicateValues" dxfId="7644" priority="3773"/>
    <cfRule type="duplicateValues" dxfId="7643" priority="3774"/>
  </conditionalFormatting>
  <conditionalFormatting sqref="A683">
    <cfRule type="duplicateValues" dxfId="7642" priority="3765"/>
    <cfRule type="duplicateValues" dxfId="7641" priority="3766"/>
    <cfRule type="duplicateValues" dxfId="7640" priority="3767"/>
    <cfRule type="duplicateValues" dxfId="7639" priority="3768"/>
    <cfRule type="duplicateValues" dxfId="7638" priority="3769"/>
  </conditionalFormatting>
  <conditionalFormatting sqref="A684">
    <cfRule type="duplicateValues" dxfId="7637" priority="3760"/>
    <cfRule type="duplicateValues" dxfId="7636" priority="3761"/>
    <cfRule type="duplicateValues" dxfId="7635" priority="3762"/>
    <cfRule type="duplicateValues" dxfId="7634" priority="3763"/>
    <cfRule type="duplicateValues" dxfId="7633" priority="3764"/>
  </conditionalFormatting>
  <conditionalFormatting sqref="A685">
    <cfRule type="duplicateValues" dxfId="7632" priority="3755"/>
    <cfRule type="duplicateValues" dxfId="7631" priority="3756"/>
    <cfRule type="duplicateValues" dxfId="7630" priority="3757"/>
    <cfRule type="duplicateValues" dxfId="7629" priority="3758"/>
    <cfRule type="duplicateValues" dxfId="7628" priority="3759"/>
  </conditionalFormatting>
  <conditionalFormatting sqref="A686">
    <cfRule type="duplicateValues" dxfId="7627" priority="3750"/>
    <cfRule type="duplicateValues" dxfId="7626" priority="3751"/>
    <cfRule type="duplicateValues" dxfId="7625" priority="3752"/>
    <cfRule type="duplicateValues" dxfId="7624" priority="3753"/>
    <cfRule type="duplicateValues" dxfId="7623" priority="3754"/>
  </conditionalFormatting>
  <conditionalFormatting sqref="A687">
    <cfRule type="duplicateValues" dxfId="7622" priority="3745"/>
    <cfRule type="duplicateValues" dxfId="7621" priority="3746"/>
    <cfRule type="duplicateValues" dxfId="7620" priority="3747"/>
    <cfRule type="duplicateValues" dxfId="7619" priority="3748"/>
    <cfRule type="duplicateValues" dxfId="7618" priority="3749"/>
  </conditionalFormatting>
  <conditionalFormatting sqref="A688">
    <cfRule type="duplicateValues" dxfId="7617" priority="3740"/>
    <cfRule type="duplicateValues" dxfId="7616" priority="3741"/>
    <cfRule type="duplicateValues" dxfId="7615" priority="3742"/>
    <cfRule type="duplicateValues" dxfId="7614" priority="3743"/>
    <cfRule type="duplicateValues" dxfId="7613" priority="3744"/>
  </conditionalFormatting>
  <conditionalFormatting sqref="A689">
    <cfRule type="duplicateValues" dxfId="7612" priority="3735"/>
    <cfRule type="duplicateValues" dxfId="7611" priority="3736"/>
    <cfRule type="duplicateValues" dxfId="7610" priority="3737"/>
    <cfRule type="duplicateValues" dxfId="7609" priority="3738"/>
    <cfRule type="duplicateValues" dxfId="7608" priority="3739"/>
  </conditionalFormatting>
  <conditionalFormatting sqref="A690">
    <cfRule type="duplicateValues" dxfId="7607" priority="3730"/>
    <cfRule type="duplicateValues" dxfId="7606" priority="3731"/>
    <cfRule type="duplicateValues" dxfId="7605" priority="3732"/>
    <cfRule type="duplicateValues" dxfId="7604" priority="3733"/>
    <cfRule type="duplicateValues" dxfId="7603" priority="3734"/>
  </conditionalFormatting>
  <conditionalFormatting sqref="A691">
    <cfRule type="duplicateValues" dxfId="7602" priority="3720"/>
    <cfRule type="duplicateValues" dxfId="7601" priority="3721"/>
    <cfRule type="duplicateValues" dxfId="7600" priority="3722"/>
    <cfRule type="duplicateValues" dxfId="7599" priority="3723"/>
    <cfRule type="duplicateValues" dxfId="7598" priority="3724"/>
  </conditionalFormatting>
  <conditionalFormatting sqref="A692">
    <cfRule type="duplicateValues" dxfId="7597" priority="3725"/>
    <cfRule type="duplicateValues" dxfId="7596" priority="3726"/>
    <cfRule type="duplicateValues" dxfId="7595" priority="3727"/>
    <cfRule type="duplicateValues" dxfId="7594" priority="3728"/>
    <cfRule type="duplicateValues" dxfId="7593" priority="3729"/>
  </conditionalFormatting>
  <conditionalFormatting sqref="A693">
    <cfRule type="duplicateValues" dxfId="7592" priority="3715"/>
    <cfRule type="duplicateValues" dxfId="7591" priority="3716"/>
    <cfRule type="duplicateValues" dxfId="7590" priority="3717"/>
    <cfRule type="duplicateValues" dxfId="7589" priority="3718"/>
    <cfRule type="duplicateValues" dxfId="7588" priority="3719"/>
  </conditionalFormatting>
  <conditionalFormatting sqref="A694">
    <cfRule type="duplicateValues" dxfId="7587" priority="3710"/>
    <cfRule type="duplicateValues" dxfId="7586" priority="3711"/>
    <cfRule type="duplicateValues" dxfId="7585" priority="3712"/>
    <cfRule type="duplicateValues" dxfId="7584" priority="3713"/>
    <cfRule type="duplicateValues" dxfId="7583" priority="3714"/>
  </conditionalFormatting>
  <conditionalFormatting sqref="A695">
    <cfRule type="duplicateValues" dxfId="7582" priority="3705"/>
    <cfRule type="duplicateValues" dxfId="7581" priority="3706"/>
    <cfRule type="duplicateValues" dxfId="7580" priority="3707"/>
    <cfRule type="duplicateValues" dxfId="7579" priority="3708"/>
    <cfRule type="duplicateValues" dxfId="7578" priority="3709"/>
  </conditionalFormatting>
  <conditionalFormatting sqref="A696">
    <cfRule type="duplicateValues" dxfId="7577" priority="3700"/>
    <cfRule type="duplicateValues" dxfId="7576" priority="3701"/>
    <cfRule type="duplicateValues" dxfId="7575" priority="3702"/>
    <cfRule type="duplicateValues" dxfId="7574" priority="3703"/>
    <cfRule type="duplicateValues" dxfId="7573" priority="3704"/>
  </conditionalFormatting>
  <conditionalFormatting sqref="A697">
    <cfRule type="duplicateValues" dxfId="7572" priority="3695"/>
    <cfRule type="duplicateValues" dxfId="7571" priority="3696"/>
    <cfRule type="duplicateValues" dxfId="7570" priority="3697"/>
    <cfRule type="duplicateValues" dxfId="7569" priority="3698"/>
    <cfRule type="duplicateValues" dxfId="7568" priority="3699"/>
  </conditionalFormatting>
  <conditionalFormatting sqref="A698">
    <cfRule type="duplicateValues" dxfId="7567" priority="3690"/>
    <cfRule type="duplicateValues" dxfId="7566" priority="3691"/>
    <cfRule type="duplicateValues" dxfId="7565" priority="3692"/>
    <cfRule type="duplicateValues" dxfId="7564" priority="3693"/>
    <cfRule type="duplicateValues" dxfId="7563" priority="3694"/>
  </conditionalFormatting>
  <conditionalFormatting sqref="A699">
    <cfRule type="duplicateValues" dxfId="7562" priority="3685"/>
    <cfRule type="duplicateValues" dxfId="7561" priority="3686"/>
    <cfRule type="duplicateValues" dxfId="7560" priority="3687"/>
    <cfRule type="duplicateValues" dxfId="7559" priority="3688"/>
    <cfRule type="duplicateValues" dxfId="7558" priority="3689"/>
  </conditionalFormatting>
  <conditionalFormatting sqref="A700">
    <cfRule type="duplicateValues" dxfId="7557" priority="3680"/>
    <cfRule type="duplicateValues" dxfId="7556" priority="3681"/>
    <cfRule type="duplicateValues" dxfId="7555" priority="3682"/>
    <cfRule type="duplicateValues" dxfId="7554" priority="3683"/>
    <cfRule type="duplicateValues" dxfId="7553" priority="3684"/>
  </conditionalFormatting>
  <conditionalFormatting sqref="A701">
    <cfRule type="duplicateValues" dxfId="7552" priority="3675"/>
    <cfRule type="duplicateValues" dxfId="7551" priority="3676"/>
    <cfRule type="duplicateValues" dxfId="7550" priority="3677"/>
    <cfRule type="duplicateValues" dxfId="7549" priority="3678"/>
    <cfRule type="duplicateValues" dxfId="7548" priority="3679"/>
  </conditionalFormatting>
  <conditionalFormatting sqref="A702">
    <cfRule type="duplicateValues" dxfId="7547" priority="3650"/>
    <cfRule type="duplicateValues" dxfId="7546" priority="3651"/>
    <cfRule type="duplicateValues" dxfId="7545" priority="3652"/>
    <cfRule type="duplicateValues" dxfId="7544" priority="3653"/>
    <cfRule type="duplicateValues" dxfId="7543" priority="3654"/>
  </conditionalFormatting>
  <conditionalFormatting sqref="A703">
    <cfRule type="duplicateValues" dxfId="7542" priority="3655"/>
    <cfRule type="duplicateValues" dxfId="7541" priority="3656"/>
    <cfRule type="duplicateValues" dxfId="7540" priority="3657"/>
    <cfRule type="duplicateValues" dxfId="7539" priority="3658"/>
    <cfRule type="duplicateValues" dxfId="7538" priority="3659"/>
  </conditionalFormatting>
  <conditionalFormatting sqref="A704">
    <cfRule type="duplicateValues" dxfId="7537" priority="3660"/>
    <cfRule type="duplicateValues" dxfId="7536" priority="3661"/>
    <cfRule type="duplicateValues" dxfId="7535" priority="3662"/>
    <cfRule type="duplicateValues" dxfId="7534" priority="3663"/>
    <cfRule type="duplicateValues" dxfId="7533" priority="3664"/>
  </conditionalFormatting>
  <conditionalFormatting sqref="A705">
    <cfRule type="duplicateValues" dxfId="7532" priority="3665"/>
    <cfRule type="duplicateValues" dxfId="7531" priority="3666"/>
    <cfRule type="duplicateValues" dxfId="7530" priority="3667"/>
    <cfRule type="duplicateValues" dxfId="7529" priority="3668"/>
    <cfRule type="duplicateValues" dxfId="7528" priority="3669"/>
  </conditionalFormatting>
  <conditionalFormatting sqref="A706">
    <cfRule type="duplicateValues" dxfId="7527" priority="3645"/>
    <cfRule type="duplicateValues" dxfId="7526" priority="3646"/>
    <cfRule type="duplicateValues" dxfId="7525" priority="3647"/>
    <cfRule type="duplicateValues" dxfId="7524" priority="3648"/>
    <cfRule type="duplicateValues" dxfId="7523" priority="3649"/>
  </conditionalFormatting>
  <conditionalFormatting sqref="A707">
    <cfRule type="duplicateValues" dxfId="7522" priority="3670"/>
    <cfRule type="duplicateValues" dxfId="7521" priority="3671"/>
    <cfRule type="duplicateValues" dxfId="7520" priority="3672"/>
    <cfRule type="duplicateValues" dxfId="7519" priority="3673"/>
    <cfRule type="duplicateValues" dxfId="7518" priority="3674"/>
  </conditionalFormatting>
  <conditionalFormatting sqref="A708">
    <cfRule type="duplicateValues" dxfId="7517" priority="3615"/>
    <cfRule type="duplicateValues" dxfId="7516" priority="3616"/>
    <cfRule type="duplicateValues" dxfId="7515" priority="3617"/>
    <cfRule type="duplicateValues" dxfId="7514" priority="3618"/>
    <cfRule type="duplicateValues" dxfId="7513" priority="3619"/>
  </conditionalFormatting>
  <conditionalFormatting sqref="A709">
    <cfRule type="duplicateValues" dxfId="7512" priority="3620"/>
    <cfRule type="duplicateValues" dxfId="7511" priority="3621"/>
    <cfRule type="duplicateValues" dxfId="7510" priority="3622"/>
    <cfRule type="duplicateValues" dxfId="7509" priority="3623"/>
    <cfRule type="duplicateValues" dxfId="7508" priority="3624"/>
  </conditionalFormatting>
  <conditionalFormatting sqref="A710">
    <cfRule type="duplicateValues" dxfId="7507" priority="3625"/>
    <cfRule type="duplicateValues" dxfId="7506" priority="3626"/>
    <cfRule type="duplicateValues" dxfId="7505" priority="3627"/>
    <cfRule type="duplicateValues" dxfId="7504" priority="3628"/>
    <cfRule type="duplicateValues" dxfId="7503" priority="3629"/>
  </conditionalFormatting>
  <conditionalFormatting sqref="A711">
    <cfRule type="duplicateValues" dxfId="7502" priority="3630"/>
    <cfRule type="duplicateValues" dxfId="7501" priority="3631"/>
    <cfRule type="duplicateValues" dxfId="7500" priority="3632"/>
    <cfRule type="duplicateValues" dxfId="7499" priority="3633"/>
    <cfRule type="duplicateValues" dxfId="7498" priority="3634"/>
  </conditionalFormatting>
  <conditionalFormatting sqref="A712">
    <cfRule type="duplicateValues" dxfId="7497" priority="3610"/>
    <cfRule type="duplicateValues" dxfId="7496" priority="3611"/>
    <cfRule type="duplicateValues" dxfId="7495" priority="3612"/>
    <cfRule type="duplicateValues" dxfId="7494" priority="3613"/>
    <cfRule type="duplicateValues" dxfId="7493" priority="3614"/>
  </conditionalFormatting>
  <conditionalFormatting sqref="A713">
    <cfRule type="duplicateValues" dxfId="7492" priority="3635"/>
    <cfRule type="duplicateValues" dxfId="7491" priority="3636"/>
    <cfRule type="duplicateValues" dxfId="7490" priority="3637"/>
    <cfRule type="duplicateValues" dxfId="7489" priority="3638"/>
    <cfRule type="duplicateValues" dxfId="7488" priority="3639"/>
  </conditionalFormatting>
  <conditionalFormatting sqref="A714">
    <cfRule type="duplicateValues" dxfId="7487" priority="3605"/>
    <cfRule type="duplicateValues" dxfId="7486" priority="3606"/>
    <cfRule type="duplicateValues" dxfId="7485" priority="3607"/>
    <cfRule type="duplicateValues" dxfId="7484" priority="3608"/>
    <cfRule type="duplicateValues" dxfId="7483" priority="3609"/>
  </conditionalFormatting>
  <conditionalFormatting sqref="A715">
    <cfRule type="duplicateValues" dxfId="7482" priority="3640"/>
    <cfRule type="duplicateValues" dxfId="7481" priority="3641"/>
    <cfRule type="duplicateValues" dxfId="7480" priority="3642"/>
    <cfRule type="duplicateValues" dxfId="7479" priority="3643"/>
    <cfRule type="duplicateValues" dxfId="7478" priority="3644"/>
  </conditionalFormatting>
  <conditionalFormatting sqref="A716">
    <cfRule type="duplicateValues" dxfId="7477" priority="3600"/>
    <cfRule type="duplicateValues" dxfId="7476" priority="3601"/>
    <cfRule type="duplicateValues" dxfId="7475" priority="3602"/>
    <cfRule type="duplicateValues" dxfId="7474" priority="3603"/>
    <cfRule type="duplicateValues" dxfId="7473" priority="3604"/>
  </conditionalFormatting>
  <conditionalFormatting sqref="A717">
    <cfRule type="duplicateValues" dxfId="7472" priority="3595"/>
    <cfRule type="duplicateValues" dxfId="7471" priority="3596"/>
    <cfRule type="duplicateValues" dxfId="7470" priority="3597"/>
    <cfRule type="duplicateValues" dxfId="7469" priority="3598"/>
    <cfRule type="duplicateValues" dxfId="7468" priority="3599"/>
  </conditionalFormatting>
  <conditionalFormatting sqref="A718">
    <cfRule type="duplicateValues" dxfId="7467" priority="3590"/>
    <cfRule type="duplicateValues" dxfId="7466" priority="3591"/>
    <cfRule type="duplicateValues" dxfId="7465" priority="3592"/>
    <cfRule type="duplicateValues" dxfId="7464" priority="3593"/>
    <cfRule type="duplicateValues" dxfId="7463" priority="3594"/>
  </conditionalFormatting>
  <conditionalFormatting sqref="A719">
    <cfRule type="duplicateValues" dxfId="7462" priority="3585"/>
    <cfRule type="duplicateValues" dxfId="7461" priority="3586"/>
    <cfRule type="duplicateValues" dxfId="7460" priority="3587"/>
    <cfRule type="duplicateValues" dxfId="7459" priority="3588"/>
    <cfRule type="duplicateValues" dxfId="7458" priority="3589"/>
  </conditionalFormatting>
  <conditionalFormatting sqref="A720">
    <cfRule type="duplicateValues" dxfId="7457" priority="3575"/>
    <cfRule type="duplicateValues" dxfId="7456" priority="3576"/>
    <cfRule type="duplicateValues" dxfId="7455" priority="3577"/>
    <cfRule type="duplicateValues" dxfId="7454" priority="3578"/>
    <cfRule type="duplicateValues" dxfId="7453" priority="3579"/>
  </conditionalFormatting>
  <conditionalFormatting sqref="A721">
    <cfRule type="duplicateValues" dxfId="7452" priority="3580"/>
    <cfRule type="duplicateValues" dxfId="7451" priority="3581"/>
    <cfRule type="duplicateValues" dxfId="7450" priority="3582"/>
    <cfRule type="duplicateValues" dxfId="7449" priority="3583"/>
    <cfRule type="duplicateValues" dxfId="7448" priority="3584"/>
  </conditionalFormatting>
  <conditionalFormatting sqref="A722">
    <cfRule type="duplicateValues" dxfId="7447" priority="3570"/>
    <cfRule type="duplicateValues" dxfId="7446" priority="3571"/>
    <cfRule type="duplicateValues" dxfId="7445" priority="3572"/>
    <cfRule type="duplicateValues" dxfId="7444" priority="3573"/>
    <cfRule type="duplicateValues" dxfId="7443" priority="3574"/>
  </conditionalFormatting>
  <conditionalFormatting sqref="A723">
    <cfRule type="duplicateValues" dxfId="7442" priority="3565"/>
    <cfRule type="duplicateValues" dxfId="7441" priority="3566"/>
    <cfRule type="duplicateValues" dxfId="7440" priority="3567"/>
    <cfRule type="duplicateValues" dxfId="7439" priority="3568"/>
    <cfRule type="duplicateValues" dxfId="7438" priority="3569"/>
  </conditionalFormatting>
  <conditionalFormatting sqref="A724">
    <cfRule type="duplicateValues" dxfId="7437" priority="3560"/>
    <cfRule type="duplicateValues" dxfId="7436" priority="3561"/>
    <cfRule type="duplicateValues" dxfId="7435" priority="3562"/>
    <cfRule type="duplicateValues" dxfId="7434" priority="3563"/>
    <cfRule type="duplicateValues" dxfId="7433" priority="3564"/>
  </conditionalFormatting>
  <conditionalFormatting sqref="A725">
    <cfRule type="duplicateValues" dxfId="7432" priority="3540"/>
    <cfRule type="duplicateValues" dxfId="7431" priority="3541"/>
    <cfRule type="duplicateValues" dxfId="7430" priority="3542"/>
    <cfRule type="duplicateValues" dxfId="7429" priority="3543"/>
    <cfRule type="duplicateValues" dxfId="7428" priority="3544"/>
  </conditionalFormatting>
  <conditionalFormatting sqref="A726">
    <cfRule type="duplicateValues" dxfId="7427" priority="3545"/>
    <cfRule type="duplicateValues" dxfId="7426" priority="3546"/>
    <cfRule type="duplicateValues" dxfId="7425" priority="3547"/>
    <cfRule type="duplicateValues" dxfId="7424" priority="3548"/>
    <cfRule type="duplicateValues" dxfId="7423" priority="3549"/>
  </conditionalFormatting>
  <conditionalFormatting sqref="A727">
    <cfRule type="duplicateValues" dxfId="7422" priority="3535"/>
    <cfRule type="duplicateValues" dxfId="7421" priority="3536"/>
    <cfRule type="duplicateValues" dxfId="7420" priority="3537"/>
    <cfRule type="duplicateValues" dxfId="7419" priority="3538"/>
    <cfRule type="duplicateValues" dxfId="7418" priority="3539"/>
  </conditionalFormatting>
  <conditionalFormatting sqref="A728">
    <cfRule type="duplicateValues" dxfId="7417" priority="3550"/>
    <cfRule type="duplicateValues" dxfId="7416" priority="3551"/>
    <cfRule type="duplicateValues" dxfId="7415" priority="3552"/>
    <cfRule type="duplicateValues" dxfId="7414" priority="3553"/>
    <cfRule type="duplicateValues" dxfId="7413" priority="3554"/>
  </conditionalFormatting>
  <conditionalFormatting sqref="A729">
    <cfRule type="duplicateValues" dxfId="7412" priority="3530"/>
    <cfRule type="duplicateValues" dxfId="7411" priority="3531"/>
    <cfRule type="duplicateValues" dxfId="7410" priority="3532"/>
    <cfRule type="duplicateValues" dxfId="7409" priority="3533"/>
    <cfRule type="duplicateValues" dxfId="7408" priority="3534"/>
  </conditionalFormatting>
  <conditionalFormatting sqref="A730">
    <cfRule type="duplicateValues" dxfId="7407" priority="3525"/>
    <cfRule type="duplicateValues" dxfId="7406" priority="3526"/>
    <cfRule type="duplicateValues" dxfId="7405" priority="3527"/>
    <cfRule type="duplicateValues" dxfId="7404" priority="3528"/>
    <cfRule type="duplicateValues" dxfId="7403" priority="3529"/>
  </conditionalFormatting>
  <conditionalFormatting sqref="A731">
    <cfRule type="duplicateValues" dxfId="7402" priority="3555"/>
    <cfRule type="duplicateValues" dxfId="7401" priority="3556"/>
    <cfRule type="duplicateValues" dxfId="7400" priority="3557"/>
    <cfRule type="duplicateValues" dxfId="7399" priority="3558"/>
    <cfRule type="duplicateValues" dxfId="7398" priority="3559"/>
  </conditionalFormatting>
  <conditionalFormatting sqref="A732">
    <cfRule type="duplicateValues" dxfId="7397" priority="3520"/>
    <cfRule type="duplicateValues" dxfId="7396" priority="3521"/>
    <cfRule type="duplicateValues" dxfId="7395" priority="3522"/>
    <cfRule type="duplicateValues" dxfId="7394" priority="3523"/>
    <cfRule type="duplicateValues" dxfId="7393" priority="3524"/>
  </conditionalFormatting>
  <conditionalFormatting sqref="A733">
    <cfRule type="duplicateValues" dxfId="7392" priority="3515"/>
    <cfRule type="duplicateValues" dxfId="7391" priority="3516"/>
    <cfRule type="duplicateValues" dxfId="7390" priority="3517"/>
    <cfRule type="duplicateValues" dxfId="7389" priority="3518"/>
    <cfRule type="duplicateValues" dxfId="7388" priority="3519"/>
  </conditionalFormatting>
  <conditionalFormatting sqref="A734">
    <cfRule type="duplicateValues" dxfId="7387" priority="3835"/>
    <cfRule type="duplicateValues" dxfId="7386" priority="3836"/>
    <cfRule type="duplicateValues" dxfId="7385" priority="3837"/>
    <cfRule type="duplicateValues" dxfId="7384" priority="3838"/>
    <cfRule type="duplicateValues" dxfId="7383" priority="3839"/>
  </conditionalFormatting>
  <conditionalFormatting sqref="A735">
    <cfRule type="duplicateValues" dxfId="7382" priority="3503"/>
    <cfRule type="duplicateValues" dxfId="7381" priority="3504"/>
    <cfRule type="duplicateValues" dxfId="7380" priority="3505"/>
    <cfRule type="duplicateValues" dxfId="7379" priority="3506"/>
    <cfRule type="duplicateValues" dxfId="7378" priority="3507"/>
  </conditionalFormatting>
  <conditionalFormatting sqref="A736">
    <cfRule type="duplicateValues" dxfId="7377" priority="3473"/>
    <cfRule type="duplicateValues" dxfId="7376" priority="3474"/>
    <cfRule type="duplicateValues" dxfId="7375" priority="3475"/>
    <cfRule type="duplicateValues" dxfId="7374" priority="3476"/>
    <cfRule type="duplicateValues" dxfId="7373" priority="3477"/>
  </conditionalFormatting>
  <conditionalFormatting sqref="A737">
    <cfRule type="duplicateValues" dxfId="7372" priority="3468"/>
    <cfRule type="duplicateValues" dxfId="7371" priority="3469"/>
    <cfRule type="duplicateValues" dxfId="7370" priority="3470"/>
    <cfRule type="duplicateValues" dxfId="7369" priority="3471"/>
    <cfRule type="duplicateValues" dxfId="7368" priority="3472"/>
  </conditionalFormatting>
  <conditionalFormatting sqref="A738">
    <cfRule type="duplicateValues" dxfId="7367" priority="3463"/>
    <cfRule type="duplicateValues" dxfId="7366" priority="3464"/>
    <cfRule type="duplicateValues" dxfId="7365" priority="3465"/>
    <cfRule type="duplicateValues" dxfId="7364" priority="3466"/>
    <cfRule type="duplicateValues" dxfId="7363" priority="3467"/>
  </conditionalFormatting>
  <conditionalFormatting sqref="A739">
    <cfRule type="duplicateValues" dxfId="7362" priority="3458"/>
    <cfRule type="duplicateValues" dxfId="7361" priority="3459"/>
    <cfRule type="duplicateValues" dxfId="7360" priority="3460"/>
    <cfRule type="duplicateValues" dxfId="7359" priority="3461"/>
    <cfRule type="duplicateValues" dxfId="7358" priority="3462"/>
  </conditionalFormatting>
  <conditionalFormatting sqref="A740">
    <cfRule type="duplicateValues" dxfId="7357" priority="3453"/>
    <cfRule type="duplicateValues" dxfId="7356" priority="3454"/>
    <cfRule type="duplicateValues" dxfId="7355" priority="3455"/>
    <cfRule type="duplicateValues" dxfId="7354" priority="3456"/>
    <cfRule type="duplicateValues" dxfId="7353" priority="3457"/>
  </conditionalFormatting>
  <conditionalFormatting sqref="A741">
    <cfRule type="duplicateValues" dxfId="7352" priority="3448"/>
    <cfRule type="duplicateValues" dxfId="7351" priority="3449"/>
    <cfRule type="duplicateValues" dxfId="7350" priority="3450"/>
    <cfRule type="duplicateValues" dxfId="7349" priority="3451"/>
    <cfRule type="duplicateValues" dxfId="7348" priority="3452"/>
  </conditionalFormatting>
  <conditionalFormatting sqref="A742">
    <cfRule type="duplicateValues" dxfId="7347" priority="3443"/>
    <cfRule type="duplicateValues" dxfId="7346" priority="3444"/>
    <cfRule type="duplicateValues" dxfId="7345" priority="3445"/>
    <cfRule type="duplicateValues" dxfId="7344" priority="3446"/>
    <cfRule type="duplicateValues" dxfId="7343" priority="3447"/>
  </conditionalFormatting>
  <conditionalFormatting sqref="A743">
    <cfRule type="duplicateValues" dxfId="7342" priority="3432"/>
    <cfRule type="duplicateValues" dxfId="7341" priority="3433"/>
    <cfRule type="duplicateValues" dxfId="7340" priority="3434"/>
    <cfRule type="duplicateValues" dxfId="7339" priority="3435"/>
    <cfRule type="duplicateValues" dxfId="7338" priority="3436"/>
  </conditionalFormatting>
  <conditionalFormatting sqref="A744">
    <cfRule type="duplicateValues" dxfId="7337" priority="3427"/>
    <cfRule type="duplicateValues" dxfId="7336" priority="3428"/>
    <cfRule type="duplicateValues" dxfId="7335" priority="3429"/>
    <cfRule type="duplicateValues" dxfId="7334" priority="3430"/>
    <cfRule type="duplicateValues" dxfId="7333" priority="3431"/>
  </conditionalFormatting>
  <conditionalFormatting sqref="A745">
    <cfRule type="duplicateValues" dxfId="7332" priority="3422"/>
    <cfRule type="duplicateValues" dxfId="7331" priority="3423"/>
    <cfRule type="duplicateValues" dxfId="7330" priority="3424"/>
    <cfRule type="duplicateValues" dxfId="7329" priority="3425"/>
    <cfRule type="duplicateValues" dxfId="7328" priority="3426"/>
  </conditionalFormatting>
  <conditionalFormatting sqref="A746">
    <cfRule type="duplicateValues" dxfId="7327" priority="3417"/>
    <cfRule type="duplicateValues" dxfId="7326" priority="3418"/>
    <cfRule type="duplicateValues" dxfId="7325" priority="3419"/>
    <cfRule type="duplicateValues" dxfId="7324" priority="3420"/>
    <cfRule type="duplicateValues" dxfId="7323" priority="3421"/>
  </conditionalFormatting>
  <conditionalFormatting sqref="A747">
    <cfRule type="duplicateValues" dxfId="7322" priority="3412"/>
    <cfRule type="duplicateValues" dxfId="7321" priority="3413"/>
    <cfRule type="duplicateValues" dxfId="7320" priority="3414"/>
    <cfRule type="duplicateValues" dxfId="7319" priority="3415"/>
    <cfRule type="duplicateValues" dxfId="7318" priority="3416"/>
  </conditionalFormatting>
  <conditionalFormatting sqref="A748">
    <cfRule type="duplicateValues" dxfId="7317" priority="3407"/>
    <cfRule type="duplicateValues" dxfId="7316" priority="3408"/>
    <cfRule type="duplicateValues" dxfId="7315" priority="3409"/>
    <cfRule type="duplicateValues" dxfId="7314" priority="3410"/>
    <cfRule type="duplicateValues" dxfId="7313" priority="3411"/>
  </conditionalFormatting>
  <conditionalFormatting sqref="A749">
    <cfRule type="duplicateValues" dxfId="7312" priority="3402"/>
    <cfRule type="duplicateValues" dxfId="7311" priority="3403"/>
    <cfRule type="duplicateValues" dxfId="7310" priority="3404"/>
    <cfRule type="duplicateValues" dxfId="7309" priority="3405"/>
    <cfRule type="duplicateValues" dxfId="7308" priority="3406"/>
  </conditionalFormatting>
  <conditionalFormatting sqref="A750">
    <cfRule type="duplicateValues" dxfId="7307" priority="3392"/>
    <cfRule type="duplicateValues" dxfId="7306" priority="3393"/>
    <cfRule type="duplicateValues" dxfId="7305" priority="3394"/>
    <cfRule type="duplicateValues" dxfId="7304" priority="3395"/>
    <cfRule type="duplicateValues" dxfId="7303" priority="3396"/>
  </conditionalFormatting>
  <conditionalFormatting sqref="A751">
    <cfRule type="duplicateValues" dxfId="7302" priority="3397"/>
    <cfRule type="duplicateValues" dxfId="7301" priority="3398"/>
    <cfRule type="duplicateValues" dxfId="7300" priority="3399"/>
    <cfRule type="duplicateValues" dxfId="7299" priority="3400"/>
    <cfRule type="duplicateValues" dxfId="7298" priority="3401"/>
  </conditionalFormatting>
  <conditionalFormatting sqref="A752">
    <cfRule type="duplicateValues" dxfId="7297" priority="3387"/>
    <cfRule type="duplicateValues" dxfId="7296" priority="3388"/>
    <cfRule type="duplicateValues" dxfId="7295" priority="3389"/>
    <cfRule type="duplicateValues" dxfId="7294" priority="3390"/>
    <cfRule type="duplicateValues" dxfId="7293" priority="3391"/>
  </conditionalFormatting>
  <conditionalFormatting sqref="A753">
    <cfRule type="duplicateValues" dxfId="7292" priority="3382"/>
    <cfRule type="duplicateValues" dxfId="7291" priority="3383"/>
    <cfRule type="duplicateValues" dxfId="7290" priority="3384"/>
    <cfRule type="duplicateValues" dxfId="7289" priority="3385"/>
    <cfRule type="duplicateValues" dxfId="7288" priority="3386"/>
  </conditionalFormatting>
  <conditionalFormatting sqref="A754">
    <cfRule type="duplicateValues" dxfId="7287" priority="3377"/>
    <cfRule type="duplicateValues" dxfId="7286" priority="3378"/>
    <cfRule type="duplicateValues" dxfId="7285" priority="3379"/>
    <cfRule type="duplicateValues" dxfId="7284" priority="3380"/>
    <cfRule type="duplicateValues" dxfId="7283" priority="3381"/>
  </conditionalFormatting>
  <conditionalFormatting sqref="A755">
    <cfRule type="duplicateValues" dxfId="7282" priority="3372"/>
    <cfRule type="duplicateValues" dxfId="7281" priority="3373"/>
    <cfRule type="duplicateValues" dxfId="7280" priority="3374"/>
    <cfRule type="duplicateValues" dxfId="7279" priority="3375"/>
    <cfRule type="duplicateValues" dxfId="7278" priority="3376"/>
  </conditionalFormatting>
  <conditionalFormatting sqref="A756">
    <cfRule type="duplicateValues" dxfId="7277" priority="3367"/>
    <cfRule type="duplicateValues" dxfId="7276" priority="3368"/>
    <cfRule type="duplicateValues" dxfId="7275" priority="3369"/>
    <cfRule type="duplicateValues" dxfId="7274" priority="3370"/>
    <cfRule type="duplicateValues" dxfId="7273" priority="3371"/>
  </conditionalFormatting>
  <conditionalFormatting sqref="A757">
    <cfRule type="duplicateValues" dxfId="7272" priority="3362"/>
    <cfRule type="duplicateValues" dxfId="7271" priority="3363"/>
    <cfRule type="duplicateValues" dxfId="7270" priority="3364"/>
    <cfRule type="duplicateValues" dxfId="7269" priority="3365"/>
    <cfRule type="duplicateValues" dxfId="7268" priority="3366"/>
  </conditionalFormatting>
  <conditionalFormatting sqref="A758">
    <cfRule type="duplicateValues" dxfId="7267" priority="3357"/>
    <cfRule type="duplicateValues" dxfId="7266" priority="3358"/>
    <cfRule type="duplicateValues" dxfId="7265" priority="3359"/>
    <cfRule type="duplicateValues" dxfId="7264" priority="3360"/>
    <cfRule type="duplicateValues" dxfId="7263" priority="3361"/>
  </conditionalFormatting>
  <conditionalFormatting sqref="A759">
    <cfRule type="duplicateValues" dxfId="7262" priority="3352"/>
    <cfRule type="duplicateValues" dxfId="7261" priority="3353"/>
    <cfRule type="duplicateValues" dxfId="7260" priority="3354"/>
    <cfRule type="duplicateValues" dxfId="7259" priority="3355"/>
    <cfRule type="duplicateValues" dxfId="7258" priority="3356"/>
  </conditionalFormatting>
  <conditionalFormatting sqref="A760">
    <cfRule type="duplicateValues" dxfId="7257" priority="2870"/>
    <cfRule type="duplicateValues" dxfId="7256" priority="2871"/>
    <cfRule type="duplicateValues" dxfId="7255" priority="2872"/>
    <cfRule type="duplicateValues" dxfId="7254" priority="2873"/>
    <cfRule type="duplicateValues" dxfId="7253" priority="2874"/>
  </conditionalFormatting>
  <conditionalFormatting sqref="A761">
    <cfRule type="duplicateValues" dxfId="7252" priority="3215"/>
    <cfRule type="duplicateValues" dxfId="7251" priority="3216"/>
    <cfRule type="duplicateValues" dxfId="7250" priority="3217"/>
    <cfRule type="duplicateValues" dxfId="7249" priority="3218"/>
    <cfRule type="duplicateValues" dxfId="7248" priority="3219"/>
  </conditionalFormatting>
  <conditionalFormatting sqref="A762">
    <cfRule type="duplicateValues" dxfId="7247" priority="3210"/>
    <cfRule type="duplicateValues" dxfId="7246" priority="3211"/>
    <cfRule type="duplicateValues" dxfId="7245" priority="3212"/>
    <cfRule type="duplicateValues" dxfId="7244" priority="3213"/>
    <cfRule type="duplicateValues" dxfId="7243" priority="3214"/>
  </conditionalFormatting>
  <conditionalFormatting sqref="A763">
    <cfRule type="duplicateValues" dxfId="7242" priority="3205"/>
    <cfRule type="duplicateValues" dxfId="7241" priority="3206"/>
    <cfRule type="duplicateValues" dxfId="7240" priority="3207"/>
    <cfRule type="duplicateValues" dxfId="7239" priority="3208"/>
    <cfRule type="duplicateValues" dxfId="7238" priority="3209"/>
  </conditionalFormatting>
  <conditionalFormatting sqref="A764">
    <cfRule type="duplicateValues" dxfId="7237" priority="3200"/>
    <cfRule type="duplicateValues" dxfId="7236" priority="3201"/>
    <cfRule type="duplicateValues" dxfId="7235" priority="3202"/>
    <cfRule type="duplicateValues" dxfId="7234" priority="3203"/>
    <cfRule type="duplicateValues" dxfId="7233" priority="3204"/>
  </conditionalFormatting>
  <conditionalFormatting sqref="A765">
    <cfRule type="duplicateValues" dxfId="7232" priority="3195"/>
    <cfRule type="duplicateValues" dxfId="7231" priority="3196"/>
    <cfRule type="duplicateValues" dxfId="7230" priority="3197"/>
    <cfRule type="duplicateValues" dxfId="7229" priority="3198"/>
    <cfRule type="duplicateValues" dxfId="7228" priority="3199"/>
  </conditionalFormatting>
  <conditionalFormatting sqref="A766">
    <cfRule type="duplicateValues" dxfId="7227" priority="3190"/>
    <cfRule type="duplicateValues" dxfId="7226" priority="3191"/>
    <cfRule type="duplicateValues" dxfId="7225" priority="3192"/>
    <cfRule type="duplicateValues" dxfId="7224" priority="3193"/>
    <cfRule type="duplicateValues" dxfId="7223" priority="3194"/>
  </conditionalFormatting>
  <conditionalFormatting sqref="A767">
    <cfRule type="duplicateValues" dxfId="7222" priority="3185"/>
    <cfRule type="duplicateValues" dxfId="7221" priority="3186"/>
    <cfRule type="duplicateValues" dxfId="7220" priority="3187"/>
    <cfRule type="duplicateValues" dxfId="7219" priority="3188"/>
    <cfRule type="duplicateValues" dxfId="7218" priority="3189"/>
  </conditionalFormatting>
  <conditionalFormatting sqref="A768">
    <cfRule type="duplicateValues" dxfId="7217" priority="3180"/>
    <cfRule type="duplicateValues" dxfId="7216" priority="3181"/>
    <cfRule type="duplicateValues" dxfId="7215" priority="3182"/>
    <cfRule type="duplicateValues" dxfId="7214" priority="3183"/>
    <cfRule type="duplicateValues" dxfId="7213" priority="3184"/>
  </conditionalFormatting>
  <conditionalFormatting sqref="A769">
    <cfRule type="duplicateValues" dxfId="7212" priority="3175"/>
    <cfRule type="duplicateValues" dxfId="7211" priority="3176"/>
    <cfRule type="duplicateValues" dxfId="7210" priority="3177"/>
    <cfRule type="duplicateValues" dxfId="7209" priority="3178"/>
    <cfRule type="duplicateValues" dxfId="7208" priority="3179"/>
  </conditionalFormatting>
  <conditionalFormatting sqref="A770">
    <cfRule type="duplicateValues" dxfId="7207" priority="3170"/>
    <cfRule type="duplicateValues" dxfId="7206" priority="3171"/>
    <cfRule type="duplicateValues" dxfId="7205" priority="3172"/>
    <cfRule type="duplicateValues" dxfId="7204" priority="3173"/>
    <cfRule type="duplicateValues" dxfId="7203" priority="3174"/>
  </conditionalFormatting>
  <conditionalFormatting sqref="A771">
    <cfRule type="duplicateValues" dxfId="7202" priority="3165"/>
    <cfRule type="duplicateValues" dxfId="7201" priority="3166"/>
    <cfRule type="duplicateValues" dxfId="7200" priority="3167"/>
    <cfRule type="duplicateValues" dxfId="7199" priority="3168"/>
    <cfRule type="duplicateValues" dxfId="7198" priority="3169"/>
  </conditionalFormatting>
  <conditionalFormatting sqref="A772">
    <cfRule type="duplicateValues" dxfId="7197" priority="3160"/>
    <cfRule type="duplicateValues" dxfId="7196" priority="3161"/>
    <cfRule type="duplicateValues" dxfId="7195" priority="3162"/>
    <cfRule type="duplicateValues" dxfId="7194" priority="3163"/>
    <cfRule type="duplicateValues" dxfId="7193" priority="3164"/>
  </conditionalFormatting>
  <conditionalFormatting sqref="A773">
    <cfRule type="duplicateValues" dxfId="7192" priority="3155"/>
    <cfRule type="duplicateValues" dxfId="7191" priority="3156"/>
    <cfRule type="duplicateValues" dxfId="7190" priority="3157"/>
    <cfRule type="duplicateValues" dxfId="7189" priority="3158"/>
    <cfRule type="duplicateValues" dxfId="7188" priority="3159"/>
  </conditionalFormatting>
  <conditionalFormatting sqref="A774">
    <cfRule type="duplicateValues" dxfId="7187" priority="3150"/>
    <cfRule type="duplicateValues" dxfId="7186" priority="3151"/>
    <cfRule type="duplicateValues" dxfId="7185" priority="3152"/>
    <cfRule type="duplicateValues" dxfId="7184" priority="3153"/>
    <cfRule type="duplicateValues" dxfId="7183" priority="3154"/>
  </conditionalFormatting>
  <conditionalFormatting sqref="A775">
    <cfRule type="duplicateValues" dxfId="7182" priority="3145"/>
    <cfRule type="duplicateValues" dxfId="7181" priority="3146"/>
    <cfRule type="duplicateValues" dxfId="7180" priority="3147"/>
    <cfRule type="duplicateValues" dxfId="7179" priority="3148"/>
    <cfRule type="duplicateValues" dxfId="7178" priority="3149"/>
  </conditionalFormatting>
  <conditionalFormatting sqref="A776">
    <cfRule type="duplicateValues" dxfId="7177" priority="3140"/>
    <cfRule type="duplicateValues" dxfId="7176" priority="3141"/>
    <cfRule type="duplicateValues" dxfId="7175" priority="3142"/>
    <cfRule type="duplicateValues" dxfId="7174" priority="3143"/>
    <cfRule type="duplicateValues" dxfId="7173" priority="3144"/>
  </conditionalFormatting>
  <conditionalFormatting sqref="A777">
    <cfRule type="duplicateValues" dxfId="7172" priority="3135"/>
    <cfRule type="duplicateValues" dxfId="7171" priority="3136"/>
    <cfRule type="duplicateValues" dxfId="7170" priority="3137"/>
    <cfRule type="duplicateValues" dxfId="7169" priority="3138"/>
    <cfRule type="duplicateValues" dxfId="7168" priority="3139"/>
  </conditionalFormatting>
  <conditionalFormatting sqref="A778">
    <cfRule type="duplicateValues" dxfId="7167" priority="3130"/>
    <cfRule type="duplicateValues" dxfId="7166" priority="3131"/>
    <cfRule type="duplicateValues" dxfId="7165" priority="3132"/>
    <cfRule type="duplicateValues" dxfId="7164" priority="3133"/>
    <cfRule type="duplicateValues" dxfId="7163" priority="3134"/>
  </conditionalFormatting>
  <conditionalFormatting sqref="A779">
    <cfRule type="duplicateValues" dxfId="7162" priority="3125"/>
    <cfRule type="duplicateValues" dxfId="7161" priority="3126"/>
    <cfRule type="duplicateValues" dxfId="7160" priority="3127"/>
    <cfRule type="duplicateValues" dxfId="7159" priority="3128"/>
    <cfRule type="duplicateValues" dxfId="7158" priority="3129"/>
  </conditionalFormatting>
  <conditionalFormatting sqref="A780">
    <cfRule type="duplicateValues" dxfId="7157" priority="3120"/>
    <cfRule type="duplicateValues" dxfId="7156" priority="3121"/>
    <cfRule type="duplicateValues" dxfId="7155" priority="3122"/>
    <cfRule type="duplicateValues" dxfId="7154" priority="3123"/>
    <cfRule type="duplicateValues" dxfId="7153" priority="3124"/>
  </conditionalFormatting>
  <conditionalFormatting sqref="A781">
    <cfRule type="duplicateValues" dxfId="7152" priority="3115"/>
    <cfRule type="duplicateValues" dxfId="7151" priority="3116"/>
    <cfRule type="duplicateValues" dxfId="7150" priority="3117"/>
    <cfRule type="duplicateValues" dxfId="7149" priority="3118"/>
    <cfRule type="duplicateValues" dxfId="7148" priority="3119"/>
  </conditionalFormatting>
  <conditionalFormatting sqref="A782">
    <cfRule type="duplicateValues" dxfId="7147" priority="3110"/>
    <cfRule type="duplicateValues" dxfId="7146" priority="3111"/>
    <cfRule type="duplicateValues" dxfId="7145" priority="3112"/>
    <cfRule type="duplicateValues" dxfId="7144" priority="3113"/>
    <cfRule type="duplicateValues" dxfId="7143" priority="3114"/>
  </conditionalFormatting>
  <conditionalFormatting sqref="A783">
    <cfRule type="duplicateValues" dxfId="7142" priority="3100"/>
    <cfRule type="duplicateValues" dxfId="7141" priority="3101"/>
    <cfRule type="duplicateValues" dxfId="7140" priority="3102"/>
    <cfRule type="duplicateValues" dxfId="7139" priority="3103"/>
    <cfRule type="duplicateValues" dxfId="7138" priority="3104"/>
  </conditionalFormatting>
  <conditionalFormatting sqref="A784">
    <cfRule type="duplicateValues" dxfId="7137" priority="3095"/>
    <cfRule type="duplicateValues" dxfId="7136" priority="3096"/>
    <cfRule type="duplicateValues" dxfId="7135" priority="3097"/>
    <cfRule type="duplicateValues" dxfId="7134" priority="3098"/>
    <cfRule type="duplicateValues" dxfId="7133" priority="3099"/>
  </conditionalFormatting>
  <conditionalFormatting sqref="A785">
    <cfRule type="duplicateValues" dxfId="7132" priority="3090"/>
    <cfRule type="duplicateValues" dxfId="7131" priority="3091"/>
    <cfRule type="duplicateValues" dxfId="7130" priority="3092"/>
    <cfRule type="duplicateValues" dxfId="7129" priority="3093"/>
    <cfRule type="duplicateValues" dxfId="7128" priority="3094"/>
  </conditionalFormatting>
  <conditionalFormatting sqref="A786">
    <cfRule type="duplicateValues" dxfId="7127" priority="3105"/>
    <cfRule type="duplicateValues" dxfId="7126" priority="3106"/>
    <cfRule type="duplicateValues" dxfId="7125" priority="3107"/>
    <cfRule type="duplicateValues" dxfId="7124" priority="3108"/>
    <cfRule type="duplicateValues" dxfId="7123" priority="3109"/>
  </conditionalFormatting>
  <conditionalFormatting sqref="A787">
    <cfRule type="duplicateValues" dxfId="7122" priority="3080"/>
    <cfRule type="duplicateValues" dxfId="7121" priority="3081"/>
    <cfRule type="duplicateValues" dxfId="7120" priority="3082"/>
    <cfRule type="duplicateValues" dxfId="7119" priority="3083"/>
    <cfRule type="duplicateValues" dxfId="7118" priority="3084"/>
  </conditionalFormatting>
  <conditionalFormatting sqref="A788">
    <cfRule type="duplicateValues" dxfId="7117" priority="3075"/>
    <cfRule type="duplicateValues" dxfId="7116" priority="3076"/>
    <cfRule type="duplicateValues" dxfId="7115" priority="3077"/>
    <cfRule type="duplicateValues" dxfId="7114" priority="3078"/>
    <cfRule type="duplicateValues" dxfId="7113" priority="3079"/>
  </conditionalFormatting>
  <conditionalFormatting sqref="A789">
    <cfRule type="duplicateValues" dxfId="7112" priority="3085"/>
    <cfRule type="duplicateValues" dxfId="7111" priority="3086"/>
    <cfRule type="duplicateValues" dxfId="7110" priority="3087"/>
    <cfRule type="duplicateValues" dxfId="7109" priority="3088"/>
    <cfRule type="duplicateValues" dxfId="7108" priority="3089"/>
  </conditionalFormatting>
  <conditionalFormatting sqref="A790">
    <cfRule type="duplicateValues" dxfId="7107" priority="3070"/>
    <cfRule type="duplicateValues" dxfId="7106" priority="3071"/>
    <cfRule type="duplicateValues" dxfId="7105" priority="3072"/>
    <cfRule type="duplicateValues" dxfId="7104" priority="3073"/>
    <cfRule type="duplicateValues" dxfId="7103" priority="3074"/>
  </conditionalFormatting>
  <conditionalFormatting sqref="A791">
    <cfRule type="duplicateValues" dxfId="7102" priority="3065"/>
    <cfRule type="duplicateValues" dxfId="7101" priority="3066"/>
    <cfRule type="duplicateValues" dxfId="7100" priority="3067"/>
    <cfRule type="duplicateValues" dxfId="7099" priority="3068"/>
    <cfRule type="duplicateValues" dxfId="7098" priority="3069"/>
  </conditionalFormatting>
  <conditionalFormatting sqref="A792">
    <cfRule type="duplicateValues" dxfId="7097" priority="3060"/>
    <cfRule type="duplicateValues" dxfId="7096" priority="3061"/>
    <cfRule type="duplicateValues" dxfId="7095" priority="3062"/>
    <cfRule type="duplicateValues" dxfId="7094" priority="3063"/>
    <cfRule type="duplicateValues" dxfId="7093" priority="3064"/>
  </conditionalFormatting>
  <conditionalFormatting sqref="A793">
    <cfRule type="duplicateValues" dxfId="7092" priority="2880"/>
    <cfRule type="duplicateValues" dxfId="7091" priority="2881"/>
    <cfRule type="duplicateValues" dxfId="7090" priority="2882"/>
    <cfRule type="duplicateValues" dxfId="7089" priority="2883"/>
    <cfRule type="duplicateValues" dxfId="7088" priority="2884"/>
  </conditionalFormatting>
  <conditionalFormatting sqref="A794">
    <cfRule type="duplicateValues" dxfId="7087" priority="2885"/>
    <cfRule type="duplicateValues" dxfId="7086" priority="2886"/>
    <cfRule type="duplicateValues" dxfId="7085" priority="2887"/>
    <cfRule type="duplicateValues" dxfId="7084" priority="2888"/>
    <cfRule type="duplicateValues" dxfId="7083" priority="2889"/>
  </conditionalFormatting>
  <conditionalFormatting sqref="A795">
    <cfRule type="duplicateValues" dxfId="7082" priority="2890"/>
    <cfRule type="duplicateValues" dxfId="7081" priority="2891"/>
    <cfRule type="duplicateValues" dxfId="7080" priority="2892"/>
    <cfRule type="duplicateValues" dxfId="7079" priority="2893"/>
    <cfRule type="duplicateValues" dxfId="7078" priority="2894"/>
  </conditionalFormatting>
  <conditionalFormatting sqref="A796">
    <cfRule type="duplicateValues" dxfId="7077" priority="2895"/>
    <cfRule type="duplicateValues" dxfId="7076" priority="2896"/>
    <cfRule type="duplicateValues" dxfId="7075" priority="2897"/>
    <cfRule type="duplicateValues" dxfId="7074" priority="2898"/>
    <cfRule type="duplicateValues" dxfId="7073" priority="2899"/>
  </conditionalFormatting>
  <conditionalFormatting sqref="A797">
    <cfRule type="duplicateValues" dxfId="7072" priority="2905"/>
    <cfRule type="duplicateValues" dxfId="7071" priority="2906"/>
    <cfRule type="duplicateValues" dxfId="7070" priority="2907"/>
    <cfRule type="duplicateValues" dxfId="7069" priority="2908"/>
    <cfRule type="duplicateValues" dxfId="7068" priority="2909"/>
  </conditionalFormatting>
  <conditionalFormatting sqref="A798">
    <cfRule type="duplicateValues" dxfId="7067" priority="2900"/>
    <cfRule type="duplicateValues" dxfId="7066" priority="2901"/>
    <cfRule type="duplicateValues" dxfId="7065" priority="2902"/>
    <cfRule type="duplicateValues" dxfId="7064" priority="2903"/>
    <cfRule type="duplicateValues" dxfId="7063" priority="2904"/>
  </conditionalFormatting>
  <conditionalFormatting sqref="A799">
    <cfRule type="duplicateValues" dxfId="7062" priority="2910"/>
    <cfRule type="duplicateValues" dxfId="7061" priority="2911"/>
    <cfRule type="duplicateValues" dxfId="7060" priority="2912"/>
    <cfRule type="duplicateValues" dxfId="7059" priority="2913"/>
    <cfRule type="duplicateValues" dxfId="7058" priority="2914"/>
  </conditionalFormatting>
  <conditionalFormatting sqref="A800">
    <cfRule type="duplicateValues" dxfId="7057" priority="2915"/>
    <cfRule type="duplicateValues" dxfId="7056" priority="2916"/>
    <cfRule type="duplicateValues" dxfId="7055" priority="2917"/>
    <cfRule type="duplicateValues" dxfId="7054" priority="2918"/>
    <cfRule type="duplicateValues" dxfId="7053" priority="2919"/>
  </conditionalFormatting>
  <conditionalFormatting sqref="A801">
    <cfRule type="duplicateValues" dxfId="7052" priority="2920"/>
    <cfRule type="duplicateValues" dxfId="7051" priority="2921"/>
    <cfRule type="duplicateValues" dxfId="7050" priority="2922"/>
    <cfRule type="duplicateValues" dxfId="7049" priority="2923"/>
    <cfRule type="duplicateValues" dxfId="7048" priority="2924"/>
  </conditionalFormatting>
  <conditionalFormatting sqref="A802">
    <cfRule type="duplicateValues" dxfId="7047" priority="2925"/>
    <cfRule type="duplicateValues" dxfId="7046" priority="2926"/>
    <cfRule type="duplicateValues" dxfId="7045" priority="2927"/>
    <cfRule type="duplicateValues" dxfId="7044" priority="2928"/>
    <cfRule type="duplicateValues" dxfId="7043" priority="2929"/>
  </conditionalFormatting>
  <conditionalFormatting sqref="A803">
    <cfRule type="duplicateValues" dxfId="7042" priority="2935"/>
    <cfRule type="duplicateValues" dxfId="7041" priority="2936"/>
    <cfRule type="duplicateValues" dxfId="7040" priority="2937"/>
    <cfRule type="duplicateValues" dxfId="7039" priority="2938"/>
    <cfRule type="duplicateValues" dxfId="7038" priority="2939"/>
  </conditionalFormatting>
  <conditionalFormatting sqref="A804">
    <cfRule type="duplicateValues" dxfId="7037" priority="2930"/>
    <cfRule type="duplicateValues" dxfId="7036" priority="2931"/>
    <cfRule type="duplicateValues" dxfId="7035" priority="2932"/>
    <cfRule type="duplicateValues" dxfId="7034" priority="2933"/>
    <cfRule type="duplicateValues" dxfId="7033" priority="2934"/>
  </conditionalFormatting>
  <conditionalFormatting sqref="A805">
    <cfRule type="duplicateValues" dxfId="7032" priority="2940"/>
    <cfRule type="duplicateValues" dxfId="7031" priority="2941"/>
    <cfRule type="duplicateValues" dxfId="7030" priority="2942"/>
    <cfRule type="duplicateValues" dxfId="7029" priority="2943"/>
    <cfRule type="duplicateValues" dxfId="7028" priority="2944"/>
  </conditionalFormatting>
  <conditionalFormatting sqref="A806">
    <cfRule type="duplicateValues" dxfId="7027" priority="2945"/>
    <cfRule type="duplicateValues" dxfId="7026" priority="2946"/>
    <cfRule type="duplicateValues" dxfId="7025" priority="2947"/>
    <cfRule type="duplicateValues" dxfId="7024" priority="2948"/>
    <cfRule type="duplicateValues" dxfId="7023" priority="2949"/>
  </conditionalFormatting>
  <conditionalFormatting sqref="A807">
    <cfRule type="duplicateValues" dxfId="7022" priority="2950"/>
    <cfRule type="duplicateValues" dxfId="7021" priority="2951"/>
    <cfRule type="duplicateValues" dxfId="7020" priority="2952"/>
    <cfRule type="duplicateValues" dxfId="7019" priority="2953"/>
    <cfRule type="duplicateValues" dxfId="7018" priority="2954"/>
  </conditionalFormatting>
  <conditionalFormatting sqref="A808">
    <cfRule type="duplicateValues" dxfId="7017" priority="3025"/>
    <cfRule type="duplicateValues" dxfId="7016" priority="3026"/>
    <cfRule type="duplicateValues" dxfId="7015" priority="3027"/>
    <cfRule type="duplicateValues" dxfId="7014" priority="3028"/>
    <cfRule type="duplicateValues" dxfId="7013" priority="3029"/>
  </conditionalFormatting>
  <conditionalFormatting sqref="A809">
    <cfRule type="duplicateValues" dxfId="7012" priority="3020"/>
    <cfRule type="duplicateValues" dxfId="7011" priority="3021"/>
    <cfRule type="duplicateValues" dxfId="7010" priority="3022"/>
    <cfRule type="duplicateValues" dxfId="7009" priority="3023"/>
    <cfRule type="duplicateValues" dxfId="7008" priority="3024"/>
  </conditionalFormatting>
  <conditionalFormatting sqref="A810">
    <cfRule type="duplicateValues" dxfId="7007" priority="3015"/>
    <cfRule type="duplicateValues" dxfId="7006" priority="3016"/>
    <cfRule type="duplicateValues" dxfId="7005" priority="3017"/>
    <cfRule type="duplicateValues" dxfId="7004" priority="3018"/>
    <cfRule type="duplicateValues" dxfId="7003" priority="3019"/>
  </conditionalFormatting>
  <conditionalFormatting sqref="A811">
    <cfRule type="duplicateValues" dxfId="7002" priority="3010"/>
    <cfRule type="duplicateValues" dxfId="7001" priority="3011"/>
    <cfRule type="duplicateValues" dxfId="7000" priority="3012"/>
    <cfRule type="duplicateValues" dxfId="6999" priority="3013"/>
    <cfRule type="duplicateValues" dxfId="6998" priority="3014"/>
  </conditionalFormatting>
  <conditionalFormatting sqref="A812">
    <cfRule type="duplicateValues" dxfId="6997" priority="3005"/>
    <cfRule type="duplicateValues" dxfId="6996" priority="3006"/>
    <cfRule type="duplicateValues" dxfId="6995" priority="3007"/>
    <cfRule type="duplicateValues" dxfId="6994" priority="3008"/>
    <cfRule type="duplicateValues" dxfId="6993" priority="3009"/>
  </conditionalFormatting>
  <conditionalFormatting sqref="A813">
    <cfRule type="duplicateValues" dxfId="6992" priority="3000"/>
    <cfRule type="duplicateValues" dxfId="6991" priority="3001"/>
    <cfRule type="duplicateValues" dxfId="6990" priority="3002"/>
    <cfRule type="duplicateValues" dxfId="6989" priority="3003"/>
    <cfRule type="duplicateValues" dxfId="6988" priority="3004"/>
  </conditionalFormatting>
  <conditionalFormatting sqref="A814">
    <cfRule type="duplicateValues" dxfId="6987" priority="2995"/>
    <cfRule type="duplicateValues" dxfId="6986" priority="2996"/>
    <cfRule type="duplicateValues" dxfId="6985" priority="2997"/>
    <cfRule type="duplicateValues" dxfId="6984" priority="2998"/>
    <cfRule type="duplicateValues" dxfId="6983" priority="2999"/>
  </conditionalFormatting>
  <conditionalFormatting sqref="A815">
    <cfRule type="duplicateValues" dxfId="6982" priority="2990"/>
    <cfRule type="duplicateValues" dxfId="6981" priority="2991"/>
    <cfRule type="duplicateValues" dxfId="6980" priority="2992"/>
    <cfRule type="duplicateValues" dxfId="6979" priority="2993"/>
    <cfRule type="duplicateValues" dxfId="6978" priority="2994"/>
  </conditionalFormatting>
  <conditionalFormatting sqref="A816">
    <cfRule type="duplicateValues" dxfId="6977" priority="2985"/>
    <cfRule type="duplicateValues" dxfId="6976" priority="2986"/>
    <cfRule type="duplicateValues" dxfId="6975" priority="2987"/>
    <cfRule type="duplicateValues" dxfId="6974" priority="2988"/>
    <cfRule type="duplicateValues" dxfId="6973" priority="2989"/>
  </conditionalFormatting>
  <conditionalFormatting sqref="A817">
    <cfRule type="duplicateValues" dxfId="6972" priority="2980"/>
    <cfRule type="duplicateValues" dxfId="6971" priority="2981"/>
    <cfRule type="duplicateValues" dxfId="6970" priority="2982"/>
    <cfRule type="duplicateValues" dxfId="6969" priority="2983"/>
    <cfRule type="duplicateValues" dxfId="6968" priority="2984"/>
  </conditionalFormatting>
  <conditionalFormatting sqref="A818">
    <cfRule type="duplicateValues" dxfId="6967" priority="2975"/>
    <cfRule type="duplicateValues" dxfId="6966" priority="2976"/>
    <cfRule type="duplicateValues" dxfId="6965" priority="2977"/>
    <cfRule type="duplicateValues" dxfId="6964" priority="2978"/>
    <cfRule type="duplicateValues" dxfId="6963" priority="2979"/>
  </conditionalFormatting>
  <conditionalFormatting sqref="A819">
    <cfRule type="duplicateValues" dxfId="6962" priority="2970"/>
    <cfRule type="duplicateValues" dxfId="6961" priority="2971"/>
    <cfRule type="duplicateValues" dxfId="6960" priority="2972"/>
    <cfRule type="duplicateValues" dxfId="6959" priority="2973"/>
    <cfRule type="duplicateValues" dxfId="6958" priority="2974"/>
  </conditionalFormatting>
  <conditionalFormatting sqref="A820">
    <cfRule type="duplicateValues" dxfId="6957" priority="2965"/>
    <cfRule type="duplicateValues" dxfId="6956" priority="2966"/>
    <cfRule type="duplicateValues" dxfId="6955" priority="2967"/>
    <cfRule type="duplicateValues" dxfId="6954" priority="2968"/>
    <cfRule type="duplicateValues" dxfId="6953" priority="2969"/>
  </conditionalFormatting>
  <conditionalFormatting sqref="A821">
    <cfRule type="duplicateValues" dxfId="6952" priority="2960"/>
    <cfRule type="duplicateValues" dxfId="6951" priority="2961"/>
    <cfRule type="duplicateValues" dxfId="6950" priority="2962"/>
    <cfRule type="duplicateValues" dxfId="6949" priority="2963"/>
    <cfRule type="duplicateValues" dxfId="6948" priority="2964"/>
  </conditionalFormatting>
  <conditionalFormatting sqref="A822">
    <cfRule type="duplicateValues" dxfId="6947" priority="2955"/>
    <cfRule type="duplicateValues" dxfId="6946" priority="2956"/>
    <cfRule type="duplicateValues" dxfId="6945" priority="2957"/>
    <cfRule type="duplicateValues" dxfId="6944" priority="2958"/>
    <cfRule type="duplicateValues" dxfId="6943" priority="2959"/>
  </conditionalFormatting>
  <conditionalFormatting sqref="A823">
    <cfRule type="duplicateValues" dxfId="6942" priority="3035"/>
    <cfRule type="duplicateValues" dxfId="6941" priority="3036"/>
    <cfRule type="duplicateValues" dxfId="6940" priority="3037"/>
    <cfRule type="duplicateValues" dxfId="6939" priority="3038"/>
    <cfRule type="duplicateValues" dxfId="6938" priority="3039"/>
  </conditionalFormatting>
  <conditionalFormatting sqref="A824">
    <cfRule type="duplicateValues" dxfId="6937" priority="3030"/>
    <cfRule type="duplicateValues" dxfId="6936" priority="3031"/>
    <cfRule type="duplicateValues" dxfId="6935" priority="3032"/>
    <cfRule type="duplicateValues" dxfId="6934" priority="3033"/>
    <cfRule type="duplicateValues" dxfId="6933" priority="3034"/>
  </conditionalFormatting>
  <conditionalFormatting sqref="A825:A829">
    <cfRule type="duplicateValues" dxfId="6932" priority="3040"/>
    <cfRule type="duplicateValues" dxfId="6931" priority="3041"/>
    <cfRule type="duplicateValues" dxfId="6930" priority="3042"/>
    <cfRule type="duplicateValues" dxfId="6929" priority="3043"/>
    <cfRule type="duplicateValues" dxfId="6928" priority="3044"/>
  </conditionalFormatting>
  <conditionalFormatting sqref="A830:A833">
    <cfRule type="duplicateValues" dxfId="6927" priority="2627"/>
    <cfRule type="duplicateValues" dxfId="6926" priority="2628"/>
    <cfRule type="duplicateValues" dxfId="6925" priority="2629"/>
    <cfRule type="duplicateValues" dxfId="6924" priority="2630"/>
    <cfRule type="duplicateValues" dxfId="6923" priority="2631"/>
  </conditionalFormatting>
  <conditionalFormatting sqref="A834:A895">
    <cfRule type="duplicateValues" dxfId="6922" priority="5104"/>
    <cfRule type="duplicateValues" dxfId="6921" priority="5105"/>
    <cfRule type="duplicateValues" dxfId="6920" priority="5106"/>
    <cfRule type="duplicateValues" dxfId="6919" priority="5107"/>
    <cfRule type="duplicateValues" dxfId="6918" priority="5108"/>
  </conditionalFormatting>
  <conditionalFormatting sqref="A669:B669 G670:G734">
    <cfRule type="duplicateValues" dxfId="6917" priority="3897"/>
    <cfRule type="duplicateValues" dxfId="6916" priority="3901"/>
  </conditionalFormatting>
  <conditionalFormatting sqref="B459">
    <cfRule type="duplicateValues" dxfId="6915" priority="4164"/>
  </conditionalFormatting>
  <conditionalFormatting sqref="B460:B463">
    <cfRule type="duplicateValues" dxfId="6914" priority="4009"/>
  </conditionalFormatting>
  <conditionalFormatting sqref="B464">
    <cfRule type="duplicateValues" dxfId="6913" priority="4162"/>
  </conditionalFormatting>
  <conditionalFormatting sqref="B465:B486">
    <cfRule type="duplicateValues" dxfId="6912" priority="4011"/>
  </conditionalFormatting>
  <conditionalFormatting sqref="B487:B503">
    <cfRule type="duplicateValues" dxfId="6911" priority="4131"/>
  </conditionalFormatting>
  <conditionalFormatting sqref="B504:B569">
    <cfRule type="duplicateValues" dxfId="6910" priority="4130"/>
  </conditionalFormatting>
  <conditionalFormatting sqref="B570:B577">
    <cfRule type="duplicateValues" dxfId="6909" priority="4010"/>
  </conditionalFormatting>
  <conditionalFormatting sqref="B578:B606">
    <cfRule type="duplicateValues" dxfId="6908" priority="4092"/>
  </conditionalFormatting>
  <conditionalFormatting sqref="B670:B677">
    <cfRule type="duplicateValues" dxfId="6907" priority="2868"/>
    <cfRule type="duplicateValues" dxfId="6906" priority="2869"/>
  </conditionalFormatting>
  <conditionalFormatting sqref="G1">
    <cfRule type="duplicateValues" dxfId="6905" priority="5028"/>
    <cfRule type="duplicateValues" dxfId="6904" priority="5030"/>
    <cfRule type="duplicateValues" dxfId="6903" priority="5047"/>
    <cfRule type="duplicateValues" dxfId="6902" priority="5048"/>
    <cfRule type="duplicateValues" dxfId="6901" priority="5049"/>
    <cfRule type="duplicateValues" dxfId="6900" priority="5050"/>
    <cfRule type="duplicateValues" dxfId="6899" priority="5051"/>
    <cfRule type="duplicateValues" dxfId="6898" priority="5072"/>
    <cfRule type="duplicateValues" dxfId="6897" priority="5073"/>
    <cfRule type="duplicateValues" dxfId="6896" priority="5074"/>
    <cfRule type="duplicateValues" dxfId="6895" priority="5077"/>
    <cfRule type="duplicateValues" dxfId="6894" priority="5078"/>
    <cfRule type="duplicateValues" dxfId="6893" priority="5079"/>
    <cfRule type="duplicateValues" dxfId="6892" priority="5080"/>
    <cfRule type="duplicateValues" dxfId="6891" priority="5081"/>
  </conditionalFormatting>
  <conditionalFormatting sqref="G300:G312">
    <cfRule type="duplicateValues" dxfId="6890" priority="4434"/>
    <cfRule type="duplicateValues" dxfId="6889" priority="4435"/>
    <cfRule type="duplicateValues" dxfId="6888" priority="4436"/>
  </conditionalFormatting>
  <conditionalFormatting sqref="G343:G345 G349:G353 A327">
    <cfRule type="duplicateValues" dxfId="6887" priority="4369"/>
    <cfRule type="duplicateValues" dxfId="6886" priority="4370"/>
    <cfRule type="duplicateValues" dxfId="6885" priority="4371"/>
  </conditionalFormatting>
  <conditionalFormatting sqref="G346">
    <cfRule type="duplicateValues" dxfId="6884" priority="4273"/>
    <cfRule type="duplicateValues" dxfId="6883" priority="4274"/>
  </conditionalFormatting>
  <conditionalFormatting sqref="G354:G445">
    <cfRule type="duplicateValues" dxfId="6882" priority="4235"/>
    <cfRule type="duplicateValues" dxfId="6881" priority="4236"/>
    <cfRule type="duplicateValues" dxfId="6880" priority="4237"/>
  </conditionalFormatting>
  <conditionalFormatting sqref="G522:G524 G525:H630">
    <cfRule type="duplicateValues" dxfId="6879" priority="4178"/>
  </conditionalFormatting>
  <conditionalFormatting sqref="G522:G630">
    <cfRule type="duplicateValues" dxfId="6878" priority="4175"/>
    <cfRule type="duplicateValues" dxfId="6877" priority="4176"/>
    <cfRule type="duplicateValues" dxfId="6876" priority="4177"/>
  </conditionalFormatting>
  <conditionalFormatting sqref="G631">
    <cfRule type="duplicateValues" dxfId="6875" priority="4005"/>
    <cfRule type="duplicateValues" dxfId="6874" priority="4006"/>
    <cfRule type="duplicateValues" dxfId="6873" priority="4007"/>
  </conditionalFormatting>
  <conditionalFormatting sqref="G632:G637">
    <cfRule type="duplicateValues" dxfId="6872" priority="3990"/>
    <cfRule type="duplicateValues" dxfId="6871" priority="3991"/>
    <cfRule type="duplicateValues" dxfId="6870" priority="3992"/>
  </conditionalFormatting>
  <conditionalFormatting sqref="G638 G640:G645">
    <cfRule type="duplicateValues" dxfId="6869" priority="3979"/>
    <cfRule type="duplicateValues" dxfId="6868" priority="3980"/>
    <cfRule type="duplicateValues" dxfId="6867" priority="3981"/>
  </conditionalFormatting>
  <conditionalFormatting sqref="G646:G668">
    <cfRule type="duplicateValues" dxfId="6866" priority="3902"/>
    <cfRule type="duplicateValues" dxfId="6865" priority="3903"/>
    <cfRule type="duplicateValues" dxfId="6864" priority="3951"/>
    <cfRule type="duplicateValues" dxfId="6863" priority="3952"/>
    <cfRule type="duplicateValues" dxfId="6862" priority="3953"/>
  </conditionalFormatting>
  <conditionalFormatting sqref="G669:G734">
    <cfRule type="duplicateValues" dxfId="6861" priority="3895"/>
    <cfRule type="duplicateValues" dxfId="6860" priority="3896"/>
  </conditionalFormatting>
  <conditionalFormatting sqref="G670:G734 A669">
    <cfRule type="duplicateValues" dxfId="6859" priority="3898"/>
    <cfRule type="duplicateValues" dxfId="6858" priority="3899"/>
    <cfRule type="duplicateValues" dxfId="6857" priority="3900"/>
  </conditionalFormatting>
  <conditionalFormatting sqref="G735:G944">
    <cfRule type="duplicateValues" dxfId="6856" priority="5117"/>
    <cfRule type="duplicateValues" dxfId="6855" priority="5118"/>
    <cfRule type="duplicateValues" dxfId="6854" priority="5119"/>
    <cfRule type="duplicateValues" dxfId="6853" priority="5120"/>
    <cfRule type="duplicateValues" dxfId="6852" priority="5121"/>
  </conditionalFormatting>
  <conditionalFormatting sqref="G945:G972">
    <cfRule type="duplicateValues" dxfId="6851" priority="2581"/>
  </conditionalFormatting>
  <conditionalFormatting sqref="G954:G958 G959:H972">
    <cfRule type="duplicateValues" dxfId="6850" priority="2622"/>
    <cfRule type="duplicateValues" dxfId="6849" priority="2626"/>
  </conditionalFormatting>
  <conditionalFormatting sqref="G954:G972">
    <cfRule type="duplicateValues" dxfId="6848" priority="2617"/>
    <cfRule type="duplicateValues" dxfId="6847" priority="2618"/>
    <cfRule type="duplicateValues" dxfId="6846" priority="2619"/>
    <cfRule type="duplicateValues" dxfId="6845" priority="2620"/>
    <cfRule type="duplicateValues" dxfId="6844" priority="2621"/>
    <cfRule type="duplicateValues" dxfId="6843" priority="2623"/>
    <cfRule type="duplicateValues" dxfId="6842" priority="2624"/>
    <cfRule type="duplicateValues" dxfId="6841" priority="2625"/>
  </conditionalFormatting>
  <conditionalFormatting sqref="G973:G984">
    <cfRule type="duplicateValues" dxfId="6840" priority="2550"/>
    <cfRule type="duplicateValues" dxfId="6839" priority="2551"/>
    <cfRule type="duplicateValues" dxfId="6838" priority="2552"/>
    <cfRule type="duplicateValues" dxfId="6837" priority="2553"/>
    <cfRule type="duplicateValues" dxfId="6836" priority="2554"/>
    <cfRule type="duplicateValues" dxfId="6835" priority="2555"/>
    <cfRule type="duplicateValues" dxfId="6834" priority="2557"/>
    <cfRule type="duplicateValues" dxfId="6833" priority="2558"/>
    <cfRule type="duplicateValues" dxfId="6832" priority="2559"/>
  </conditionalFormatting>
  <conditionalFormatting sqref="G985:G1011">
    <cfRule type="duplicateValues" dxfId="6831" priority="2479"/>
    <cfRule type="duplicateValues" dxfId="6830" priority="2480"/>
    <cfRule type="duplicateValues" dxfId="6829" priority="2481"/>
    <cfRule type="duplicateValues" dxfId="6828" priority="2482"/>
    <cfRule type="duplicateValues" dxfId="6827" priority="2483"/>
    <cfRule type="duplicateValues" dxfId="6826" priority="2484"/>
    <cfRule type="duplicateValues" dxfId="6825" priority="2486"/>
    <cfRule type="duplicateValues" dxfId="6824" priority="2487"/>
    <cfRule type="duplicateValues" dxfId="6823" priority="2488"/>
  </conditionalFormatting>
  <conditionalFormatting sqref="G1012:G1027">
    <cfRule type="duplicateValues" dxfId="6822" priority="2404"/>
    <cfRule type="duplicateValues" dxfId="6821" priority="2405"/>
    <cfRule type="duplicateValues" dxfId="6820" priority="2406"/>
    <cfRule type="duplicateValues" dxfId="6819" priority="2407"/>
    <cfRule type="duplicateValues" dxfId="6818" priority="2408"/>
    <cfRule type="duplicateValues" dxfId="6817" priority="2409"/>
    <cfRule type="duplicateValues" dxfId="6816" priority="2411"/>
    <cfRule type="duplicateValues" dxfId="6815" priority="2412"/>
    <cfRule type="duplicateValues" dxfId="6814" priority="2413"/>
  </conditionalFormatting>
  <conditionalFormatting sqref="G1035">
    <cfRule type="duplicateValues" dxfId="6813" priority="2260"/>
    <cfRule type="duplicateValues" dxfId="6812" priority="2261"/>
    <cfRule type="duplicateValues" dxfId="6811" priority="2262"/>
    <cfRule type="duplicateValues" dxfId="6810" priority="2263"/>
    <cfRule type="duplicateValues" dxfId="6809" priority="2264"/>
    <cfRule type="duplicateValues" dxfId="6808" priority="2265"/>
    <cfRule type="duplicateValues" dxfId="6807" priority="2267"/>
    <cfRule type="duplicateValues" dxfId="6806" priority="2268"/>
    <cfRule type="duplicateValues" dxfId="6805" priority="2269"/>
  </conditionalFormatting>
  <conditionalFormatting sqref="G1046 G1028:G1040">
    <cfRule type="duplicateValues" dxfId="6804" priority="2254"/>
  </conditionalFormatting>
  <conditionalFormatting sqref="G1046 G1036:G1040 G1028:G1034">
    <cfRule type="duplicateValues" dxfId="6803" priority="2306"/>
    <cfRule type="duplicateValues" dxfId="6802" priority="2307"/>
    <cfRule type="duplicateValues" dxfId="6801" priority="2308"/>
    <cfRule type="duplicateValues" dxfId="6800" priority="2309"/>
    <cfRule type="duplicateValues" dxfId="6799" priority="2310"/>
    <cfRule type="duplicateValues" dxfId="6798" priority="2311"/>
    <cfRule type="duplicateValues" dxfId="6797" priority="2313"/>
    <cfRule type="duplicateValues" dxfId="6796" priority="2314"/>
    <cfRule type="duplicateValues" dxfId="6795" priority="2315"/>
  </conditionalFormatting>
  <conditionalFormatting sqref="G1047">
    <cfRule type="duplicateValues" dxfId="6794" priority="2192"/>
    <cfRule type="duplicateValues" dxfId="6793" priority="2193"/>
    <cfRule type="duplicateValues" dxfId="6792" priority="2194"/>
    <cfRule type="duplicateValues" dxfId="6791" priority="2195"/>
    <cfRule type="duplicateValues" dxfId="6790" priority="2196"/>
    <cfRule type="duplicateValues" dxfId="6789" priority="2197"/>
    <cfRule type="duplicateValues" dxfId="6788" priority="2198"/>
    <cfRule type="duplicateValues" dxfId="6787" priority="2200"/>
    <cfRule type="duplicateValues" dxfId="6786" priority="2201"/>
    <cfRule type="duplicateValues" dxfId="6785" priority="2202"/>
  </conditionalFormatting>
  <conditionalFormatting sqref="G1047:G1080">
    <cfRule type="duplicateValues" dxfId="6784" priority="2168"/>
  </conditionalFormatting>
  <conditionalFormatting sqref="G1048:G1062 G1064:G1080">
    <cfRule type="duplicateValues" dxfId="6783" priority="2205"/>
    <cfRule type="duplicateValues" dxfId="6782" priority="2206"/>
    <cfRule type="duplicateValues" dxfId="6781" priority="2207"/>
  </conditionalFormatting>
  <conditionalFormatting sqref="G1063">
    <cfRule type="duplicateValues" dxfId="6780" priority="2170"/>
    <cfRule type="duplicateValues" dxfId="6779" priority="2171"/>
    <cfRule type="duplicateValues" dxfId="6778" priority="2172"/>
  </conditionalFormatting>
  <conditionalFormatting sqref="G1081:G1091">
    <cfRule type="duplicateValues" dxfId="6777" priority="2123"/>
    <cfRule type="duplicateValues" dxfId="6776" priority="2125"/>
    <cfRule type="duplicateValues" dxfId="6775" priority="2126"/>
    <cfRule type="duplicateValues" dxfId="6774" priority="2127"/>
  </conditionalFormatting>
  <conditionalFormatting sqref="G1092:G1101">
    <cfRule type="duplicateValues" dxfId="6773" priority="2091"/>
    <cfRule type="duplicateValues" dxfId="6772" priority="2093"/>
    <cfRule type="duplicateValues" dxfId="6771" priority="2094"/>
    <cfRule type="duplicateValues" dxfId="6770" priority="2095"/>
  </conditionalFormatting>
  <conditionalFormatting sqref="G1102:G1125 G1127:G1158 G1160:G1190 G1192:G1214 G1216:G1255">
    <cfRule type="duplicateValues" dxfId="6769" priority="2029"/>
    <cfRule type="duplicateValues" dxfId="6768" priority="2031"/>
    <cfRule type="duplicateValues" dxfId="6767" priority="2032"/>
    <cfRule type="duplicateValues" dxfId="6766" priority="2033"/>
  </conditionalFormatting>
  <conditionalFormatting sqref="G1102:G1158 G1160:G1190 G1192:G1214 G1216:G1255">
    <cfRule type="duplicateValues" dxfId="6765" priority="1960"/>
  </conditionalFormatting>
  <conditionalFormatting sqref="G1102:G1190 G1192:G1214 G1216:G1255">
    <cfRule type="duplicateValues" dxfId="6764" priority="1732"/>
    <cfRule type="duplicateValues" dxfId="6763" priority="1823"/>
  </conditionalFormatting>
  <conditionalFormatting sqref="G1126">
    <cfRule type="duplicateValues" dxfId="6762" priority="1962"/>
    <cfRule type="duplicateValues" dxfId="6761" priority="1964"/>
    <cfRule type="duplicateValues" dxfId="6760" priority="1965"/>
    <cfRule type="duplicateValues" dxfId="6759" priority="1966"/>
  </conditionalFormatting>
  <conditionalFormatting sqref="G1159">
    <cfRule type="duplicateValues" dxfId="6758" priority="1853"/>
    <cfRule type="duplicateValues" dxfId="6757" priority="1855"/>
    <cfRule type="duplicateValues" dxfId="6756" priority="1857"/>
    <cfRule type="duplicateValues" dxfId="6755" priority="1858"/>
    <cfRule type="duplicateValues" dxfId="6754" priority="1859"/>
  </conditionalFormatting>
  <conditionalFormatting sqref="G1191">
    <cfRule type="duplicateValues" dxfId="6753" priority="1717"/>
    <cfRule type="duplicateValues" dxfId="6752" priority="1718"/>
    <cfRule type="duplicateValues" dxfId="6751" priority="1720"/>
    <cfRule type="duplicateValues" dxfId="6750" priority="1722"/>
    <cfRule type="duplicateValues" dxfId="6749" priority="1724"/>
    <cfRule type="duplicateValues" dxfId="6748" priority="1725"/>
    <cfRule type="duplicateValues" dxfId="6747" priority="1726"/>
  </conditionalFormatting>
  <conditionalFormatting sqref="G1256:G1265">
    <cfRule type="duplicateValues" dxfId="6746" priority="1516"/>
    <cfRule type="duplicateValues" dxfId="6745" priority="1517"/>
    <cfRule type="duplicateValues" dxfId="6744" priority="1519"/>
    <cfRule type="duplicateValues" dxfId="6743" priority="1522"/>
    <cfRule type="duplicateValues" dxfId="6742" priority="1524"/>
    <cfRule type="duplicateValues" dxfId="6741" priority="1525"/>
    <cfRule type="duplicateValues" dxfId="6740" priority="1526"/>
  </conditionalFormatting>
  <conditionalFormatting sqref="G1302">
    <cfRule type="duplicateValues" dxfId="6739" priority="1429"/>
    <cfRule type="duplicateValues" dxfId="6738" priority="1430"/>
    <cfRule type="duplicateValues" dxfId="6737" priority="1434"/>
    <cfRule type="duplicateValues" dxfId="6736" priority="1435"/>
    <cfRule type="duplicateValues" dxfId="6735" priority="1436"/>
    <cfRule type="duplicateValues" dxfId="6734" priority="1437"/>
    <cfRule type="duplicateValues" dxfId="6733" priority="1438"/>
  </conditionalFormatting>
  <conditionalFormatting sqref="G1329">
    <cfRule type="duplicateValues" dxfId="6732" priority="1403"/>
    <cfRule type="duplicateValues" dxfId="6731" priority="1404"/>
    <cfRule type="duplicateValues" dxfId="6730" priority="1406"/>
    <cfRule type="duplicateValues" dxfId="6729" priority="1409"/>
    <cfRule type="duplicateValues" dxfId="6728" priority="1411"/>
    <cfRule type="duplicateValues" dxfId="6727" priority="1412"/>
    <cfRule type="duplicateValues" dxfId="6726" priority="1413"/>
  </conditionalFormatting>
  <conditionalFormatting sqref="G1330 G1321:G1328">
    <cfRule type="duplicateValues" dxfId="6725" priority="1538"/>
    <cfRule type="duplicateValues" dxfId="6724" priority="1539"/>
    <cfRule type="duplicateValues" dxfId="6723" priority="1540"/>
    <cfRule type="duplicateValues" dxfId="6722" priority="1542"/>
    <cfRule type="duplicateValues" dxfId="6721" priority="1545"/>
    <cfRule type="duplicateValues" dxfId="6720" priority="1546"/>
  </conditionalFormatting>
  <conditionalFormatting sqref="G1331:G1336 G1266:G1301 G1303:G1320 G1338:G1345">
    <cfRule type="duplicateValues" dxfId="6719" priority="1527"/>
    <cfRule type="duplicateValues" dxfId="6718" priority="1528"/>
    <cfRule type="duplicateValues" dxfId="6717" priority="1530"/>
    <cfRule type="duplicateValues" dxfId="6716" priority="1533"/>
    <cfRule type="duplicateValues" dxfId="6715" priority="1535"/>
    <cfRule type="duplicateValues" dxfId="6714" priority="1536"/>
    <cfRule type="duplicateValues" dxfId="6713" priority="1537"/>
  </conditionalFormatting>
  <conditionalFormatting sqref="G1337">
    <cfRule type="duplicateValues" dxfId="6712" priority="1367"/>
    <cfRule type="duplicateValues" dxfId="6711" priority="1368"/>
    <cfRule type="duplicateValues" dxfId="6710" priority="1369"/>
    <cfRule type="duplicateValues" dxfId="6709" priority="1373"/>
    <cfRule type="duplicateValues" dxfId="6708" priority="1374"/>
    <cfRule type="duplicateValues" dxfId="6707" priority="1375"/>
    <cfRule type="duplicateValues" dxfId="6706" priority="1376"/>
    <cfRule type="duplicateValues" dxfId="6705" priority="1377"/>
  </conditionalFormatting>
  <conditionalFormatting sqref="G2390:G1048576 G1:G299">
    <cfRule type="duplicateValues" dxfId="6704" priority="4693"/>
    <cfRule type="duplicateValues" dxfId="6703" priority="4694"/>
    <cfRule type="duplicateValues" dxfId="6702" priority="4759"/>
  </conditionalFormatting>
  <conditionalFormatting sqref="G1:M1">
    <cfRule type="duplicateValues" dxfId="6701" priority="5053"/>
    <cfRule type="duplicateValues" dxfId="6700" priority="5065"/>
    <cfRule type="duplicateValues" dxfId="6699" priority="5068"/>
    <cfRule type="duplicateValues" dxfId="6698" priority="5069"/>
    <cfRule type="duplicateValues" dxfId="6697" priority="5070"/>
    <cfRule type="duplicateValues" dxfId="6696" priority="5071"/>
    <cfRule type="duplicateValues" dxfId="6695" priority="5076"/>
  </conditionalFormatting>
  <conditionalFormatting sqref="G343:H345 A327 B328 H330:H342 G349:H353">
    <cfRule type="duplicateValues" dxfId="6694" priority="4375"/>
  </conditionalFormatting>
  <conditionalFormatting sqref="G354:H441 G442:G445">
    <cfRule type="duplicateValues" dxfId="6693" priority="4238"/>
  </conditionalFormatting>
  <conditionalFormatting sqref="G459:H630">
    <cfRule type="duplicateValues" dxfId="6692" priority="4075"/>
  </conditionalFormatting>
  <conditionalFormatting sqref="G631:H631">
    <cfRule type="duplicateValues" dxfId="6691" priority="4004"/>
    <cfRule type="duplicateValues" dxfId="6690" priority="4008"/>
  </conditionalFormatting>
  <conditionalFormatting sqref="G632:H637">
    <cfRule type="duplicateValues" dxfId="6689" priority="3989"/>
    <cfRule type="duplicateValues" dxfId="6688" priority="3993"/>
  </conditionalFormatting>
  <conditionalFormatting sqref="G638:H638 H639 G640:H645">
    <cfRule type="duplicateValues" dxfId="6687" priority="3978"/>
    <cfRule type="duplicateValues" dxfId="6686" priority="3982"/>
  </conditionalFormatting>
  <conditionalFormatting sqref="G646:H668">
    <cfRule type="duplicateValues" dxfId="6685" priority="3950"/>
    <cfRule type="duplicateValues" dxfId="6684" priority="3954"/>
  </conditionalFormatting>
  <conditionalFormatting sqref="G735:H829">
    <cfRule type="duplicateValues" dxfId="6683" priority="3510"/>
    <cfRule type="duplicateValues" dxfId="6682" priority="3514"/>
  </conditionalFormatting>
  <conditionalFormatting sqref="G830:H830">
    <cfRule type="duplicateValues" dxfId="6681" priority="2639"/>
    <cfRule type="duplicateValues" dxfId="6680" priority="2640"/>
  </conditionalFormatting>
  <conditionalFormatting sqref="G831:H944">
    <cfRule type="duplicateValues" dxfId="6679" priority="5138"/>
    <cfRule type="duplicateValues" dxfId="6678" priority="5139"/>
  </conditionalFormatting>
  <conditionalFormatting sqref="G973:H984">
    <cfRule type="duplicateValues" dxfId="6677" priority="2556"/>
    <cfRule type="duplicateValues" dxfId="6676" priority="2560"/>
  </conditionalFormatting>
  <conditionalFormatting sqref="G985:H1011">
    <cfRule type="duplicateValues" dxfId="6675" priority="2485"/>
    <cfRule type="duplicateValues" dxfId="6674" priority="2489"/>
  </conditionalFormatting>
  <conditionalFormatting sqref="G1012:H1018 G1019:G1027">
    <cfRule type="duplicateValues" dxfId="6673" priority="2410"/>
    <cfRule type="duplicateValues" dxfId="6672" priority="2414"/>
  </conditionalFormatting>
  <conditionalFormatting sqref="G1035:H1035">
    <cfRule type="duplicateValues" dxfId="6671" priority="2266"/>
    <cfRule type="duplicateValues" dxfId="6670" priority="2270"/>
  </conditionalFormatting>
  <conditionalFormatting sqref="G1046:H1046 G1036:H1040 G1028:H1034 H1041:H1045">
    <cfRule type="duplicateValues" dxfId="6669" priority="2312"/>
    <cfRule type="duplicateValues" dxfId="6668" priority="2316"/>
  </conditionalFormatting>
  <conditionalFormatting sqref="G1047:H1047">
    <cfRule type="duplicateValues" dxfId="6667" priority="2199"/>
    <cfRule type="duplicateValues" dxfId="6666" priority="2203"/>
  </conditionalFormatting>
  <conditionalFormatting sqref="G1048:H1062 G1064:H1080">
    <cfRule type="duplicateValues" dxfId="6665" priority="2204"/>
  </conditionalFormatting>
  <conditionalFormatting sqref="G1063:H1063">
    <cfRule type="duplicateValues" dxfId="6664" priority="2169"/>
  </conditionalFormatting>
  <conditionalFormatting sqref="G1081:H1091">
    <cfRule type="duplicateValues" dxfId="6663" priority="2124"/>
  </conditionalFormatting>
  <conditionalFormatting sqref="G1092:H1101">
    <cfRule type="duplicateValues" dxfId="6662" priority="2092"/>
  </conditionalFormatting>
  <conditionalFormatting sqref="G1102:H1125 G1127:H1158 G1160:H1190 G1192:H1214 H1215 G1216:H1255">
    <cfRule type="duplicateValues" dxfId="6661" priority="2030"/>
  </conditionalFormatting>
  <conditionalFormatting sqref="G1126:H1126">
    <cfRule type="duplicateValues" dxfId="6660" priority="1963"/>
  </conditionalFormatting>
  <conditionalFormatting sqref="G1159:H1159">
    <cfRule type="duplicateValues" dxfId="6659" priority="1856"/>
  </conditionalFormatting>
  <conditionalFormatting sqref="G1191:H1191">
    <cfRule type="duplicateValues" dxfId="6658" priority="1723"/>
  </conditionalFormatting>
  <conditionalFormatting sqref="G1256:H1265">
    <cfRule type="duplicateValues" dxfId="6657" priority="1523"/>
  </conditionalFormatting>
  <conditionalFormatting sqref="G1266:H1301 G1303:H1320 G1331:H1336 G1338:H1345">
    <cfRule type="duplicateValues" dxfId="6656" priority="1534"/>
  </conditionalFormatting>
  <conditionalFormatting sqref="G1302:H1302">
    <cfRule type="duplicateValues" dxfId="6655" priority="1433"/>
  </conditionalFormatting>
  <conditionalFormatting sqref="G1329:H1329">
    <cfRule type="duplicateValues" dxfId="6654" priority="1410"/>
  </conditionalFormatting>
  <conditionalFormatting sqref="G1330:H1330 G1321:H1328">
    <cfRule type="duplicateValues" dxfId="6653" priority="1541"/>
  </conditionalFormatting>
  <conditionalFormatting sqref="G1337:H1337">
    <cfRule type="duplicateValues" dxfId="6652" priority="1372"/>
  </conditionalFormatting>
  <conditionalFormatting sqref="H1:M1">
    <cfRule type="duplicateValues" dxfId="6651" priority="5027"/>
    <cfRule type="duplicateValues" dxfId="6650" priority="5029"/>
    <cfRule type="duplicateValues" dxfId="6649" priority="5034"/>
    <cfRule type="duplicateValues" dxfId="6648" priority="5035"/>
    <cfRule type="duplicateValues" dxfId="6647" priority="5036"/>
    <cfRule type="duplicateValues" dxfId="6646" priority="5037"/>
    <cfRule type="duplicateValues" dxfId="6645" priority="5038"/>
    <cfRule type="duplicateValues" dxfId="6644" priority="5040"/>
    <cfRule type="duplicateValues" dxfId="6643" priority="5054"/>
    <cfRule type="duplicateValues" dxfId="6642" priority="5055"/>
    <cfRule type="duplicateValues" dxfId="6641" priority="5056"/>
    <cfRule type="duplicateValues" dxfId="6640" priority="5057"/>
    <cfRule type="duplicateValues" dxfId="6639" priority="5058"/>
    <cfRule type="duplicateValues" dxfId="6638" priority="5059"/>
    <cfRule type="duplicateValues" dxfId="6637" priority="5060"/>
    <cfRule type="duplicateValues" dxfId="6636" priority="5061"/>
    <cfRule type="duplicateValues" dxfId="6635" priority="5062"/>
    <cfRule type="duplicateValues" dxfId="6634" priority="5063"/>
    <cfRule type="duplicateValues" dxfId="6633" priority="5064"/>
    <cfRule type="duplicateValues" dxfId="6632" priority="5066"/>
    <cfRule type="duplicateValues" dxfId="6631" priority="5067"/>
    <cfRule type="duplicateValues" dxfId="6630" priority="5075"/>
  </conditionalFormatting>
  <conditionalFormatting sqref="H318">
    <cfRule type="duplicateValues" dxfId="6629" priority="4421"/>
  </conditionalFormatting>
  <conditionalFormatting sqref="H319:H326">
    <cfRule type="duplicateValues" dxfId="6628" priority="4432"/>
  </conditionalFormatting>
  <conditionalFormatting sqref="H442:H458">
    <cfRule type="duplicateValues" dxfId="6627" priority="4184"/>
  </conditionalFormatting>
  <conditionalFormatting sqref="H1019:H1027">
    <cfRule type="duplicateValues" dxfId="6626" priority="2372"/>
    <cfRule type="duplicateValues" dxfId="6625" priority="2373"/>
  </conditionalFormatting>
  <conditionalFormatting sqref="H1028:H1046">
    <cfRule type="duplicateValues" dxfId="6624" priority="5169"/>
  </conditionalFormatting>
  <conditionalFormatting sqref="H1047">
    <cfRule type="duplicateValues" dxfId="6623" priority="2191"/>
  </conditionalFormatting>
  <conditionalFormatting sqref="H1047:H1080">
    <cfRule type="duplicateValues" dxfId="6622" priority="2166"/>
  </conditionalFormatting>
  <conditionalFormatting sqref="H1081:H1091">
    <cfRule type="duplicateValues" dxfId="6621" priority="2121"/>
  </conditionalFormatting>
  <conditionalFormatting sqref="H1092:H1101">
    <cfRule type="duplicateValues" dxfId="6620" priority="2089"/>
  </conditionalFormatting>
  <conditionalFormatting sqref="H1102:H1125 H1127:H1158 H1160:H1190 H1192:H1255">
    <cfRule type="duplicateValues" dxfId="6619" priority="2027"/>
  </conditionalFormatting>
  <conditionalFormatting sqref="H1102:H1158 H1160:H1190 H1192:H1255">
    <cfRule type="duplicateValues" dxfId="6618" priority="1959"/>
  </conditionalFormatting>
  <conditionalFormatting sqref="H1126">
    <cfRule type="duplicateValues" dxfId="6617" priority="1961"/>
  </conditionalFormatting>
  <conditionalFormatting sqref="H1159">
    <cfRule type="duplicateValues" dxfId="6616" priority="1852"/>
    <cfRule type="duplicateValues" dxfId="6615" priority="1854"/>
  </conditionalFormatting>
  <conditionalFormatting sqref="H1191">
    <cfRule type="duplicateValues" dxfId="6614" priority="1719"/>
    <cfRule type="duplicateValues" dxfId="6613" priority="1721"/>
  </conditionalFormatting>
  <conditionalFormatting sqref="H1256:H1265">
    <cfRule type="duplicateValues" dxfId="6612" priority="1518"/>
    <cfRule type="duplicateValues" dxfId="6611" priority="1520"/>
  </conditionalFormatting>
  <conditionalFormatting sqref="H1256:H1336 H1338:H1345">
    <cfRule type="duplicateValues" dxfId="6610" priority="1399"/>
  </conditionalFormatting>
  <conditionalFormatting sqref="H1266:H1301 H1303:H1320 H1331:H1336 H1338:H1345">
    <cfRule type="duplicateValues" dxfId="6609" priority="1529"/>
    <cfRule type="duplicateValues" dxfId="6608" priority="1531"/>
  </conditionalFormatting>
  <conditionalFormatting sqref="H1302">
    <cfRule type="duplicateValues" dxfId="6607" priority="1431"/>
    <cfRule type="duplicateValues" dxfId="6606" priority="1432"/>
  </conditionalFormatting>
  <conditionalFormatting sqref="H1329">
    <cfRule type="duplicateValues" dxfId="6605" priority="1405"/>
    <cfRule type="duplicateValues" dxfId="6604" priority="1407"/>
  </conditionalFormatting>
  <conditionalFormatting sqref="H1330 H1321:H1328">
    <cfRule type="duplicateValues" dxfId="6603" priority="1544"/>
  </conditionalFormatting>
  <conditionalFormatting sqref="H1337">
    <cfRule type="duplicateValues" dxfId="6602" priority="1370"/>
    <cfRule type="duplicateValues" dxfId="6601" priority="1371"/>
  </conditionalFormatting>
  <conditionalFormatting sqref="M669">
    <cfRule type="duplicateValues" dxfId="6600" priority="3893"/>
    <cfRule type="duplicateValues" dxfId="6599" priority="3894"/>
  </conditionalFormatting>
  <conditionalFormatting sqref="M670 M678">
    <cfRule type="duplicateValues" dxfId="6598" priority="3891"/>
    <cfRule type="duplicateValues" dxfId="6597" priority="3892"/>
  </conditionalFormatting>
  <conditionalFormatting sqref="M671">
    <cfRule type="duplicateValues" dxfId="6596" priority="3887"/>
    <cfRule type="duplicateValues" dxfId="6595" priority="3888"/>
  </conditionalFormatting>
  <conditionalFormatting sqref="M672">
    <cfRule type="duplicateValues" dxfId="6594" priority="3889"/>
    <cfRule type="duplicateValues" dxfId="6593" priority="3890"/>
  </conditionalFormatting>
  <conditionalFormatting sqref="M673">
    <cfRule type="duplicateValues" dxfId="6592" priority="3885"/>
    <cfRule type="duplicateValues" dxfId="6591" priority="3886"/>
  </conditionalFormatting>
  <conditionalFormatting sqref="M674">
    <cfRule type="duplicateValues" dxfId="6590" priority="3883"/>
    <cfRule type="duplicateValues" dxfId="6589" priority="3884"/>
  </conditionalFormatting>
  <conditionalFormatting sqref="M675">
    <cfRule type="duplicateValues" dxfId="6588" priority="3881"/>
    <cfRule type="duplicateValues" dxfId="6587" priority="3882"/>
  </conditionalFormatting>
  <conditionalFormatting sqref="M676">
    <cfRule type="duplicateValues" dxfId="6586" priority="3879"/>
    <cfRule type="duplicateValues" dxfId="6585" priority="3880"/>
  </conditionalFormatting>
  <conditionalFormatting sqref="M677">
    <cfRule type="duplicateValues" dxfId="6584" priority="3877"/>
    <cfRule type="duplicateValues" dxfId="6583" priority="3878"/>
  </conditionalFormatting>
  <conditionalFormatting sqref="M679">
    <cfRule type="duplicateValues" dxfId="6582" priority="3858"/>
    <cfRule type="duplicateValues" dxfId="6581" priority="3859"/>
  </conditionalFormatting>
  <conditionalFormatting sqref="M680">
    <cfRule type="duplicateValues" dxfId="6580" priority="3856"/>
    <cfRule type="duplicateValues" dxfId="6579" priority="3857"/>
  </conditionalFormatting>
  <conditionalFormatting sqref="M681">
    <cfRule type="duplicateValues" dxfId="6578" priority="3860"/>
    <cfRule type="duplicateValues" dxfId="6577" priority="3861"/>
  </conditionalFormatting>
  <conditionalFormatting sqref="M682">
    <cfRule type="duplicateValues" dxfId="6576" priority="3854"/>
    <cfRule type="duplicateValues" dxfId="6575" priority="3855"/>
  </conditionalFormatting>
  <conditionalFormatting sqref="M683">
    <cfRule type="duplicateValues" dxfId="6574" priority="3852"/>
    <cfRule type="duplicateValues" dxfId="6573" priority="3853"/>
  </conditionalFormatting>
  <conditionalFormatting sqref="M684">
    <cfRule type="duplicateValues" dxfId="6572" priority="3850"/>
    <cfRule type="duplicateValues" dxfId="6571" priority="3851"/>
  </conditionalFormatting>
  <conditionalFormatting sqref="M685">
    <cfRule type="duplicateValues" dxfId="6570" priority="3862"/>
    <cfRule type="duplicateValues" dxfId="6569" priority="3863"/>
  </conditionalFormatting>
  <conditionalFormatting sqref="O1047:O1080">
    <cfRule type="duplicateValues" dxfId="6568" priority="2128"/>
    <cfRule type="duplicateValues" dxfId="6567" priority="2167"/>
  </conditionalFormatting>
  <conditionalFormatting sqref="O1081:O1091">
    <cfRule type="duplicateValues" dxfId="6566" priority="2122"/>
  </conditionalFormatting>
  <conditionalFormatting sqref="O1092:O1101">
    <cfRule type="duplicateValues" dxfId="6565" priority="2090"/>
  </conditionalFormatting>
  <conditionalFormatting sqref="O1102:O1255">
    <cfRule type="duplicateValues" dxfId="6564" priority="2028"/>
  </conditionalFormatting>
  <conditionalFormatting sqref="O1256:O1265">
    <cfRule type="duplicateValues" dxfId="6563" priority="1521"/>
  </conditionalFormatting>
  <conditionalFormatting sqref="O1302">
    <cfRule type="duplicateValues" dxfId="6562" priority="1439"/>
  </conditionalFormatting>
  <conditionalFormatting sqref="O1329">
    <cfRule type="duplicateValues" dxfId="6561" priority="1408"/>
  </conditionalFormatting>
  <conditionalFormatting sqref="O1330 O1321:O1328">
    <cfRule type="duplicateValues" dxfId="6560" priority="1543"/>
  </conditionalFormatting>
  <conditionalFormatting sqref="O1331:O1345 O1266:O1301 O1303:O1320">
    <cfRule type="duplicateValues" dxfId="6559" priority="1532"/>
  </conditionalFormatting>
  <conditionalFormatting sqref="Y1">
    <cfRule type="duplicateValues" dxfId="6558" priority="5039"/>
  </conditionalFormatting>
  <conditionalFormatting sqref="AG1">
    <cfRule type="duplicateValues" dxfId="6557" priority="5052"/>
  </conditionalFormatting>
  <conditionalFormatting sqref="AG2:AG24">
    <cfRule type="duplicateValues" dxfId="6556" priority="4919"/>
  </conditionalFormatting>
  <conditionalFormatting sqref="AG25">
    <cfRule type="duplicateValues" dxfId="6555" priority="4914"/>
  </conditionalFormatting>
  <conditionalFormatting sqref="AG26">
    <cfRule type="duplicateValues" dxfId="6554" priority="4909"/>
  </conditionalFormatting>
  <conditionalFormatting sqref="AG27:AG32">
    <cfRule type="duplicateValues" dxfId="6553" priority="4904"/>
  </conditionalFormatting>
  <conditionalFormatting sqref="AG33">
    <cfRule type="duplicateValues" dxfId="6552" priority="4899"/>
  </conditionalFormatting>
  <conditionalFormatting sqref="AG34">
    <cfRule type="duplicateValues" dxfId="6551" priority="4894"/>
  </conditionalFormatting>
  <conditionalFormatting sqref="AG35">
    <cfRule type="duplicateValues" dxfId="6550" priority="4889"/>
  </conditionalFormatting>
  <conditionalFormatting sqref="AG36">
    <cfRule type="duplicateValues" dxfId="6549" priority="4884"/>
  </conditionalFormatting>
  <conditionalFormatting sqref="AG37">
    <cfRule type="duplicateValues" dxfId="6548" priority="4879"/>
  </conditionalFormatting>
  <conditionalFormatting sqref="AG38">
    <cfRule type="duplicateValues" dxfId="6547" priority="4874"/>
  </conditionalFormatting>
  <conditionalFormatting sqref="AG39">
    <cfRule type="duplicateValues" dxfId="6546" priority="4869"/>
  </conditionalFormatting>
  <conditionalFormatting sqref="AG40">
    <cfRule type="duplicateValues" dxfId="6545" priority="4864"/>
  </conditionalFormatting>
  <conditionalFormatting sqref="AG41">
    <cfRule type="duplicateValues" dxfId="6544" priority="4859"/>
  </conditionalFormatting>
  <conditionalFormatting sqref="AG42">
    <cfRule type="duplicateValues" dxfId="6543" priority="4854"/>
  </conditionalFormatting>
  <conditionalFormatting sqref="AG43">
    <cfRule type="duplicateValues" dxfId="6542" priority="4849"/>
  </conditionalFormatting>
  <conditionalFormatting sqref="AG44">
    <cfRule type="duplicateValues" dxfId="6541" priority="4844"/>
  </conditionalFormatting>
  <conditionalFormatting sqref="AG45">
    <cfRule type="duplicateValues" dxfId="6540" priority="4839"/>
  </conditionalFormatting>
  <conditionalFormatting sqref="AG46">
    <cfRule type="duplicateValues" dxfId="6539" priority="4834"/>
  </conditionalFormatting>
  <conditionalFormatting sqref="AG47">
    <cfRule type="duplicateValues" dxfId="6538" priority="4829"/>
  </conditionalFormatting>
  <conditionalFormatting sqref="AG48">
    <cfRule type="duplicateValues" dxfId="6537" priority="4824"/>
  </conditionalFormatting>
  <conditionalFormatting sqref="AG49">
    <cfRule type="duplicateValues" dxfId="6536" priority="4819"/>
  </conditionalFormatting>
  <conditionalFormatting sqref="AG50">
    <cfRule type="duplicateValues" dxfId="6535" priority="4814"/>
  </conditionalFormatting>
  <conditionalFormatting sqref="AG51">
    <cfRule type="duplicateValues" dxfId="6534" priority="4809"/>
  </conditionalFormatting>
  <conditionalFormatting sqref="AG52">
    <cfRule type="duplicateValues" dxfId="6533" priority="4804"/>
  </conditionalFormatting>
  <conditionalFormatting sqref="AG53:AG299">
    <cfRule type="duplicateValues" dxfId="6532" priority="5099"/>
  </conditionalFormatting>
  <conditionalFormatting sqref="AG300:AG312">
    <cfRule type="duplicateValues" dxfId="6531" priority="4437"/>
  </conditionalFormatting>
  <conditionalFormatting sqref="AG313">
    <cfRule type="duplicateValues" dxfId="6530" priority="4431"/>
  </conditionalFormatting>
  <conditionalFormatting sqref="AG314:AG317">
    <cfRule type="duplicateValues" dxfId="6529" priority="4426"/>
  </conditionalFormatting>
  <conditionalFormatting sqref="AG318">
    <cfRule type="duplicateValues" dxfId="6528" priority="4420"/>
  </conditionalFormatting>
  <conditionalFormatting sqref="AG319">
    <cfRule type="duplicateValues" dxfId="6527" priority="4415"/>
  </conditionalFormatting>
  <conditionalFormatting sqref="AG320">
    <cfRule type="duplicateValues" dxfId="6526" priority="4410"/>
  </conditionalFormatting>
  <conditionalFormatting sqref="AG321">
    <cfRule type="duplicateValues" dxfId="6525" priority="4405"/>
  </conditionalFormatting>
  <conditionalFormatting sqref="AG322">
    <cfRule type="duplicateValues" dxfId="6524" priority="4400"/>
  </conditionalFormatting>
  <conditionalFormatting sqref="AG323">
    <cfRule type="duplicateValues" dxfId="6523" priority="4395"/>
  </conditionalFormatting>
  <conditionalFormatting sqref="AG324">
    <cfRule type="duplicateValues" dxfId="6522" priority="4390"/>
  </conditionalFormatting>
  <conditionalFormatting sqref="AG325">
    <cfRule type="duplicateValues" dxfId="6521" priority="4385"/>
  </conditionalFormatting>
  <conditionalFormatting sqref="AG326">
    <cfRule type="duplicateValues" dxfId="6520" priority="4380"/>
  </conditionalFormatting>
  <conditionalFormatting sqref="AG327">
    <cfRule type="duplicateValues" dxfId="6519" priority="4368"/>
  </conditionalFormatting>
  <conditionalFormatting sqref="AG328">
    <cfRule type="duplicateValues" dxfId="6518" priority="4363"/>
  </conditionalFormatting>
  <conditionalFormatting sqref="AG329">
    <cfRule type="duplicateValues" dxfId="6517" priority="4358"/>
  </conditionalFormatting>
  <conditionalFormatting sqref="AG330">
    <cfRule type="duplicateValues" dxfId="6516" priority="4353"/>
  </conditionalFormatting>
  <conditionalFormatting sqref="AG331">
    <cfRule type="duplicateValues" dxfId="6515" priority="4348"/>
  </conditionalFormatting>
  <conditionalFormatting sqref="AG332">
    <cfRule type="duplicateValues" dxfId="6514" priority="4343"/>
  </conditionalFormatting>
  <conditionalFormatting sqref="AG333">
    <cfRule type="duplicateValues" dxfId="6513" priority="4338"/>
  </conditionalFormatting>
  <conditionalFormatting sqref="AG334">
    <cfRule type="duplicateValues" dxfId="6512" priority="4333"/>
  </conditionalFormatting>
  <conditionalFormatting sqref="AG335">
    <cfRule type="duplicateValues" dxfId="6511" priority="4328"/>
  </conditionalFormatting>
  <conditionalFormatting sqref="AG336">
    <cfRule type="duplicateValues" dxfId="6510" priority="4323"/>
  </conditionalFormatting>
  <conditionalFormatting sqref="AG337">
    <cfRule type="duplicateValues" dxfId="6509" priority="4318"/>
  </conditionalFormatting>
  <conditionalFormatting sqref="AG338">
    <cfRule type="duplicateValues" dxfId="6508" priority="4313"/>
  </conditionalFormatting>
  <conditionalFormatting sqref="AG339">
    <cfRule type="duplicateValues" dxfId="6507" priority="4308"/>
  </conditionalFormatting>
  <conditionalFormatting sqref="AG340">
    <cfRule type="duplicateValues" dxfId="6506" priority="4303"/>
  </conditionalFormatting>
  <conditionalFormatting sqref="AG341">
    <cfRule type="duplicateValues" dxfId="6505" priority="4298"/>
  </conditionalFormatting>
  <conditionalFormatting sqref="AG342">
    <cfRule type="duplicateValues" dxfId="6504" priority="4293"/>
  </conditionalFormatting>
  <conditionalFormatting sqref="AG343">
    <cfRule type="duplicateValues" dxfId="6503" priority="4288"/>
  </conditionalFormatting>
  <conditionalFormatting sqref="AG344">
    <cfRule type="duplicateValues" dxfId="6502" priority="4283"/>
  </conditionalFormatting>
  <conditionalFormatting sqref="AG345">
    <cfRule type="duplicateValues" dxfId="6501" priority="4278"/>
  </conditionalFormatting>
  <conditionalFormatting sqref="AG346">
    <cfRule type="duplicateValues" dxfId="6500" priority="4272"/>
  </conditionalFormatting>
  <conditionalFormatting sqref="AG347">
    <cfRule type="duplicateValues" dxfId="6499" priority="4268"/>
  </conditionalFormatting>
  <conditionalFormatting sqref="AG348">
    <cfRule type="duplicateValues" dxfId="6498" priority="4264"/>
  </conditionalFormatting>
  <conditionalFormatting sqref="AG349">
    <cfRule type="duplicateValues" dxfId="6497" priority="4260"/>
  </conditionalFormatting>
  <conditionalFormatting sqref="AG350">
    <cfRule type="duplicateValues" dxfId="6496" priority="4256"/>
  </conditionalFormatting>
  <conditionalFormatting sqref="AG351">
    <cfRule type="duplicateValues" dxfId="6495" priority="4252"/>
  </conditionalFormatting>
  <conditionalFormatting sqref="AG352">
    <cfRule type="duplicateValues" dxfId="6494" priority="4247"/>
  </conditionalFormatting>
  <conditionalFormatting sqref="AG353">
    <cfRule type="duplicateValues" dxfId="6493" priority="4242"/>
  </conditionalFormatting>
  <conditionalFormatting sqref="AG354">
    <cfRule type="duplicateValues" dxfId="6492" priority="4233"/>
  </conditionalFormatting>
  <conditionalFormatting sqref="AG355:AG361">
    <cfRule type="duplicateValues" dxfId="6491" priority="4228"/>
  </conditionalFormatting>
  <conditionalFormatting sqref="AG362:AG373">
    <cfRule type="duplicateValues" dxfId="6490" priority="4223"/>
  </conditionalFormatting>
  <conditionalFormatting sqref="AG374:AG390">
    <cfRule type="duplicateValues" dxfId="6489" priority="4218"/>
  </conditionalFormatting>
  <conditionalFormatting sqref="AG391">
    <cfRule type="duplicateValues" dxfId="6488" priority="4213"/>
  </conditionalFormatting>
  <conditionalFormatting sqref="AG392:AG403">
    <cfRule type="duplicateValues" dxfId="6487" priority="4208"/>
  </conditionalFormatting>
  <conditionalFormatting sqref="AG404">
    <cfRule type="duplicateValues" dxfId="6486" priority="4203"/>
  </conditionalFormatting>
  <conditionalFormatting sqref="AG405:AG437">
    <cfRule type="duplicateValues" dxfId="6485" priority="4198"/>
  </conditionalFormatting>
  <conditionalFormatting sqref="AG438:AG441">
    <cfRule type="duplicateValues" dxfId="6484" priority="4193"/>
  </conditionalFormatting>
  <conditionalFormatting sqref="AG442:AG458">
    <cfRule type="duplicateValues" dxfId="6483" priority="4188"/>
  </conditionalFormatting>
  <conditionalFormatting sqref="AG459:AG463">
    <cfRule type="duplicateValues" dxfId="6482" priority="4173"/>
  </conditionalFormatting>
  <conditionalFormatting sqref="AG464:AG470">
    <cfRule type="duplicateValues" dxfId="6481" priority="4168"/>
  </conditionalFormatting>
  <conditionalFormatting sqref="AG471:AG495">
    <cfRule type="duplicateValues" dxfId="6480" priority="4160"/>
  </conditionalFormatting>
  <conditionalFormatting sqref="AG496:AG503">
    <cfRule type="duplicateValues" dxfId="6479" priority="4147"/>
  </conditionalFormatting>
  <conditionalFormatting sqref="AG504">
    <cfRule type="duplicateValues" dxfId="6478" priority="4142"/>
  </conditionalFormatting>
  <conditionalFormatting sqref="AG505:AG508">
    <cfRule type="duplicateValues" dxfId="6477" priority="4137"/>
  </conditionalFormatting>
  <conditionalFormatting sqref="AG509:AG549">
    <cfRule type="duplicateValues" dxfId="6476" priority="4132"/>
  </conditionalFormatting>
  <conditionalFormatting sqref="AG550:AG563">
    <cfRule type="duplicateValues" dxfId="6475" priority="4125"/>
  </conditionalFormatting>
  <conditionalFormatting sqref="AG564">
    <cfRule type="duplicateValues" dxfId="6474" priority="4124"/>
  </conditionalFormatting>
  <conditionalFormatting sqref="AG565:AG568">
    <cfRule type="duplicateValues" dxfId="6473" priority="4123"/>
  </conditionalFormatting>
  <conditionalFormatting sqref="AG569:AG575">
    <cfRule type="duplicateValues" dxfId="6472" priority="4091"/>
  </conditionalFormatting>
  <conditionalFormatting sqref="AG576:AG583">
    <cfRule type="duplicateValues" dxfId="6471" priority="4179"/>
  </conditionalFormatting>
  <conditionalFormatting sqref="AG584:AG606">
    <cfRule type="duplicateValues" dxfId="6470" priority="4082"/>
  </conditionalFormatting>
  <conditionalFormatting sqref="AG607">
    <cfRule type="duplicateValues" dxfId="6469" priority="4076"/>
  </conditionalFormatting>
  <conditionalFormatting sqref="AG608">
    <cfRule type="duplicateValues" dxfId="6468" priority="4069"/>
  </conditionalFormatting>
  <conditionalFormatting sqref="AG609:AG611">
    <cfRule type="duplicateValues" dxfId="6467" priority="4063"/>
  </conditionalFormatting>
  <conditionalFormatting sqref="AG612:AG619">
    <cfRule type="duplicateValues" dxfId="6466" priority="4057"/>
  </conditionalFormatting>
  <conditionalFormatting sqref="AG620">
    <cfRule type="duplicateValues" dxfId="6465" priority="4046"/>
  </conditionalFormatting>
  <conditionalFormatting sqref="AG621:AG624">
    <cfRule type="duplicateValues" dxfId="6464" priority="4045"/>
  </conditionalFormatting>
  <conditionalFormatting sqref="AG625">
    <cfRule type="duplicateValues" dxfId="6463" priority="4034"/>
  </conditionalFormatting>
  <conditionalFormatting sqref="AG626:AG630">
    <cfRule type="duplicateValues" dxfId="6462" priority="4026"/>
  </conditionalFormatting>
  <conditionalFormatting sqref="AG631">
    <cfRule type="duplicateValues" dxfId="6461" priority="4003"/>
  </conditionalFormatting>
  <conditionalFormatting sqref="AG632:AG637">
    <cfRule type="duplicateValues" dxfId="6460" priority="3994"/>
  </conditionalFormatting>
  <conditionalFormatting sqref="AG638">
    <cfRule type="duplicateValues" dxfId="6459" priority="3973"/>
  </conditionalFormatting>
  <conditionalFormatting sqref="AG639">
    <cfRule type="duplicateValues" dxfId="6458" priority="3971"/>
  </conditionalFormatting>
  <conditionalFormatting sqref="AG640">
    <cfRule type="duplicateValues" dxfId="6457" priority="3966"/>
  </conditionalFormatting>
  <conditionalFormatting sqref="AG641:AG645">
    <cfRule type="duplicateValues" dxfId="6456" priority="3961"/>
  </conditionalFormatting>
  <conditionalFormatting sqref="AG646">
    <cfRule type="duplicateValues" dxfId="6455" priority="3948"/>
  </conditionalFormatting>
  <conditionalFormatting sqref="AG647:AG648">
    <cfRule type="duplicateValues" dxfId="6454" priority="3943"/>
  </conditionalFormatting>
  <conditionalFormatting sqref="AG649:AG655">
    <cfRule type="duplicateValues" dxfId="6453" priority="3935"/>
  </conditionalFormatting>
  <conditionalFormatting sqref="AG656:AG660">
    <cfRule type="duplicateValues" dxfId="6452" priority="3930"/>
  </conditionalFormatting>
  <conditionalFormatting sqref="AG661">
    <cfRule type="duplicateValues" dxfId="6451" priority="3922"/>
  </conditionalFormatting>
  <conditionalFormatting sqref="AG662">
    <cfRule type="duplicateValues" dxfId="6450" priority="3917"/>
  </conditionalFormatting>
  <conditionalFormatting sqref="AG663:AG667">
    <cfRule type="duplicateValues" dxfId="6449" priority="3912"/>
  </conditionalFormatting>
  <conditionalFormatting sqref="AG668">
    <cfRule type="duplicateValues" dxfId="6448" priority="3907"/>
  </conditionalFormatting>
  <conditionalFormatting sqref="AG669:AG677">
    <cfRule type="duplicateValues" dxfId="6447" priority="3875"/>
  </conditionalFormatting>
  <conditionalFormatting sqref="AG678:AG695">
    <cfRule type="duplicateValues" dxfId="6446" priority="3871"/>
  </conditionalFormatting>
  <conditionalFormatting sqref="AG696:AG718">
    <cfRule type="duplicateValues" dxfId="6445" priority="3846"/>
  </conditionalFormatting>
  <conditionalFormatting sqref="AG719:AG728">
    <cfRule type="duplicateValues" dxfId="6444" priority="3845"/>
  </conditionalFormatting>
  <conditionalFormatting sqref="AG729:AG734">
    <cfRule type="duplicateValues" dxfId="6443" priority="3840"/>
  </conditionalFormatting>
  <conditionalFormatting sqref="AG735">
    <cfRule type="duplicateValues" dxfId="6442" priority="3498"/>
  </conditionalFormatting>
  <conditionalFormatting sqref="AG736">
    <cfRule type="duplicateValues" dxfId="6441" priority="3493"/>
  </conditionalFormatting>
  <conditionalFormatting sqref="AG737:AG739">
    <cfRule type="duplicateValues" dxfId="6440" priority="3488"/>
  </conditionalFormatting>
  <conditionalFormatting sqref="AG740:AG745">
    <cfRule type="duplicateValues" dxfId="6439" priority="3483"/>
  </conditionalFormatting>
  <conditionalFormatting sqref="AG746:AG771">
    <cfRule type="duplicateValues" dxfId="6438" priority="3478"/>
  </conditionalFormatting>
  <conditionalFormatting sqref="AG772">
    <cfRule type="duplicateValues" dxfId="6437" priority="3347"/>
  </conditionalFormatting>
  <conditionalFormatting sqref="AG773:AG778">
    <cfRule type="duplicateValues" dxfId="6436" priority="3342"/>
  </conditionalFormatting>
  <conditionalFormatting sqref="AG779:AG791">
    <cfRule type="duplicateValues" dxfId="6435" priority="3337"/>
  </conditionalFormatting>
  <conditionalFormatting sqref="AG792">
    <cfRule type="duplicateValues" dxfId="6434" priority="3332"/>
  </conditionalFormatting>
  <conditionalFormatting sqref="AG793">
    <cfRule type="duplicateValues" dxfId="6433" priority="3327"/>
  </conditionalFormatting>
  <conditionalFormatting sqref="AG794">
    <cfRule type="duplicateValues" dxfId="6432" priority="3322"/>
  </conditionalFormatting>
  <conditionalFormatting sqref="AG795:AG799">
    <cfRule type="duplicateValues" dxfId="6431" priority="3317"/>
  </conditionalFormatting>
  <conditionalFormatting sqref="AG800">
    <cfRule type="duplicateValues" dxfId="6430" priority="3312"/>
  </conditionalFormatting>
  <conditionalFormatting sqref="AG801:AG803">
    <cfRule type="duplicateValues" dxfId="6429" priority="3307"/>
  </conditionalFormatting>
  <conditionalFormatting sqref="AG804:AG808">
    <cfRule type="duplicateValues" dxfId="6428" priority="3302"/>
  </conditionalFormatting>
  <conditionalFormatting sqref="AG809">
    <cfRule type="duplicateValues" dxfId="6427" priority="3297"/>
  </conditionalFormatting>
  <conditionalFormatting sqref="AG810">
    <cfRule type="duplicateValues" dxfId="6426" priority="3291"/>
  </conditionalFormatting>
  <conditionalFormatting sqref="AG811">
    <cfRule type="duplicateValues" dxfId="6425" priority="3289"/>
  </conditionalFormatting>
  <conditionalFormatting sqref="AG812">
    <cfRule type="duplicateValues" dxfId="6424" priority="3287"/>
  </conditionalFormatting>
  <conditionalFormatting sqref="AG813">
    <cfRule type="duplicateValues" dxfId="6423" priority="3282"/>
  </conditionalFormatting>
  <conditionalFormatting sqref="AG814">
    <cfRule type="duplicateValues" dxfId="6422" priority="3277"/>
  </conditionalFormatting>
  <conditionalFormatting sqref="AG815">
    <cfRule type="duplicateValues" dxfId="6421" priority="3272"/>
  </conditionalFormatting>
  <conditionalFormatting sqref="AG816">
    <cfRule type="duplicateValues" dxfId="6420" priority="3267"/>
  </conditionalFormatting>
  <conditionalFormatting sqref="AG817">
    <cfRule type="duplicateValues" dxfId="6419" priority="3247"/>
  </conditionalFormatting>
  <conditionalFormatting sqref="AG818:AG821">
    <cfRule type="duplicateValues" dxfId="6418" priority="3242"/>
  </conditionalFormatting>
  <conditionalFormatting sqref="AG822:AG944">
    <cfRule type="duplicateValues" dxfId="6417" priority="5128"/>
  </conditionalFormatting>
  <conditionalFormatting sqref="AG945">
    <cfRule type="duplicateValues" dxfId="6416" priority="2616"/>
  </conditionalFormatting>
  <conditionalFormatting sqref="AG946">
    <cfRule type="duplicateValues" dxfId="6415" priority="2611"/>
  </conditionalFormatting>
  <conditionalFormatting sqref="AG947">
    <cfRule type="duplicateValues" dxfId="6414" priority="2606"/>
  </conditionalFormatting>
  <conditionalFormatting sqref="AG948">
    <cfRule type="duplicateValues" dxfId="6413" priority="2601"/>
  </conditionalFormatting>
  <conditionalFormatting sqref="AG949">
    <cfRule type="duplicateValues" dxfId="6412" priority="2596"/>
  </conditionalFormatting>
  <conditionalFormatting sqref="AG950">
    <cfRule type="duplicateValues" dxfId="6411" priority="2587"/>
  </conditionalFormatting>
  <conditionalFormatting sqref="AG951:AG958">
    <cfRule type="duplicateValues" dxfId="6410" priority="2582"/>
  </conditionalFormatting>
  <conditionalFormatting sqref="AG959:AG965">
    <cfRule type="duplicateValues" dxfId="6409" priority="2576"/>
  </conditionalFormatting>
  <conditionalFormatting sqref="AG966">
    <cfRule type="duplicateValues" dxfId="6408" priority="2575"/>
  </conditionalFormatting>
  <conditionalFormatting sqref="AG967">
    <cfRule type="duplicateValues" dxfId="6407" priority="2570"/>
  </conditionalFormatting>
  <conditionalFormatting sqref="AG968:AG972">
    <cfRule type="duplicateValues" dxfId="6406" priority="2565"/>
  </conditionalFormatting>
  <conditionalFormatting sqref="AG973">
    <cfRule type="duplicateValues" dxfId="6405" priority="2549"/>
  </conditionalFormatting>
  <conditionalFormatting sqref="AG974">
    <cfRule type="duplicateValues" dxfId="6404" priority="2544"/>
  </conditionalFormatting>
  <conditionalFormatting sqref="AG975">
    <cfRule type="duplicateValues" dxfId="6403" priority="2539"/>
  </conditionalFormatting>
  <conditionalFormatting sqref="AG976">
    <cfRule type="duplicateValues" dxfId="6402" priority="2534"/>
  </conditionalFormatting>
  <conditionalFormatting sqref="AG977">
    <cfRule type="duplicateValues" dxfId="6401" priority="2529"/>
  </conditionalFormatting>
  <conditionalFormatting sqref="AG978">
    <cfRule type="duplicateValues" dxfId="6400" priority="2524"/>
  </conditionalFormatting>
  <conditionalFormatting sqref="AG979">
    <cfRule type="duplicateValues" dxfId="6399" priority="2519"/>
  </conditionalFormatting>
  <conditionalFormatting sqref="AG980">
    <cfRule type="duplicateValues" dxfId="6398" priority="2514"/>
  </conditionalFormatting>
  <conditionalFormatting sqref="AG981">
    <cfRule type="duplicateValues" dxfId="6397" priority="2509"/>
  </conditionalFormatting>
  <conditionalFormatting sqref="AG982">
    <cfRule type="duplicateValues" dxfId="6396" priority="2504"/>
  </conditionalFormatting>
  <conditionalFormatting sqref="AG983">
    <cfRule type="duplicateValues" dxfId="6395" priority="2499"/>
  </conditionalFormatting>
  <conditionalFormatting sqref="AG984">
    <cfRule type="duplicateValues" dxfId="6394" priority="2494"/>
  </conditionalFormatting>
  <conditionalFormatting sqref="AG985">
    <cfRule type="duplicateValues" dxfId="6393" priority="2478"/>
  </conditionalFormatting>
  <conditionalFormatting sqref="AG986">
    <cfRule type="duplicateValues" dxfId="6392" priority="2473"/>
  </conditionalFormatting>
  <conditionalFormatting sqref="AG987">
    <cfRule type="duplicateValues" dxfId="6391" priority="2468"/>
  </conditionalFormatting>
  <conditionalFormatting sqref="AG988">
    <cfRule type="duplicateValues" dxfId="6390" priority="2463"/>
  </conditionalFormatting>
  <conditionalFormatting sqref="AG989">
    <cfRule type="duplicateValues" dxfId="6389" priority="2458"/>
  </conditionalFormatting>
  <conditionalFormatting sqref="AG990">
    <cfRule type="duplicateValues" dxfId="6388" priority="2453"/>
  </conditionalFormatting>
  <conditionalFormatting sqref="AG991">
    <cfRule type="duplicateValues" dxfId="6387" priority="2448"/>
  </conditionalFormatting>
  <conditionalFormatting sqref="AG992:AG998">
    <cfRule type="duplicateValues" dxfId="6386" priority="2443"/>
  </conditionalFormatting>
  <conditionalFormatting sqref="AG999:AG1006">
    <cfRule type="duplicateValues" dxfId="6385" priority="2438"/>
  </conditionalFormatting>
  <conditionalFormatting sqref="AG1007">
    <cfRule type="duplicateValues" dxfId="6384" priority="2433"/>
  </conditionalFormatting>
  <conditionalFormatting sqref="AG1008">
    <cfRule type="duplicateValues" dxfId="6383" priority="2428"/>
  </conditionalFormatting>
  <conditionalFormatting sqref="AG1009">
    <cfRule type="duplicateValues" dxfId="6382" priority="2423"/>
  </conditionalFormatting>
  <conditionalFormatting sqref="AG1010:AG1011">
    <cfRule type="duplicateValues" dxfId="6381" priority="2418"/>
  </conditionalFormatting>
  <conditionalFormatting sqref="AG1012">
    <cfRule type="duplicateValues" dxfId="6380" priority="2402"/>
  </conditionalFormatting>
  <conditionalFormatting sqref="AG1013">
    <cfRule type="duplicateValues" dxfId="6379" priority="2397"/>
  </conditionalFormatting>
  <conditionalFormatting sqref="AG1014">
    <cfRule type="duplicateValues" dxfId="6378" priority="2393"/>
  </conditionalFormatting>
  <conditionalFormatting sqref="AG1015">
    <cfRule type="duplicateValues" dxfId="6377" priority="2388"/>
  </conditionalFormatting>
  <conditionalFormatting sqref="AG1016">
    <cfRule type="duplicateValues" dxfId="6376" priority="2383"/>
  </conditionalFormatting>
  <conditionalFormatting sqref="AG1017">
    <cfRule type="duplicateValues" dxfId="6375" priority="2378"/>
  </conditionalFormatting>
  <conditionalFormatting sqref="AG1018">
    <cfRule type="duplicateValues" dxfId="6374" priority="2371"/>
  </conditionalFormatting>
  <conditionalFormatting sqref="AG1019">
    <cfRule type="duplicateValues" dxfId="6373" priority="2366"/>
  </conditionalFormatting>
  <conditionalFormatting sqref="AG1020">
    <cfRule type="duplicateValues" dxfId="6372" priority="2361"/>
  </conditionalFormatting>
  <conditionalFormatting sqref="AG1021">
    <cfRule type="duplicateValues" dxfId="6371" priority="2356"/>
  </conditionalFormatting>
  <conditionalFormatting sqref="AG1022">
    <cfRule type="duplicateValues" dxfId="6370" priority="2351"/>
  </conditionalFormatting>
  <conditionalFormatting sqref="AG1023">
    <cfRule type="duplicateValues" dxfId="6369" priority="2346"/>
  </conditionalFormatting>
  <conditionalFormatting sqref="AG1024">
    <cfRule type="duplicateValues" dxfId="6368" priority="2341"/>
  </conditionalFormatting>
  <conditionalFormatting sqref="AG1025">
    <cfRule type="duplicateValues" dxfId="6367" priority="2336"/>
  </conditionalFormatting>
  <conditionalFormatting sqref="AG1026">
    <cfRule type="duplicateValues" dxfId="6366" priority="2331"/>
  </conditionalFormatting>
  <conditionalFormatting sqref="AG1027">
    <cfRule type="duplicateValues" dxfId="6365" priority="2326"/>
  </conditionalFormatting>
  <conditionalFormatting sqref="AG1028">
    <cfRule type="duplicateValues" dxfId="6364" priority="2305"/>
  </conditionalFormatting>
  <conditionalFormatting sqref="AG1029">
    <cfRule type="duplicateValues" dxfId="6363" priority="2300"/>
  </conditionalFormatting>
  <conditionalFormatting sqref="AG1030">
    <cfRule type="duplicateValues" dxfId="6362" priority="2295"/>
  </conditionalFormatting>
  <conditionalFormatting sqref="AG1031">
    <cfRule type="duplicateValues" dxfId="6361" priority="2290"/>
  </conditionalFormatting>
  <conditionalFormatting sqref="AG1032">
    <cfRule type="duplicateValues" dxfId="6360" priority="2285"/>
  </conditionalFormatting>
  <conditionalFormatting sqref="AG1033">
    <cfRule type="duplicateValues" dxfId="6359" priority="2280"/>
  </conditionalFormatting>
  <conditionalFormatting sqref="AG1034">
    <cfRule type="duplicateValues" dxfId="6358" priority="2275"/>
  </conditionalFormatting>
  <conditionalFormatting sqref="AG1035">
    <cfRule type="duplicateValues" dxfId="6357" priority="2259"/>
  </conditionalFormatting>
  <conditionalFormatting sqref="AG1036">
    <cfRule type="duplicateValues" dxfId="6356" priority="2253"/>
  </conditionalFormatting>
  <conditionalFormatting sqref="AG1037">
    <cfRule type="duplicateValues" dxfId="6355" priority="2248"/>
  </conditionalFormatting>
  <conditionalFormatting sqref="AG1038">
    <cfRule type="duplicateValues" dxfId="6354" priority="2243"/>
  </conditionalFormatting>
  <conditionalFormatting sqref="AG1039">
    <cfRule type="duplicateValues" dxfId="6353" priority="2238"/>
  </conditionalFormatting>
  <conditionalFormatting sqref="AG1040">
    <cfRule type="duplicateValues" dxfId="6352" priority="2233"/>
  </conditionalFormatting>
  <conditionalFormatting sqref="AG1041">
    <cfRule type="duplicateValues" dxfId="6351" priority="2228"/>
  </conditionalFormatting>
  <conditionalFormatting sqref="AG1042:AG1044">
    <cfRule type="duplicateValues" dxfId="6350" priority="2226"/>
  </conditionalFormatting>
  <conditionalFormatting sqref="AG1045">
    <cfRule type="duplicateValues" dxfId="6349" priority="5171"/>
  </conditionalFormatting>
  <conditionalFormatting sqref="AG1046">
    <cfRule type="duplicateValues" dxfId="6348" priority="2208"/>
  </conditionalFormatting>
  <conditionalFormatting sqref="AG1047">
    <cfRule type="duplicateValues" dxfId="6347" priority="2187"/>
  </conditionalFormatting>
  <conditionalFormatting sqref="AG1048:AG1055">
    <cfRule type="duplicateValues" dxfId="6346" priority="2186"/>
  </conditionalFormatting>
  <conditionalFormatting sqref="AG1056:AG1058">
    <cfRule type="duplicateValues" dxfId="6345" priority="2176"/>
  </conditionalFormatting>
  <conditionalFormatting sqref="AG1059:AG1063">
    <cfRule type="duplicateValues" dxfId="6344" priority="2178"/>
  </conditionalFormatting>
  <conditionalFormatting sqref="AG1064:AG1065">
    <cfRule type="duplicateValues" dxfId="6343" priority="2165"/>
  </conditionalFormatting>
  <conditionalFormatting sqref="AG1066:AG1067">
    <cfRule type="duplicateValues" dxfId="6342" priority="2160"/>
  </conditionalFormatting>
  <conditionalFormatting sqref="AG1068:AG1071">
    <cfRule type="duplicateValues" dxfId="6341" priority="2155"/>
  </conditionalFormatting>
  <conditionalFormatting sqref="AG1072:AG1075">
    <cfRule type="duplicateValues" dxfId="6340" priority="2146"/>
  </conditionalFormatting>
  <conditionalFormatting sqref="AG1076:AG1079">
    <cfRule type="duplicateValues" dxfId="6339" priority="2141"/>
  </conditionalFormatting>
  <conditionalFormatting sqref="AG1080">
    <cfRule type="duplicateValues" dxfId="6338" priority="2133"/>
  </conditionalFormatting>
  <conditionalFormatting sqref="AG1081:AG1084">
    <cfRule type="duplicateValues" dxfId="6337" priority="2120"/>
  </conditionalFormatting>
  <conditionalFormatting sqref="AG1085:AG1088">
    <cfRule type="duplicateValues" dxfId="6336" priority="2115"/>
  </conditionalFormatting>
  <conditionalFormatting sqref="AG1089">
    <cfRule type="duplicateValues" dxfId="6335" priority="2110"/>
  </conditionalFormatting>
  <conditionalFormatting sqref="AG1090">
    <cfRule type="duplicateValues" dxfId="6334" priority="2108"/>
  </conditionalFormatting>
  <conditionalFormatting sqref="AG1091">
    <cfRule type="duplicateValues" dxfId="6333" priority="2100"/>
  </conditionalFormatting>
  <conditionalFormatting sqref="AG1092">
    <cfRule type="duplicateValues" dxfId="6332" priority="2088"/>
  </conditionalFormatting>
  <conditionalFormatting sqref="AG1093">
    <cfRule type="duplicateValues" dxfId="6331" priority="2083"/>
  </conditionalFormatting>
  <conditionalFormatting sqref="AG1094">
    <cfRule type="duplicateValues" dxfId="6330" priority="2078"/>
  </conditionalFormatting>
  <conditionalFormatting sqref="AG1095">
    <cfRule type="duplicateValues" dxfId="6329" priority="2073"/>
  </conditionalFormatting>
  <conditionalFormatting sqref="AG1096">
    <cfRule type="duplicateValues" dxfId="6328" priority="2068"/>
  </conditionalFormatting>
  <conditionalFormatting sqref="AG1097">
    <cfRule type="duplicateValues" dxfId="6327" priority="2063"/>
  </conditionalFormatting>
  <conditionalFormatting sqref="AG1098">
    <cfRule type="duplicateValues" dxfId="6326" priority="2058"/>
  </conditionalFormatting>
  <conditionalFormatting sqref="AG1099">
    <cfRule type="duplicateValues" dxfId="6325" priority="2053"/>
  </conditionalFormatting>
  <conditionalFormatting sqref="AG1100">
    <cfRule type="duplicateValues" dxfId="6324" priority="2048"/>
  </conditionalFormatting>
  <conditionalFormatting sqref="AG1101">
    <cfRule type="duplicateValues" dxfId="6323" priority="2043"/>
  </conditionalFormatting>
  <conditionalFormatting sqref="AG1102">
    <cfRule type="duplicateValues" dxfId="6322" priority="2026"/>
  </conditionalFormatting>
  <conditionalFormatting sqref="AG1103:AG1104">
    <cfRule type="duplicateValues" dxfId="6321" priority="2024"/>
  </conditionalFormatting>
  <conditionalFormatting sqref="AG1105">
    <cfRule type="duplicateValues" dxfId="6320" priority="2016"/>
  </conditionalFormatting>
  <conditionalFormatting sqref="AG1106">
    <cfRule type="duplicateValues" dxfId="6319" priority="2011"/>
  </conditionalFormatting>
  <conditionalFormatting sqref="AG1107">
    <cfRule type="duplicateValues" dxfId="6318" priority="2006"/>
  </conditionalFormatting>
  <conditionalFormatting sqref="AG1108">
    <cfRule type="duplicateValues" dxfId="6317" priority="2001"/>
  </conditionalFormatting>
  <conditionalFormatting sqref="AG1109">
    <cfRule type="duplicateValues" dxfId="6316" priority="1996"/>
  </conditionalFormatting>
  <conditionalFormatting sqref="AG1110">
    <cfRule type="duplicateValues" dxfId="6315" priority="1991"/>
  </conditionalFormatting>
  <conditionalFormatting sqref="AG1111">
    <cfRule type="duplicateValues" dxfId="6314" priority="1986"/>
  </conditionalFormatting>
  <conditionalFormatting sqref="AG1112">
    <cfRule type="duplicateValues" dxfId="6313" priority="1981"/>
  </conditionalFormatting>
  <conditionalFormatting sqref="AG1113:AG1125">
    <cfRule type="duplicateValues" dxfId="6312" priority="1976"/>
  </conditionalFormatting>
  <conditionalFormatting sqref="AG1126">
    <cfRule type="duplicateValues" dxfId="6311" priority="1971"/>
  </conditionalFormatting>
  <conditionalFormatting sqref="AG1127">
    <cfRule type="duplicateValues" dxfId="6310" priority="1958"/>
  </conditionalFormatting>
  <conditionalFormatting sqref="AG1128">
    <cfRule type="duplicateValues" dxfId="6309" priority="1953"/>
  </conditionalFormatting>
  <conditionalFormatting sqref="AG1129">
    <cfRule type="duplicateValues" dxfId="6308" priority="1948"/>
  </conditionalFormatting>
  <conditionalFormatting sqref="AG1130">
    <cfRule type="duplicateValues" dxfId="6307" priority="1943"/>
  </conditionalFormatting>
  <conditionalFormatting sqref="AG1131">
    <cfRule type="duplicateValues" dxfId="6306" priority="1938"/>
  </conditionalFormatting>
  <conditionalFormatting sqref="AG1132">
    <cfRule type="duplicateValues" dxfId="6305" priority="1933"/>
  </conditionalFormatting>
  <conditionalFormatting sqref="AG1133">
    <cfRule type="duplicateValues" dxfId="6304" priority="1928"/>
  </conditionalFormatting>
  <conditionalFormatting sqref="AG1134">
    <cfRule type="duplicateValues" dxfId="6303" priority="1923"/>
  </conditionalFormatting>
  <conditionalFormatting sqref="AG1135">
    <cfRule type="duplicateValues" dxfId="6302" priority="1918"/>
  </conditionalFormatting>
  <conditionalFormatting sqref="AG1136">
    <cfRule type="duplicateValues" dxfId="6301" priority="1913"/>
  </conditionalFormatting>
  <conditionalFormatting sqref="AG1137">
    <cfRule type="duplicateValues" dxfId="6300" priority="1908"/>
  </conditionalFormatting>
  <conditionalFormatting sqref="AG1138">
    <cfRule type="duplicateValues" dxfId="6299" priority="1904"/>
  </conditionalFormatting>
  <conditionalFormatting sqref="AG1139">
    <cfRule type="duplicateValues" dxfId="6298" priority="1899"/>
  </conditionalFormatting>
  <conditionalFormatting sqref="AG1140">
    <cfRule type="duplicateValues" dxfId="6297" priority="1897"/>
  </conditionalFormatting>
  <conditionalFormatting sqref="AG1141">
    <cfRule type="duplicateValues" dxfId="6296" priority="1895"/>
  </conditionalFormatting>
  <conditionalFormatting sqref="AG1142">
    <cfRule type="duplicateValues" dxfId="6295" priority="1892"/>
  </conditionalFormatting>
  <conditionalFormatting sqref="AG1143:AG1148">
    <cfRule type="duplicateValues" dxfId="6294" priority="1891"/>
  </conditionalFormatting>
  <conditionalFormatting sqref="AG1149">
    <cfRule type="duplicateValues" dxfId="6293" priority="1886"/>
  </conditionalFormatting>
  <conditionalFormatting sqref="AG1150:AG1154">
    <cfRule type="duplicateValues" dxfId="6292" priority="1881"/>
  </conditionalFormatting>
  <conditionalFormatting sqref="AG1155">
    <cfRule type="duplicateValues" dxfId="6291" priority="1876"/>
  </conditionalFormatting>
  <conditionalFormatting sqref="AG1156">
    <cfRule type="duplicateValues" dxfId="6290" priority="1871"/>
  </conditionalFormatting>
  <conditionalFormatting sqref="AG1157">
    <cfRule type="duplicateValues" dxfId="6289" priority="1866"/>
  </conditionalFormatting>
  <conditionalFormatting sqref="AG1158">
    <cfRule type="duplicateValues" dxfId="6288" priority="1861"/>
  </conditionalFormatting>
  <conditionalFormatting sqref="AG1159">
    <cfRule type="duplicateValues" dxfId="6287" priority="1851"/>
  </conditionalFormatting>
  <conditionalFormatting sqref="AG1160">
    <cfRule type="duplicateValues" dxfId="6286" priority="1846"/>
  </conditionalFormatting>
  <conditionalFormatting sqref="AG1161">
    <cfRule type="duplicateValues" dxfId="6285" priority="1838"/>
  </conditionalFormatting>
  <conditionalFormatting sqref="AG1162">
    <cfRule type="duplicateValues" dxfId="6284" priority="1833"/>
  </conditionalFormatting>
  <conditionalFormatting sqref="AG1163">
    <cfRule type="duplicateValues" dxfId="6283" priority="1828"/>
  </conditionalFormatting>
  <conditionalFormatting sqref="AG1164">
    <cfRule type="duplicateValues" dxfId="6282" priority="1822"/>
  </conditionalFormatting>
  <conditionalFormatting sqref="AG1165">
    <cfRule type="duplicateValues" dxfId="6281" priority="1817"/>
  </conditionalFormatting>
  <conditionalFormatting sqref="AG1166">
    <cfRule type="duplicateValues" dxfId="6280" priority="1812"/>
  </conditionalFormatting>
  <conditionalFormatting sqref="AG1167">
    <cfRule type="duplicateValues" dxfId="6279" priority="1807"/>
  </conditionalFormatting>
  <conditionalFormatting sqref="AG1168">
    <cfRule type="duplicateValues" dxfId="6278" priority="1802"/>
  </conditionalFormatting>
  <conditionalFormatting sqref="AG1169">
    <cfRule type="duplicateValues" dxfId="6277" priority="1797"/>
  </conditionalFormatting>
  <conditionalFormatting sqref="AG1170">
    <cfRule type="duplicateValues" dxfId="6276" priority="1792"/>
  </conditionalFormatting>
  <conditionalFormatting sqref="AG1171">
    <cfRule type="duplicateValues" dxfId="6275" priority="1787"/>
  </conditionalFormatting>
  <conditionalFormatting sqref="AG1172">
    <cfRule type="duplicateValues" dxfId="6274" priority="1782"/>
  </conditionalFormatting>
  <conditionalFormatting sqref="AG1173">
    <cfRule type="duplicateValues" dxfId="6273" priority="1777"/>
  </conditionalFormatting>
  <conditionalFormatting sqref="AG1174">
    <cfRule type="duplicateValues" dxfId="6272" priority="1772"/>
  </conditionalFormatting>
  <conditionalFormatting sqref="AG1175">
    <cfRule type="duplicateValues" dxfId="6271" priority="1767"/>
  </conditionalFormatting>
  <conditionalFormatting sqref="AG1176">
    <cfRule type="duplicateValues" dxfId="6270" priority="1762"/>
  </conditionalFormatting>
  <conditionalFormatting sqref="AG1177">
    <cfRule type="duplicateValues" dxfId="6269" priority="1757"/>
  </conditionalFormatting>
  <conditionalFormatting sqref="AG1178:AG1183">
    <cfRule type="duplicateValues" dxfId="6268" priority="1752"/>
  </conditionalFormatting>
  <conditionalFormatting sqref="AG1184">
    <cfRule type="duplicateValues" dxfId="6267" priority="1747"/>
  </conditionalFormatting>
  <conditionalFormatting sqref="AG1185:AG1188">
    <cfRule type="duplicateValues" dxfId="6266" priority="1742"/>
  </conditionalFormatting>
  <conditionalFormatting sqref="AG1189">
    <cfRule type="duplicateValues" dxfId="6265" priority="1737"/>
  </conditionalFormatting>
  <conditionalFormatting sqref="AG1190">
    <cfRule type="duplicateValues" dxfId="6264" priority="1731"/>
  </conditionalFormatting>
  <conditionalFormatting sqref="AG1191:AG1197">
    <cfRule type="duplicateValues" dxfId="6263" priority="1716"/>
  </conditionalFormatting>
  <conditionalFormatting sqref="AG1198">
    <cfRule type="duplicateValues" dxfId="6262" priority="1702"/>
  </conditionalFormatting>
  <conditionalFormatting sqref="AG1199">
    <cfRule type="duplicateValues" dxfId="6261" priority="1697"/>
  </conditionalFormatting>
  <conditionalFormatting sqref="AG1200">
    <cfRule type="duplicateValues" dxfId="6260" priority="1692"/>
  </conditionalFormatting>
  <conditionalFormatting sqref="AG1201">
    <cfRule type="duplicateValues" dxfId="6259" priority="1687"/>
  </conditionalFormatting>
  <conditionalFormatting sqref="AG1202">
    <cfRule type="duplicateValues" dxfId="6258" priority="1682"/>
  </conditionalFormatting>
  <conditionalFormatting sqref="AG1203:AG1206">
    <cfRule type="duplicateValues" dxfId="6257" priority="1680"/>
  </conditionalFormatting>
  <conditionalFormatting sqref="AG1207:AG1211">
    <cfRule type="duplicateValues" dxfId="6256" priority="1672"/>
  </conditionalFormatting>
  <conditionalFormatting sqref="AG1212">
    <cfRule type="duplicateValues" dxfId="6255" priority="1667"/>
  </conditionalFormatting>
  <conditionalFormatting sqref="AG1213">
    <cfRule type="duplicateValues" dxfId="6254" priority="1665"/>
  </conditionalFormatting>
  <conditionalFormatting sqref="AG1214">
    <cfRule type="duplicateValues" dxfId="6253" priority="1663"/>
  </conditionalFormatting>
  <conditionalFormatting sqref="AG1215">
    <cfRule type="duplicateValues" dxfId="6252" priority="1661"/>
  </conditionalFormatting>
  <conditionalFormatting sqref="AG1216">
    <cfRule type="duplicateValues" dxfId="6251" priority="1659"/>
  </conditionalFormatting>
  <conditionalFormatting sqref="AG1217">
    <cfRule type="duplicateValues" dxfId="6250" priority="1651"/>
  </conditionalFormatting>
  <conditionalFormatting sqref="AG1218">
    <cfRule type="duplicateValues" dxfId="6249" priority="1646"/>
  </conditionalFormatting>
  <conditionalFormatting sqref="AG1219">
    <cfRule type="duplicateValues" dxfId="6248" priority="1644"/>
  </conditionalFormatting>
  <conditionalFormatting sqref="AG1220">
    <cfRule type="duplicateValues" dxfId="6247" priority="1639"/>
  </conditionalFormatting>
  <conditionalFormatting sqref="AG1221">
    <cfRule type="duplicateValues" dxfId="6246" priority="1634"/>
  </conditionalFormatting>
  <conditionalFormatting sqref="AG1222">
    <cfRule type="duplicateValues" dxfId="6245" priority="1629"/>
  </conditionalFormatting>
  <conditionalFormatting sqref="AG1223">
    <cfRule type="duplicateValues" dxfId="6244" priority="1624"/>
  </conditionalFormatting>
  <conditionalFormatting sqref="AG1224:AG1227">
    <cfRule type="duplicateValues" dxfId="6243" priority="1622"/>
  </conditionalFormatting>
  <conditionalFormatting sqref="AG1228:AG1234">
    <cfRule type="duplicateValues" dxfId="6242" priority="1617"/>
  </conditionalFormatting>
  <conditionalFormatting sqref="AG1235:AG1239">
    <cfRule type="duplicateValues" dxfId="6241" priority="1612"/>
  </conditionalFormatting>
  <conditionalFormatting sqref="AG1240:AG1244">
    <cfRule type="duplicateValues" dxfId="6240" priority="1607"/>
  </conditionalFormatting>
  <conditionalFormatting sqref="AG1245">
    <cfRule type="duplicateValues" dxfId="6239" priority="1602"/>
  </conditionalFormatting>
  <conditionalFormatting sqref="AG1246:AG1249">
    <cfRule type="duplicateValues" dxfId="6238" priority="2034"/>
  </conditionalFormatting>
  <conditionalFormatting sqref="AG1250:AG1253">
    <cfRule type="duplicateValues" dxfId="6237" priority="1593"/>
  </conditionalFormatting>
  <conditionalFormatting sqref="AG1254">
    <cfRule type="duplicateValues" dxfId="6236" priority="1558"/>
  </conditionalFormatting>
  <conditionalFormatting sqref="AG1255">
    <cfRule type="duplicateValues" dxfId="6235" priority="1553"/>
  </conditionalFormatting>
  <conditionalFormatting sqref="AI1332">
    <cfRule type="duplicateValues" dxfId="6234" priority="1396"/>
    <cfRule type="duplicateValues" dxfId="6233" priority="1397"/>
    <cfRule type="duplicateValues" dxfId="6232" priority="1398"/>
  </conditionalFormatting>
  <conditionalFormatting sqref="AL1266">
    <cfRule type="duplicateValues" dxfId="6231" priority="1500"/>
    <cfRule type="duplicateValues" dxfId="6230" priority="1501"/>
    <cfRule type="duplicateValues" dxfId="6229" priority="1502"/>
  </conditionalFormatting>
  <conditionalFormatting sqref="AL1267">
    <cfRule type="duplicateValues" dxfId="6228" priority="1503"/>
    <cfRule type="duplicateValues" dxfId="6227" priority="1504"/>
    <cfRule type="duplicateValues" dxfId="6226" priority="1505"/>
  </conditionalFormatting>
  <conditionalFormatting sqref="AL1268:AL1285">
    <cfRule type="duplicateValues" dxfId="6225" priority="1491"/>
    <cfRule type="duplicateValues" dxfId="6224" priority="1492"/>
    <cfRule type="duplicateValues" dxfId="6223" priority="1493"/>
  </conditionalFormatting>
  <conditionalFormatting sqref="AN1286">
    <cfRule type="duplicateValues" dxfId="6222" priority="1485"/>
    <cfRule type="duplicateValues" dxfId="6221" priority="1486"/>
    <cfRule type="duplicateValues" dxfId="6220" priority="1487"/>
  </conditionalFormatting>
  <conditionalFormatting sqref="AO1">
    <cfRule type="duplicateValues" dxfId="6219" priority="5031"/>
    <cfRule type="duplicateValues" dxfId="6218" priority="5032"/>
    <cfRule type="duplicateValues" dxfId="6217" priority="5041"/>
    <cfRule type="duplicateValues" dxfId="6216" priority="5042"/>
    <cfRule type="duplicateValues" dxfId="6215" priority="5043"/>
    <cfRule type="duplicateValues" dxfId="6214" priority="5044"/>
    <cfRule type="duplicateValues" dxfId="6213" priority="5045"/>
    <cfRule type="duplicateValues" dxfId="6212" priority="5046"/>
  </conditionalFormatting>
  <conditionalFormatting sqref="AO2:AO24">
    <cfRule type="duplicateValues" dxfId="6211" priority="4916"/>
    <cfRule type="duplicateValues" dxfId="6210" priority="4917"/>
    <cfRule type="duplicateValues" dxfId="6209" priority="4918"/>
  </conditionalFormatting>
  <conditionalFormatting sqref="AO25">
    <cfRule type="duplicateValues" dxfId="6208" priority="4911"/>
    <cfRule type="duplicateValues" dxfId="6207" priority="4912"/>
    <cfRule type="duplicateValues" dxfId="6206" priority="4913"/>
  </conditionalFormatting>
  <conditionalFormatting sqref="AO26">
    <cfRule type="duplicateValues" dxfId="6205" priority="4906"/>
    <cfRule type="duplicateValues" dxfId="6204" priority="4907"/>
    <cfRule type="duplicateValues" dxfId="6203" priority="4908"/>
  </conditionalFormatting>
  <conditionalFormatting sqref="AO27:AO32">
    <cfRule type="duplicateValues" dxfId="6202" priority="4901"/>
    <cfRule type="duplicateValues" dxfId="6201" priority="4902"/>
    <cfRule type="duplicateValues" dxfId="6200" priority="4903"/>
  </conditionalFormatting>
  <conditionalFormatting sqref="AO33">
    <cfRule type="duplicateValues" dxfId="6199" priority="4896"/>
    <cfRule type="duplicateValues" dxfId="6198" priority="4897"/>
    <cfRule type="duplicateValues" dxfId="6197" priority="4898"/>
  </conditionalFormatting>
  <conditionalFormatting sqref="AO34">
    <cfRule type="duplicateValues" dxfId="6196" priority="4891"/>
    <cfRule type="duplicateValues" dxfId="6195" priority="4892"/>
    <cfRule type="duplicateValues" dxfId="6194" priority="4893"/>
  </conditionalFormatting>
  <conditionalFormatting sqref="AO35">
    <cfRule type="duplicateValues" dxfId="6193" priority="4886"/>
    <cfRule type="duplicateValues" dxfId="6192" priority="4887"/>
    <cfRule type="duplicateValues" dxfId="6191" priority="4888"/>
  </conditionalFormatting>
  <conditionalFormatting sqref="AO36">
    <cfRule type="duplicateValues" dxfId="6190" priority="4881"/>
    <cfRule type="duplicateValues" dxfId="6189" priority="4882"/>
    <cfRule type="duplicateValues" dxfId="6188" priority="4883"/>
  </conditionalFormatting>
  <conditionalFormatting sqref="AO37">
    <cfRule type="duplicateValues" dxfId="6187" priority="4876"/>
    <cfRule type="duplicateValues" dxfId="6186" priority="4877"/>
    <cfRule type="duplicateValues" dxfId="6185" priority="4878"/>
  </conditionalFormatting>
  <conditionalFormatting sqref="AO38">
    <cfRule type="duplicateValues" dxfId="6184" priority="4871"/>
    <cfRule type="duplicateValues" dxfId="6183" priority="4872"/>
    <cfRule type="duplicateValues" dxfId="6182" priority="4873"/>
  </conditionalFormatting>
  <conditionalFormatting sqref="AO39">
    <cfRule type="duplicateValues" dxfId="6181" priority="4866"/>
    <cfRule type="duplicateValues" dxfId="6180" priority="4867"/>
    <cfRule type="duplicateValues" dxfId="6179" priority="4868"/>
  </conditionalFormatting>
  <conditionalFormatting sqref="AO40">
    <cfRule type="duplicateValues" dxfId="6178" priority="4861"/>
    <cfRule type="duplicateValues" dxfId="6177" priority="4862"/>
    <cfRule type="duplicateValues" dxfId="6176" priority="4863"/>
  </conditionalFormatting>
  <conditionalFormatting sqref="AO41">
    <cfRule type="duplicateValues" dxfId="6175" priority="4856"/>
    <cfRule type="duplicateValues" dxfId="6174" priority="4857"/>
    <cfRule type="duplicateValues" dxfId="6173" priority="4858"/>
  </conditionalFormatting>
  <conditionalFormatting sqref="AO42">
    <cfRule type="duplicateValues" dxfId="6172" priority="4851"/>
    <cfRule type="duplicateValues" dxfId="6171" priority="4852"/>
    <cfRule type="duplicateValues" dxfId="6170" priority="4853"/>
  </conditionalFormatting>
  <conditionalFormatting sqref="AO43">
    <cfRule type="duplicateValues" dxfId="6169" priority="4846"/>
    <cfRule type="duplicateValues" dxfId="6168" priority="4847"/>
    <cfRule type="duplicateValues" dxfId="6167" priority="4848"/>
  </conditionalFormatting>
  <conditionalFormatting sqref="AO44">
    <cfRule type="duplicateValues" dxfId="6166" priority="4841"/>
    <cfRule type="duplicateValues" dxfId="6165" priority="4842"/>
    <cfRule type="duplicateValues" dxfId="6164" priority="4843"/>
  </conditionalFormatting>
  <conditionalFormatting sqref="AO45">
    <cfRule type="duplicateValues" dxfId="6163" priority="4836"/>
    <cfRule type="duplicateValues" dxfId="6162" priority="4837"/>
    <cfRule type="duplicateValues" dxfId="6161" priority="4838"/>
  </conditionalFormatting>
  <conditionalFormatting sqref="AO46">
    <cfRule type="duplicateValues" dxfId="6160" priority="4831"/>
    <cfRule type="duplicateValues" dxfId="6159" priority="4832"/>
    <cfRule type="duplicateValues" dxfId="6158" priority="4833"/>
  </conditionalFormatting>
  <conditionalFormatting sqref="AO47">
    <cfRule type="duplicateValues" dxfId="6157" priority="4826"/>
    <cfRule type="duplicateValues" dxfId="6156" priority="4827"/>
    <cfRule type="duplicateValues" dxfId="6155" priority="4828"/>
  </conditionalFormatting>
  <conditionalFormatting sqref="AO48">
    <cfRule type="duplicateValues" dxfId="6154" priority="4821"/>
    <cfRule type="duplicateValues" dxfId="6153" priority="4822"/>
    <cfRule type="duplicateValues" dxfId="6152" priority="4823"/>
  </conditionalFormatting>
  <conditionalFormatting sqref="AO49">
    <cfRule type="duplicateValues" dxfId="6151" priority="4816"/>
    <cfRule type="duplicateValues" dxfId="6150" priority="4817"/>
    <cfRule type="duplicateValues" dxfId="6149" priority="4818"/>
  </conditionalFormatting>
  <conditionalFormatting sqref="AO50">
    <cfRule type="duplicateValues" dxfId="6148" priority="4811"/>
    <cfRule type="duplicateValues" dxfId="6147" priority="4812"/>
    <cfRule type="duplicateValues" dxfId="6146" priority="4813"/>
  </conditionalFormatting>
  <conditionalFormatting sqref="AO51">
    <cfRule type="duplicateValues" dxfId="6145" priority="4806"/>
    <cfRule type="duplicateValues" dxfId="6144" priority="4807"/>
    <cfRule type="duplicateValues" dxfId="6143" priority="4808"/>
  </conditionalFormatting>
  <conditionalFormatting sqref="AO52">
    <cfRule type="duplicateValues" dxfId="6142" priority="4801"/>
    <cfRule type="duplicateValues" dxfId="6141" priority="4802"/>
    <cfRule type="duplicateValues" dxfId="6140" priority="4803"/>
  </conditionalFormatting>
  <conditionalFormatting sqref="AO53:AO299">
    <cfRule type="duplicateValues" dxfId="6139" priority="5100"/>
    <cfRule type="duplicateValues" dxfId="6138" priority="5101"/>
    <cfRule type="duplicateValues" dxfId="6137" priority="5102"/>
  </conditionalFormatting>
  <conditionalFormatting sqref="AO300:AO312">
    <cfRule type="duplicateValues" dxfId="6136" priority="4438"/>
    <cfRule type="duplicateValues" dxfId="6135" priority="4439"/>
    <cfRule type="duplicateValues" dxfId="6134" priority="4440"/>
  </conditionalFormatting>
  <conditionalFormatting sqref="AO313">
    <cfRule type="duplicateValues" dxfId="6133" priority="4428"/>
    <cfRule type="duplicateValues" dxfId="6132" priority="4429"/>
    <cfRule type="duplicateValues" dxfId="6131" priority="4430"/>
  </conditionalFormatting>
  <conditionalFormatting sqref="AO314:AO317">
    <cfRule type="duplicateValues" dxfId="6130" priority="4423"/>
    <cfRule type="duplicateValues" dxfId="6129" priority="4424"/>
    <cfRule type="duplicateValues" dxfId="6128" priority="4425"/>
  </conditionalFormatting>
  <conditionalFormatting sqref="AO318">
    <cfRule type="duplicateValues" dxfId="6127" priority="4417"/>
    <cfRule type="duplicateValues" dxfId="6126" priority="4418"/>
    <cfRule type="duplicateValues" dxfId="6125" priority="4419"/>
  </conditionalFormatting>
  <conditionalFormatting sqref="AO319">
    <cfRule type="duplicateValues" dxfId="6124" priority="4412"/>
    <cfRule type="duplicateValues" dxfId="6123" priority="4413"/>
    <cfRule type="duplicateValues" dxfId="6122" priority="4414"/>
  </conditionalFormatting>
  <conditionalFormatting sqref="AO320">
    <cfRule type="duplicateValues" dxfId="6121" priority="4407"/>
    <cfRule type="duplicateValues" dxfId="6120" priority="4408"/>
    <cfRule type="duplicateValues" dxfId="6119" priority="4409"/>
  </conditionalFormatting>
  <conditionalFormatting sqref="AO321">
    <cfRule type="duplicateValues" dxfId="6118" priority="4402"/>
    <cfRule type="duplicateValues" dxfId="6117" priority="4403"/>
    <cfRule type="duplicateValues" dxfId="6116" priority="4404"/>
  </conditionalFormatting>
  <conditionalFormatting sqref="AO322">
    <cfRule type="duplicateValues" dxfId="6115" priority="4397"/>
    <cfRule type="duplicateValues" dxfId="6114" priority="4398"/>
    <cfRule type="duplicateValues" dxfId="6113" priority="4399"/>
  </conditionalFormatting>
  <conditionalFormatting sqref="AO323">
    <cfRule type="duplicateValues" dxfId="6112" priority="4392"/>
    <cfRule type="duplicateValues" dxfId="6111" priority="4393"/>
    <cfRule type="duplicateValues" dxfId="6110" priority="4394"/>
  </conditionalFormatting>
  <conditionalFormatting sqref="AO324">
    <cfRule type="duplicateValues" dxfId="6109" priority="4387"/>
    <cfRule type="duplicateValues" dxfId="6108" priority="4388"/>
    <cfRule type="duplicateValues" dxfId="6107" priority="4389"/>
  </conditionalFormatting>
  <conditionalFormatting sqref="AO325">
    <cfRule type="duplicateValues" dxfId="6106" priority="4382"/>
    <cfRule type="duplicateValues" dxfId="6105" priority="4383"/>
    <cfRule type="duplicateValues" dxfId="6104" priority="4384"/>
  </conditionalFormatting>
  <conditionalFormatting sqref="AO326">
    <cfRule type="duplicateValues" dxfId="6103" priority="4377"/>
    <cfRule type="duplicateValues" dxfId="6102" priority="4378"/>
    <cfRule type="duplicateValues" dxfId="6101" priority="4379"/>
  </conditionalFormatting>
  <conditionalFormatting sqref="AO327">
    <cfRule type="duplicateValues" dxfId="6100" priority="4365"/>
    <cfRule type="duplicateValues" dxfId="6099" priority="4366"/>
    <cfRule type="duplicateValues" dxfId="6098" priority="4367"/>
  </conditionalFormatting>
  <conditionalFormatting sqref="AO328">
    <cfRule type="duplicateValues" dxfId="6097" priority="4360"/>
    <cfRule type="duplicateValues" dxfId="6096" priority="4361"/>
    <cfRule type="duplicateValues" dxfId="6095" priority="4362"/>
  </conditionalFormatting>
  <conditionalFormatting sqref="AO329">
    <cfRule type="duplicateValues" dxfId="6094" priority="4355"/>
    <cfRule type="duplicateValues" dxfId="6093" priority="4356"/>
    <cfRule type="duplicateValues" dxfId="6092" priority="4357"/>
  </conditionalFormatting>
  <conditionalFormatting sqref="AO330">
    <cfRule type="duplicateValues" dxfId="6091" priority="4350"/>
    <cfRule type="duplicateValues" dxfId="6090" priority="4351"/>
    <cfRule type="duplicateValues" dxfId="6089" priority="4352"/>
  </conditionalFormatting>
  <conditionalFormatting sqref="AO331">
    <cfRule type="duplicateValues" dxfId="6088" priority="4345"/>
    <cfRule type="duplicateValues" dxfId="6087" priority="4346"/>
    <cfRule type="duplicateValues" dxfId="6086" priority="4347"/>
  </conditionalFormatting>
  <conditionalFormatting sqref="AO332">
    <cfRule type="duplicateValues" dxfId="6085" priority="4340"/>
    <cfRule type="duplicateValues" dxfId="6084" priority="4341"/>
    <cfRule type="duplicateValues" dxfId="6083" priority="4342"/>
  </conditionalFormatting>
  <conditionalFormatting sqref="AO333">
    <cfRule type="duplicateValues" dxfId="6082" priority="4335"/>
    <cfRule type="duplicateValues" dxfId="6081" priority="4336"/>
    <cfRule type="duplicateValues" dxfId="6080" priority="4337"/>
  </conditionalFormatting>
  <conditionalFormatting sqref="AO334">
    <cfRule type="duplicateValues" dxfId="6079" priority="4330"/>
    <cfRule type="duplicateValues" dxfId="6078" priority="4331"/>
    <cfRule type="duplicateValues" dxfId="6077" priority="4332"/>
  </conditionalFormatting>
  <conditionalFormatting sqref="AO335">
    <cfRule type="duplicateValues" dxfId="6076" priority="4325"/>
    <cfRule type="duplicateValues" dxfId="6075" priority="4326"/>
    <cfRule type="duplicateValues" dxfId="6074" priority="4327"/>
  </conditionalFormatting>
  <conditionalFormatting sqref="AO336">
    <cfRule type="duplicateValues" dxfId="6073" priority="4320"/>
    <cfRule type="duplicateValues" dxfId="6072" priority="4321"/>
    <cfRule type="duplicateValues" dxfId="6071" priority="4322"/>
  </conditionalFormatting>
  <conditionalFormatting sqref="AO337">
    <cfRule type="duplicateValues" dxfId="6070" priority="4315"/>
    <cfRule type="duplicateValues" dxfId="6069" priority="4316"/>
    <cfRule type="duplicateValues" dxfId="6068" priority="4317"/>
  </conditionalFormatting>
  <conditionalFormatting sqref="AO338">
    <cfRule type="duplicateValues" dxfId="6067" priority="4310"/>
    <cfRule type="duplicateValues" dxfId="6066" priority="4311"/>
    <cfRule type="duplicateValues" dxfId="6065" priority="4312"/>
  </conditionalFormatting>
  <conditionalFormatting sqref="AO339">
    <cfRule type="duplicateValues" dxfId="6064" priority="4305"/>
    <cfRule type="duplicateValues" dxfId="6063" priority="4306"/>
    <cfRule type="duplicateValues" dxfId="6062" priority="4307"/>
  </conditionalFormatting>
  <conditionalFormatting sqref="AO340">
    <cfRule type="duplicateValues" dxfId="6061" priority="4300"/>
    <cfRule type="duplicateValues" dxfId="6060" priority="4301"/>
    <cfRule type="duplicateValues" dxfId="6059" priority="4302"/>
  </conditionalFormatting>
  <conditionalFormatting sqref="AO341">
    <cfRule type="duplicateValues" dxfId="6058" priority="4295"/>
    <cfRule type="duplicateValues" dxfId="6057" priority="4296"/>
    <cfRule type="duplicateValues" dxfId="6056" priority="4297"/>
  </conditionalFormatting>
  <conditionalFormatting sqref="AO342">
    <cfRule type="duplicateValues" dxfId="6055" priority="4290"/>
    <cfRule type="duplicateValues" dxfId="6054" priority="4291"/>
    <cfRule type="duplicateValues" dxfId="6053" priority="4292"/>
  </conditionalFormatting>
  <conditionalFormatting sqref="AO343">
    <cfRule type="duplicateValues" dxfId="6052" priority="4285"/>
    <cfRule type="duplicateValues" dxfId="6051" priority="4286"/>
    <cfRule type="duplicateValues" dxfId="6050" priority="4287"/>
  </conditionalFormatting>
  <conditionalFormatting sqref="AO344">
    <cfRule type="duplicateValues" dxfId="6049" priority="4280"/>
    <cfRule type="duplicateValues" dxfId="6048" priority="4281"/>
    <cfRule type="duplicateValues" dxfId="6047" priority="4282"/>
  </conditionalFormatting>
  <conditionalFormatting sqref="AO345">
    <cfRule type="duplicateValues" dxfId="6046" priority="4275"/>
    <cfRule type="duplicateValues" dxfId="6045" priority="4276"/>
    <cfRule type="duplicateValues" dxfId="6044" priority="4277"/>
  </conditionalFormatting>
  <conditionalFormatting sqref="AO346">
    <cfRule type="duplicateValues" dxfId="6043" priority="4269"/>
    <cfRule type="duplicateValues" dxfId="6042" priority="4270"/>
    <cfRule type="duplicateValues" dxfId="6041" priority="4271"/>
  </conditionalFormatting>
  <conditionalFormatting sqref="AO347">
    <cfRule type="duplicateValues" dxfId="6040" priority="4265"/>
    <cfRule type="duplicateValues" dxfId="6039" priority="4266"/>
    <cfRule type="duplicateValues" dxfId="6038" priority="4267"/>
  </conditionalFormatting>
  <conditionalFormatting sqref="AO348">
    <cfRule type="duplicateValues" dxfId="6037" priority="4261"/>
    <cfRule type="duplicateValues" dxfId="6036" priority="4262"/>
    <cfRule type="duplicateValues" dxfId="6035" priority="4263"/>
  </conditionalFormatting>
  <conditionalFormatting sqref="AO349">
    <cfRule type="duplicateValues" dxfId="6034" priority="4257"/>
    <cfRule type="duplicateValues" dxfId="6033" priority="4258"/>
    <cfRule type="duplicateValues" dxfId="6032" priority="4259"/>
  </conditionalFormatting>
  <conditionalFormatting sqref="AO350">
    <cfRule type="duplicateValues" dxfId="6031" priority="4253"/>
    <cfRule type="duplicateValues" dxfId="6030" priority="4254"/>
    <cfRule type="duplicateValues" dxfId="6029" priority="4255"/>
  </conditionalFormatting>
  <conditionalFormatting sqref="AO351">
    <cfRule type="duplicateValues" dxfId="6028" priority="4249"/>
    <cfRule type="duplicateValues" dxfId="6027" priority="4250"/>
    <cfRule type="duplicateValues" dxfId="6026" priority="4251"/>
  </conditionalFormatting>
  <conditionalFormatting sqref="AO352">
    <cfRule type="duplicateValues" dxfId="6025" priority="4244"/>
    <cfRule type="duplicateValues" dxfId="6024" priority="4245"/>
    <cfRule type="duplicateValues" dxfId="6023" priority="4246"/>
  </conditionalFormatting>
  <conditionalFormatting sqref="AO353">
    <cfRule type="duplicateValues" dxfId="6022" priority="4239"/>
    <cfRule type="duplicateValues" dxfId="6021" priority="4240"/>
    <cfRule type="duplicateValues" dxfId="6020" priority="4241"/>
  </conditionalFormatting>
  <conditionalFormatting sqref="AO354">
    <cfRule type="duplicateValues" dxfId="6019" priority="4230"/>
    <cfRule type="duplicateValues" dxfId="6018" priority="4231"/>
    <cfRule type="duplicateValues" dxfId="6017" priority="4232"/>
  </conditionalFormatting>
  <conditionalFormatting sqref="AO355:AO361">
    <cfRule type="duplicateValues" dxfId="6016" priority="4225"/>
    <cfRule type="duplicateValues" dxfId="6015" priority="4226"/>
    <cfRule type="duplicateValues" dxfId="6014" priority="4227"/>
  </conditionalFormatting>
  <conditionalFormatting sqref="AO362:AO373">
    <cfRule type="duplicateValues" dxfId="6013" priority="4220"/>
    <cfRule type="duplicateValues" dxfId="6012" priority="4221"/>
    <cfRule type="duplicateValues" dxfId="6011" priority="4222"/>
  </conditionalFormatting>
  <conditionalFormatting sqref="AO374:AO390">
    <cfRule type="duplicateValues" dxfId="6010" priority="4215"/>
    <cfRule type="duplicateValues" dxfId="6009" priority="4216"/>
    <cfRule type="duplicateValues" dxfId="6008" priority="4217"/>
  </conditionalFormatting>
  <conditionalFormatting sqref="AO391">
    <cfRule type="duplicateValues" dxfId="6007" priority="4210"/>
    <cfRule type="duplicateValues" dxfId="6006" priority="4211"/>
    <cfRule type="duplicateValues" dxfId="6005" priority="4212"/>
  </conditionalFormatting>
  <conditionalFormatting sqref="AO392:AO403">
    <cfRule type="duplicateValues" dxfId="6004" priority="4205"/>
    <cfRule type="duplicateValues" dxfId="6003" priority="4206"/>
    <cfRule type="duplicateValues" dxfId="6002" priority="4207"/>
  </conditionalFormatting>
  <conditionalFormatting sqref="AO404">
    <cfRule type="duplicateValues" dxfId="6001" priority="4200"/>
    <cfRule type="duplicateValues" dxfId="6000" priority="4201"/>
    <cfRule type="duplicateValues" dxfId="5999" priority="4202"/>
  </conditionalFormatting>
  <conditionalFormatting sqref="AO405:AO437">
    <cfRule type="duplicateValues" dxfId="5998" priority="4195"/>
    <cfRule type="duplicateValues" dxfId="5997" priority="4196"/>
    <cfRule type="duplicateValues" dxfId="5996" priority="4197"/>
  </conditionalFormatting>
  <conditionalFormatting sqref="AO438:AO441">
    <cfRule type="duplicateValues" dxfId="5995" priority="4190"/>
    <cfRule type="duplicateValues" dxfId="5994" priority="4191"/>
    <cfRule type="duplicateValues" dxfId="5993" priority="4192"/>
  </conditionalFormatting>
  <conditionalFormatting sqref="AO442:AO458">
    <cfRule type="duplicateValues" dxfId="5992" priority="4185"/>
    <cfRule type="duplicateValues" dxfId="5991" priority="4186"/>
    <cfRule type="duplicateValues" dxfId="5990" priority="4187"/>
  </conditionalFormatting>
  <conditionalFormatting sqref="AO459:AO463">
    <cfRule type="duplicateValues" dxfId="5989" priority="4170"/>
    <cfRule type="duplicateValues" dxfId="5988" priority="4171"/>
    <cfRule type="duplicateValues" dxfId="5987" priority="4172"/>
  </conditionalFormatting>
  <conditionalFormatting sqref="AO464:AO470">
    <cfRule type="duplicateValues" dxfId="5986" priority="4165"/>
    <cfRule type="duplicateValues" dxfId="5985" priority="4166"/>
    <cfRule type="duplicateValues" dxfId="5984" priority="4167"/>
  </conditionalFormatting>
  <conditionalFormatting sqref="AO471:AO495">
    <cfRule type="duplicateValues" dxfId="5983" priority="4157"/>
    <cfRule type="duplicateValues" dxfId="5982" priority="4158"/>
    <cfRule type="duplicateValues" dxfId="5981" priority="4159"/>
  </conditionalFormatting>
  <conditionalFormatting sqref="AO496">
    <cfRule type="duplicateValues" dxfId="5980" priority="4152"/>
    <cfRule type="duplicateValues" dxfId="5979" priority="4153"/>
    <cfRule type="duplicateValues" dxfId="5978" priority="4154"/>
  </conditionalFormatting>
  <conditionalFormatting sqref="AO497:AO503">
    <cfRule type="duplicateValues" dxfId="5977" priority="4148"/>
    <cfRule type="duplicateValues" dxfId="5976" priority="4149"/>
    <cfRule type="duplicateValues" dxfId="5975" priority="4150"/>
  </conditionalFormatting>
  <conditionalFormatting sqref="AO504">
    <cfRule type="duplicateValues" dxfId="5974" priority="4143"/>
    <cfRule type="duplicateValues" dxfId="5973" priority="4144"/>
    <cfRule type="duplicateValues" dxfId="5972" priority="4145"/>
  </conditionalFormatting>
  <conditionalFormatting sqref="AO505:AO508">
    <cfRule type="duplicateValues" dxfId="5971" priority="4138"/>
    <cfRule type="duplicateValues" dxfId="5970" priority="4139"/>
    <cfRule type="duplicateValues" dxfId="5969" priority="4140"/>
  </conditionalFormatting>
  <conditionalFormatting sqref="AO509:AO549">
    <cfRule type="duplicateValues" dxfId="5968" priority="4133"/>
    <cfRule type="duplicateValues" dxfId="5967" priority="4134"/>
    <cfRule type="duplicateValues" dxfId="5966" priority="4135"/>
  </conditionalFormatting>
  <conditionalFormatting sqref="AO550">
    <cfRule type="duplicateValues" dxfId="5965" priority="4117"/>
    <cfRule type="duplicateValues" dxfId="5964" priority="4118"/>
    <cfRule type="duplicateValues" dxfId="5963" priority="4119"/>
  </conditionalFormatting>
  <conditionalFormatting sqref="AO551:AO552 AO554 AO559 AO561 AO563 AO565:AO567">
    <cfRule type="duplicateValues" dxfId="5962" priority="4126"/>
    <cfRule type="duplicateValues" dxfId="5961" priority="4127"/>
    <cfRule type="duplicateValues" dxfId="5960" priority="4128"/>
  </conditionalFormatting>
  <conditionalFormatting sqref="AO553">
    <cfRule type="duplicateValues" dxfId="5959" priority="4120"/>
    <cfRule type="duplicateValues" dxfId="5958" priority="4121"/>
    <cfRule type="duplicateValues" dxfId="5957" priority="4122"/>
  </conditionalFormatting>
  <conditionalFormatting sqref="AO555">
    <cfRule type="duplicateValues" dxfId="5956" priority="4114"/>
    <cfRule type="duplicateValues" dxfId="5955" priority="4115"/>
    <cfRule type="duplicateValues" dxfId="5954" priority="4116"/>
  </conditionalFormatting>
  <conditionalFormatting sqref="AO556">
    <cfRule type="duplicateValues" dxfId="5953" priority="4096"/>
    <cfRule type="duplicateValues" dxfId="5952" priority="4097"/>
    <cfRule type="duplicateValues" dxfId="5951" priority="4098"/>
  </conditionalFormatting>
  <conditionalFormatting sqref="AO557">
    <cfRule type="duplicateValues" dxfId="5950" priority="4111"/>
    <cfRule type="duplicateValues" dxfId="5949" priority="4112"/>
    <cfRule type="duplicateValues" dxfId="5948" priority="4113"/>
  </conditionalFormatting>
  <conditionalFormatting sqref="AO558">
    <cfRule type="duplicateValues" dxfId="5947" priority="4108"/>
    <cfRule type="duplicateValues" dxfId="5946" priority="4109"/>
    <cfRule type="duplicateValues" dxfId="5945" priority="4110"/>
  </conditionalFormatting>
  <conditionalFormatting sqref="AO560">
    <cfRule type="duplicateValues" dxfId="5944" priority="4105"/>
    <cfRule type="duplicateValues" dxfId="5943" priority="4106"/>
    <cfRule type="duplicateValues" dxfId="5942" priority="4107"/>
  </conditionalFormatting>
  <conditionalFormatting sqref="AO562">
    <cfRule type="duplicateValues" dxfId="5941" priority="4102"/>
    <cfRule type="duplicateValues" dxfId="5940" priority="4103"/>
    <cfRule type="duplicateValues" dxfId="5939" priority="4104"/>
  </conditionalFormatting>
  <conditionalFormatting sqref="AO564">
    <cfRule type="duplicateValues" dxfId="5938" priority="4093"/>
    <cfRule type="duplicateValues" dxfId="5937" priority="4094"/>
    <cfRule type="duplicateValues" dxfId="5936" priority="4095"/>
  </conditionalFormatting>
  <conditionalFormatting sqref="AO568">
    <cfRule type="duplicateValues" dxfId="5935" priority="4099"/>
    <cfRule type="duplicateValues" dxfId="5934" priority="4100"/>
    <cfRule type="duplicateValues" dxfId="5933" priority="4101"/>
  </conditionalFormatting>
  <conditionalFormatting sqref="AO569:AO575">
    <cfRule type="duplicateValues" dxfId="5932" priority="4088"/>
    <cfRule type="duplicateValues" dxfId="5931" priority="4089"/>
    <cfRule type="duplicateValues" dxfId="5930" priority="4090"/>
  </conditionalFormatting>
  <conditionalFormatting sqref="AO576:AO583">
    <cfRule type="duplicateValues" dxfId="5929" priority="4180"/>
    <cfRule type="duplicateValues" dxfId="5928" priority="4181"/>
    <cfRule type="duplicateValues" dxfId="5927" priority="4182"/>
  </conditionalFormatting>
  <conditionalFormatting sqref="AO584:AO590 AO592:AO606">
    <cfRule type="duplicateValues" dxfId="5926" priority="4083"/>
    <cfRule type="duplicateValues" dxfId="5925" priority="4084"/>
    <cfRule type="duplicateValues" dxfId="5924" priority="4085"/>
  </conditionalFormatting>
  <conditionalFormatting sqref="AO591">
    <cfRule type="duplicateValues" dxfId="5923" priority="4019"/>
    <cfRule type="duplicateValues" dxfId="5922" priority="4020"/>
    <cfRule type="duplicateValues" dxfId="5921" priority="4021"/>
  </conditionalFormatting>
  <conditionalFormatting sqref="AO607">
    <cfRule type="duplicateValues" dxfId="5920" priority="4077"/>
    <cfRule type="duplicateValues" dxfId="5919" priority="4078"/>
    <cfRule type="duplicateValues" dxfId="5918" priority="4079"/>
  </conditionalFormatting>
  <conditionalFormatting sqref="AO608">
    <cfRule type="duplicateValues" dxfId="5917" priority="4070"/>
    <cfRule type="duplicateValues" dxfId="5916" priority="4071"/>
    <cfRule type="duplicateValues" dxfId="5915" priority="4072"/>
  </conditionalFormatting>
  <conditionalFormatting sqref="AO609 AO611">
    <cfRule type="duplicateValues" dxfId="5914" priority="4064"/>
    <cfRule type="duplicateValues" dxfId="5913" priority="4065"/>
    <cfRule type="duplicateValues" dxfId="5912" priority="4066"/>
  </conditionalFormatting>
  <conditionalFormatting sqref="AO610">
    <cfRule type="duplicateValues" dxfId="5911" priority="4035"/>
    <cfRule type="duplicateValues" dxfId="5910" priority="4036"/>
    <cfRule type="duplicateValues" dxfId="5909" priority="4037"/>
  </conditionalFormatting>
  <conditionalFormatting sqref="AO612">
    <cfRule type="duplicateValues" dxfId="5908" priority="4016"/>
    <cfRule type="duplicateValues" dxfId="5907" priority="4017"/>
    <cfRule type="duplicateValues" dxfId="5906" priority="4018"/>
  </conditionalFormatting>
  <conditionalFormatting sqref="AO613">
    <cfRule type="duplicateValues" dxfId="5905" priority="4054"/>
    <cfRule type="duplicateValues" dxfId="5904" priority="4055"/>
    <cfRule type="duplicateValues" dxfId="5903" priority="4056"/>
  </conditionalFormatting>
  <conditionalFormatting sqref="AO614 AO616 AO618:AO619">
    <cfRule type="duplicateValues" dxfId="5902" priority="4058"/>
    <cfRule type="duplicateValues" dxfId="5901" priority="4059"/>
    <cfRule type="duplicateValues" dxfId="5900" priority="4060"/>
  </conditionalFormatting>
  <conditionalFormatting sqref="AO615">
    <cfRule type="duplicateValues" dxfId="5899" priority="4051"/>
    <cfRule type="duplicateValues" dxfId="5898" priority="4052"/>
    <cfRule type="duplicateValues" dxfId="5897" priority="4053"/>
  </conditionalFormatting>
  <conditionalFormatting sqref="AO617">
    <cfRule type="duplicateValues" dxfId="5896" priority="4013"/>
    <cfRule type="duplicateValues" dxfId="5895" priority="4014"/>
    <cfRule type="duplicateValues" dxfId="5894" priority="4015"/>
  </conditionalFormatting>
  <conditionalFormatting sqref="AO620">
    <cfRule type="duplicateValues" dxfId="5893" priority="4047"/>
    <cfRule type="duplicateValues" dxfId="5892" priority="4048"/>
    <cfRule type="duplicateValues" dxfId="5891" priority="4049"/>
  </conditionalFormatting>
  <conditionalFormatting sqref="AO621">
    <cfRule type="duplicateValues" dxfId="5890" priority="4027"/>
    <cfRule type="duplicateValues" dxfId="5889" priority="4028"/>
    <cfRule type="duplicateValues" dxfId="5888" priority="4029"/>
  </conditionalFormatting>
  <conditionalFormatting sqref="AO622">
    <cfRule type="duplicateValues" dxfId="5887" priority="4038"/>
    <cfRule type="duplicateValues" dxfId="5886" priority="4039"/>
    <cfRule type="duplicateValues" dxfId="5885" priority="4040"/>
  </conditionalFormatting>
  <conditionalFormatting sqref="AO623:AO624">
    <cfRule type="duplicateValues" dxfId="5884" priority="4042"/>
    <cfRule type="duplicateValues" dxfId="5883" priority="4043"/>
    <cfRule type="duplicateValues" dxfId="5882" priority="4044"/>
  </conditionalFormatting>
  <conditionalFormatting sqref="AO625">
    <cfRule type="duplicateValues" dxfId="5881" priority="4030"/>
    <cfRule type="duplicateValues" dxfId="5880" priority="4031"/>
    <cfRule type="duplicateValues" dxfId="5879" priority="4032"/>
  </conditionalFormatting>
  <conditionalFormatting sqref="AO626:AO630">
    <cfRule type="duplicateValues" dxfId="5878" priority="4022"/>
    <cfRule type="duplicateValues" dxfId="5877" priority="4023"/>
    <cfRule type="duplicateValues" dxfId="5876" priority="4024"/>
  </conditionalFormatting>
  <conditionalFormatting sqref="AO631">
    <cfRule type="duplicateValues" dxfId="5875" priority="3999"/>
    <cfRule type="duplicateValues" dxfId="5874" priority="4000"/>
    <cfRule type="duplicateValues" dxfId="5873" priority="4001"/>
  </conditionalFormatting>
  <conditionalFormatting sqref="AO632">
    <cfRule type="duplicateValues" dxfId="5872" priority="3986"/>
    <cfRule type="duplicateValues" dxfId="5871" priority="3987"/>
    <cfRule type="duplicateValues" dxfId="5870" priority="3988"/>
  </conditionalFormatting>
  <conditionalFormatting sqref="AO633 AO635:AO637">
    <cfRule type="duplicateValues" dxfId="5869" priority="3996"/>
    <cfRule type="duplicateValues" dxfId="5868" priority="3997"/>
    <cfRule type="duplicateValues" dxfId="5867" priority="3998"/>
  </conditionalFormatting>
  <conditionalFormatting sqref="AO634">
    <cfRule type="duplicateValues" dxfId="5866" priority="3983"/>
    <cfRule type="duplicateValues" dxfId="5865" priority="3984"/>
    <cfRule type="duplicateValues" dxfId="5864" priority="3985"/>
  </conditionalFormatting>
  <conditionalFormatting sqref="AO638">
    <cfRule type="duplicateValues" dxfId="5863" priority="3975"/>
    <cfRule type="duplicateValues" dxfId="5862" priority="3976"/>
    <cfRule type="duplicateValues" dxfId="5861" priority="3977"/>
  </conditionalFormatting>
  <conditionalFormatting sqref="AO639">
    <cfRule type="duplicateValues" dxfId="5860" priority="3955"/>
    <cfRule type="duplicateValues" dxfId="5859" priority="3956"/>
    <cfRule type="duplicateValues" dxfId="5858" priority="3957"/>
  </conditionalFormatting>
  <conditionalFormatting sqref="AO640">
    <cfRule type="duplicateValues" dxfId="5857" priority="3968"/>
    <cfRule type="duplicateValues" dxfId="5856" priority="3969"/>
    <cfRule type="duplicateValues" dxfId="5855" priority="3970"/>
  </conditionalFormatting>
  <conditionalFormatting sqref="AO641">
    <cfRule type="duplicateValues" dxfId="5854" priority="3958"/>
    <cfRule type="duplicateValues" dxfId="5853" priority="3959"/>
    <cfRule type="duplicateValues" dxfId="5852" priority="3960"/>
  </conditionalFormatting>
  <conditionalFormatting sqref="AO642:AO645">
    <cfRule type="duplicateValues" dxfId="5851" priority="3963"/>
    <cfRule type="duplicateValues" dxfId="5850" priority="3964"/>
    <cfRule type="duplicateValues" dxfId="5849" priority="3965"/>
  </conditionalFormatting>
  <conditionalFormatting sqref="AO646">
    <cfRule type="duplicateValues" dxfId="5848" priority="3945"/>
    <cfRule type="duplicateValues" dxfId="5847" priority="3946"/>
    <cfRule type="duplicateValues" dxfId="5846" priority="3947"/>
  </conditionalFormatting>
  <conditionalFormatting sqref="AO647:AO648">
    <cfRule type="duplicateValues" dxfId="5845" priority="3940"/>
    <cfRule type="duplicateValues" dxfId="5844" priority="3941"/>
    <cfRule type="duplicateValues" dxfId="5843" priority="3942"/>
  </conditionalFormatting>
  <conditionalFormatting sqref="AO649:AO655">
    <cfRule type="duplicateValues" dxfId="5842" priority="3932"/>
    <cfRule type="duplicateValues" dxfId="5841" priority="3933"/>
    <cfRule type="duplicateValues" dxfId="5840" priority="3934"/>
  </conditionalFormatting>
  <conditionalFormatting sqref="AO656:AO657 AO659:AO660">
    <cfRule type="duplicateValues" dxfId="5839" priority="3927"/>
    <cfRule type="duplicateValues" dxfId="5838" priority="3928"/>
    <cfRule type="duplicateValues" dxfId="5837" priority="3929"/>
  </conditionalFormatting>
  <conditionalFormatting sqref="AO658">
    <cfRule type="duplicateValues" dxfId="5836" priority="3924"/>
    <cfRule type="duplicateValues" dxfId="5835" priority="3925"/>
    <cfRule type="duplicateValues" dxfId="5834" priority="3926"/>
  </conditionalFormatting>
  <conditionalFormatting sqref="AO661">
    <cfRule type="duplicateValues" dxfId="5833" priority="3919"/>
    <cfRule type="duplicateValues" dxfId="5832" priority="3920"/>
    <cfRule type="duplicateValues" dxfId="5831" priority="3921"/>
  </conditionalFormatting>
  <conditionalFormatting sqref="AO662">
    <cfRule type="duplicateValues" dxfId="5830" priority="3914"/>
    <cfRule type="duplicateValues" dxfId="5829" priority="3915"/>
    <cfRule type="duplicateValues" dxfId="5828" priority="3916"/>
  </conditionalFormatting>
  <conditionalFormatting sqref="AO663:AO667">
    <cfRule type="duplicateValues" dxfId="5827" priority="3909"/>
    <cfRule type="duplicateValues" dxfId="5826" priority="3910"/>
    <cfRule type="duplicateValues" dxfId="5825" priority="3911"/>
  </conditionalFormatting>
  <conditionalFormatting sqref="AO668">
    <cfRule type="duplicateValues" dxfId="5824" priority="3904"/>
    <cfRule type="duplicateValues" dxfId="5823" priority="3905"/>
    <cfRule type="duplicateValues" dxfId="5822" priority="3906"/>
  </conditionalFormatting>
  <conditionalFormatting sqref="AO669:AO677">
    <cfRule type="duplicateValues" dxfId="5821" priority="3872"/>
    <cfRule type="duplicateValues" dxfId="5820" priority="3873"/>
    <cfRule type="duplicateValues" dxfId="5819" priority="3874"/>
  </conditionalFormatting>
  <conditionalFormatting sqref="AO678:AO695">
    <cfRule type="duplicateValues" dxfId="5818" priority="3868"/>
    <cfRule type="duplicateValues" dxfId="5817" priority="3869"/>
    <cfRule type="duplicateValues" dxfId="5816" priority="3870"/>
  </conditionalFormatting>
  <conditionalFormatting sqref="AO696">
    <cfRule type="duplicateValues" dxfId="5815" priority="3847"/>
    <cfRule type="duplicateValues" dxfId="5814" priority="3848"/>
    <cfRule type="duplicateValues" dxfId="5813" priority="3849"/>
  </conditionalFormatting>
  <conditionalFormatting sqref="AO697:AO728">
    <cfRule type="duplicateValues" dxfId="5812" priority="3864"/>
    <cfRule type="duplicateValues" dxfId="5811" priority="3865"/>
    <cfRule type="duplicateValues" dxfId="5810" priority="3866"/>
  </conditionalFormatting>
  <conditionalFormatting sqref="AO729:AO734">
    <cfRule type="duplicateValues" dxfId="5809" priority="3841"/>
    <cfRule type="duplicateValues" dxfId="5808" priority="3842"/>
    <cfRule type="duplicateValues" dxfId="5807" priority="3843"/>
  </conditionalFormatting>
  <conditionalFormatting sqref="AO735">
    <cfRule type="duplicateValues" dxfId="5806" priority="3499"/>
    <cfRule type="duplicateValues" dxfId="5805" priority="3500"/>
    <cfRule type="duplicateValues" dxfId="5804" priority="3501"/>
  </conditionalFormatting>
  <conditionalFormatting sqref="AO736">
    <cfRule type="duplicateValues" dxfId="5803" priority="3494"/>
    <cfRule type="duplicateValues" dxfId="5802" priority="3495"/>
    <cfRule type="duplicateValues" dxfId="5801" priority="3496"/>
  </conditionalFormatting>
  <conditionalFormatting sqref="AO737:AO738">
    <cfRule type="duplicateValues" dxfId="5800" priority="3489"/>
    <cfRule type="duplicateValues" dxfId="5799" priority="3490"/>
    <cfRule type="duplicateValues" dxfId="5798" priority="3491"/>
  </conditionalFormatting>
  <conditionalFormatting sqref="AO739">
    <cfRule type="duplicateValues" dxfId="5797" priority="3440"/>
    <cfRule type="duplicateValues" dxfId="5796" priority="3441"/>
    <cfRule type="duplicateValues" dxfId="5795" priority="3442"/>
  </conditionalFormatting>
  <conditionalFormatting sqref="AO740">
    <cfRule type="duplicateValues" dxfId="5794" priority="3437"/>
    <cfRule type="duplicateValues" dxfId="5793" priority="3438"/>
    <cfRule type="duplicateValues" dxfId="5792" priority="3439"/>
  </conditionalFormatting>
  <conditionalFormatting sqref="AO741:AO745">
    <cfRule type="duplicateValues" dxfId="5791" priority="3484"/>
    <cfRule type="duplicateValues" dxfId="5790" priority="3485"/>
    <cfRule type="duplicateValues" dxfId="5789" priority="3486"/>
  </conditionalFormatting>
  <conditionalFormatting sqref="AO746:AO771">
    <cfRule type="duplicateValues" dxfId="5788" priority="3479"/>
    <cfRule type="duplicateValues" dxfId="5787" priority="3480"/>
    <cfRule type="duplicateValues" dxfId="5786" priority="3481"/>
  </conditionalFormatting>
  <conditionalFormatting sqref="AO772">
    <cfRule type="duplicateValues" dxfId="5785" priority="3348"/>
    <cfRule type="duplicateValues" dxfId="5784" priority="3349"/>
    <cfRule type="duplicateValues" dxfId="5783" priority="3350"/>
  </conditionalFormatting>
  <conditionalFormatting sqref="AO773:AO778">
    <cfRule type="duplicateValues" dxfId="5782" priority="3343"/>
    <cfRule type="duplicateValues" dxfId="5781" priority="3344"/>
    <cfRule type="duplicateValues" dxfId="5780" priority="3345"/>
  </conditionalFormatting>
  <conditionalFormatting sqref="AO779:AO781 AO786:AO789 AO784 AO791">
    <cfRule type="duplicateValues" dxfId="5779" priority="3338"/>
    <cfRule type="duplicateValues" dxfId="5778" priority="3339"/>
    <cfRule type="duplicateValues" dxfId="5777" priority="3340"/>
  </conditionalFormatting>
  <conditionalFormatting sqref="AO782">
    <cfRule type="duplicateValues" dxfId="5776" priority="3258"/>
    <cfRule type="duplicateValues" dxfId="5775" priority="3259"/>
    <cfRule type="duplicateValues" dxfId="5774" priority="3260"/>
  </conditionalFormatting>
  <conditionalFormatting sqref="AO783">
    <cfRule type="duplicateValues" dxfId="5773" priority="3261"/>
    <cfRule type="duplicateValues" dxfId="5772" priority="3262"/>
    <cfRule type="duplicateValues" dxfId="5771" priority="3263"/>
  </conditionalFormatting>
  <conditionalFormatting sqref="AO785">
    <cfRule type="duplicateValues" dxfId="5770" priority="3264"/>
    <cfRule type="duplicateValues" dxfId="5769" priority="3265"/>
    <cfRule type="duplicateValues" dxfId="5768" priority="3266"/>
  </conditionalFormatting>
  <conditionalFormatting sqref="AO790">
    <cfRule type="duplicateValues" dxfId="5767" priority="3255"/>
    <cfRule type="duplicateValues" dxfId="5766" priority="3256"/>
    <cfRule type="duplicateValues" dxfId="5765" priority="3257"/>
  </conditionalFormatting>
  <conditionalFormatting sqref="AO792">
    <cfRule type="duplicateValues" dxfId="5764" priority="3333"/>
    <cfRule type="duplicateValues" dxfId="5763" priority="3334"/>
    <cfRule type="duplicateValues" dxfId="5762" priority="3335"/>
  </conditionalFormatting>
  <conditionalFormatting sqref="AO793">
    <cfRule type="duplicateValues" dxfId="5761" priority="3328"/>
    <cfRule type="duplicateValues" dxfId="5760" priority="3329"/>
    <cfRule type="duplicateValues" dxfId="5759" priority="3330"/>
  </conditionalFormatting>
  <conditionalFormatting sqref="AO794">
    <cfRule type="duplicateValues" dxfId="5758" priority="3323"/>
    <cfRule type="duplicateValues" dxfId="5757" priority="3324"/>
    <cfRule type="duplicateValues" dxfId="5756" priority="3325"/>
  </conditionalFormatting>
  <conditionalFormatting sqref="AO795:AO799">
    <cfRule type="duplicateValues" dxfId="5755" priority="3318"/>
    <cfRule type="duplicateValues" dxfId="5754" priority="3319"/>
    <cfRule type="duplicateValues" dxfId="5753" priority="3320"/>
  </conditionalFormatting>
  <conditionalFormatting sqref="AO800">
    <cfRule type="duplicateValues" dxfId="5752" priority="3313"/>
    <cfRule type="duplicateValues" dxfId="5751" priority="3314"/>
    <cfRule type="duplicateValues" dxfId="5750" priority="3315"/>
  </conditionalFormatting>
  <conditionalFormatting sqref="AO801:AO803">
    <cfRule type="duplicateValues" dxfId="5749" priority="3308"/>
    <cfRule type="duplicateValues" dxfId="5748" priority="3309"/>
    <cfRule type="duplicateValues" dxfId="5747" priority="3310"/>
  </conditionalFormatting>
  <conditionalFormatting sqref="AO804:AO808">
    <cfRule type="duplicateValues" dxfId="5746" priority="3303"/>
    <cfRule type="duplicateValues" dxfId="5745" priority="3304"/>
    <cfRule type="duplicateValues" dxfId="5744" priority="3305"/>
  </conditionalFormatting>
  <conditionalFormatting sqref="AO809">
    <cfRule type="duplicateValues" dxfId="5743" priority="3298"/>
    <cfRule type="duplicateValues" dxfId="5742" priority="3299"/>
    <cfRule type="duplicateValues" dxfId="5741" priority="3300"/>
  </conditionalFormatting>
  <conditionalFormatting sqref="AO810">
    <cfRule type="duplicateValues" dxfId="5740" priority="3292"/>
    <cfRule type="duplicateValues" dxfId="5739" priority="3293"/>
    <cfRule type="duplicateValues" dxfId="5738" priority="3294"/>
  </conditionalFormatting>
  <conditionalFormatting sqref="AO811">
    <cfRule type="duplicateValues" dxfId="5737" priority="3252"/>
    <cfRule type="duplicateValues" dxfId="5736" priority="3253"/>
    <cfRule type="duplicateValues" dxfId="5735" priority="3254"/>
  </conditionalFormatting>
  <conditionalFormatting sqref="AO812">
    <cfRule type="duplicateValues" dxfId="5734" priority="3249"/>
    <cfRule type="duplicateValues" dxfId="5733" priority="3250"/>
    <cfRule type="duplicateValues" dxfId="5732" priority="3251"/>
  </conditionalFormatting>
  <conditionalFormatting sqref="AO813">
    <cfRule type="duplicateValues" dxfId="5731" priority="3283"/>
    <cfRule type="duplicateValues" dxfId="5730" priority="3284"/>
    <cfRule type="duplicateValues" dxfId="5729" priority="3285"/>
  </conditionalFormatting>
  <conditionalFormatting sqref="AO814">
    <cfRule type="duplicateValues" dxfId="5728" priority="3278"/>
    <cfRule type="duplicateValues" dxfId="5727" priority="3279"/>
    <cfRule type="duplicateValues" dxfId="5726" priority="3280"/>
  </conditionalFormatting>
  <conditionalFormatting sqref="AO815">
    <cfRule type="duplicateValues" dxfId="5725" priority="3273"/>
    <cfRule type="duplicateValues" dxfId="5724" priority="3274"/>
    <cfRule type="duplicateValues" dxfId="5723" priority="3275"/>
  </conditionalFormatting>
  <conditionalFormatting sqref="AO816">
    <cfRule type="duplicateValues" dxfId="5722" priority="3268"/>
    <cfRule type="duplicateValues" dxfId="5721" priority="3269"/>
    <cfRule type="duplicateValues" dxfId="5720" priority="3270"/>
  </conditionalFormatting>
  <conditionalFormatting sqref="AO817">
    <cfRule type="duplicateValues" dxfId="5719" priority="3229"/>
    <cfRule type="duplicateValues" dxfId="5718" priority="3230"/>
    <cfRule type="duplicateValues" dxfId="5717" priority="3231"/>
  </conditionalFormatting>
  <conditionalFormatting sqref="AO818:AO821">
    <cfRule type="duplicateValues" dxfId="5716" priority="3243"/>
    <cfRule type="duplicateValues" dxfId="5715" priority="3244"/>
    <cfRule type="duplicateValues" dxfId="5714" priority="3245"/>
  </conditionalFormatting>
  <conditionalFormatting sqref="AO822 AO824">
    <cfRule type="duplicateValues" dxfId="5713" priority="3238"/>
    <cfRule type="duplicateValues" dxfId="5712" priority="3239"/>
    <cfRule type="duplicateValues" dxfId="5711" priority="3240"/>
  </conditionalFormatting>
  <conditionalFormatting sqref="AO823">
    <cfRule type="duplicateValues" dxfId="5710" priority="3220"/>
    <cfRule type="duplicateValues" dxfId="5709" priority="3221"/>
    <cfRule type="duplicateValues" dxfId="5708" priority="3222"/>
  </conditionalFormatting>
  <conditionalFormatting sqref="AO825">
    <cfRule type="duplicateValues" dxfId="5707" priority="3223"/>
    <cfRule type="duplicateValues" dxfId="5706" priority="3224"/>
    <cfRule type="duplicateValues" dxfId="5705" priority="3225"/>
  </conditionalFormatting>
  <conditionalFormatting sqref="AO826:AO944">
    <cfRule type="duplicateValues" dxfId="5704" priority="5130"/>
    <cfRule type="duplicateValues" dxfId="5703" priority="5131"/>
    <cfRule type="duplicateValues" dxfId="5702" priority="5132"/>
  </conditionalFormatting>
  <conditionalFormatting sqref="AO945">
    <cfRule type="duplicateValues" dxfId="5701" priority="2613"/>
    <cfRule type="duplicateValues" dxfId="5700" priority="2614"/>
    <cfRule type="duplicateValues" dxfId="5699" priority="2615"/>
  </conditionalFormatting>
  <conditionalFormatting sqref="AO946">
    <cfRule type="duplicateValues" dxfId="5698" priority="2608"/>
    <cfRule type="duplicateValues" dxfId="5697" priority="2609"/>
    <cfRule type="duplicateValues" dxfId="5696" priority="2610"/>
  </conditionalFormatting>
  <conditionalFormatting sqref="AO947">
    <cfRule type="duplicateValues" dxfId="5695" priority="2603"/>
    <cfRule type="duplicateValues" dxfId="5694" priority="2604"/>
    <cfRule type="duplicateValues" dxfId="5693" priority="2605"/>
  </conditionalFormatting>
  <conditionalFormatting sqref="AO948">
    <cfRule type="duplicateValues" dxfId="5692" priority="2598"/>
    <cfRule type="duplicateValues" dxfId="5691" priority="2599"/>
    <cfRule type="duplicateValues" dxfId="5690" priority="2600"/>
  </conditionalFormatting>
  <conditionalFormatting sqref="AO949">
    <cfRule type="duplicateValues" dxfId="5689" priority="2593"/>
    <cfRule type="duplicateValues" dxfId="5688" priority="2594"/>
    <cfRule type="duplicateValues" dxfId="5687" priority="2595"/>
  </conditionalFormatting>
  <conditionalFormatting sqref="AO950">
    <cfRule type="duplicateValues" dxfId="5686" priority="2588"/>
    <cfRule type="duplicateValues" dxfId="5685" priority="2589"/>
    <cfRule type="duplicateValues" dxfId="5684" priority="2590"/>
  </conditionalFormatting>
  <conditionalFormatting sqref="AO951:AO958">
    <cfRule type="duplicateValues" dxfId="5683" priority="2583"/>
    <cfRule type="duplicateValues" dxfId="5682" priority="2584"/>
    <cfRule type="duplicateValues" dxfId="5681" priority="2585"/>
  </conditionalFormatting>
  <conditionalFormatting sqref="AO959:AO965">
    <cfRule type="duplicateValues" dxfId="5680" priority="2577"/>
    <cfRule type="duplicateValues" dxfId="5679" priority="2578"/>
    <cfRule type="duplicateValues" dxfId="5678" priority="2579"/>
  </conditionalFormatting>
  <conditionalFormatting sqref="AO966">
    <cfRule type="duplicateValues" dxfId="5677" priority="2571"/>
    <cfRule type="duplicateValues" dxfId="5676" priority="2572"/>
    <cfRule type="duplicateValues" dxfId="5675" priority="2573"/>
  </conditionalFormatting>
  <conditionalFormatting sqref="AO967">
    <cfRule type="duplicateValues" dxfId="5674" priority="2566"/>
    <cfRule type="duplicateValues" dxfId="5673" priority="2567"/>
    <cfRule type="duplicateValues" dxfId="5672" priority="2568"/>
  </conditionalFormatting>
  <conditionalFormatting sqref="AO968:AO972">
    <cfRule type="duplicateValues" dxfId="5671" priority="2561"/>
    <cfRule type="duplicateValues" dxfId="5670" priority="2562"/>
    <cfRule type="duplicateValues" dxfId="5669" priority="2563"/>
  </conditionalFormatting>
  <conditionalFormatting sqref="AO973">
    <cfRule type="duplicateValues" dxfId="5668" priority="2545"/>
    <cfRule type="duplicateValues" dxfId="5667" priority="2546"/>
    <cfRule type="duplicateValues" dxfId="5666" priority="2547"/>
  </conditionalFormatting>
  <conditionalFormatting sqref="AO974">
    <cfRule type="duplicateValues" dxfId="5665" priority="2540"/>
    <cfRule type="duplicateValues" dxfId="5664" priority="2541"/>
    <cfRule type="duplicateValues" dxfId="5663" priority="2542"/>
  </conditionalFormatting>
  <conditionalFormatting sqref="AO975">
    <cfRule type="duplicateValues" dxfId="5662" priority="2535"/>
    <cfRule type="duplicateValues" dxfId="5661" priority="2536"/>
    <cfRule type="duplicateValues" dxfId="5660" priority="2537"/>
  </conditionalFormatting>
  <conditionalFormatting sqref="AO976">
    <cfRule type="duplicateValues" dxfId="5659" priority="2530"/>
    <cfRule type="duplicateValues" dxfId="5658" priority="2531"/>
    <cfRule type="duplicateValues" dxfId="5657" priority="2532"/>
  </conditionalFormatting>
  <conditionalFormatting sqref="AO977">
    <cfRule type="duplicateValues" dxfId="5656" priority="2525"/>
    <cfRule type="duplicateValues" dxfId="5655" priority="2526"/>
    <cfRule type="duplicateValues" dxfId="5654" priority="2527"/>
  </conditionalFormatting>
  <conditionalFormatting sqref="AO978">
    <cfRule type="duplicateValues" dxfId="5653" priority="2520"/>
    <cfRule type="duplicateValues" dxfId="5652" priority="2521"/>
    <cfRule type="duplicateValues" dxfId="5651" priority="2522"/>
  </conditionalFormatting>
  <conditionalFormatting sqref="AO979">
    <cfRule type="duplicateValues" dxfId="5650" priority="2515"/>
    <cfRule type="duplicateValues" dxfId="5649" priority="2516"/>
    <cfRule type="duplicateValues" dxfId="5648" priority="2517"/>
  </conditionalFormatting>
  <conditionalFormatting sqref="AO980">
    <cfRule type="duplicateValues" dxfId="5647" priority="2510"/>
    <cfRule type="duplicateValues" dxfId="5646" priority="2511"/>
    <cfRule type="duplicateValues" dxfId="5645" priority="2512"/>
  </conditionalFormatting>
  <conditionalFormatting sqref="AO981">
    <cfRule type="duplicateValues" dxfId="5644" priority="2505"/>
    <cfRule type="duplicateValues" dxfId="5643" priority="2506"/>
    <cfRule type="duplicateValues" dxfId="5642" priority="2507"/>
  </conditionalFormatting>
  <conditionalFormatting sqref="AO982">
    <cfRule type="duplicateValues" dxfId="5641" priority="2500"/>
    <cfRule type="duplicateValues" dxfId="5640" priority="2501"/>
    <cfRule type="duplicateValues" dxfId="5639" priority="2502"/>
  </conditionalFormatting>
  <conditionalFormatting sqref="AO983">
    <cfRule type="duplicateValues" dxfId="5638" priority="2495"/>
    <cfRule type="duplicateValues" dxfId="5637" priority="2496"/>
    <cfRule type="duplicateValues" dxfId="5636" priority="2497"/>
  </conditionalFormatting>
  <conditionalFormatting sqref="AO984">
    <cfRule type="duplicateValues" dxfId="5635" priority="2490"/>
    <cfRule type="duplicateValues" dxfId="5634" priority="2491"/>
    <cfRule type="duplicateValues" dxfId="5633" priority="2492"/>
  </conditionalFormatting>
  <conditionalFormatting sqref="AO985">
    <cfRule type="duplicateValues" dxfId="5632" priority="2474"/>
    <cfRule type="duplicateValues" dxfId="5631" priority="2475"/>
    <cfRule type="duplicateValues" dxfId="5630" priority="2476"/>
  </conditionalFormatting>
  <conditionalFormatting sqref="AO986">
    <cfRule type="duplicateValues" dxfId="5629" priority="2469"/>
    <cfRule type="duplicateValues" dxfId="5628" priority="2470"/>
    <cfRule type="duplicateValues" dxfId="5627" priority="2471"/>
  </conditionalFormatting>
  <conditionalFormatting sqref="AO987">
    <cfRule type="duplicateValues" dxfId="5626" priority="2464"/>
    <cfRule type="duplicateValues" dxfId="5625" priority="2465"/>
    <cfRule type="duplicateValues" dxfId="5624" priority="2466"/>
  </conditionalFormatting>
  <conditionalFormatting sqref="AO988">
    <cfRule type="duplicateValues" dxfId="5623" priority="2459"/>
    <cfRule type="duplicateValues" dxfId="5622" priority="2460"/>
    <cfRule type="duplicateValues" dxfId="5621" priority="2461"/>
  </conditionalFormatting>
  <conditionalFormatting sqref="AO989">
    <cfRule type="duplicateValues" dxfId="5620" priority="2454"/>
    <cfRule type="duplicateValues" dxfId="5619" priority="2455"/>
    <cfRule type="duplicateValues" dxfId="5618" priority="2456"/>
  </conditionalFormatting>
  <conditionalFormatting sqref="AO990">
    <cfRule type="duplicateValues" dxfId="5617" priority="2449"/>
    <cfRule type="duplicateValues" dxfId="5616" priority="2450"/>
    <cfRule type="duplicateValues" dxfId="5615" priority="2451"/>
  </conditionalFormatting>
  <conditionalFormatting sqref="AO991">
    <cfRule type="duplicateValues" dxfId="5614" priority="2444"/>
    <cfRule type="duplicateValues" dxfId="5613" priority="2445"/>
    <cfRule type="duplicateValues" dxfId="5612" priority="2446"/>
  </conditionalFormatting>
  <conditionalFormatting sqref="AO992:AO998">
    <cfRule type="duplicateValues" dxfId="5611" priority="2439"/>
    <cfRule type="duplicateValues" dxfId="5610" priority="2440"/>
    <cfRule type="duplicateValues" dxfId="5609" priority="2441"/>
  </conditionalFormatting>
  <conditionalFormatting sqref="AO999:AO1006">
    <cfRule type="duplicateValues" dxfId="5608" priority="2434"/>
    <cfRule type="duplicateValues" dxfId="5607" priority="2435"/>
    <cfRule type="duplicateValues" dxfId="5606" priority="2436"/>
  </conditionalFormatting>
  <conditionalFormatting sqref="AO1007">
    <cfRule type="duplicateValues" dxfId="5605" priority="2430"/>
    <cfRule type="duplicateValues" dxfId="5604" priority="2431"/>
    <cfRule type="duplicateValues" dxfId="5603" priority="2432"/>
  </conditionalFormatting>
  <conditionalFormatting sqref="AO1008">
    <cfRule type="duplicateValues" dxfId="5602" priority="2425"/>
    <cfRule type="duplicateValues" dxfId="5601" priority="2426"/>
    <cfRule type="duplicateValues" dxfId="5600" priority="2427"/>
  </conditionalFormatting>
  <conditionalFormatting sqref="AO1009">
    <cfRule type="duplicateValues" dxfId="5599" priority="2420"/>
    <cfRule type="duplicateValues" dxfId="5598" priority="2421"/>
    <cfRule type="duplicateValues" dxfId="5597" priority="2422"/>
  </conditionalFormatting>
  <conditionalFormatting sqref="AO1010:AO1011">
    <cfRule type="duplicateValues" dxfId="5596" priority="2415"/>
    <cfRule type="duplicateValues" dxfId="5595" priority="2416"/>
    <cfRule type="duplicateValues" dxfId="5594" priority="2417"/>
  </conditionalFormatting>
  <conditionalFormatting sqref="AO1012">
    <cfRule type="duplicateValues" dxfId="5593" priority="2399"/>
    <cfRule type="duplicateValues" dxfId="5592" priority="2400"/>
    <cfRule type="duplicateValues" dxfId="5591" priority="2401"/>
  </conditionalFormatting>
  <conditionalFormatting sqref="AO1013">
    <cfRule type="duplicateValues" dxfId="5590" priority="2394"/>
    <cfRule type="duplicateValues" dxfId="5589" priority="2395"/>
    <cfRule type="duplicateValues" dxfId="5588" priority="2396"/>
  </conditionalFormatting>
  <conditionalFormatting sqref="AO1014">
    <cfRule type="duplicateValues" dxfId="5587" priority="2390"/>
    <cfRule type="duplicateValues" dxfId="5586" priority="2391"/>
    <cfRule type="duplicateValues" dxfId="5585" priority="2392"/>
  </conditionalFormatting>
  <conditionalFormatting sqref="AO1015">
    <cfRule type="duplicateValues" dxfId="5584" priority="2385"/>
    <cfRule type="duplicateValues" dxfId="5583" priority="2386"/>
    <cfRule type="duplicateValues" dxfId="5582" priority="2387"/>
  </conditionalFormatting>
  <conditionalFormatting sqref="AO1016">
    <cfRule type="duplicateValues" dxfId="5581" priority="2380"/>
    <cfRule type="duplicateValues" dxfId="5580" priority="2381"/>
    <cfRule type="duplicateValues" dxfId="5579" priority="2382"/>
  </conditionalFormatting>
  <conditionalFormatting sqref="AO1017">
    <cfRule type="duplicateValues" dxfId="5578" priority="2375"/>
    <cfRule type="duplicateValues" dxfId="5577" priority="2376"/>
    <cfRule type="duplicateValues" dxfId="5576" priority="2377"/>
  </conditionalFormatting>
  <conditionalFormatting sqref="AO1018">
    <cfRule type="duplicateValues" dxfId="5575" priority="2368"/>
    <cfRule type="duplicateValues" dxfId="5574" priority="2369"/>
    <cfRule type="duplicateValues" dxfId="5573" priority="2370"/>
  </conditionalFormatting>
  <conditionalFormatting sqref="AO1019">
    <cfRule type="duplicateValues" dxfId="5572" priority="2363"/>
    <cfRule type="duplicateValues" dxfId="5571" priority="2364"/>
    <cfRule type="duplicateValues" dxfId="5570" priority="2365"/>
  </conditionalFormatting>
  <conditionalFormatting sqref="AO1020">
    <cfRule type="duplicateValues" dxfId="5569" priority="2358"/>
    <cfRule type="duplicateValues" dxfId="5568" priority="2359"/>
    <cfRule type="duplicateValues" dxfId="5567" priority="2360"/>
  </conditionalFormatting>
  <conditionalFormatting sqref="AO1021">
    <cfRule type="duplicateValues" dxfId="5566" priority="2353"/>
    <cfRule type="duplicateValues" dxfId="5565" priority="2354"/>
    <cfRule type="duplicateValues" dxfId="5564" priority="2355"/>
  </conditionalFormatting>
  <conditionalFormatting sqref="AO1022">
    <cfRule type="duplicateValues" dxfId="5563" priority="2348"/>
    <cfRule type="duplicateValues" dxfId="5562" priority="2349"/>
    <cfRule type="duplicateValues" dxfId="5561" priority="2350"/>
  </conditionalFormatting>
  <conditionalFormatting sqref="AO1023">
    <cfRule type="duplicateValues" dxfId="5560" priority="2343"/>
    <cfRule type="duplicateValues" dxfId="5559" priority="2344"/>
    <cfRule type="duplicateValues" dxfId="5558" priority="2345"/>
  </conditionalFormatting>
  <conditionalFormatting sqref="AO1024">
    <cfRule type="duplicateValues" dxfId="5557" priority="2338"/>
    <cfRule type="duplicateValues" dxfId="5556" priority="2339"/>
    <cfRule type="duplicateValues" dxfId="5555" priority="2340"/>
  </conditionalFormatting>
  <conditionalFormatting sqref="AO1025">
    <cfRule type="duplicateValues" dxfId="5554" priority="2333"/>
    <cfRule type="duplicateValues" dxfId="5553" priority="2334"/>
    <cfRule type="duplicateValues" dxfId="5552" priority="2335"/>
  </conditionalFormatting>
  <conditionalFormatting sqref="AO1026">
    <cfRule type="duplicateValues" dxfId="5551" priority="2328"/>
    <cfRule type="duplicateValues" dxfId="5550" priority="2329"/>
    <cfRule type="duplicateValues" dxfId="5549" priority="2330"/>
  </conditionalFormatting>
  <conditionalFormatting sqref="AO1027">
    <cfRule type="duplicateValues" dxfId="5548" priority="2323"/>
    <cfRule type="duplicateValues" dxfId="5547" priority="2324"/>
    <cfRule type="duplicateValues" dxfId="5546" priority="2325"/>
  </conditionalFormatting>
  <conditionalFormatting sqref="AO1028">
    <cfRule type="duplicateValues" dxfId="5545" priority="2302"/>
    <cfRule type="duplicateValues" dxfId="5544" priority="2303"/>
    <cfRule type="duplicateValues" dxfId="5543" priority="2304"/>
  </conditionalFormatting>
  <conditionalFormatting sqref="AO1029">
    <cfRule type="duplicateValues" dxfId="5542" priority="2297"/>
    <cfRule type="duplicateValues" dxfId="5541" priority="2298"/>
    <cfRule type="duplicateValues" dxfId="5540" priority="2299"/>
  </conditionalFormatting>
  <conditionalFormatting sqref="AO1030">
    <cfRule type="duplicateValues" dxfId="5539" priority="2292"/>
    <cfRule type="duplicateValues" dxfId="5538" priority="2293"/>
    <cfRule type="duplicateValues" dxfId="5537" priority="2294"/>
  </conditionalFormatting>
  <conditionalFormatting sqref="AO1031">
    <cfRule type="duplicateValues" dxfId="5536" priority="2287"/>
    <cfRule type="duplicateValues" dxfId="5535" priority="2288"/>
    <cfRule type="duplicateValues" dxfId="5534" priority="2289"/>
  </conditionalFormatting>
  <conditionalFormatting sqref="AO1032">
    <cfRule type="duplicateValues" dxfId="5533" priority="2282"/>
    <cfRule type="duplicateValues" dxfId="5532" priority="2283"/>
    <cfRule type="duplicateValues" dxfId="5531" priority="2284"/>
  </conditionalFormatting>
  <conditionalFormatting sqref="AO1033">
    <cfRule type="duplicateValues" dxfId="5530" priority="2277"/>
    <cfRule type="duplicateValues" dxfId="5529" priority="2278"/>
    <cfRule type="duplicateValues" dxfId="5528" priority="2279"/>
  </conditionalFormatting>
  <conditionalFormatting sqref="AO1034">
    <cfRule type="duplicateValues" dxfId="5527" priority="2272"/>
    <cfRule type="duplicateValues" dxfId="5526" priority="2273"/>
    <cfRule type="duplicateValues" dxfId="5525" priority="2274"/>
  </conditionalFormatting>
  <conditionalFormatting sqref="AO1035">
    <cfRule type="duplicateValues" dxfId="5524" priority="2256"/>
    <cfRule type="duplicateValues" dxfId="5523" priority="2257"/>
    <cfRule type="duplicateValues" dxfId="5522" priority="2258"/>
  </conditionalFormatting>
  <conditionalFormatting sqref="AO1036">
    <cfRule type="duplicateValues" dxfId="5521" priority="2250"/>
    <cfRule type="duplicateValues" dxfId="5520" priority="2251"/>
    <cfRule type="duplicateValues" dxfId="5519" priority="2252"/>
  </conditionalFormatting>
  <conditionalFormatting sqref="AO1037">
    <cfRule type="duplicateValues" dxfId="5518" priority="2245"/>
    <cfRule type="duplicateValues" dxfId="5517" priority="2246"/>
    <cfRule type="duplicateValues" dxfId="5516" priority="2247"/>
  </conditionalFormatting>
  <conditionalFormatting sqref="AO1038">
    <cfRule type="duplicateValues" dxfId="5515" priority="2240"/>
    <cfRule type="duplicateValues" dxfId="5514" priority="2241"/>
    <cfRule type="duplicateValues" dxfId="5513" priority="2242"/>
  </conditionalFormatting>
  <conditionalFormatting sqref="AO1039">
    <cfRule type="duplicateValues" dxfId="5512" priority="2235"/>
    <cfRule type="duplicateValues" dxfId="5511" priority="2236"/>
    <cfRule type="duplicateValues" dxfId="5510" priority="2237"/>
  </conditionalFormatting>
  <conditionalFormatting sqref="AO1040">
    <cfRule type="duplicateValues" dxfId="5509" priority="2230"/>
    <cfRule type="duplicateValues" dxfId="5508" priority="2231"/>
    <cfRule type="duplicateValues" dxfId="5507" priority="2232"/>
  </conditionalFormatting>
  <conditionalFormatting sqref="AO1041">
    <cfRule type="duplicateValues" dxfId="5506" priority="2214"/>
    <cfRule type="duplicateValues" dxfId="5505" priority="2215"/>
    <cfRule type="duplicateValues" dxfId="5504" priority="2216"/>
  </conditionalFormatting>
  <conditionalFormatting sqref="AO1042:AO1044">
    <cfRule type="duplicateValues" dxfId="5503" priority="2223"/>
    <cfRule type="duplicateValues" dxfId="5502" priority="2224"/>
    <cfRule type="duplicateValues" dxfId="5501" priority="2225"/>
  </conditionalFormatting>
  <conditionalFormatting sqref="AO1045">
    <cfRule type="duplicateValues" dxfId="5500" priority="5172"/>
    <cfRule type="duplicateValues" dxfId="5499" priority="5173"/>
    <cfRule type="duplicateValues" dxfId="5498" priority="5174"/>
  </conditionalFormatting>
  <conditionalFormatting sqref="AO1046">
    <cfRule type="duplicateValues" dxfId="5497" priority="2209"/>
    <cfRule type="duplicateValues" dxfId="5496" priority="2210"/>
    <cfRule type="duplicateValues" dxfId="5495" priority="2211"/>
  </conditionalFormatting>
  <conditionalFormatting sqref="AO1047">
    <cfRule type="duplicateValues" dxfId="5494" priority="2188"/>
    <cfRule type="duplicateValues" dxfId="5493" priority="2189"/>
    <cfRule type="duplicateValues" dxfId="5492" priority="2190"/>
  </conditionalFormatting>
  <conditionalFormatting sqref="AO1048:AO1051">
    <cfRule type="duplicateValues" dxfId="5491" priority="2182"/>
    <cfRule type="duplicateValues" dxfId="5490" priority="2183"/>
    <cfRule type="duplicateValues" dxfId="5489" priority="2184"/>
  </conditionalFormatting>
  <conditionalFormatting sqref="AO1052:AO1056">
    <cfRule type="duplicateValues" dxfId="5488" priority="2179"/>
    <cfRule type="duplicateValues" dxfId="5487" priority="2180"/>
    <cfRule type="duplicateValues" dxfId="5486" priority="2181"/>
  </conditionalFormatting>
  <conditionalFormatting sqref="AO1057:AO1063">
    <cfRule type="duplicateValues" dxfId="5485" priority="2173"/>
    <cfRule type="duplicateValues" dxfId="5484" priority="2174"/>
    <cfRule type="duplicateValues" dxfId="5483" priority="2175"/>
  </conditionalFormatting>
  <conditionalFormatting sqref="AO1064:AO1065">
    <cfRule type="duplicateValues" dxfId="5482" priority="2161"/>
    <cfRule type="duplicateValues" dxfId="5481" priority="2162"/>
    <cfRule type="duplicateValues" dxfId="5480" priority="2163"/>
  </conditionalFormatting>
  <conditionalFormatting sqref="AO1066:AO1067">
    <cfRule type="duplicateValues" dxfId="5479" priority="2157"/>
    <cfRule type="duplicateValues" dxfId="5478" priority="2158"/>
    <cfRule type="duplicateValues" dxfId="5477" priority="2159"/>
  </conditionalFormatting>
  <conditionalFormatting sqref="AO1068">
    <cfRule type="duplicateValues" dxfId="5476" priority="2152"/>
    <cfRule type="duplicateValues" dxfId="5475" priority="2153"/>
    <cfRule type="duplicateValues" dxfId="5474" priority="2154"/>
  </conditionalFormatting>
  <conditionalFormatting sqref="AO1069:AO1071">
    <cfRule type="duplicateValues" dxfId="5473" priority="2148"/>
    <cfRule type="duplicateValues" dxfId="5472" priority="2149"/>
    <cfRule type="duplicateValues" dxfId="5471" priority="2150"/>
  </conditionalFormatting>
  <conditionalFormatting sqref="AO1072:AO1075">
    <cfRule type="duplicateValues" dxfId="5470" priority="2143"/>
    <cfRule type="duplicateValues" dxfId="5469" priority="2144"/>
    <cfRule type="duplicateValues" dxfId="5468" priority="2145"/>
  </conditionalFormatting>
  <conditionalFormatting sqref="AO1076">
    <cfRule type="duplicateValues" dxfId="5467" priority="2134"/>
    <cfRule type="duplicateValues" dxfId="5466" priority="2135"/>
    <cfRule type="duplicateValues" dxfId="5465" priority="2136"/>
  </conditionalFormatting>
  <conditionalFormatting sqref="AO1077:AO1079">
    <cfRule type="duplicateValues" dxfId="5464" priority="2138"/>
    <cfRule type="duplicateValues" dxfId="5463" priority="2139"/>
    <cfRule type="duplicateValues" dxfId="5462" priority="2140"/>
  </conditionalFormatting>
  <conditionalFormatting sqref="AO1080">
    <cfRule type="duplicateValues" dxfId="5461" priority="2130"/>
    <cfRule type="duplicateValues" dxfId="5460" priority="2131"/>
    <cfRule type="duplicateValues" dxfId="5459" priority="2132"/>
  </conditionalFormatting>
  <conditionalFormatting sqref="AO1081:AO1084">
    <cfRule type="duplicateValues" dxfId="5458" priority="2117"/>
    <cfRule type="duplicateValues" dxfId="5457" priority="2118"/>
    <cfRule type="duplicateValues" dxfId="5456" priority="2119"/>
  </conditionalFormatting>
  <conditionalFormatting sqref="AO1085:AO1088">
    <cfRule type="duplicateValues" dxfId="5455" priority="2112"/>
    <cfRule type="duplicateValues" dxfId="5454" priority="2113"/>
    <cfRule type="duplicateValues" dxfId="5453" priority="2114"/>
  </conditionalFormatting>
  <conditionalFormatting sqref="AO1089">
    <cfRule type="duplicateValues" dxfId="5452" priority="2101"/>
    <cfRule type="duplicateValues" dxfId="5451" priority="2102"/>
    <cfRule type="duplicateValues" dxfId="5450" priority="2103"/>
  </conditionalFormatting>
  <conditionalFormatting sqref="AO1090">
    <cfRule type="duplicateValues" dxfId="5449" priority="2105"/>
    <cfRule type="duplicateValues" dxfId="5448" priority="2106"/>
    <cfRule type="duplicateValues" dxfId="5447" priority="2107"/>
  </conditionalFormatting>
  <conditionalFormatting sqref="AO1091">
    <cfRule type="duplicateValues" dxfId="5446" priority="2097"/>
    <cfRule type="duplicateValues" dxfId="5445" priority="2098"/>
    <cfRule type="duplicateValues" dxfId="5444" priority="2099"/>
  </conditionalFormatting>
  <conditionalFormatting sqref="AO1092">
    <cfRule type="duplicateValues" dxfId="5443" priority="2085"/>
    <cfRule type="duplicateValues" dxfId="5442" priority="2086"/>
    <cfRule type="duplicateValues" dxfId="5441" priority="2087"/>
  </conditionalFormatting>
  <conditionalFormatting sqref="AO1093">
    <cfRule type="duplicateValues" dxfId="5440" priority="2079"/>
    <cfRule type="duplicateValues" dxfId="5439" priority="2080"/>
    <cfRule type="duplicateValues" dxfId="5438" priority="2081"/>
  </conditionalFormatting>
  <conditionalFormatting sqref="AO1094">
    <cfRule type="duplicateValues" dxfId="5437" priority="2074"/>
    <cfRule type="duplicateValues" dxfId="5436" priority="2075"/>
    <cfRule type="duplicateValues" dxfId="5435" priority="2076"/>
  </conditionalFormatting>
  <conditionalFormatting sqref="AO1095">
    <cfRule type="duplicateValues" dxfId="5434" priority="2070"/>
    <cfRule type="duplicateValues" dxfId="5433" priority="2071"/>
    <cfRule type="duplicateValues" dxfId="5432" priority="2072"/>
  </conditionalFormatting>
  <conditionalFormatting sqref="AO1096">
    <cfRule type="duplicateValues" dxfId="5431" priority="2065"/>
    <cfRule type="duplicateValues" dxfId="5430" priority="2066"/>
    <cfRule type="duplicateValues" dxfId="5429" priority="2067"/>
  </conditionalFormatting>
  <conditionalFormatting sqref="AO1097">
    <cfRule type="duplicateValues" dxfId="5428" priority="2060"/>
    <cfRule type="duplicateValues" dxfId="5427" priority="2061"/>
    <cfRule type="duplicateValues" dxfId="5426" priority="2062"/>
  </conditionalFormatting>
  <conditionalFormatting sqref="AO1098">
    <cfRule type="duplicateValues" dxfId="5425" priority="2055"/>
    <cfRule type="duplicateValues" dxfId="5424" priority="2056"/>
    <cfRule type="duplicateValues" dxfId="5423" priority="2057"/>
  </conditionalFormatting>
  <conditionalFormatting sqref="AO1099">
    <cfRule type="duplicateValues" dxfId="5422" priority="2050"/>
    <cfRule type="duplicateValues" dxfId="5421" priority="2051"/>
    <cfRule type="duplicateValues" dxfId="5420" priority="2052"/>
  </conditionalFormatting>
  <conditionalFormatting sqref="AO1100">
    <cfRule type="duplicateValues" dxfId="5419" priority="2045"/>
    <cfRule type="duplicateValues" dxfId="5418" priority="2046"/>
    <cfRule type="duplicateValues" dxfId="5417" priority="2047"/>
  </conditionalFormatting>
  <conditionalFormatting sqref="AO1101">
    <cfRule type="duplicateValues" dxfId="5416" priority="2040"/>
    <cfRule type="duplicateValues" dxfId="5415" priority="2041"/>
    <cfRule type="duplicateValues" dxfId="5414" priority="2042"/>
  </conditionalFormatting>
  <conditionalFormatting sqref="AO1102">
    <cfRule type="duplicateValues" dxfId="5413" priority="2017"/>
    <cfRule type="duplicateValues" dxfId="5412" priority="2018"/>
    <cfRule type="duplicateValues" dxfId="5411" priority="2019"/>
  </conditionalFormatting>
  <conditionalFormatting sqref="AO1103:AO1104">
    <cfRule type="duplicateValues" dxfId="5410" priority="2021"/>
    <cfRule type="duplicateValues" dxfId="5409" priority="2022"/>
    <cfRule type="duplicateValues" dxfId="5408" priority="2023"/>
  </conditionalFormatting>
  <conditionalFormatting sqref="AO1105">
    <cfRule type="duplicateValues" dxfId="5407" priority="2012"/>
    <cfRule type="duplicateValues" dxfId="5406" priority="2013"/>
    <cfRule type="duplicateValues" dxfId="5405" priority="2014"/>
  </conditionalFormatting>
  <conditionalFormatting sqref="AO1106">
    <cfRule type="duplicateValues" dxfId="5404" priority="2007"/>
    <cfRule type="duplicateValues" dxfId="5403" priority="2008"/>
    <cfRule type="duplicateValues" dxfId="5402" priority="2009"/>
  </conditionalFormatting>
  <conditionalFormatting sqref="AO1107">
    <cfRule type="duplicateValues" dxfId="5401" priority="2002"/>
    <cfRule type="duplicateValues" dxfId="5400" priority="2003"/>
    <cfRule type="duplicateValues" dxfId="5399" priority="2004"/>
  </conditionalFormatting>
  <conditionalFormatting sqref="AO1108">
    <cfRule type="duplicateValues" dxfId="5398" priority="1998"/>
    <cfRule type="duplicateValues" dxfId="5397" priority="1999"/>
    <cfRule type="duplicateValues" dxfId="5396" priority="2000"/>
  </conditionalFormatting>
  <conditionalFormatting sqref="AO1109">
    <cfRule type="duplicateValues" dxfId="5395" priority="1993"/>
    <cfRule type="duplicateValues" dxfId="5394" priority="1994"/>
    <cfRule type="duplicateValues" dxfId="5393" priority="1995"/>
  </conditionalFormatting>
  <conditionalFormatting sqref="AO1110">
    <cfRule type="duplicateValues" dxfId="5392" priority="1988"/>
    <cfRule type="duplicateValues" dxfId="5391" priority="1989"/>
    <cfRule type="duplicateValues" dxfId="5390" priority="1990"/>
  </conditionalFormatting>
  <conditionalFormatting sqref="AO1111">
    <cfRule type="duplicateValues" dxfId="5389" priority="1983"/>
    <cfRule type="duplicateValues" dxfId="5388" priority="1984"/>
    <cfRule type="duplicateValues" dxfId="5387" priority="1985"/>
  </conditionalFormatting>
  <conditionalFormatting sqref="AO1112">
    <cfRule type="duplicateValues" dxfId="5386" priority="1978"/>
    <cfRule type="duplicateValues" dxfId="5385" priority="1979"/>
    <cfRule type="duplicateValues" dxfId="5384" priority="1980"/>
  </conditionalFormatting>
  <conditionalFormatting sqref="AO1113:AO1125">
    <cfRule type="duplicateValues" dxfId="5383" priority="1973"/>
    <cfRule type="duplicateValues" dxfId="5382" priority="1974"/>
    <cfRule type="duplicateValues" dxfId="5381" priority="1975"/>
  </conditionalFormatting>
  <conditionalFormatting sqref="AO1126">
    <cfRule type="duplicateValues" dxfId="5380" priority="1968"/>
    <cfRule type="duplicateValues" dxfId="5379" priority="1969"/>
    <cfRule type="duplicateValues" dxfId="5378" priority="1970"/>
  </conditionalFormatting>
  <conditionalFormatting sqref="AO1127">
    <cfRule type="duplicateValues" dxfId="5377" priority="1955"/>
    <cfRule type="duplicateValues" dxfId="5376" priority="1956"/>
    <cfRule type="duplicateValues" dxfId="5375" priority="1957"/>
  </conditionalFormatting>
  <conditionalFormatting sqref="AO1128">
    <cfRule type="duplicateValues" dxfId="5374" priority="1950"/>
    <cfRule type="duplicateValues" dxfId="5373" priority="1951"/>
    <cfRule type="duplicateValues" dxfId="5372" priority="1952"/>
  </conditionalFormatting>
  <conditionalFormatting sqref="AO1129">
    <cfRule type="duplicateValues" dxfId="5371" priority="1945"/>
    <cfRule type="duplicateValues" dxfId="5370" priority="1946"/>
    <cfRule type="duplicateValues" dxfId="5369" priority="1947"/>
  </conditionalFormatting>
  <conditionalFormatting sqref="AO1130">
    <cfRule type="duplicateValues" dxfId="5368" priority="1940"/>
    <cfRule type="duplicateValues" dxfId="5367" priority="1941"/>
    <cfRule type="duplicateValues" dxfId="5366" priority="1942"/>
  </conditionalFormatting>
  <conditionalFormatting sqref="AO1131">
    <cfRule type="duplicateValues" dxfId="5365" priority="1935"/>
    <cfRule type="duplicateValues" dxfId="5364" priority="1936"/>
    <cfRule type="duplicateValues" dxfId="5363" priority="1937"/>
  </conditionalFormatting>
  <conditionalFormatting sqref="AO1132">
    <cfRule type="duplicateValues" dxfId="5362" priority="1930"/>
    <cfRule type="duplicateValues" dxfId="5361" priority="1931"/>
    <cfRule type="duplicateValues" dxfId="5360" priority="1932"/>
  </conditionalFormatting>
  <conditionalFormatting sqref="AO1133">
    <cfRule type="duplicateValues" dxfId="5359" priority="1925"/>
    <cfRule type="duplicateValues" dxfId="5358" priority="1926"/>
    <cfRule type="duplicateValues" dxfId="5357" priority="1927"/>
  </conditionalFormatting>
  <conditionalFormatting sqref="AO1134">
    <cfRule type="duplicateValues" dxfId="5356" priority="1920"/>
    <cfRule type="duplicateValues" dxfId="5355" priority="1921"/>
    <cfRule type="duplicateValues" dxfId="5354" priority="1922"/>
  </conditionalFormatting>
  <conditionalFormatting sqref="AO1135">
    <cfRule type="duplicateValues" dxfId="5353" priority="1915"/>
    <cfRule type="duplicateValues" dxfId="5352" priority="1916"/>
    <cfRule type="duplicateValues" dxfId="5351" priority="1917"/>
  </conditionalFormatting>
  <conditionalFormatting sqref="AO1136">
    <cfRule type="duplicateValues" dxfId="5350" priority="1909"/>
    <cfRule type="duplicateValues" dxfId="5349" priority="1910"/>
    <cfRule type="duplicateValues" dxfId="5348" priority="1911"/>
  </conditionalFormatting>
  <conditionalFormatting sqref="AO1137">
    <cfRule type="duplicateValues" dxfId="5347" priority="1905"/>
    <cfRule type="duplicateValues" dxfId="5346" priority="1906"/>
    <cfRule type="duplicateValues" dxfId="5345" priority="1907"/>
  </conditionalFormatting>
  <conditionalFormatting sqref="AO1138:AO1142">
    <cfRule type="duplicateValues" dxfId="5344" priority="1900"/>
    <cfRule type="duplicateValues" dxfId="5343" priority="1901"/>
    <cfRule type="duplicateValues" dxfId="5342" priority="1902"/>
  </conditionalFormatting>
  <conditionalFormatting sqref="AO1143:AO1148">
    <cfRule type="duplicateValues" dxfId="5341" priority="1887"/>
    <cfRule type="duplicateValues" dxfId="5340" priority="1888"/>
    <cfRule type="duplicateValues" dxfId="5339" priority="1889"/>
  </conditionalFormatting>
  <conditionalFormatting sqref="AO1149">
    <cfRule type="duplicateValues" dxfId="5338" priority="1882"/>
    <cfRule type="duplicateValues" dxfId="5337" priority="1883"/>
    <cfRule type="duplicateValues" dxfId="5336" priority="1884"/>
  </conditionalFormatting>
  <conditionalFormatting sqref="AO1150:AO1154">
    <cfRule type="duplicateValues" dxfId="5335" priority="1877"/>
    <cfRule type="duplicateValues" dxfId="5334" priority="1878"/>
    <cfRule type="duplicateValues" dxfId="5333" priority="1879"/>
  </conditionalFormatting>
  <conditionalFormatting sqref="AO1155">
    <cfRule type="duplicateValues" dxfId="5332" priority="1872"/>
    <cfRule type="duplicateValues" dxfId="5331" priority="1873"/>
    <cfRule type="duplicateValues" dxfId="5330" priority="1874"/>
  </conditionalFormatting>
  <conditionalFormatting sqref="AO1156">
    <cfRule type="duplicateValues" dxfId="5329" priority="1868"/>
    <cfRule type="duplicateValues" dxfId="5328" priority="1869"/>
    <cfRule type="duplicateValues" dxfId="5327" priority="1870"/>
  </conditionalFormatting>
  <conditionalFormatting sqref="AO1157">
    <cfRule type="duplicateValues" dxfId="5326" priority="1863"/>
    <cfRule type="duplicateValues" dxfId="5325" priority="1864"/>
    <cfRule type="duplicateValues" dxfId="5324" priority="1865"/>
  </conditionalFormatting>
  <conditionalFormatting sqref="AO1158">
    <cfRule type="duplicateValues" dxfId="5323" priority="1839"/>
    <cfRule type="duplicateValues" dxfId="5322" priority="1840"/>
    <cfRule type="duplicateValues" dxfId="5321" priority="1841"/>
  </conditionalFormatting>
  <conditionalFormatting sqref="AO1159:AO1223">
    <cfRule type="duplicateValues" dxfId="5320" priority="1848"/>
    <cfRule type="duplicateValues" dxfId="5319" priority="1849"/>
    <cfRule type="duplicateValues" dxfId="5318" priority="1850"/>
  </conditionalFormatting>
  <conditionalFormatting sqref="AO1224 AO1226">
    <cfRule type="duplicateValues" dxfId="5317" priority="1619"/>
    <cfRule type="duplicateValues" dxfId="5316" priority="1620"/>
    <cfRule type="duplicateValues" dxfId="5315" priority="1621"/>
  </conditionalFormatting>
  <conditionalFormatting sqref="AO1225">
    <cfRule type="duplicateValues" dxfId="5314" priority="1566"/>
    <cfRule type="duplicateValues" dxfId="5313" priority="1567"/>
    <cfRule type="duplicateValues" dxfId="5312" priority="1568"/>
  </conditionalFormatting>
  <conditionalFormatting sqref="AO1227">
    <cfRule type="duplicateValues" dxfId="5311" priority="1563"/>
    <cfRule type="duplicateValues" dxfId="5310" priority="1564"/>
    <cfRule type="duplicateValues" dxfId="5309" priority="1565"/>
  </conditionalFormatting>
  <conditionalFormatting sqref="AO1228:AO1231 AO1233:AO1234">
    <cfRule type="duplicateValues" dxfId="5308" priority="1614"/>
    <cfRule type="duplicateValues" dxfId="5307" priority="1615"/>
    <cfRule type="duplicateValues" dxfId="5306" priority="1616"/>
  </conditionalFormatting>
  <conditionalFormatting sqref="AO1232">
    <cfRule type="duplicateValues" dxfId="5305" priority="1578"/>
    <cfRule type="duplicateValues" dxfId="5304" priority="1579"/>
    <cfRule type="duplicateValues" dxfId="5303" priority="1580"/>
  </conditionalFormatting>
  <conditionalFormatting sqref="AO1235:AO1238">
    <cfRule type="duplicateValues" dxfId="5302" priority="1609"/>
    <cfRule type="duplicateValues" dxfId="5301" priority="1610"/>
    <cfRule type="duplicateValues" dxfId="5300" priority="1611"/>
  </conditionalFormatting>
  <conditionalFormatting sqref="AO1239">
    <cfRule type="duplicateValues" dxfId="5299" priority="1581"/>
    <cfRule type="duplicateValues" dxfId="5298" priority="1582"/>
    <cfRule type="duplicateValues" dxfId="5297" priority="1583"/>
  </conditionalFormatting>
  <conditionalFormatting sqref="AO1240">
    <cfRule type="duplicateValues" dxfId="5296" priority="1584"/>
    <cfRule type="duplicateValues" dxfId="5295" priority="1585"/>
    <cfRule type="duplicateValues" dxfId="5294" priority="1586"/>
  </conditionalFormatting>
  <conditionalFormatting sqref="AO1241:AO1244">
    <cfRule type="duplicateValues" dxfId="5293" priority="1604"/>
    <cfRule type="duplicateValues" dxfId="5292" priority="1605"/>
    <cfRule type="duplicateValues" dxfId="5291" priority="1606"/>
  </conditionalFormatting>
  <conditionalFormatting sqref="AO1245">
    <cfRule type="duplicateValues" dxfId="5290" priority="1599"/>
    <cfRule type="duplicateValues" dxfId="5289" priority="1600"/>
    <cfRule type="duplicateValues" dxfId="5288" priority="1601"/>
  </conditionalFormatting>
  <conditionalFormatting sqref="AO1246">
    <cfRule type="duplicateValues" dxfId="5287" priority="1587"/>
    <cfRule type="duplicateValues" dxfId="5286" priority="1588"/>
    <cfRule type="duplicateValues" dxfId="5285" priority="1589"/>
  </conditionalFormatting>
  <conditionalFormatting sqref="AO1247">
    <cfRule type="duplicateValues" dxfId="5284" priority="1590"/>
    <cfRule type="duplicateValues" dxfId="5283" priority="1591"/>
    <cfRule type="duplicateValues" dxfId="5282" priority="1592"/>
  </conditionalFormatting>
  <conditionalFormatting sqref="AO1248:AO1249">
    <cfRule type="duplicateValues" dxfId="5281" priority="2035"/>
    <cfRule type="duplicateValues" dxfId="5280" priority="2036"/>
    <cfRule type="duplicateValues" dxfId="5279" priority="2037"/>
  </conditionalFormatting>
  <conditionalFormatting sqref="AO1280">
    <cfRule type="duplicateValues" dxfId="5278" priority="1476"/>
    <cfRule type="duplicateValues" dxfId="5277" priority="1477"/>
    <cfRule type="duplicateValues" dxfId="5276" priority="1478"/>
  </conditionalFormatting>
  <conditionalFormatting sqref="AO1281">
    <cfRule type="duplicateValues" dxfId="5275" priority="1458"/>
    <cfRule type="duplicateValues" dxfId="5274" priority="1459"/>
    <cfRule type="duplicateValues" dxfId="5273" priority="1460"/>
  </conditionalFormatting>
  <conditionalFormatting sqref="AO1282">
    <cfRule type="duplicateValues" dxfId="5272" priority="1473"/>
    <cfRule type="duplicateValues" dxfId="5271" priority="1474"/>
    <cfRule type="duplicateValues" dxfId="5270" priority="1475"/>
  </conditionalFormatting>
  <conditionalFormatting sqref="AO1283:AO1285 AO1271 AO1278:AO1279">
    <cfRule type="duplicateValues" dxfId="5269" priority="1488"/>
    <cfRule type="duplicateValues" dxfId="5268" priority="1489"/>
    <cfRule type="duplicateValues" dxfId="5267" priority="1490"/>
  </conditionalFormatting>
  <conditionalFormatting sqref="AO1286">
    <cfRule type="duplicateValues" dxfId="5266" priority="1482"/>
    <cfRule type="duplicateValues" dxfId="5265" priority="1483"/>
    <cfRule type="duplicateValues" dxfId="5264" priority="1484"/>
  </conditionalFormatting>
  <conditionalFormatting sqref="AO1287">
    <cfRule type="duplicateValues" dxfId="5263" priority="1479"/>
    <cfRule type="duplicateValues" dxfId="5262" priority="1480"/>
    <cfRule type="duplicateValues" dxfId="5261" priority="1481"/>
  </conditionalFormatting>
  <conditionalFormatting sqref="AO1288">
    <cfRule type="duplicateValues" dxfId="5260" priority="1461"/>
    <cfRule type="duplicateValues" dxfId="5259" priority="1462"/>
    <cfRule type="duplicateValues" dxfId="5258" priority="1463"/>
  </conditionalFormatting>
  <conditionalFormatting sqref="AO1289">
    <cfRule type="duplicateValues" dxfId="5257" priority="1455"/>
    <cfRule type="duplicateValues" dxfId="5256" priority="1456"/>
    <cfRule type="duplicateValues" dxfId="5255" priority="1457"/>
  </conditionalFormatting>
  <conditionalFormatting sqref="AO1290">
    <cfRule type="duplicateValues" dxfId="5254" priority="1452"/>
    <cfRule type="duplicateValues" dxfId="5253" priority="1453"/>
    <cfRule type="duplicateValues" dxfId="5252" priority="1454"/>
  </conditionalFormatting>
  <conditionalFormatting sqref="AO1291">
    <cfRule type="duplicateValues" dxfId="5251" priority="1449"/>
    <cfRule type="duplicateValues" dxfId="5250" priority="1450"/>
    <cfRule type="duplicateValues" dxfId="5249" priority="1451"/>
  </conditionalFormatting>
  <conditionalFormatting sqref="AO1292">
    <cfRule type="duplicateValues" dxfId="5248" priority="1446"/>
    <cfRule type="duplicateValues" dxfId="5247" priority="1447"/>
    <cfRule type="duplicateValues" dxfId="5246" priority="1448"/>
  </conditionalFormatting>
  <conditionalFormatting sqref="AO1293:AO1297 AO1299:AO1300">
    <cfRule type="duplicateValues" dxfId="5245" priority="1443"/>
    <cfRule type="duplicateValues" dxfId="5244" priority="1444"/>
    <cfRule type="duplicateValues" dxfId="5243" priority="1445"/>
  </conditionalFormatting>
  <conditionalFormatting sqref="AO1298">
    <cfRule type="duplicateValues" dxfId="5242" priority="1384"/>
    <cfRule type="duplicateValues" dxfId="5241" priority="1385"/>
    <cfRule type="duplicateValues" dxfId="5240" priority="1386"/>
  </conditionalFormatting>
  <conditionalFormatting sqref="AO1301">
    <cfRule type="duplicateValues" dxfId="5239" priority="1440"/>
    <cfRule type="duplicateValues" dxfId="5238" priority="1441"/>
    <cfRule type="duplicateValues" dxfId="5237" priority="1442"/>
  </conditionalFormatting>
  <conditionalFormatting sqref="AO1302">
    <cfRule type="duplicateValues" dxfId="5236" priority="1426"/>
    <cfRule type="duplicateValues" dxfId="5235" priority="1427"/>
    <cfRule type="duplicateValues" dxfId="5234" priority="1428"/>
  </conditionalFormatting>
  <conditionalFormatting sqref="AO1303">
    <cfRule type="duplicateValues" dxfId="5233" priority="1378"/>
    <cfRule type="duplicateValues" dxfId="5232" priority="1379"/>
    <cfRule type="duplicateValues" dxfId="5231" priority="1380"/>
  </conditionalFormatting>
  <conditionalFormatting sqref="AO1304">
    <cfRule type="duplicateValues" dxfId="5230" priority="1423"/>
    <cfRule type="duplicateValues" dxfId="5229" priority="1424"/>
    <cfRule type="duplicateValues" dxfId="5228" priority="1425"/>
  </conditionalFormatting>
  <conditionalFormatting sqref="AO1305">
    <cfRule type="duplicateValues" dxfId="5227" priority="1420"/>
    <cfRule type="duplicateValues" dxfId="5226" priority="1421"/>
    <cfRule type="duplicateValues" dxfId="5225" priority="1422"/>
  </conditionalFormatting>
  <conditionalFormatting sqref="AO1306">
    <cfRule type="duplicateValues" dxfId="5224" priority="1381"/>
    <cfRule type="duplicateValues" dxfId="5223" priority="1382"/>
    <cfRule type="duplicateValues" dxfId="5222" priority="1383"/>
  </conditionalFormatting>
  <conditionalFormatting sqref="AO1307">
    <cfRule type="duplicateValues" dxfId="5221" priority="1417"/>
    <cfRule type="duplicateValues" dxfId="5220" priority="1418"/>
    <cfRule type="duplicateValues" dxfId="5219" priority="1419"/>
  </conditionalFormatting>
  <conditionalFormatting sqref="AO1308:AO1314 AO1316:AO1319">
    <cfRule type="duplicateValues" dxfId="5218" priority="1414"/>
    <cfRule type="duplicateValues" dxfId="5217" priority="1415"/>
    <cfRule type="duplicateValues" dxfId="5216" priority="1416"/>
  </conditionalFormatting>
  <conditionalFormatting sqref="AO1315">
    <cfRule type="duplicateValues" dxfId="5215" priority="1387"/>
    <cfRule type="duplicateValues" dxfId="5214" priority="1388"/>
    <cfRule type="duplicateValues" dxfId="5213" priority="1389"/>
  </conditionalFormatting>
  <conditionalFormatting sqref="AO1320">
    <cfRule type="duplicateValues" dxfId="5212" priority="1390"/>
    <cfRule type="duplicateValues" dxfId="5211" priority="1391"/>
    <cfRule type="duplicateValues" dxfId="5210" priority="1392"/>
  </conditionalFormatting>
  <conditionalFormatting sqref="AO1321">
    <cfRule type="duplicateValues" dxfId="5209" priority="1393"/>
    <cfRule type="duplicateValues" dxfId="5208" priority="1394"/>
    <cfRule type="duplicateValues" dxfId="5207" priority="1395"/>
  </conditionalFormatting>
  <conditionalFormatting sqref="AO1322:AO1328 AO1330">
    <cfRule type="duplicateValues" dxfId="5206" priority="1547"/>
    <cfRule type="duplicateValues" dxfId="5205" priority="1548"/>
    <cfRule type="duplicateValues" dxfId="5204" priority="1549"/>
  </conditionalFormatting>
  <conditionalFormatting sqref="AO1331">
    <cfRule type="duplicateValues" dxfId="5203" priority="1550"/>
    <cfRule type="duplicateValues" dxfId="5202" priority="1551"/>
    <cfRule type="duplicateValues" dxfId="5201" priority="1552"/>
  </conditionalFormatting>
  <conditionalFormatting sqref="AO1332:AO1335">
    <cfRule type="duplicateValues" dxfId="5200" priority="1364"/>
    <cfRule type="duplicateValues" dxfId="5199" priority="1365"/>
    <cfRule type="duplicateValues" dxfId="5198" priority="1366"/>
  </conditionalFormatting>
  <conditionalFormatting sqref="AO1336">
    <cfRule type="duplicateValues" dxfId="5197" priority="1361"/>
    <cfRule type="duplicateValues" dxfId="5196" priority="1362"/>
    <cfRule type="duplicateValues" dxfId="5195" priority="1363"/>
  </conditionalFormatting>
  <conditionalFormatting sqref="AO1337">
    <cfRule type="duplicateValues" dxfId="5194" priority="1358"/>
    <cfRule type="duplicateValues" dxfId="5193" priority="1359"/>
    <cfRule type="duplicateValues" dxfId="5192" priority="1360"/>
  </conditionalFormatting>
  <conditionalFormatting sqref="AO1338">
    <cfRule type="duplicateValues" dxfId="5191" priority="1355"/>
    <cfRule type="duplicateValues" dxfId="5190" priority="1356"/>
    <cfRule type="duplicateValues" dxfId="5189" priority="1357"/>
  </conditionalFormatting>
  <conditionalFormatting sqref="AO1339">
    <cfRule type="duplicateValues" dxfId="5188" priority="1352"/>
    <cfRule type="duplicateValues" dxfId="5187" priority="1353"/>
    <cfRule type="duplicateValues" dxfId="5186" priority="1354"/>
  </conditionalFormatting>
  <conditionalFormatting sqref="AO1340">
    <cfRule type="duplicateValues" dxfId="5185" priority="1349"/>
    <cfRule type="duplicateValues" dxfId="5184" priority="1350"/>
    <cfRule type="duplicateValues" dxfId="5183" priority="1351"/>
  </conditionalFormatting>
  <conditionalFormatting sqref="AO1341">
    <cfRule type="duplicateValues" dxfId="5182" priority="1346"/>
    <cfRule type="duplicateValues" dxfId="5181" priority="1347"/>
    <cfRule type="duplicateValues" dxfId="5180" priority="1348"/>
  </conditionalFormatting>
  <conditionalFormatting sqref="AO1342:AO1343">
    <cfRule type="duplicateValues" dxfId="5179" priority="1343"/>
    <cfRule type="duplicateValues" dxfId="5178" priority="1344"/>
    <cfRule type="duplicateValues" dxfId="5177" priority="1345"/>
  </conditionalFormatting>
  <conditionalFormatting sqref="AO1344">
    <cfRule type="duplicateValues" dxfId="5176" priority="1340"/>
    <cfRule type="duplicateValues" dxfId="5175" priority="1341"/>
    <cfRule type="duplicateValues" dxfId="5174" priority="1342"/>
  </conditionalFormatting>
  <conditionalFormatting sqref="AO1345">
    <cfRule type="duplicateValues" dxfId="5173" priority="1337"/>
    <cfRule type="duplicateValues" dxfId="5172" priority="1338"/>
    <cfRule type="duplicateValues" dxfId="5171" priority="1339"/>
  </conditionalFormatting>
  <conditionalFormatting sqref="AP2:AP24">
    <cfRule type="duplicateValues" dxfId="5170" priority="4915"/>
  </conditionalFormatting>
  <conditionalFormatting sqref="AP25">
    <cfRule type="duplicateValues" dxfId="5169" priority="4910"/>
  </conditionalFormatting>
  <conditionalFormatting sqref="AP26">
    <cfRule type="duplicateValues" dxfId="5168" priority="4905"/>
  </conditionalFormatting>
  <conditionalFormatting sqref="AP27">
    <cfRule type="duplicateValues" dxfId="5167" priority="4900"/>
  </conditionalFormatting>
  <conditionalFormatting sqref="AP34">
    <cfRule type="duplicateValues" dxfId="5166" priority="4890"/>
  </conditionalFormatting>
  <conditionalFormatting sqref="AP35">
    <cfRule type="duplicateValues" dxfId="5165" priority="4885"/>
  </conditionalFormatting>
  <conditionalFormatting sqref="AP38">
    <cfRule type="duplicateValues" dxfId="5164" priority="4870"/>
  </conditionalFormatting>
  <conditionalFormatting sqref="AP39">
    <cfRule type="duplicateValues" dxfId="5163" priority="4865"/>
  </conditionalFormatting>
  <conditionalFormatting sqref="AP40">
    <cfRule type="duplicateValues" dxfId="5162" priority="4860"/>
  </conditionalFormatting>
  <conditionalFormatting sqref="AP41">
    <cfRule type="duplicateValues" dxfId="5161" priority="4855"/>
  </conditionalFormatting>
  <conditionalFormatting sqref="AP42">
    <cfRule type="duplicateValues" dxfId="5160" priority="4850"/>
  </conditionalFormatting>
  <conditionalFormatting sqref="AP51">
    <cfRule type="duplicateValues" dxfId="5159" priority="4805"/>
  </conditionalFormatting>
  <conditionalFormatting sqref="AP54:AP57 AP60 AP63:AP64 AP68:AP69 AP77:AP78 AP83:AP84 AP87 AP89:AP91 AP97 AP99 AP177:AP180 AP278:AP280 AP287 AP291 AP294:AP295">
    <cfRule type="duplicateValues" dxfId="5158" priority="5103"/>
  </conditionalFormatting>
  <conditionalFormatting sqref="AP301 AP306:AP308">
    <cfRule type="duplicateValues" dxfId="5157" priority="4441"/>
  </conditionalFormatting>
  <conditionalFormatting sqref="AP313">
    <cfRule type="duplicateValues" dxfId="5156" priority="4427"/>
  </conditionalFormatting>
  <conditionalFormatting sqref="AP314">
    <cfRule type="duplicateValues" dxfId="5155" priority="4422"/>
  </conditionalFormatting>
  <conditionalFormatting sqref="AP318">
    <cfRule type="duplicateValues" dxfId="5154" priority="4416"/>
  </conditionalFormatting>
  <conditionalFormatting sqref="AP319">
    <cfRule type="duplicateValues" dxfId="5153" priority="4411"/>
  </conditionalFormatting>
  <conditionalFormatting sqref="AP323">
    <cfRule type="duplicateValues" dxfId="5152" priority="4391"/>
  </conditionalFormatting>
  <conditionalFormatting sqref="AP324">
    <cfRule type="duplicateValues" dxfId="5151" priority="4386"/>
  </conditionalFormatting>
  <conditionalFormatting sqref="AP327">
    <cfRule type="duplicateValues" dxfId="5150" priority="4364"/>
  </conditionalFormatting>
  <conditionalFormatting sqref="AP328">
    <cfRule type="duplicateValues" dxfId="5149" priority="4359"/>
  </conditionalFormatting>
  <conditionalFormatting sqref="AP330">
    <cfRule type="duplicateValues" dxfId="5148" priority="4349"/>
  </conditionalFormatting>
  <conditionalFormatting sqref="AP331">
    <cfRule type="duplicateValues" dxfId="5147" priority="4344"/>
  </conditionalFormatting>
  <conditionalFormatting sqref="AP332">
    <cfRule type="duplicateValues" dxfId="5146" priority="4339"/>
  </conditionalFormatting>
  <conditionalFormatting sqref="AP333">
    <cfRule type="duplicateValues" dxfId="5145" priority="4334"/>
  </conditionalFormatting>
  <conditionalFormatting sqref="AP334">
    <cfRule type="duplicateValues" dxfId="5144" priority="4329"/>
  </conditionalFormatting>
  <conditionalFormatting sqref="AP335">
    <cfRule type="duplicateValues" dxfId="5143" priority="4324"/>
  </conditionalFormatting>
  <conditionalFormatting sqref="AP342">
    <cfRule type="duplicateValues" dxfId="5142" priority="4289"/>
  </conditionalFormatting>
  <conditionalFormatting sqref="AP343">
    <cfRule type="duplicateValues" dxfId="5141" priority="4284"/>
  </conditionalFormatting>
  <conditionalFormatting sqref="AP346:AP348">
    <cfRule type="duplicateValues" dxfId="5140" priority="4279"/>
  </conditionalFormatting>
  <conditionalFormatting sqref="AP352">
    <cfRule type="duplicateValues" dxfId="5139" priority="4248"/>
  </conditionalFormatting>
  <conditionalFormatting sqref="AP607">
    <cfRule type="duplicateValues" dxfId="5138" priority="4080"/>
  </conditionalFormatting>
  <conditionalFormatting sqref="AP608">
    <cfRule type="duplicateValues" dxfId="5137" priority="4073"/>
  </conditionalFormatting>
  <conditionalFormatting sqref="AP609:AP611">
    <cfRule type="duplicateValues" dxfId="5136" priority="4067"/>
  </conditionalFormatting>
  <conditionalFormatting sqref="AP612:AP619">
    <cfRule type="duplicateValues" dxfId="5135" priority="4061"/>
  </conditionalFormatting>
  <conditionalFormatting sqref="AP620">
    <cfRule type="duplicateValues" dxfId="5134" priority="4050"/>
  </conditionalFormatting>
  <conditionalFormatting sqref="AP632:AP634">
    <cfRule type="duplicateValues" dxfId="5133" priority="3995"/>
  </conditionalFormatting>
  <conditionalFormatting sqref="AP638">
    <cfRule type="duplicateValues" dxfId="5132" priority="3974"/>
  </conditionalFormatting>
  <conditionalFormatting sqref="AP646">
    <cfRule type="duplicateValues" dxfId="5131" priority="3949"/>
  </conditionalFormatting>
  <conditionalFormatting sqref="AP647:AP648">
    <cfRule type="duplicateValues" dxfId="5130" priority="3944"/>
  </conditionalFormatting>
  <conditionalFormatting sqref="AP651:AP655">
    <cfRule type="duplicateValues" dxfId="5129" priority="3936"/>
  </conditionalFormatting>
  <conditionalFormatting sqref="AP659">
    <cfRule type="duplicateValues" dxfId="5128" priority="3931"/>
  </conditionalFormatting>
  <conditionalFormatting sqref="AP661">
    <cfRule type="duplicateValues" dxfId="5127" priority="3923"/>
  </conditionalFormatting>
  <conditionalFormatting sqref="AP662">
    <cfRule type="duplicateValues" dxfId="5126" priority="3918"/>
  </conditionalFormatting>
  <conditionalFormatting sqref="AP664:AP665 AP667">
    <cfRule type="duplicateValues" dxfId="5125" priority="3913"/>
  </conditionalFormatting>
  <conditionalFormatting sqref="AQ459:AQ463">
    <cfRule type="duplicateValues" dxfId="5124" priority="4174"/>
  </conditionalFormatting>
  <conditionalFormatting sqref="AQ464:AQ470">
    <cfRule type="duplicateValues" dxfId="5123" priority="4169"/>
  </conditionalFormatting>
  <conditionalFormatting sqref="AQ471:AQ495">
    <cfRule type="duplicateValues" dxfId="5122" priority="4161"/>
  </conditionalFormatting>
  <conditionalFormatting sqref="AQ496">
    <cfRule type="duplicateValues" dxfId="5121" priority="4155"/>
  </conditionalFormatting>
  <conditionalFormatting sqref="AQ497:AQ503">
    <cfRule type="duplicateValues" dxfId="5120" priority="4151"/>
  </conditionalFormatting>
  <conditionalFormatting sqref="AQ504">
    <cfRule type="duplicateValues" dxfId="5119" priority="4146"/>
  </conditionalFormatting>
  <conditionalFormatting sqref="AQ505:AQ508">
    <cfRule type="duplicateValues" dxfId="5118" priority="4141"/>
  </conditionalFormatting>
  <conditionalFormatting sqref="AQ509:AQ549">
    <cfRule type="duplicateValues" dxfId="5117" priority="4136"/>
  </conditionalFormatting>
  <conditionalFormatting sqref="AQ607">
    <cfRule type="duplicateValues" dxfId="5116" priority="4081"/>
  </conditionalFormatting>
  <conditionalFormatting sqref="AQ608">
    <cfRule type="duplicateValues" dxfId="5115" priority="4074"/>
  </conditionalFormatting>
  <conditionalFormatting sqref="AQ609:AQ611">
    <cfRule type="duplicateValues" dxfId="5114" priority="4068"/>
  </conditionalFormatting>
  <conditionalFormatting sqref="AQ612:AQ619">
    <cfRule type="duplicateValues" dxfId="5113" priority="4062"/>
  </conditionalFormatting>
  <conditionalFormatting sqref="AQ647">
    <cfRule type="duplicateValues" dxfId="5112" priority="3937"/>
    <cfRule type="duplicateValues" dxfId="5111" priority="3938"/>
    <cfRule type="duplicateValues" dxfId="5110" priority="3939"/>
  </conditionalFormatting>
  <conditionalFormatting sqref="AQ810">
    <cfRule type="duplicateValues" dxfId="5109" priority="3296"/>
  </conditionalFormatting>
  <conditionalFormatting sqref="G1377 G1354:G1358 G1360 G1362:G1375 G1379 G1394:G1403 G1419:G1420 G1423 G1425:G1426 G1428:G1449 G1452:G1455 G1457:G1466 G1468">
    <cfRule type="duplicateValues" dxfId="5108" priority="1334"/>
    <cfRule type="duplicateValues" dxfId="5107" priority="1335"/>
    <cfRule type="duplicateValues" dxfId="5106" priority="1336"/>
  </conditionalFormatting>
  <conditionalFormatting sqref="G1354:H1358 G1360:H1360 G1362:H1375 G1377 G1379 G1394:H1403 G1419:H1420 G1423:H1423 G1425:H1426 H1424 G1428:H1449 G1452:H1455 H1450 G1457:H1466 G1468:H1468">
    <cfRule type="duplicateValues" dxfId="5105" priority="1333"/>
  </conditionalFormatting>
  <conditionalFormatting sqref="G1377 G1354:G1358 G1360 G1362:G1375 G1379 G1394:G1403 G1419:G1420 G1423 G1425:G1426 G1428:G1449 G1452:G1455 G1457:G1466 G1468">
    <cfRule type="duplicateValues" dxfId="5104" priority="1332"/>
  </conditionalFormatting>
  <conditionalFormatting sqref="O1386:O1404 O1354:O1360 O1362:O1375 N1376:N1385 O1419:O1421 O1423:O1449 O1451:O1468">
    <cfRule type="duplicateValues" dxfId="5103" priority="1331"/>
  </conditionalFormatting>
  <conditionalFormatting sqref="H1354:H1358 H1360 H1362:H1375 H1394:H1403 H1419:H1420 H1423:H1426 H1428:H1450 H1452:H1455 H1457:H1466 H1468">
    <cfRule type="duplicateValues" dxfId="5102" priority="1330"/>
  </conditionalFormatting>
  <conditionalFormatting sqref="G1377 G1354:G1358 G1360 G1362:G1375 G1379 G1394:G1403 G1419:G1420 G1423 G1425:G1426 G1428:G1449 G1452:G1455 G1457:G1466 G1468">
    <cfRule type="duplicateValues" dxfId="5101" priority="1329"/>
  </conditionalFormatting>
  <conditionalFormatting sqref="H1354:H1358 H1360 H1362:H1375 H1394:H1403 H1419:H1420 H1423:H1426 H1428:H1450 H1452:H1455 H1457:H1466 H1468">
    <cfRule type="duplicateValues" dxfId="5100" priority="1328"/>
  </conditionalFormatting>
  <conditionalFormatting sqref="G1377 G1354:G1358 G1360 G1362:G1375 G1379 G1394:G1403 G1419:G1420 G1423 G1425:G1426 G1428:G1449 G1452:G1455 G1457:G1466 G1468">
    <cfRule type="duplicateValues" dxfId="5099" priority="1326"/>
    <cfRule type="duplicateValues" dxfId="5098" priority="1327"/>
  </conditionalFormatting>
  <conditionalFormatting sqref="H1354:H1358 H1360 H1362:H1375 H1394:H1403 H1419:H1420 H1423:H1426 H1428:H1450 H1452:H1455 H1457:H1466 H1468">
    <cfRule type="duplicateValues" dxfId="5097" priority="1325"/>
  </conditionalFormatting>
  <conditionalFormatting sqref="G1346:G1353">
    <cfRule type="duplicateValues" dxfId="5096" priority="1322"/>
    <cfRule type="duplicateValues" dxfId="5095" priority="1323"/>
    <cfRule type="duplicateValues" dxfId="5094" priority="1324"/>
  </conditionalFormatting>
  <conditionalFormatting sqref="G1346:H1353">
    <cfRule type="duplicateValues" dxfId="5093" priority="1321"/>
  </conditionalFormatting>
  <conditionalFormatting sqref="G1346:G1353">
    <cfRule type="duplicateValues" dxfId="5092" priority="1320"/>
  </conditionalFormatting>
  <conditionalFormatting sqref="O1346:O1353">
    <cfRule type="duplicateValues" dxfId="5091" priority="1319"/>
  </conditionalFormatting>
  <conditionalFormatting sqref="H1346:H1353">
    <cfRule type="duplicateValues" dxfId="5090" priority="1318"/>
  </conditionalFormatting>
  <conditionalFormatting sqref="G1346:G1353">
    <cfRule type="duplicateValues" dxfId="5089" priority="1316"/>
    <cfRule type="duplicateValues" dxfId="5088" priority="1317"/>
  </conditionalFormatting>
  <conditionalFormatting sqref="AO1346">
    <cfRule type="duplicateValues" dxfId="5087" priority="1313"/>
    <cfRule type="duplicateValues" dxfId="5086" priority="1314"/>
    <cfRule type="duplicateValues" dxfId="5085" priority="1315"/>
  </conditionalFormatting>
  <conditionalFormatting sqref="H1359">
    <cfRule type="duplicateValues" dxfId="5084" priority="1309"/>
    <cfRule type="duplicateValues" dxfId="5083" priority="1310"/>
  </conditionalFormatting>
  <conditionalFormatting sqref="G1359:H1359">
    <cfRule type="duplicateValues" dxfId="5082" priority="1311"/>
  </conditionalFormatting>
  <conditionalFormatting sqref="G1359">
    <cfRule type="duplicateValues" dxfId="5081" priority="1312"/>
  </conditionalFormatting>
  <conditionalFormatting sqref="H1361">
    <cfRule type="duplicateValues" dxfId="5080" priority="1305"/>
    <cfRule type="duplicateValues" dxfId="5079" priority="1306"/>
  </conditionalFormatting>
  <conditionalFormatting sqref="G1361:H1361">
    <cfRule type="duplicateValues" dxfId="5078" priority="1307"/>
  </conditionalFormatting>
  <conditionalFormatting sqref="G1361">
    <cfRule type="duplicateValues" dxfId="5077" priority="1308"/>
  </conditionalFormatting>
  <conditionalFormatting sqref="O1361">
    <cfRule type="duplicateValues" dxfId="5076" priority="1304"/>
  </conditionalFormatting>
  <conditionalFormatting sqref="G1346:G1377 G1379 G1394:G1403 G1419:G1420 G1423 G1425:G1426 G1428:G1449 G1452:G1455 G1457:G1466 G1468">
    <cfRule type="duplicateValues" dxfId="5075" priority="1303"/>
  </conditionalFormatting>
  <conditionalFormatting sqref="AO1346:AO1375">
    <cfRule type="duplicateValues" dxfId="5074" priority="1302"/>
  </conditionalFormatting>
  <conditionalFormatting sqref="O1346:O1404 O1419:O1421 O1423:O1449 O1451:O1468">
    <cfRule type="duplicateValues" dxfId="5073" priority="1301"/>
  </conditionalFormatting>
  <conditionalFormatting sqref="AO1377">
    <cfRule type="duplicateValues" dxfId="5072" priority="1299"/>
  </conditionalFormatting>
  <conditionalFormatting sqref="H1378">
    <cfRule type="duplicateValues" dxfId="5071" priority="1295"/>
    <cfRule type="duplicateValues" dxfId="5070" priority="1296"/>
  </conditionalFormatting>
  <conditionalFormatting sqref="G1378:H1378">
    <cfRule type="duplicateValues" dxfId="5069" priority="1297"/>
  </conditionalFormatting>
  <conditionalFormatting sqref="G1378">
    <cfRule type="duplicateValues" dxfId="5068" priority="1298"/>
  </conditionalFormatting>
  <conditionalFormatting sqref="G1346:G1379 G1394:G1403 G1419:G1420 G1423 G1425:G1426 G1428:G1449 G1452:G1455 G1457:G1466 G1468">
    <cfRule type="duplicateValues" dxfId="5067" priority="1294"/>
  </conditionalFormatting>
  <conditionalFormatting sqref="AO1378:AO1381">
    <cfRule type="duplicateValues" dxfId="5066" priority="1293"/>
  </conditionalFormatting>
  <conditionalFormatting sqref="G1380">
    <cfRule type="duplicateValues" dxfId="5065" priority="1292"/>
  </conditionalFormatting>
  <conditionalFormatting sqref="H1381:H1393">
    <cfRule type="duplicateValues" dxfId="5064" priority="1288"/>
    <cfRule type="duplicateValues" dxfId="5063" priority="1289"/>
  </conditionalFormatting>
  <conditionalFormatting sqref="G1381:H1393">
    <cfRule type="duplicateValues" dxfId="5062" priority="1290"/>
  </conditionalFormatting>
  <conditionalFormatting sqref="G1381:G1393">
    <cfRule type="duplicateValues" dxfId="5061" priority="1291"/>
  </conditionalFormatting>
  <conditionalFormatting sqref="AO1382:AO1392">
    <cfRule type="duplicateValues" dxfId="5060" priority="1287"/>
  </conditionalFormatting>
  <conditionalFormatting sqref="N1386">
    <cfRule type="duplicateValues" dxfId="5059" priority="1286"/>
  </conditionalFormatting>
  <conditionalFormatting sqref="N1390">
    <cfRule type="duplicateValues" dxfId="5058" priority="1285"/>
  </conditionalFormatting>
  <conditionalFormatting sqref="N1392">
    <cfRule type="duplicateValues" dxfId="5057" priority="1284"/>
  </conditionalFormatting>
  <conditionalFormatting sqref="N1393">
    <cfRule type="duplicateValues" dxfId="5056" priority="1283"/>
  </conditionalFormatting>
  <conditionalFormatting sqref="AO1393:AO1398">
    <cfRule type="duplicateValues" dxfId="5055" priority="1282"/>
  </conditionalFormatting>
  <conditionalFormatting sqref="N1394">
    <cfRule type="duplicateValues" dxfId="5054" priority="1281"/>
  </conditionalFormatting>
  <conditionalFormatting sqref="N1395:N1396">
    <cfRule type="duplicateValues" dxfId="5053" priority="1280"/>
  </conditionalFormatting>
  <conditionalFormatting sqref="N1398">
    <cfRule type="duplicateValues" dxfId="5052" priority="1279"/>
  </conditionalFormatting>
  <conditionalFormatting sqref="AO1399">
    <cfRule type="duplicateValues" dxfId="5051" priority="1278"/>
  </conditionalFormatting>
  <conditionalFormatting sqref="N1400">
    <cfRule type="duplicateValues" dxfId="5050" priority="1277"/>
  </conditionalFormatting>
  <conditionalFormatting sqref="AO1400:AO1404">
    <cfRule type="duplicateValues" dxfId="5049" priority="1276"/>
  </conditionalFormatting>
  <conditionalFormatting sqref="H1404">
    <cfRule type="duplicateValues" dxfId="5048" priority="1272"/>
    <cfRule type="duplicateValues" dxfId="5047" priority="1273"/>
  </conditionalFormatting>
  <conditionalFormatting sqref="G1404:H1404">
    <cfRule type="duplicateValues" dxfId="5046" priority="1274"/>
  </conditionalFormatting>
  <conditionalFormatting sqref="G1404">
    <cfRule type="duplicateValues" dxfId="5045" priority="1275"/>
  </conditionalFormatting>
  <conditionalFormatting sqref="N1404">
    <cfRule type="duplicateValues" dxfId="5044" priority="1271"/>
  </conditionalFormatting>
  <conditionalFormatting sqref="G1405:G1418">
    <cfRule type="duplicateValues" dxfId="5043" priority="1268"/>
    <cfRule type="duplicateValues" dxfId="5042" priority="1269"/>
    <cfRule type="duplicateValues" dxfId="5041" priority="1270"/>
  </conditionalFormatting>
  <conditionalFormatting sqref="G1405:H1418">
    <cfRule type="duplicateValues" dxfId="5040" priority="1267"/>
  </conditionalFormatting>
  <conditionalFormatting sqref="G1405:G1418">
    <cfRule type="duplicateValues" dxfId="5039" priority="1266"/>
  </conditionalFormatting>
  <conditionalFormatting sqref="O1405:O1418">
    <cfRule type="duplicateValues" dxfId="5038" priority="1265"/>
  </conditionalFormatting>
  <conditionalFormatting sqref="H1405:H1418">
    <cfRule type="duplicateValues" dxfId="5037" priority="1264"/>
  </conditionalFormatting>
  <conditionalFormatting sqref="G1405:G1418">
    <cfRule type="duplicateValues" dxfId="5036" priority="1262"/>
    <cfRule type="duplicateValues" dxfId="5035" priority="1263"/>
  </conditionalFormatting>
  <conditionalFormatting sqref="AO1405:AO1418">
    <cfRule type="duplicateValues" dxfId="5034" priority="1259"/>
    <cfRule type="duplicateValues" dxfId="5033" priority="1260"/>
    <cfRule type="duplicateValues" dxfId="5032" priority="1261"/>
  </conditionalFormatting>
  <conditionalFormatting sqref="AO1419">
    <cfRule type="duplicateValues" dxfId="5031" priority="1256"/>
    <cfRule type="duplicateValues" dxfId="5030" priority="1257"/>
    <cfRule type="duplicateValues" dxfId="5029" priority="1258"/>
  </conditionalFormatting>
  <conditionalFormatting sqref="AO1420">
    <cfRule type="duplicateValues" dxfId="5028" priority="1253"/>
    <cfRule type="duplicateValues" dxfId="5027" priority="1254"/>
    <cfRule type="duplicateValues" dxfId="5026" priority="1255"/>
  </conditionalFormatting>
  <conditionalFormatting sqref="H1421">
    <cfRule type="duplicateValues" dxfId="5025" priority="1249"/>
    <cfRule type="duplicateValues" dxfId="5024" priority="1250"/>
  </conditionalFormatting>
  <conditionalFormatting sqref="G1421:H1421">
    <cfRule type="duplicateValues" dxfId="5023" priority="1251"/>
  </conditionalFormatting>
  <conditionalFormatting sqref="G1421">
    <cfRule type="duplicateValues" dxfId="5022" priority="1252"/>
  </conditionalFormatting>
  <conditionalFormatting sqref="AO1421">
    <cfRule type="duplicateValues" dxfId="5021" priority="1246"/>
    <cfRule type="duplicateValues" dxfId="5020" priority="1247"/>
    <cfRule type="duplicateValues" dxfId="5019" priority="1248"/>
  </conditionalFormatting>
  <conditionalFormatting sqref="AO1422:AO1429 AO1431">
    <cfRule type="duplicateValues" dxfId="5018" priority="1243"/>
    <cfRule type="duplicateValues" dxfId="5017" priority="1244"/>
    <cfRule type="duplicateValues" dxfId="5016" priority="1245"/>
  </conditionalFormatting>
  <conditionalFormatting sqref="G1422">
    <cfRule type="duplicateValues" dxfId="5015" priority="1237"/>
  </conditionalFormatting>
  <conditionalFormatting sqref="G1422">
    <cfRule type="duplicateValues" dxfId="5014" priority="1238"/>
  </conditionalFormatting>
  <conditionalFormatting sqref="G1422">
    <cfRule type="duplicateValues" dxfId="5013" priority="1239"/>
  </conditionalFormatting>
  <conditionalFormatting sqref="G1422">
    <cfRule type="duplicateValues" dxfId="5012" priority="1240"/>
  </conditionalFormatting>
  <conditionalFormatting sqref="G1422">
    <cfRule type="duplicateValues" dxfId="5011" priority="1241"/>
  </conditionalFormatting>
  <conditionalFormatting sqref="G1422">
    <cfRule type="duplicateValues" dxfId="5010" priority="1242"/>
  </conditionalFormatting>
  <conditionalFormatting sqref="G1422">
    <cfRule type="duplicateValues" dxfId="5009" priority="1236"/>
  </conditionalFormatting>
  <conditionalFormatting sqref="G1422">
    <cfRule type="duplicateValues" dxfId="5008" priority="1235"/>
  </conditionalFormatting>
  <conditionalFormatting sqref="G1422">
    <cfRule type="duplicateValues" dxfId="5007" priority="1234"/>
  </conditionalFormatting>
  <conditionalFormatting sqref="G1422">
    <cfRule type="duplicateValues" dxfId="5006" priority="1233"/>
  </conditionalFormatting>
  <conditionalFormatting sqref="G1422">
    <cfRule type="duplicateValues" dxfId="5005" priority="1232"/>
  </conditionalFormatting>
  <conditionalFormatting sqref="H1346:H1426 H1428:H1450 H1452:H1455 H1457:H1466 H1468">
    <cfRule type="duplicateValues" dxfId="5004" priority="1231"/>
  </conditionalFormatting>
  <conditionalFormatting sqref="H1427">
    <cfRule type="duplicateValues" dxfId="5003" priority="1223"/>
    <cfRule type="duplicateValues" dxfId="5002" priority="1224"/>
  </conditionalFormatting>
  <conditionalFormatting sqref="G1427:H1427">
    <cfRule type="duplicateValues" dxfId="5001" priority="1225"/>
  </conditionalFormatting>
  <conditionalFormatting sqref="G1427">
    <cfRule type="duplicateValues" dxfId="5000" priority="1226"/>
  </conditionalFormatting>
  <conditionalFormatting sqref="G1427">
    <cfRule type="duplicateValues" dxfId="4999" priority="1227"/>
  </conditionalFormatting>
  <conditionalFormatting sqref="G1427">
    <cfRule type="duplicateValues" dxfId="4998" priority="1228"/>
  </conditionalFormatting>
  <conditionalFormatting sqref="G1427">
    <cfRule type="duplicateValues" dxfId="4997" priority="1229"/>
  </conditionalFormatting>
  <conditionalFormatting sqref="G1427">
    <cfRule type="duplicateValues" dxfId="4996" priority="1230"/>
  </conditionalFormatting>
  <conditionalFormatting sqref="G1427">
    <cfRule type="duplicateValues" dxfId="4995" priority="1222"/>
  </conditionalFormatting>
  <conditionalFormatting sqref="G1427">
    <cfRule type="duplicateValues" dxfId="4994" priority="1221"/>
  </conditionalFormatting>
  <conditionalFormatting sqref="G1427">
    <cfRule type="duplicateValues" dxfId="4993" priority="1220"/>
  </conditionalFormatting>
  <conditionalFormatting sqref="G1427">
    <cfRule type="duplicateValues" dxfId="4992" priority="1219"/>
  </conditionalFormatting>
  <conditionalFormatting sqref="G1427">
    <cfRule type="duplicateValues" dxfId="4991" priority="1218"/>
  </conditionalFormatting>
  <conditionalFormatting sqref="AO1432:AO1433 AO1435:AO1436 AO1441 AO1438:AO1439">
    <cfRule type="duplicateValues" dxfId="4990" priority="1215"/>
    <cfRule type="duplicateValues" dxfId="4989" priority="1216"/>
    <cfRule type="duplicateValues" dxfId="4988" priority="1217"/>
  </conditionalFormatting>
  <conditionalFormatting sqref="AO1430">
    <cfRule type="duplicateValues" dxfId="4987" priority="1212"/>
    <cfRule type="duplicateValues" dxfId="4986" priority="1213"/>
    <cfRule type="duplicateValues" dxfId="4985" priority="1214"/>
  </conditionalFormatting>
  <conditionalFormatting sqref="AO1442:AO1449">
    <cfRule type="duplicateValues" dxfId="4984" priority="1209"/>
    <cfRule type="duplicateValues" dxfId="4983" priority="1210"/>
    <cfRule type="duplicateValues" dxfId="4982" priority="1211"/>
  </conditionalFormatting>
  <conditionalFormatting sqref="AO1434">
    <cfRule type="duplicateValues" dxfId="4981" priority="1206"/>
    <cfRule type="duplicateValues" dxfId="4980" priority="1207"/>
    <cfRule type="duplicateValues" dxfId="4979" priority="1208"/>
  </conditionalFormatting>
  <conditionalFormatting sqref="AO1440">
    <cfRule type="duplicateValues" dxfId="4978" priority="1203"/>
    <cfRule type="duplicateValues" dxfId="4977" priority="1204"/>
    <cfRule type="duplicateValues" dxfId="4976" priority="1205"/>
  </conditionalFormatting>
  <conditionalFormatting sqref="AO1437">
    <cfRule type="duplicateValues" dxfId="4975" priority="1200"/>
    <cfRule type="duplicateValues" dxfId="4974" priority="1201"/>
    <cfRule type="duplicateValues" dxfId="4973" priority="1202"/>
  </conditionalFormatting>
  <conditionalFormatting sqref="G1450">
    <cfRule type="duplicateValues" dxfId="4972" priority="1194"/>
  </conditionalFormatting>
  <conditionalFormatting sqref="G1450">
    <cfRule type="duplicateValues" dxfId="4971" priority="1195"/>
  </conditionalFormatting>
  <conditionalFormatting sqref="G1450">
    <cfRule type="duplicateValues" dxfId="4970" priority="1196"/>
  </conditionalFormatting>
  <conditionalFormatting sqref="G1450">
    <cfRule type="duplicateValues" dxfId="4969" priority="1197"/>
  </conditionalFormatting>
  <conditionalFormatting sqref="G1450">
    <cfRule type="duplicateValues" dxfId="4968" priority="1198"/>
  </conditionalFormatting>
  <conditionalFormatting sqref="G1450">
    <cfRule type="duplicateValues" dxfId="4967" priority="1199"/>
  </conditionalFormatting>
  <conditionalFormatting sqref="G1450">
    <cfRule type="duplicateValues" dxfId="4966" priority="1193"/>
  </conditionalFormatting>
  <conditionalFormatting sqref="G1450">
    <cfRule type="duplicateValues" dxfId="4965" priority="1192"/>
  </conditionalFormatting>
  <conditionalFormatting sqref="G1450">
    <cfRule type="duplicateValues" dxfId="4964" priority="1191"/>
  </conditionalFormatting>
  <conditionalFormatting sqref="G1450">
    <cfRule type="duplicateValues" dxfId="4963" priority="1190"/>
  </conditionalFormatting>
  <conditionalFormatting sqref="G1450">
    <cfRule type="duplicateValues" dxfId="4962" priority="1189"/>
  </conditionalFormatting>
  <conditionalFormatting sqref="O1450">
    <cfRule type="duplicateValues" dxfId="4961" priority="1188"/>
  </conditionalFormatting>
  <conditionalFormatting sqref="H1451">
    <cfRule type="duplicateValues" dxfId="4960" priority="1180"/>
    <cfRule type="duplicateValues" dxfId="4959" priority="1181"/>
  </conditionalFormatting>
  <conditionalFormatting sqref="G1451:H1451">
    <cfRule type="duplicateValues" dxfId="4958" priority="1182"/>
  </conditionalFormatting>
  <conditionalFormatting sqref="G1451">
    <cfRule type="duplicateValues" dxfId="4957" priority="1183"/>
  </conditionalFormatting>
  <conditionalFormatting sqref="G1451">
    <cfRule type="duplicateValues" dxfId="4956" priority="1184"/>
  </conditionalFormatting>
  <conditionalFormatting sqref="G1451">
    <cfRule type="duplicateValues" dxfId="4955" priority="1185"/>
  </conditionalFormatting>
  <conditionalFormatting sqref="G1451">
    <cfRule type="duplicateValues" dxfId="4954" priority="1186"/>
  </conditionalFormatting>
  <conditionalFormatting sqref="G1451">
    <cfRule type="duplicateValues" dxfId="4953" priority="1187"/>
  </conditionalFormatting>
  <conditionalFormatting sqref="G1451">
    <cfRule type="duplicateValues" dxfId="4952" priority="1179"/>
  </conditionalFormatting>
  <conditionalFormatting sqref="G1451">
    <cfRule type="duplicateValues" dxfId="4951" priority="1178"/>
  </conditionalFormatting>
  <conditionalFormatting sqref="G1451">
    <cfRule type="duplicateValues" dxfId="4950" priority="1177"/>
  </conditionalFormatting>
  <conditionalFormatting sqref="G1451">
    <cfRule type="duplicateValues" dxfId="4949" priority="1176"/>
  </conditionalFormatting>
  <conditionalFormatting sqref="G1451">
    <cfRule type="duplicateValues" dxfId="4948" priority="1175"/>
  </conditionalFormatting>
  <conditionalFormatting sqref="AO1451">
    <cfRule type="duplicateValues" dxfId="4947" priority="1172"/>
    <cfRule type="duplicateValues" dxfId="4946" priority="1173"/>
    <cfRule type="duplicateValues" dxfId="4945" priority="1174"/>
  </conditionalFormatting>
  <conditionalFormatting sqref="AO1452">
    <cfRule type="duplicateValues" dxfId="4944" priority="1169"/>
    <cfRule type="duplicateValues" dxfId="4943" priority="1170"/>
    <cfRule type="duplicateValues" dxfId="4942" priority="1171"/>
  </conditionalFormatting>
  <conditionalFormatting sqref="AO1453">
    <cfRule type="duplicateValues" dxfId="4941" priority="1166"/>
    <cfRule type="duplicateValues" dxfId="4940" priority="1167"/>
    <cfRule type="duplicateValues" dxfId="4939" priority="1168"/>
  </conditionalFormatting>
  <conditionalFormatting sqref="AO1450">
    <cfRule type="duplicateValues" dxfId="4938" priority="1163"/>
    <cfRule type="duplicateValues" dxfId="4937" priority="1164"/>
    <cfRule type="duplicateValues" dxfId="4936" priority="1165"/>
  </conditionalFormatting>
  <conditionalFormatting sqref="AO1454">
    <cfRule type="duplicateValues" dxfId="4935" priority="1160"/>
    <cfRule type="duplicateValues" dxfId="4934" priority="1161"/>
    <cfRule type="duplicateValues" dxfId="4933" priority="1162"/>
  </conditionalFormatting>
  <conditionalFormatting sqref="AO1455">
    <cfRule type="duplicateValues" dxfId="4932" priority="1157"/>
    <cfRule type="duplicateValues" dxfId="4931" priority="1158"/>
    <cfRule type="duplicateValues" dxfId="4930" priority="1159"/>
  </conditionalFormatting>
  <conditionalFormatting sqref="H1456">
    <cfRule type="duplicateValues" dxfId="4929" priority="1146"/>
    <cfRule type="duplicateValues" dxfId="4928" priority="1147"/>
  </conditionalFormatting>
  <conditionalFormatting sqref="G1456:H1456">
    <cfRule type="duplicateValues" dxfId="4927" priority="1148"/>
  </conditionalFormatting>
  <conditionalFormatting sqref="G1456">
    <cfRule type="duplicateValues" dxfId="4926" priority="1149"/>
  </conditionalFormatting>
  <conditionalFormatting sqref="G1456">
    <cfRule type="duplicateValues" dxfId="4925" priority="1150"/>
  </conditionalFormatting>
  <conditionalFormatting sqref="G1456">
    <cfRule type="duplicateValues" dxfId="4924" priority="1151"/>
  </conditionalFormatting>
  <conditionalFormatting sqref="G1456">
    <cfRule type="duplicateValues" dxfId="4923" priority="1152"/>
  </conditionalFormatting>
  <conditionalFormatting sqref="G1456">
    <cfRule type="duplicateValues" dxfId="4922" priority="1153"/>
  </conditionalFormatting>
  <conditionalFormatting sqref="G1456">
    <cfRule type="duplicateValues" dxfId="4921" priority="1145"/>
  </conditionalFormatting>
  <conditionalFormatting sqref="G1456">
    <cfRule type="duplicateValues" dxfId="4920" priority="1144"/>
  </conditionalFormatting>
  <conditionalFormatting sqref="G1456">
    <cfRule type="duplicateValues" dxfId="4919" priority="1143"/>
  </conditionalFormatting>
  <conditionalFormatting sqref="G1456">
    <cfRule type="duplicateValues" dxfId="4918" priority="1142"/>
  </conditionalFormatting>
  <conditionalFormatting sqref="G1456">
    <cfRule type="duplicateValues" dxfId="4917" priority="1141"/>
  </conditionalFormatting>
  <conditionalFormatting sqref="AO1456">
    <cfRule type="duplicateValues" dxfId="4916" priority="1138"/>
    <cfRule type="duplicateValues" dxfId="4915" priority="1139"/>
    <cfRule type="duplicateValues" dxfId="4914" priority="1140"/>
  </conditionalFormatting>
  <conditionalFormatting sqref="AO1457">
    <cfRule type="duplicateValues" dxfId="4913" priority="1135"/>
    <cfRule type="duplicateValues" dxfId="4912" priority="1136"/>
    <cfRule type="duplicateValues" dxfId="4911" priority="1137"/>
  </conditionalFormatting>
  <conditionalFormatting sqref="AO1458">
    <cfRule type="duplicateValues" dxfId="4910" priority="1132"/>
    <cfRule type="duplicateValues" dxfId="4909" priority="1133"/>
    <cfRule type="duplicateValues" dxfId="4908" priority="1134"/>
  </conditionalFormatting>
  <conditionalFormatting sqref="AO1459">
    <cfRule type="duplicateValues" dxfId="4907" priority="1129"/>
    <cfRule type="duplicateValues" dxfId="4906" priority="1130"/>
    <cfRule type="duplicateValues" dxfId="4905" priority="1131"/>
  </conditionalFormatting>
  <conditionalFormatting sqref="AO1460">
    <cfRule type="duplicateValues" dxfId="4904" priority="1126"/>
    <cfRule type="duplicateValues" dxfId="4903" priority="1127"/>
    <cfRule type="duplicateValues" dxfId="4902" priority="1128"/>
  </conditionalFormatting>
  <conditionalFormatting sqref="AO1461:AO1466">
    <cfRule type="duplicateValues" dxfId="4901" priority="1123"/>
    <cfRule type="duplicateValues" dxfId="4900" priority="1124"/>
    <cfRule type="duplicateValues" dxfId="4899" priority="1125"/>
  </conditionalFormatting>
  <conditionalFormatting sqref="H1467">
    <cfRule type="duplicateValues" dxfId="4898" priority="1115"/>
    <cfRule type="duplicateValues" dxfId="4897" priority="1116"/>
  </conditionalFormatting>
  <conditionalFormatting sqref="G1467:H1467">
    <cfRule type="duplicateValues" dxfId="4896" priority="1117"/>
  </conditionalFormatting>
  <conditionalFormatting sqref="G1467">
    <cfRule type="duplicateValues" dxfId="4895" priority="1118"/>
  </conditionalFormatting>
  <conditionalFormatting sqref="G1467">
    <cfRule type="duplicateValues" dxfId="4894" priority="1119"/>
  </conditionalFormatting>
  <conditionalFormatting sqref="G1467">
    <cfRule type="duplicateValues" dxfId="4893" priority="1120"/>
  </conditionalFormatting>
  <conditionalFormatting sqref="G1467">
    <cfRule type="duplicateValues" dxfId="4892" priority="1121"/>
  </conditionalFormatting>
  <conditionalFormatting sqref="G1467">
    <cfRule type="duplicateValues" dxfId="4891" priority="1122"/>
  </conditionalFormatting>
  <conditionalFormatting sqref="G1467">
    <cfRule type="duplicateValues" dxfId="4890" priority="1114"/>
  </conditionalFormatting>
  <conditionalFormatting sqref="G1467">
    <cfRule type="duplicateValues" dxfId="4889" priority="1113"/>
  </conditionalFormatting>
  <conditionalFormatting sqref="G1467">
    <cfRule type="duplicateValues" dxfId="4888" priority="1112"/>
  </conditionalFormatting>
  <conditionalFormatting sqref="G1467">
    <cfRule type="duplicateValues" dxfId="4887" priority="1111"/>
  </conditionalFormatting>
  <conditionalFormatting sqref="G1467">
    <cfRule type="duplicateValues" dxfId="4886" priority="1110"/>
  </conditionalFormatting>
  <conditionalFormatting sqref="AO1467">
    <cfRule type="duplicateValues" dxfId="4885" priority="1107"/>
    <cfRule type="duplicateValues" dxfId="4884" priority="1108"/>
    <cfRule type="duplicateValues" dxfId="4883" priority="1109"/>
  </conditionalFormatting>
  <conditionalFormatting sqref="AO1468">
    <cfRule type="duplicateValues" dxfId="4882" priority="1104"/>
    <cfRule type="duplicateValues" dxfId="4881" priority="1105"/>
    <cfRule type="duplicateValues" dxfId="4880" priority="1106"/>
  </conditionalFormatting>
  <conditionalFormatting sqref="G1469:G1479">
    <cfRule type="duplicateValues" dxfId="4879" priority="1101"/>
    <cfRule type="duplicateValues" dxfId="4878" priority="1102"/>
    <cfRule type="duplicateValues" dxfId="4877" priority="1103"/>
  </conditionalFormatting>
  <conditionalFormatting sqref="G1469:H1479">
    <cfRule type="duplicateValues" dxfId="4876" priority="1100"/>
  </conditionalFormatting>
  <conditionalFormatting sqref="G1469:G1479">
    <cfRule type="duplicateValues" dxfId="4875" priority="1099"/>
  </conditionalFormatting>
  <conditionalFormatting sqref="O1469:O1479">
    <cfRule type="duplicateValues" dxfId="4874" priority="1098"/>
  </conditionalFormatting>
  <conditionalFormatting sqref="H1469:H1479">
    <cfRule type="duplicateValues" dxfId="4873" priority="1097"/>
  </conditionalFormatting>
  <conditionalFormatting sqref="G1469:G1479">
    <cfRule type="duplicateValues" dxfId="4872" priority="1096"/>
  </conditionalFormatting>
  <conditionalFormatting sqref="H1469:H1479">
    <cfRule type="duplicateValues" dxfId="4871" priority="1095"/>
  </conditionalFormatting>
  <conditionalFormatting sqref="G1469:G1479">
    <cfRule type="duplicateValues" dxfId="4870" priority="1093"/>
    <cfRule type="duplicateValues" dxfId="4869" priority="1094"/>
  </conditionalFormatting>
  <conditionalFormatting sqref="AO1469:AO1479">
    <cfRule type="duplicateValues" dxfId="4868" priority="1090"/>
    <cfRule type="duplicateValues" dxfId="4867" priority="1091"/>
    <cfRule type="duplicateValues" dxfId="4866" priority="1092"/>
  </conditionalFormatting>
  <conditionalFormatting sqref="G1469:G1479">
    <cfRule type="duplicateValues" dxfId="4865" priority="1089"/>
  </conditionalFormatting>
  <conditionalFormatting sqref="G1480:G1504">
    <cfRule type="duplicateValues" dxfId="4864" priority="1086"/>
    <cfRule type="duplicateValues" dxfId="4863" priority="1087"/>
    <cfRule type="duplicateValues" dxfId="4862" priority="1088"/>
  </conditionalFormatting>
  <conditionalFormatting sqref="G1480:H1504">
    <cfRule type="duplicateValues" dxfId="4861" priority="1085"/>
  </conditionalFormatting>
  <conditionalFormatting sqref="G1480:G1504">
    <cfRule type="duplicateValues" dxfId="4860" priority="1084"/>
  </conditionalFormatting>
  <conditionalFormatting sqref="O1480:O1504">
    <cfRule type="duplicateValues" dxfId="4859" priority="1083"/>
  </conditionalFormatting>
  <conditionalFormatting sqref="H1480:H1504">
    <cfRule type="duplicateValues" dxfId="4858" priority="1082"/>
  </conditionalFormatting>
  <conditionalFormatting sqref="G1480:G1504">
    <cfRule type="duplicateValues" dxfId="4857" priority="1081"/>
  </conditionalFormatting>
  <conditionalFormatting sqref="H1480:H1504">
    <cfRule type="duplicateValues" dxfId="4856" priority="1080"/>
  </conditionalFormatting>
  <conditionalFormatting sqref="G1480:G1504">
    <cfRule type="duplicateValues" dxfId="4855" priority="1078"/>
    <cfRule type="duplicateValues" dxfId="4854" priority="1079"/>
  </conditionalFormatting>
  <conditionalFormatting sqref="G1480:G1504">
    <cfRule type="duplicateValues" dxfId="4853" priority="1077"/>
  </conditionalFormatting>
  <conditionalFormatting sqref="AO1480:AO1504">
    <cfRule type="duplicateValues" dxfId="4852" priority="1074"/>
    <cfRule type="duplicateValues" dxfId="4851" priority="1075"/>
    <cfRule type="duplicateValues" dxfId="4850" priority="1076"/>
  </conditionalFormatting>
  <conditionalFormatting sqref="G1505:G1512 G1515 G1517:G1620 G1622:G1672 G1675 G1678:G1680 G1682:G1706 G1708:G1748 G1750:G1763">
    <cfRule type="duplicateValues" dxfId="4849" priority="1065"/>
    <cfRule type="duplicateValues" dxfId="4848" priority="1066"/>
    <cfRule type="duplicateValues" dxfId="4847" priority="1067"/>
  </conditionalFormatting>
  <conditionalFormatting sqref="G1505:H1512 G1515:H1515 G1517:H1620 G1622:H1672 G1675:H1675 H1673:H1674 G1678:H1680 H1677 G1682:H1706 G1708:H1748 H1749 G1750:H1763">
    <cfRule type="duplicateValues" dxfId="4846" priority="1064"/>
  </conditionalFormatting>
  <conditionalFormatting sqref="G1505:G1512 G1515 G1517:G1620 G1622:G1672 G1675 G1678:G1680 G1682:G1706 G1708:G1748 G1750:G1763">
    <cfRule type="duplicateValues" dxfId="4845" priority="1063"/>
  </conditionalFormatting>
  <conditionalFormatting sqref="O1505:O1513 O1515:O1763">
    <cfRule type="duplicateValues" dxfId="4844" priority="1062"/>
  </conditionalFormatting>
  <conditionalFormatting sqref="H1505:H1512 H1515 H1517:H1620 H1622:H1675 H1677:H1680 H1682:H1706 H1708:H1763">
    <cfRule type="duplicateValues" dxfId="4843" priority="1061"/>
  </conditionalFormatting>
  <conditionalFormatting sqref="G1505:G1512 G1515 G1517:G1620 G1622:G1672 G1675 G1678:G1680 G1682:G1706 G1708:G1748 G1750:G1763">
    <cfRule type="duplicateValues" dxfId="4842" priority="1060"/>
  </conditionalFormatting>
  <conditionalFormatting sqref="H1505:H1512 H1515 H1517:H1620 H1622:H1675 H1677:H1680 H1682:H1706 H1708:H1763">
    <cfRule type="duplicateValues" dxfId="4841" priority="1059"/>
  </conditionalFormatting>
  <conditionalFormatting sqref="G1505:G1512 G1515 G1517:G1620 G1622:G1672 G1675 G1678:G1680 G1682:G1706 G1708:G1748 G1750:G1763">
    <cfRule type="duplicateValues" dxfId="4840" priority="1057"/>
    <cfRule type="duplicateValues" dxfId="4839" priority="1058"/>
  </conditionalFormatting>
  <conditionalFormatting sqref="H1505:H1512 H1515 H1517:H1620 H1622:H1675 H1677:H1680 H1682:H1706 H1708:H1763">
    <cfRule type="duplicateValues" dxfId="4838" priority="1056"/>
  </conditionalFormatting>
  <conditionalFormatting sqref="G1505:G1512 G1515 G1517:G1620 G1622:G1672 G1675 G1678:G1680 G1682:G1706 G1708:G1748 G1750:G1763">
    <cfRule type="duplicateValues" dxfId="4837" priority="1055"/>
  </conditionalFormatting>
  <conditionalFormatting sqref="O1505:O1513">
    <cfRule type="duplicateValues" dxfId="4836" priority="1054"/>
  </conditionalFormatting>
  <conditionalFormatting sqref="G1505:G1512 G1515 G1517:G1620 G1622:G1672 G1675 G1678:G1680 G1682:G1706 G1708:G1748 G1750:G1763">
    <cfRule type="duplicateValues" dxfId="4835" priority="1053"/>
  </conditionalFormatting>
  <conditionalFormatting sqref="H1505:H1512 H1515 H1517:H1620 H1622:H1675 H1677:H1680 H1682:H1706 H1708:H1763">
    <cfRule type="duplicateValues" dxfId="4834" priority="1052"/>
  </conditionalFormatting>
  <conditionalFormatting sqref="AO1505">
    <cfRule type="duplicateValues" dxfId="4833" priority="1049"/>
    <cfRule type="duplicateValues" dxfId="4832" priority="1050"/>
    <cfRule type="duplicateValues" dxfId="4831" priority="1051"/>
  </conditionalFormatting>
  <conditionalFormatting sqref="AO1506:AO1512">
    <cfRule type="duplicateValues" dxfId="4830" priority="1046"/>
    <cfRule type="duplicateValues" dxfId="4829" priority="1047"/>
    <cfRule type="duplicateValues" dxfId="4828" priority="1048"/>
  </conditionalFormatting>
  <conditionalFormatting sqref="H1513">
    <cfRule type="duplicateValues" dxfId="4827" priority="1042"/>
    <cfRule type="duplicateValues" dxfId="4826" priority="1043"/>
  </conditionalFormatting>
  <conditionalFormatting sqref="G1513:H1513">
    <cfRule type="duplicateValues" dxfId="4825" priority="1044"/>
  </conditionalFormatting>
  <conditionalFormatting sqref="G1513">
    <cfRule type="duplicateValues" dxfId="4824" priority="1045"/>
  </conditionalFormatting>
  <conditionalFormatting sqref="AO1513">
    <cfRule type="duplicateValues" dxfId="4823" priority="1039"/>
    <cfRule type="duplicateValues" dxfId="4822" priority="1040"/>
    <cfRule type="duplicateValues" dxfId="4821" priority="1041"/>
  </conditionalFormatting>
  <conditionalFormatting sqref="AO1514">
    <cfRule type="duplicateValues" dxfId="4820" priority="1036"/>
    <cfRule type="duplicateValues" dxfId="4819" priority="1037"/>
    <cfRule type="duplicateValues" dxfId="4818" priority="1038"/>
  </conditionalFormatting>
  <conditionalFormatting sqref="H1514">
    <cfRule type="duplicateValues" dxfId="4817" priority="1032"/>
    <cfRule type="duplicateValues" dxfId="4816" priority="1033"/>
  </conditionalFormatting>
  <conditionalFormatting sqref="G1514:H1514">
    <cfRule type="duplicateValues" dxfId="4815" priority="1034"/>
  </conditionalFormatting>
  <conditionalFormatting sqref="G1514">
    <cfRule type="duplicateValues" dxfId="4814" priority="1035"/>
  </conditionalFormatting>
  <conditionalFormatting sqref="AO1515">
    <cfRule type="duplicateValues" dxfId="4813" priority="1029"/>
    <cfRule type="duplicateValues" dxfId="4812" priority="1030"/>
    <cfRule type="duplicateValues" dxfId="4811" priority="1031"/>
  </conditionalFormatting>
  <conditionalFormatting sqref="H1516">
    <cfRule type="duplicateValues" dxfId="4810" priority="1025"/>
    <cfRule type="duplicateValues" dxfId="4809" priority="1026"/>
  </conditionalFormatting>
  <conditionalFormatting sqref="G1516:H1516">
    <cfRule type="duplicateValues" dxfId="4808" priority="1027"/>
  </conditionalFormatting>
  <conditionalFormatting sqref="G1516">
    <cfRule type="duplicateValues" dxfId="4807" priority="1028"/>
  </conditionalFormatting>
  <conditionalFormatting sqref="AO1516">
    <cfRule type="duplicateValues" dxfId="4806" priority="1022"/>
    <cfRule type="duplicateValues" dxfId="4805" priority="1023"/>
    <cfRule type="duplicateValues" dxfId="4804" priority="1024"/>
  </conditionalFormatting>
  <conditionalFormatting sqref="AO1517">
    <cfRule type="duplicateValues" dxfId="4803" priority="1019"/>
    <cfRule type="duplicateValues" dxfId="4802" priority="1020"/>
    <cfRule type="duplicateValues" dxfId="4801" priority="1021"/>
  </conditionalFormatting>
  <conditionalFormatting sqref="AO1518:AO1641">
    <cfRule type="duplicateValues" dxfId="4800" priority="1016"/>
    <cfRule type="duplicateValues" dxfId="4799" priority="1017"/>
    <cfRule type="duplicateValues" dxfId="4798" priority="1018"/>
  </conditionalFormatting>
  <conditionalFormatting sqref="H1621">
    <cfRule type="duplicateValues" dxfId="4797" priority="1012"/>
    <cfRule type="duplicateValues" dxfId="4796" priority="1013"/>
  </conditionalFormatting>
  <conditionalFormatting sqref="G1621:H1621">
    <cfRule type="duplicateValues" dxfId="4795" priority="1014"/>
  </conditionalFormatting>
  <conditionalFormatting sqref="G1621">
    <cfRule type="duplicateValues" dxfId="4794" priority="1015"/>
  </conditionalFormatting>
  <conditionalFormatting sqref="AO1642:AO1647">
    <cfRule type="duplicateValues" dxfId="4793" priority="1009"/>
    <cfRule type="duplicateValues" dxfId="4792" priority="1010"/>
    <cfRule type="duplicateValues" dxfId="4791" priority="1011"/>
  </conditionalFormatting>
  <conditionalFormatting sqref="AO1648:AO1660">
    <cfRule type="duplicateValues" dxfId="4790" priority="1006"/>
    <cfRule type="duplicateValues" dxfId="4789" priority="1007"/>
    <cfRule type="duplicateValues" dxfId="4788" priority="1008"/>
  </conditionalFormatting>
  <conditionalFormatting sqref="AO1661:AO1670">
    <cfRule type="duplicateValues" dxfId="4787" priority="1003"/>
    <cfRule type="duplicateValues" dxfId="4786" priority="1004"/>
    <cfRule type="duplicateValues" dxfId="4785" priority="1005"/>
  </conditionalFormatting>
  <conditionalFormatting sqref="AO1671:AO1672">
    <cfRule type="duplicateValues" dxfId="4784" priority="1000"/>
    <cfRule type="duplicateValues" dxfId="4783" priority="1001"/>
    <cfRule type="duplicateValues" dxfId="4782" priority="1002"/>
  </conditionalFormatting>
  <conditionalFormatting sqref="G1673">
    <cfRule type="duplicateValues" dxfId="4781" priority="999"/>
  </conditionalFormatting>
  <conditionalFormatting sqref="AO1673">
    <cfRule type="duplicateValues" dxfId="4780" priority="996"/>
    <cfRule type="duplicateValues" dxfId="4779" priority="997"/>
    <cfRule type="duplicateValues" dxfId="4778" priority="998"/>
  </conditionalFormatting>
  <conditionalFormatting sqref="AO1674:AO1675">
    <cfRule type="duplicateValues" dxfId="4777" priority="993"/>
    <cfRule type="duplicateValues" dxfId="4776" priority="994"/>
    <cfRule type="duplicateValues" dxfId="4775" priority="995"/>
  </conditionalFormatting>
  <conditionalFormatting sqref="G1674">
    <cfRule type="duplicateValues" dxfId="4774" priority="992"/>
  </conditionalFormatting>
  <conditionalFormatting sqref="AO1676:AO1679">
    <cfRule type="duplicateValues" dxfId="4773" priority="989"/>
    <cfRule type="duplicateValues" dxfId="4772" priority="990"/>
    <cfRule type="duplicateValues" dxfId="4771" priority="991"/>
  </conditionalFormatting>
  <conditionalFormatting sqref="AO1680">
    <cfRule type="duplicateValues" dxfId="4770" priority="986"/>
    <cfRule type="duplicateValues" dxfId="4769" priority="987"/>
    <cfRule type="duplicateValues" dxfId="4768" priority="988"/>
  </conditionalFormatting>
  <conditionalFormatting sqref="H1681">
    <cfRule type="duplicateValues" dxfId="4767" priority="982"/>
    <cfRule type="duplicateValues" dxfId="4766" priority="983"/>
  </conditionalFormatting>
  <conditionalFormatting sqref="G1681:H1681">
    <cfRule type="duplicateValues" dxfId="4765" priority="984"/>
  </conditionalFormatting>
  <conditionalFormatting sqref="G1681">
    <cfRule type="duplicateValues" dxfId="4764" priority="985"/>
  </conditionalFormatting>
  <conditionalFormatting sqref="AO1681:AO1684 AO1686:AO1687">
    <cfRule type="duplicateValues" dxfId="4763" priority="979"/>
    <cfRule type="duplicateValues" dxfId="4762" priority="980"/>
    <cfRule type="duplicateValues" dxfId="4761" priority="981"/>
  </conditionalFormatting>
  <conditionalFormatting sqref="AO1688">
    <cfRule type="duplicateValues" dxfId="4760" priority="976"/>
    <cfRule type="duplicateValues" dxfId="4759" priority="977"/>
    <cfRule type="duplicateValues" dxfId="4758" priority="978"/>
  </conditionalFormatting>
  <conditionalFormatting sqref="AO1689">
    <cfRule type="duplicateValues" dxfId="4757" priority="973"/>
    <cfRule type="duplicateValues" dxfId="4756" priority="974"/>
    <cfRule type="duplicateValues" dxfId="4755" priority="975"/>
  </conditionalFormatting>
  <conditionalFormatting sqref="AO1691">
    <cfRule type="duplicateValues" dxfId="4754" priority="970"/>
    <cfRule type="duplicateValues" dxfId="4753" priority="971"/>
    <cfRule type="duplicateValues" dxfId="4752" priority="972"/>
  </conditionalFormatting>
  <conditionalFormatting sqref="AO1693:AO1697 AO1700">
    <cfRule type="duplicateValues" dxfId="4751" priority="967"/>
    <cfRule type="duplicateValues" dxfId="4750" priority="968"/>
    <cfRule type="duplicateValues" dxfId="4749" priority="969"/>
  </conditionalFormatting>
  <conditionalFormatting sqref="AO1701">
    <cfRule type="duplicateValues" dxfId="4748" priority="964"/>
    <cfRule type="duplicateValues" dxfId="4747" priority="965"/>
    <cfRule type="duplicateValues" dxfId="4746" priority="966"/>
  </conditionalFormatting>
  <conditionalFormatting sqref="AO1698">
    <cfRule type="duplicateValues" dxfId="4745" priority="961"/>
    <cfRule type="duplicateValues" dxfId="4744" priority="962"/>
    <cfRule type="duplicateValues" dxfId="4743" priority="963"/>
  </conditionalFormatting>
  <conditionalFormatting sqref="AO1702">
    <cfRule type="duplicateValues" dxfId="4742" priority="958"/>
    <cfRule type="duplicateValues" dxfId="4741" priority="959"/>
    <cfRule type="duplicateValues" dxfId="4740" priority="960"/>
  </conditionalFormatting>
  <conditionalFormatting sqref="AO1703">
    <cfRule type="duplicateValues" dxfId="4739" priority="955"/>
    <cfRule type="duplicateValues" dxfId="4738" priority="956"/>
    <cfRule type="duplicateValues" dxfId="4737" priority="957"/>
  </conditionalFormatting>
  <conditionalFormatting sqref="AI1704">
    <cfRule type="duplicateValues" dxfId="4736" priority="952"/>
    <cfRule type="duplicateValues" dxfId="4735" priority="953"/>
    <cfRule type="duplicateValues" dxfId="4734" priority="954"/>
  </conditionalFormatting>
  <conditionalFormatting sqref="AI1705">
    <cfRule type="duplicateValues" dxfId="4733" priority="949"/>
    <cfRule type="duplicateValues" dxfId="4732" priority="950"/>
    <cfRule type="duplicateValues" dxfId="4731" priority="951"/>
  </conditionalFormatting>
  <conditionalFormatting sqref="AO1705">
    <cfRule type="duplicateValues" dxfId="4730" priority="946"/>
    <cfRule type="duplicateValues" dxfId="4729" priority="947"/>
    <cfRule type="duplicateValues" dxfId="4728" priority="948"/>
  </conditionalFormatting>
  <conditionalFormatting sqref="AO1704 AO1685">
    <cfRule type="duplicateValues" dxfId="4727" priority="943"/>
    <cfRule type="duplicateValues" dxfId="4726" priority="944"/>
    <cfRule type="duplicateValues" dxfId="4725" priority="945"/>
  </conditionalFormatting>
  <conditionalFormatting sqref="AI1706">
    <cfRule type="duplicateValues" dxfId="4724" priority="940"/>
    <cfRule type="duplicateValues" dxfId="4723" priority="941"/>
    <cfRule type="duplicateValues" dxfId="4722" priority="942"/>
  </conditionalFormatting>
  <conditionalFormatting sqref="AO1706">
    <cfRule type="duplicateValues" dxfId="4721" priority="937"/>
    <cfRule type="duplicateValues" dxfId="4720" priority="938"/>
    <cfRule type="duplicateValues" dxfId="4719" priority="939"/>
  </conditionalFormatting>
  <conditionalFormatting sqref="H1707">
    <cfRule type="duplicateValues" dxfId="4718" priority="933"/>
    <cfRule type="duplicateValues" dxfId="4717" priority="934"/>
  </conditionalFormatting>
  <conditionalFormatting sqref="G1707:H1707">
    <cfRule type="duplicateValues" dxfId="4716" priority="935"/>
  </conditionalFormatting>
  <conditionalFormatting sqref="G1707">
    <cfRule type="duplicateValues" dxfId="4715" priority="936"/>
  </conditionalFormatting>
  <conditionalFormatting sqref="AI1707:AI1744">
    <cfRule type="duplicateValues" dxfId="4714" priority="1068"/>
    <cfRule type="duplicateValues" dxfId="4713" priority="1069"/>
    <cfRule type="duplicateValues" dxfId="4712" priority="1070"/>
  </conditionalFormatting>
  <conditionalFormatting sqref="AO1707 AO1741 AO1734:AO1735 AO1729:AO1732 AO1723:AO1724 AO1716:AO1719 AO1709 AO1711 AO1713:AO1714 AO1727">
    <cfRule type="duplicateValues" dxfId="4711" priority="1071"/>
    <cfRule type="duplicateValues" dxfId="4710" priority="1072"/>
    <cfRule type="duplicateValues" dxfId="4709" priority="1073"/>
  </conditionalFormatting>
  <conditionalFormatting sqref="AI1745">
    <cfRule type="duplicateValues" dxfId="4708" priority="930"/>
    <cfRule type="duplicateValues" dxfId="4707" priority="931"/>
    <cfRule type="duplicateValues" dxfId="4706" priority="932"/>
  </conditionalFormatting>
  <conditionalFormatting sqref="AI1746 AI1751:AI1763">
    <cfRule type="duplicateValues" dxfId="4705" priority="924"/>
    <cfRule type="duplicateValues" dxfId="4704" priority="925"/>
    <cfRule type="duplicateValues" dxfId="4703" priority="926"/>
  </conditionalFormatting>
  <conditionalFormatting sqref="AO1748:AO1763">
    <cfRule type="duplicateValues" dxfId="4702" priority="927"/>
    <cfRule type="duplicateValues" dxfId="4701" priority="928"/>
    <cfRule type="duplicateValues" dxfId="4700" priority="929"/>
  </conditionalFormatting>
  <conditionalFormatting sqref="AI1747">
    <cfRule type="duplicateValues" dxfId="4699" priority="921"/>
    <cfRule type="duplicateValues" dxfId="4698" priority="922"/>
    <cfRule type="duplicateValues" dxfId="4697" priority="923"/>
  </conditionalFormatting>
  <conditionalFormatting sqref="AI1748:AI1750">
    <cfRule type="duplicateValues" dxfId="4696" priority="918"/>
    <cfRule type="duplicateValues" dxfId="4695" priority="919"/>
    <cfRule type="duplicateValues" dxfId="4694" priority="920"/>
  </conditionalFormatting>
  <conditionalFormatting sqref="AO1744">
    <cfRule type="duplicateValues" dxfId="4693" priority="915"/>
    <cfRule type="duplicateValues" dxfId="4692" priority="916"/>
    <cfRule type="duplicateValues" dxfId="4691" priority="917"/>
  </conditionalFormatting>
  <conditionalFormatting sqref="AO1745:AO1747">
    <cfRule type="duplicateValues" dxfId="4690" priority="912"/>
    <cfRule type="duplicateValues" dxfId="4689" priority="913"/>
    <cfRule type="duplicateValues" dxfId="4688" priority="914"/>
  </conditionalFormatting>
  <conditionalFormatting sqref="AO1742:AO1743">
    <cfRule type="duplicateValues" dxfId="4687" priority="909"/>
    <cfRule type="duplicateValues" dxfId="4686" priority="910"/>
    <cfRule type="duplicateValues" dxfId="4685" priority="911"/>
  </conditionalFormatting>
  <conditionalFormatting sqref="AO1736:AO1740">
    <cfRule type="duplicateValues" dxfId="4684" priority="906"/>
    <cfRule type="duplicateValues" dxfId="4683" priority="907"/>
    <cfRule type="duplicateValues" dxfId="4682" priority="908"/>
  </conditionalFormatting>
  <conditionalFormatting sqref="AO1733">
    <cfRule type="duplicateValues" dxfId="4681" priority="903"/>
    <cfRule type="duplicateValues" dxfId="4680" priority="904"/>
    <cfRule type="duplicateValues" dxfId="4679" priority="905"/>
  </conditionalFormatting>
  <conditionalFormatting sqref="AO1728">
    <cfRule type="duplicateValues" dxfId="4678" priority="900"/>
    <cfRule type="duplicateValues" dxfId="4677" priority="901"/>
    <cfRule type="duplicateValues" dxfId="4676" priority="902"/>
  </conditionalFormatting>
  <conditionalFormatting sqref="AO1722">
    <cfRule type="duplicateValues" dxfId="4675" priority="897"/>
    <cfRule type="duplicateValues" dxfId="4674" priority="898"/>
    <cfRule type="duplicateValues" dxfId="4673" priority="899"/>
  </conditionalFormatting>
  <conditionalFormatting sqref="AO1721">
    <cfRule type="duplicateValues" dxfId="4672" priority="894"/>
    <cfRule type="duplicateValues" dxfId="4671" priority="895"/>
    <cfRule type="duplicateValues" dxfId="4670" priority="896"/>
  </conditionalFormatting>
  <conditionalFormatting sqref="AO1720">
    <cfRule type="duplicateValues" dxfId="4669" priority="891"/>
    <cfRule type="duplicateValues" dxfId="4668" priority="892"/>
    <cfRule type="duplicateValues" dxfId="4667" priority="893"/>
  </conditionalFormatting>
  <conditionalFormatting sqref="AO1715">
    <cfRule type="duplicateValues" dxfId="4666" priority="888"/>
    <cfRule type="duplicateValues" dxfId="4665" priority="889"/>
    <cfRule type="duplicateValues" dxfId="4664" priority="890"/>
  </conditionalFormatting>
  <conditionalFormatting sqref="AO1708">
    <cfRule type="duplicateValues" dxfId="4663" priority="885"/>
    <cfRule type="duplicateValues" dxfId="4662" priority="886"/>
    <cfRule type="duplicateValues" dxfId="4661" priority="887"/>
  </conditionalFormatting>
  <conditionalFormatting sqref="AO1710">
    <cfRule type="duplicateValues" dxfId="4660" priority="882"/>
    <cfRule type="duplicateValues" dxfId="4659" priority="883"/>
    <cfRule type="duplicateValues" dxfId="4658" priority="884"/>
  </conditionalFormatting>
  <conditionalFormatting sqref="AO1712">
    <cfRule type="duplicateValues" dxfId="4657" priority="879"/>
    <cfRule type="duplicateValues" dxfId="4656" priority="880"/>
    <cfRule type="duplicateValues" dxfId="4655" priority="881"/>
  </conditionalFormatting>
  <conditionalFormatting sqref="AO1692">
    <cfRule type="duplicateValues" dxfId="4654" priority="876"/>
    <cfRule type="duplicateValues" dxfId="4653" priority="877"/>
    <cfRule type="duplicateValues" dxfId="4652" priority="878"/>
  </conditionalFormatting>
  <conditionalFormatting sqref="AO1690">
    <cfRule type="duplicateValues" dxfId="4651" priority="873"/>
    <cfRule type="duplicateValues" dxfId="4650" priority="874"/>
    <cfRule type="duplicateValues" dxfId="4649" priority="875"/>
  </conditionalFormatting>
  <conditionalFormatting sqref="AO1699">
    <cfRule type="duplicateValues" dxfId="4648" priority="870"/>
    <cfRule type="duplicateValues" dxfId="4647" priority="871"/>
    <cfRule type="duplicateValues" dxfId="4646" priority="872"/>
  </conditionalFormatting>
  <conditionalFormatting sqref="AO1726">
    <cfRule type="duplicateValues" dxfId="4645" priority="867"/>
    <cfRule type="duplicateValues" dxfId="4644" priority="868"/>
    <cfRule type="duplicateValues" dxfId="4643" priority="869"/>
  </conditionalFormatting>
  <conditionalFormatting sqref="AO1725">
    <cfRule type="duplicateValues" dxfId="4642" priority="864"/>
    <cfRule type="duplicateValues" dxfId="4641" priority="865"/>
    <cfRule type="duplicateValues" dxfId="4640" priority="866"/>
  </conditionalFormatting>
  <conditionalFormatting sqref="AO1376 AO1329 AO1272:AO1277 AO1250:AO1270">
    <cfRule type="duplicateValues" dxfId="4639" priority="861"/>
    <cfRule type="duplicateValues" dxfId="4638" priority="862"/>
    <cfRule type="duplicateValues" dxfId="4637" priority="863"/>
  </conditionalFormatting>
  <conditionalFormatting sqref="I1:M1">
    <cfRule type="duplicateValues" dxfId="4636" priority="860"/>
  </conditionalFormatting>
  <conditionalFormatting sqref="G1764:G1768">
    <cfRule type="duplicateValues" dxfId="4635" priority="854"/>
    <cfRule type="duplicateValues" dxfId="4634" priority="855"/>
    <cfRule type="duplicateValues" dxfId="4633" priority="856"/>
  </conditionalFormatting>
  <conditionalFormatting sqref="G1764:H1768">
    <cfRule type="duplicateValues" dxfId="4632" priority="853"/>
  </conditionalFormatting>
  <conditionalFormatting sqref="G1764:G1768">
    <cfRule type="duplicateValues" dxfId="4631" priority="852"/>
  </conditionalFormatting>
  <conditionalFormatting sqref="O1764:O1768">
    <cfRule type="duplicateValues" dxfId="4630" priority="851"/>
  </conditionalFormatting>
  <conditionalFormatting sqref="H1764:H1768">
    <cfRule type="duplicateValues" dxfId="4629" priority="850"/>
  </conditionalFormatting>
  <conditionalFormatting sqref="G1764:G1768">
    <cfRule type="duplicateValues" dxfId="4628" priority="849"/>
  </conditionalFormatting>
  <conditionalFormatting sqref="H1764:H1768">
    <cfRule type="duplicateValues" dxfId="4627" priority="848"/>
  </conditionalFormatting>
  <conditionalFormatting sqref="G1764:G1768">
    <cfRule type="duplicateValues" dxfId="4626" priority="846"/>
    <cfRule type="duplicateValues" dxfId="4625" priority="847"/>
  </conditionalFormatting>
  <conditionalFormatting sqref="H1764:H1768">
    <cfRule type="duplicateValues" dxfId="4624" priority="845"/>
  </conditionalFormatting>
  <conditionalFormatting sqref="G1764:G1768">
    <cfRule type="duplicateValues" dxfId="4623" priority="844"/>
  </conditionalFormatting>
  <conditionalFormatting sqref="O1764:O1768">
    <cfRule type="duplicateValues" dxfId="4622" priority="843"/>
  </conditionalFormatting>
  <conditionalFormatting sqref="G1764:G1768">
    <cfRule type="duplicateValues" dxfId="4621" priority="842"/>
  </conditionalFormatting>
  <conditionalFormatting sqref="H1764:H1768">
    <cfRule type="duplicateValues" dxfId="4620" priority="841"/>
  </conditionalFormatting>
  <conditionalFormatting sqref="AI1764">
    <cfRule type="duplicateValues" dxfId="4619" priority="835"/>
    <cfRule type="duplicateValues" dxfId="4618" priority="836"/>
    <cfRule type="duplicateValues" dxfId="4617" priority="837"/>
  </conditionalFormatting>
  <conditionalFormatting sqref="AO1764">
    <cfRule type="duplicateValues" dxfId="4616" priority="838"/>
    <cfRule type="duplicateValues" dxfId="4615" priority="839"/>
    <cfRule type="duplicateValues" dxfId="4614" priority="840"/>
  </conditionalFormatting>
  <conditionalFormatting sqref="AI1765">
    <cfRule type="duplicateValues" dxfId="4613" priority="829"/>
    <cfRule type="duplicateValues" dxfId="4612" priority="830"/>
    <cfRule type="duplicateValues" dxfId="4611" priority="831"/>
  </conditionalFormatting>
  <conditionalFormatting sqref="AO1765">
    <cfRule type="duplicateValues" dxfId="4610" priority="832"/>
    <cfRule type="duplicateValues" dxfId="4609" priority="833"/>
    <cfRule type="duplicateValues" dxfId="4608" priority="834"/>
  </conditionalFormatting>
  <conditionalFormatting sqref="AI1766">
    <cfRule type="duplicateValues" dxfId="4607" priority="823"/>
    <cfRule type="duplicateValues" dxfId="4606" priority="824"/>
    <cfRule type="duplicateValues" dxfId="4605" priority="825"/>
  </conditionalFormatting>
  <conditionalFormatting sqref="AO1766">
    <cfRule type="duplicateValues" dxfId="4604" priority="826"/>
    <cfRule type="duplicateValues" dxfId="4603" priority="827"/>
    <cfRule type="duplicateValues" dxfId="4602" priority="828"/>
  </conditionalFormatting>
  <conditionalFormatting sqref="AI1767">
    <cfRule type="duplicateValues" dxfId="4601" priority="817"/>
    <cfRule type="duplicateValues" dxfId="4600" priority="818"/>
    <cfRule type="duplicateValues" dxfId="4599" priority="819"/>
  </conditionalFormatting>
  <conditionalFormatting sqref="AO1767">
    <cfRule type="duplicateValues" dxfId="4598" priority="820"/>
    <cfRule type="duplicateValues" dxfId="4597" priority="821"/>
    <cfRule type="duplicateValues" dxfId="4596" priority="822"/>
  </conditionalFormatting>
  <conditionalFormatting sqref="AI1768">
    <cfRule type="duplicateValues" dxfId="4595" priority="811"/>
    <cfRule type="duplicateValues" dxfId="4594" priority="812"/>
    <cfRule type="duplicateValues" dxfId="4593" priority="813"/>
  </conditionalFormatting>
  <conditionalFormatting sqref="AO1768">
    <cfRule type="duplicateValues" dxfId="4592" priority="814"/>
    <cfRule type="duplicateValues" dxfId="4591" priority="815"/>
    <cfRule type="duplicateValues" dxfId="4590" priority="816"/>
  </conditionalFormatting>
  <conditionalFormatting sqref="G1769:G1773 G1775:G1822 G1824:G1838 G1850:G1856 G1860:G1869">
    <cfRule type="duplicateValues" dxfId="4589" priority="782"/>
    <cfRule type="duplicateValues" dxfId="4588" priority="783"/>
    <cfRule type="duplicateValues" dxfId="4587" priority="784"/>
  </conditionalFormatting>
  <conditionalFormatting sqref="G1769:H1773 G1775:H1822 H1774 G1824:H1838 G1850:H1856 H1849 H1857:H1858 G1860:H1869">
    <cfRule type="duplicateValues" dxfId="4586" priority="781"/>
  </conditionalFormatting>
  <conditionalFormatting sqref="G1769:G1773 G1775:G1822 G1824:G1838 G1850:G1856 G1860:G1869">
    <cfRule type="duplicateValues" dxfId="4585" priority="780"/>
  </conditionalFormatting>
  <conditionalFormatting sqref="O1769:O1838 O1849:O1869">
    <cfRule type="duplicateValues" dxfId="4584" priority="779"/>
  </conditionalFormatting>
  <conditionalFormatting sqref="H1769:H1822 H1824:H1838 H1849:H1858 H1860:H1869">
    <cfRule type="duplicateValues" dxfId="4583" priority="778"/>
  </conditionalFormatting>
  <conditionalFormatting sqref="G1769:G1773 G1775:G1822 G1824:G1838 G1850:G1856 G1860:G1869">
    <cfRule type="duplicateValues" dxfId="4582" priority="777"/>
  </conditionalFormatting>
  <conditionalFormatting sqref="H1769:H1822 H1824:H1838 H1849:H1858 H1860:H1869">
    <cfRule type="duplicateValues" dxfId="4581" priority="776"/>
  </conditionalFormatting>
  <conditionalFormatting sqref="G1769:G1773 G1775:G1822 G1824:G1838 G1850:G1856 G1860:G1869">
    <cfRule type="duplicateValues" dxfId="4580" priority="774"/>
    <cfRule type="duplicateValues" dxfId="4579" priority="775"/>
  </conditionalFormatting>
  <conditionalFormatting sqref="H1769:H1822 H1824:H1838 H1849:H1858 H1860:H1869">
    <cfRule type="duplicateValues" dxfId="4578" priority="773"/>
  </conditionalFormatting>
  <conditionalFormatting sqref="G1769:G1773 G1775:G1822 G1824:G1838 G1850:G1856 G1860:G1869">
    <cfRule type="duplicateValues" dxfId="4577" priority="772"/>
  </conditionalFormatting>
  <conditionalFormatting sqref="O1769:O1838">
    <cfRule type="duplicateValues" dxfId="4576" priority="771"/>
  </conditionalFormatting>
  <conditionalFormatting sqref="G1769:G1773 G1775:G1822 G1824:G1838 G1850:G1856 G1860:G1869">
    <cfRule type="duplicateValues" dxfId="4575" priority="770"/>
  </conditionalFormatting>
  <conditionalFormatting sqref="H1769:H1822 H1824:H1838 H1849:H1858 H1860:H1869">
    <cfRule type="duplicateValues" dxfId="4574" priority="769"/>
  </conditionalFormatting>
  <conditionalFormatting sqref="AI1769">
    <cfRule type="duplicateValues" dxfId="4573" priority="763"/>
    <cfRule type="duplicateValues" dxfId="4572" priority="764"/>
    <cfRule type="duplicateValues" dxfId="4571" priority="765"/>
  </conditionalFormatting>
  <conditionalFormatting sqref="AO1769">
    <cfRule type="duplicateValues" dxfId="4570" priority="766"/>
    <cfRule type="duplicateValues" dxfId="4569" priority="767"/>
    <cfRule type="duplicateValues" dxfId="4568" priority="768"/>
  </conditionalFormatting>
  <conditionalFormatting sqref="AI1770:AI1774">
    <cfRule type="duplicateValues" dxfId="4567" priority="757"/>
    <cfRule type="duplicateValues" dxfId="4566" priority="758"/>
    <cfRule type="duplicateValues" dxfId="4565" priority="759"/>
  </conditionalFormatting>
  <conditionalFormatting sqref="AO1770:AO1774">
    <cfRule type="duplicateValues" dxfId="4564" priority="760"/>
    <cfRule type="duplicateValues" dxfId="4563" priority="761"/>
    <cfRule type="duplicateValues" dxfId="4562" priority="762"/>
  </conditionalFormatting>
  <conditionalFormatting sqref="AO1775:AO1823">
    <cfRule type="duplicateValues" dxfId="4561" priority="754"/>
    <cfRule type="duplicateValues" dxfId="4560" priority="755"/>
    <cfRule type="duplicateValues" dxfId="4559" priority="756"/>
  </conditionalFormatting>
  <conditionalFormatting sqref="G1774">
    <cfRule type="duplicateValues" dxfId="4558" priority="748"/>
  </conditionalFormatting>
  <conditionalFormatting sqref="G1774">
    <cfRule type="duplicateValues" dxfId="4557" priority="749"/>
  </conditionalFormatting>
  <conditionalFormatting sqref="G1774">
    <cfRule type="duplicateValues" dxfId="4556" priority="750"/>
  </conditionalFormatting>
  <conditionalFormatting sqref="G1774">
    <cfRule type="duplicateValues" dxfId="4555" priority="751"/>
  </conditionalFormatting>
  <conditionalFormatting sqref="G1774">
    <cfRule type="duplicateValues" dxfId="4554" priority="752"/>
  </conditionalFormatting>
  <conditionalFormatting sqref="G1774">
    <cfRule type="duplicateValues" dxfId="4553" priority="753"/>
  </conditionalFormatting>
  <conditionalFormatting sqref="G1774">
    <cfRule type="duplicateValues" dxfId="4552" priority="747"/>
  </conditionalFormatting>
  <conditionalFormatting sqref="G1774">
    <cfRule type="duplicateValues" dxfId="4551" priority="746"/>
  </conditionalFormatting>
  <conditionalFormatting sqref="G1774">
    <cfRule type="duplicateValues" dxfId="4550" priority="745"/>
  </conditionalFormatting>
  <conditionalFormatting sqref="G1774">
    <cfRule type="duplicateValues" dxfId="4549" priority="744"/>
  </conditionalFormatting>
  <conditionalFormatting sqref="G1774">
    <cfRule type="duplicateValues" dxfId="4548" priority="743"/>
  </conditionalFormatting>
  <conditionalFormatting sqref="AO1824:AO1828">
    <cfRule type="duplicateValues" dxfId="4547" priority="740"/>
    <cfRule type="duplicateValues" dxfId="4546" priority="741"/>
    <cfRule type="duplicateValues" dxfId="4545" priority="742"/>
  </conditionalFormatting>
  <conditionalFormatting sqref="AO1829:AO1832 AO1834:AO1835 AO1837">
    <cfRule type="duplicateValues" dxfId="4544" priority="737"/>
    <cfRule type="duplicateValues" dxfId="4543" priority="738"/>
    <cfRule type="duplicateValues" dxfId="4542" priority="739"/>
  </conditionalFormatting>
  <conditionalFormatting sqref="G1823">
    <cfRule type="duplicateValues" dxfId="4541" priority="731"/>
  </conditionalFormatting>
  <conditionalFormatting sqref="G1823">
    <cfRule type="duplicateValues" dxfId="4540" priority="732"/>
  </conditionalFormatting>
  <conditionalFormatting sqref="G1823">
    <cfRule type="duplicateValues" dxfId="4539" priority="733"/>
  </conditionalFormatting>
  <conditionalFormatting sqref="G1823">
    <cfRule type="duplicateValues" dxfId="4538" priority="734"/>
  </conditionalFormatting>
  <conditionalFormatting sqref="G1823">
    <cfRule type="duplicateValues" dxfId="4537" priority="735"/>
  </conditionalFormatting>
  <conditionalFormatting sqref="G1823">
    <cfRule type="duplicateValues" dxfId="4536" priority="736"/>
  </conditionalFormatting>
  <conditionalFormatting sqref="G1823">
    <cfRule type="duplicateValues" dxfId="4535" priority="730"/>
  </conditionalFormatting>
  <conditionalFormatting sqref="G1823">
    <cfRule type="duplicateValues" dxfId="4534" priority="729"/>
  </conditionalFormatting>
  <conditionalFormatting sqref="G1823">
    <cfRule type="duplicateValues" dxfId="4533" priority="728"/>
  </conditionalFormatting>
  <conditionalFormatting sqref="G1823">
    <cfRule type="duplicateValues" dxfId="4532" priority="727"/>
  </conditionalFormatting>
  <conditionalFormatting sqref="G1823">
    <cfRule type="duplicateValues" dxfId="4531" priority="726"/>
  </conditionalFormatting>
  <conditionalFormatting sqref="H1823">
    <cfRule type="duplicateValues" dxfId="4530" priority="723"/>
    <cfRule type="duplicateValues" dxfId="4529" priority="724"/>
  </conditionalFormatting>
  <conditionalFormatting sqref="H1823">
    <cfRule type="duplicateValues" dxfId="4528" priority="725"/>
  </conditionalFormatting>
  <conditionalFormatting sqref="H1823">
    <cfRule type="duplicateValues" dxfId="4527" priority="722"/>
  </conditionalFormatting>
  <conditionalFormatting sqref="AO1838">
    <cfRule type="duplicateValues" dxfId="4526" priority="719"/>
    <cfRule type="duplicateValues" dxfId="4525" priority="720"/>
    <cfRule type="duplicateValues" dxfId="4524" priority="721"/>
  </conditionalFormatting>
  <conditionalFormatting sqref="G1839:G1846">
    <cfRule type="duplicateValues" dxfId="4523" priority="716"/>
    <cfRule type="duplicateValues" dxfId="4522" priority="717"/>
    <cfRule type="duplicateValues" dxfId="4521" priority="718"/>
  </conditionalFormatting>
  <conditionalFormatting sqref="G1839:H1846">
    <cfRule type="duplicateValues" dxfId="4520" priority="715"/>
  </conditionalFormatting>
  <conditionalFormatting sqref="G1839:G1846">
    <cfRule type="duplicateValues" dxfId="4519" priority="714"/>
  </conditionalFormatting>
  <conditionalFormatting sqref="O1839:O1846">
    <cfRule type="duplicateValues" dxfId="4518" priority="713"/>
  </conditionalFormatting>
  <conditionalFormatting sqref="H1839:H1846">
    <cfRule type="duplicateValues" dxfId="4517" priority="712"/>
  </conditionalFormatting>
  <conditionalFormatting sqref="G1839:G1846">
    <cfRule type="duplicateValues" dxfId="4516" priority="711"/>
  </conditionalFormatting>
  <conditionalFormatting sqref="H1839:H1846">
    <cfRule type="duplicateValues" dxfId="4515" priority="710"/>
  </conditionalFormatting>
  <conditionalFormatting sqref="G1839:G1846">
    <cfRule type="duplicateValues" dxfId="4514" priority="708"/>
    <cfRule type="duplicateValues" dxfId="4513" priority="709"/>
  </conditionalFormatting>
  <conditionalFormatting sqref="H1839:H1846">
    <cfRule type="duplicateValues" dxfId="4512" priority="707"/>
  </conditionalFormatting>
  <conditionalFormatting sqref="G1839:G1846">
    <cfRule type="duplicateValues" dxfId="4511" priority="706"/>
  </conditionalFormatting>
  <conditionalFormatting sqref="O1839:O1846">
    <cfRule type="duplicateValues" dxfId="4510" priority="705"/>
  </conditionalFormatting>
  <conditionalFormatting sqref="G1839:G1846">
    <cfRule type="duplicateValues" dxfId="4509" priority="704"/>
  </conditionalFormatting>
  <conditionalFormatting sqref="H1839:H1846">
    <cfRule type="duplicateValues" dxfId="4508" priority="703"/>
  </conditionalFormatting>
  <conditionalFormatting sqref="AO1839:AO1841 AO1843">
    <cfRule type="duplicateValues" dxfId="4507" priority="700"/>
    <cfRule type="duplicateValues" dxfId="4506" priority="701"/>
    <cfRule type="duplicateValues" dxfId="4505" priority="702"/>
  </conditionalFormatting>
  <conditionalFormatting sqref="G1847">
    <cfRule type="duplicateValues" dxfId="4504" priority="697"/>
    <cfRule type="duplicateValues" dxfId="4503" priority="698"/>
    <cfRule type="duplicateValues" dxfId="4502" priority="699"/>
  </conditionalFormatting>
  <conditionalFormatting sqref="G1847:H1847 H1848">
    <cfRule type="duplicateValues" dxfId="4501" priority="696"/>
  </conditionalFormatting>
  <conditionalFormatting sqref="G1847">
    <cfRule type="duplicateValues" dxfId="4500" priority="695"/>
  </conditionalFormatting>
  <conditionalFormatting sqref="O1847:O1848">
    <cfRule type="duplicateValues" dxfId="4499" priority="694"/>
  </conditionalFormatting>
  <conditionalFormatting sqref="H1847:H1848">
    <cfRule type="duplicateValues" dxfId="4498" priority="693"/>
  </conditionalFormatting>
  <conditionalFormatting sqref="G1847">
    <cfRule type="duplicateValues" dxfId="4497" priority="692"/>
  </conditionalFormatting>
  <conditionalFormatting sqref="H1847:H1848">
    <cfRule type="duplicateValues" dxfId="4496" priority="691"/>
  </conditionalFormatting>
  <conditionalFormatting sqref="G1847">
    <cfRule type="duplicateValues" dxfId="4495" priority="689"/>
    <cfRule type="duplicateValues" dxfId="4494" priority="690"/>
  </conditionalFormatting>
  <conditionalFormatting sqref="H1847:H1848">
    <cfRule type="duplicateValues" dxfId="4493" priority="688"/>
  </conditionalFormatting>
  <conditionalFormatting sqref="G1847">
    <cfRule type="duplicateValues" dxfId="4492" priority="687"/>
  </conditionalFormatting>
  <conditionalFormatting sqref="O1847:O1848">
    <cfRule type="duplicateValues" dxfId="4491" priority="686"/>
  </conditionalFormatting>
  <conditionalFormatting sqref="G1847">
    <cfRule type="duplicateValues" dxfId="4490" priority="685"/>
  </conditionalFormatting>
  <conditionalFormatting sqref="H1847:H1848">
    <cfRule type="duplicateValues" dxfId="4489" priority="684"/>
  </conditionalFormatting>
  <conditionalFormatting sqref="G1848">
    <cfRule type="duplicateValues" dxfId="4488" priority="678"/>
  </conditionalFormatting>
  <conditionalFormatting sqref="G1848">
    <cfRule type="duplicateValues" dxfId="4487" priority="679"/>
  </conditionalFormatting>
  <conditionalFormatting sqref="G1848">
    <cfRule type="duplicateValues" dxfId="4486" priority="680"/>
  </conditionalFormatting>
  <conditionalFormatting sqref="G1848">
    <cfRule type="duplicateValues" dxfId="4485" priority="681"/>
  </conditionalFormatting>
  <conditionalFormatting sqref="G1848">
    <cfRule type="duplicateValues" dxfId="4484" priority="682"/>
  </conditionalFormatting>
  <conditionalFormatting sqref="G1848">
    <cfRule type="duplicateValues" dxfId="4483" priority="683"/>
  </conditionalFormatting>
  <conditionalFormatting sqref="G1848">
    <cfRule type="duplicateValues" dxfId="4482" priority="677"/>
  </conditionalFormatting>
  <conditionalFormatting sqref="G1848">
    <cfRule type="duplicateValues" dxfId="4481" priority="676"/>
  </conditionalFormatting>
  <conditionalFormatting sqref="G1848">
    <cfRule type="duplicateValues" dxfId="4480" priority="675"/>
  </conditionalFormatting>
  <conditionalFormatting sqref="G1848">
    <cfRule type="duplicateValues" dxfId="4479" priority="674"/>
  </conditionalFormatting>
  <conditionalFormatting sqref="G1848">
    <cfRule type="duplicateValues" dxfId="4478" priority="673"/>
  </conditionalFormatting>
  <conditionalFormatting sqref="G1847:G1848">
    <cfRule type="duplicateValues" dxfId="4477" priority="672"/>
  </conditionalFormatting>
  <conditionalFormatting sqref="AO1847">
    <cfRule type="duplicateValues" dxfId="4476" priority="669"/>
    <cfRule type="duplicateValues" dxfId="4475" priority="670"/>
    <cfRule type="duplicateValues" dxfId="4474" priority="671"/>
  </conditionalFormatting>
  <conditionalFormatting sqref="AO1848">
    <cfRule type="duplicateValues" dxfId="4473" priority="666"/>
    <cfRule type="duplicateValues" dxfId="4472" priority="667"/>
    <cfRule type="duplicateValues" dxfId="4471" priority="668"/>
  </conditionalFormatting>
  <conditionalFormatting sqref="G1849">
    <cfRule type="duplicateValues" dxfId="4470" priority="663"/>
    <cfRule type="duplicateValues" dxfId="4469" priority="664"/>
    <cfRule type="duplicateValues" dxfId="4468" priority="665"/>
  </conditionalFormatting>
  <conditionalFormatting sqref="G1849">
    <cfRule type="duplicateValues" dxfId="4467" priority="662"/>
  </conditionalFormatting>
  <conditionalFormatting sqref="G1849">
    <cfRule type="duplicateValues" dxfId="4466" priority="661"/>
  </conditionalFormatting>
  <conditionalFormatting sqref="G1849">
    <cfRule type="duplicateValues" dxfId="4465" priority="660"/>
  </conditionalFormatting>
  <conditionalFormatting sqref="G1849">
    <cfRule type="duplicateValues" dxfId="4464" priority="658"/>
    <cfRule type="duplicateValues" dxfId="4463" priority="659"/>
  </conditionalFormatting>
  <conditionalFormatting sqref="G1849">
    <cfRule type="duplicateValues" dxfId="4462" priority="657"/>
  </conditionalFormatting>
  <conditionalFormatting sqref="G1849">
    <cfRule type="duplicateValues" dxfId="4461" priority="656"/>
  </conditionalFormatting>
  <conditionalFormatting sqref="G1849">
    <cfRule type="duplicateValues" dxfId="4460" priority="655"/>
  </conditionalFormatting>
  <conditionalFormatting sqref="AO1849">
    <cfRule type="duplicateValues" dxfId="4459" priority="652"/>
    <cfRule type="duplicateValues" dxfId="4458" priority="653"/>
    <cfRule type="duplicateValues" dxfId="4457" priority="654"/>
  </conditionalFormatting>
  <conditionalFormatting sqref="G1769:G1856 G1860:G1869">
    <cfRule type="duplicateValues" dxfId="4456" priority="651"/>
  </conditionalFormatting>
  <conditionalFormatting sqref="AO1852 AO1854">
    <cfRule type="duplicateValues" dxfId="4455" priority="648"/>
    <cfRule type="duplicateValues" dxfId="4454" priority="649"/>
    <cfRule type="duplicateValues" dxfId="4453" priority="650"/>
  </conditionalFormatting>
  <conditionalFormatting sqref="H1769:H1858 H1860:H1869">
    <cfRule type="duplicateValues" dxfId="4452" priority="647"/>
  </conditionalFormatting>
  <conditionalFormatting sqref="AO1855">
    <cfRule type="duplicateValues" dxfId="4451" priority="644"/>
    <cfRule type="duplicateValues" dxfId="4450" priority="645"/>
    <cfRule type="duplicateValues" dxfId="4449" priority="646"/>
  </conditionalFormatting>
  <conditionalFormatting sqref="AO1856">
    <cfRule type="duplicateValues" dxfId="4448" priority="641"/>
    <cfRule type="duplicateValues" dxfId="4447" priority="642"/>
    <cfRule type="duplicateValues" dxfId="4446" priority="643"/>
  </conditionalFormatting>
  <conditionalFormatting sqref="G1769:G1858 G1860:G1869">
    <cfRule type="duplicateValues" dxfId="4445" priority="640"/>
  </conditionalFormatting>
  <conditionalFormatting sqref="H1859">
    <cfRule type="duplicateValues" dxfId="4444" priority="632"/>
    <cfRule type="duplicateValues" dxfId="4443" priority="633"/>
  </conditionalFormatting>
  <conditionalFormatting sqref="G1859:H1859">
    <cfRule type="duplicateValues" dxfId="4442" priority="634"/>
  </conditionalFormatting>
  <conditionalFormatting sqref="G1859">
    <cfRule type="duplicateValues" dxfId="4441" priority="635"/>
  </conditionalFormatting>
  <conditionalFormatting sqref="G1859">
    <cfRule type="duplicateValues" dxfId="4440" priority="636"/>
  </conditionalFormatting>
  <conditionalFormatting sqref="G1859">
    <cfRule type="duplicateValues" dxfId="4439" priority="637"/>
  </conditionalFormatting>
  <conditionalFormatting sqref="G1859">
    <cfRule type="duplicateValues" dxfId="4438" priority="638"/>
  </conditionalFormatting>
  <conditionalFormatting sqref="G1859">
    <cfRule type="duplicateValues" dxfId="4437" priority="639"/>
  </conditionalFormatting>
  <conditionalFormatting sqref="G1859">
    <cfRule type="duplicateValues" dxfId="4436" priority="631"/>
  </conditionalFormatting>
  <conditionalFormatting sqref="G1859">
    <cfRule type="duplicateValues" dxfId="4435" priority="630"/>
  </conditionalFormatting>
  <conditionalFormatting sqref="G1859">
    <cfRule type="duplicateValues" dxfId="4434" priority="629"/>
  </conditionalFormatting>
  <conditionalFormatting sqref="G1859">
    <cfRule type="duplicateValues" dxfId="4433" priority="628"/>
  </conditionalFormatting>
  <conditionalFormatting sqref="G1859">
    <cfRule type="duplicateValues" dxfId="4432" priority="627"/>
  </conditionalFormatting>
  <conditionalFormatting sqref="H1859">
    <cfRule type="duplicateValues" dxfId="4431" priority="626"/>
  </conditionalFormatting>
  <conditionalFormatting sqref="G1859">
    <cfRule type="duplicateValues" dxfId="4430" priority="625"/>
  </conditionalFormatting>
  <conditionalFormatting sqref="G1859">
    <cfRule type="duplicateValues" dxfId="4429" priority="624"/>
  </conditionalFormatting>
  <conditionalFormatting sqref="AO1860:AO1862">
    <cfRule type="duplicateValues" dxfId="4428" priority="621"/>
    <cfRule type="duplicateValues" dxfId="4427" priority="622"/>
    <cfRule type="duplicateValues" dxfId="4426" priority="623"/>
  </conditionalFormatting>
  <conditionalFormatting sqref="AO1859">
    <cfRule type="duplicateValues" dxfId="4425" priority="618"/>
    <cfRule type="duplicateValues" dxfId="4424" priority="619"/>
    <cfRule type="duplicateValues" dxfId="4423" priority="620"/>
  </conditionalFormatting>
  <conditionalFormatting sqref="AO1853">
    <cfRule type="duplicateValues" dxfId="4422" priority="615"/>
    <cfRule type="duplicateValues" dxfId="4421" priority="616"/>
    <cfRule type="duplicateValues" dxfId="4420" priority="617"/>
  </conditionalFormatting>
  <conditionalFormatting sqref="AL1863">
    <cfRule type="duplicateValues" dxfId="4419" priority="612"/>
    <cfRule type="duplicateValues" dxfId="4418" priority="613"/>
    <cfRule type="duplicateValues" dxfId="4417" priority="614"/>
  </conditionalFormatting>
  <conditionalFormatting sqref="AO1865:AO1867">
    <cfRule type="duplicateValues" dxfId="4416" priority="609"/>
    <cfRule type="duplicateValues" dxfId="4415" priority="610"/>
    <cfRule type="duplicateValues" dxfId="4414" priority="611"/>
  </conditionalFormatting>
  <conditionalFormatting sqref="AI1868">
    <cfRule type="duplicateValues" dxfId="4413" priority="606"/>
    <cfRule type="duplicateValues" dxfId="4412" priority="607"/>
    <cfRule type="duplicateValues" dxfId="4411" priority="608"/>
  </conditionalFormatting>
  <conditionalFormatting sqref="AL1868">
    <cfRule type="duplicateValues" dxfId="4410" priority="603"/>
    <cfRule type="duplicateValues" dxfId="4409" priority="604"/>
    <cfRule type="duplicateValues" dxfId="4408" priority="605"/>
  </conditionalFormatting>
  <conditionalFormatting sqref="AI1869">
    <cfRule type="duplicateValues" dxfId="4407" priority="600"/>
    <cfRule type="duplicateValues" dxfId="4406" priority="601"/>
    <cfRule type="duplicateValues" dxfId="4405" priority="602"/>
  </conditionalFormatting>
  <conditionalFormatting sqref="AO1869">
    <cfRule type="duplicateValues" dxfId="4404" priority="597"/>
    <cfRule type="duplicateValues" dxfId="4403" priority="598"/>
    <cfRule type="duplicateValues" dxfId="4402" priority="599"/>
  </conditionalFormatting>
  <conditionalFormatting sqref="AO1868">
    <cfRule type="duplicateValues" dxfId="4401" priority="594"/>
    <cfRule type="duplicateValues" dxfId="4400" priority="595"/>
    <cfRule type="duplicateValues" dxfId="4399" priority="596"/>
  </conditionalFormatting>
  <conditionalFormatting sqref="AO1864">
    <cfRule type="duplicateValues" dxfId="4398" priority="591"/>
    <cfRule type="duplicateValues" dxfId="4397" priority="592"/>
    <cfRule type="duplicateValues" dxfId="4396" priority="593"/>
  </conditionalFormatting>
  <conditionalFormatting sqref="AO1863">
    <cfRule type="duplicateValues" dxfId="4395" priority="588"/>
    <cfRule type="duplicateValues" dxfId="4394" priority="589"/>
    <cfRule type="duplicateValues" dxfId="4393" priority="590"/>
  </conditionalFormatting>
  <conditionalFormatting sqref="AO1851">
    <cfRule type="duplicateValues" dxfId="4392" priority="585"/>
    <cfRule type="duplicateValues" dxfId="4391" priority="586"/>
    <cfRule type="duplicateValues" dxfId="4390" priority="587"/>
  </conditionalFormatting>
  <conditionalFormatting sqref="AO1845">
    <cfRule type="duplicateValues" dxfId="4389" priority="582"/>
    <cfRule type="duplicateValues" dxfId="4388" priority="583"/>
    <cfRule type="duplicateValues" dxfId="4387" priority="584"/>
  </conditionalFormatting>
  <conditionalFormatting sqref="AO1844">
    <cfRule type="duplicateValues" dxfId="4386" priority="579"/>
    <cfRule type="duplicateValues" dxfId="4385" priority="580"/>
    <cfRule type="duplicateValues" dxfId="4384" priority="581"/>
  </conditionalFormatting>
  <conditionalFormatting sqref="AO1842">
    <cfRule type="duplicateValues" dxfId="4383" priority="576"/>
    <cfRule type="duplicateValues" dxfId="4382" priority="577"/>
    <cfRule type="duplicateValues" dxfId="4381" priority="578"/>
  </conditionalFormatting>
  <conditionalFormatting sqref="AO1836">
    <cfRule type="duplicateValues" dxfId="4380" priority="573"/>
    <cfRule type="duplicateValues" dxfId="4379" priority="574"/>
    <cfRule type="duplicateValues" dxfId="4378" priority="575"/>
  </conditionalFormatting>
  <conditionalFormatting sqref="AO1833">
    <cfRule type="duplicateValues" dxfId="4377" priority="570"/>
    <cfRule type="duplicateValues" dxfId="4376" priority="571"/>
    <cfRule type="duplicateValues" dxfId="4375" priority="572"/>
  </conditionalFormatting>
  <conditionalFormatting sqref="AO1857">
    <cfRule type="duplicateValues" dxfId="4374" priority="567"/>
    <cfRule type="duplicateValues" dxfId="4373" priority="568"/>
    <cfRule type="duplicateValues" dxfId="4372" priority="569"/>
  </conditionalFormatting>
  <conditionalFormatting sqref="AO1858">
    <cfRule type="duplicateValues" dxfId="4371" priority="564"/>
    <cfRule type="duplicateValues" dxfId="4370" priority="565"/>
    <cfRule type="duplicateValues" dxfId="4369" priority="566"/>
  </conditionalFormatting>
  <conditionalFormatting sqref="AO1850">
    <cfRule type="duplicateValues" dxfId="4368" priority="561"/>
    <cfRule type="duplicateValues" dxfId="4367" priority="562"/>
    <cfRule type="duplicateValues" dxfId="4366" priority="563"/>
  </conditionalFormatting>
  <conditionalFormatting sqref="AO1846">
    <cfRule type="duplicateValues" dxfId="4365" priority="558"/>
    <cfRule type="duplicateValues" dxfId="4364" priority="559"/>
    <cfRule type="duplicateValues" dxfId="4363" priority="560"/>
  </conditionalFormatting>
  <conditionalFormatting sqref="G1890:G1903 G1905:G1925 G1927:G1941">
    <cfRule type="duplicateValues" dxfId="4362" priority="555"/>
    <cfRule type="duplicateValues" dxfId="4361" priority="556"/>
    <cfRule type="duplicateValues" dxfId="4360" priority="557"/>
  </conditionalFormatting>
  <conditionalFormatting sqref="G1890:H1903 G1905:G1916 G1917:H1925 G1927:H1941">
    <cfRule type="duplicateValues" dxfId="4359" priority="554"/>
  </conditionalFormatting>
  <conditionalFormatting sqref="G1890:G1903 G1905:G1925 G1927:G1941">
    <cfRule type="duplicateValues" dxfId="4358" priority="553"/>
  </conditionalFormatting>
  <conditionalFormatting sqref="O1890:O1941">
    <cfRule type="duplicateValues" dxfId="4357" priority="552"/>
  </conditionalFormatting>
  <conditionalFormatting sqref="H1890:H1903 H1917:H1925 H1927:H1941">
    <cfRule type="duplicateValues" dxfId="4356" priority="551"/>
  </conditionalFormatting>
  <conditionalFormatting sqref="G1890:G1903 G1905:G1925 G1927:G1941">
    <cfRule type="duplicateValues" dxfId="4355" priority="550"/>
  </conditionalFormatting>
  <conditionalFormatting sqref="H1890:H1903 H1917:H1925 H1927:H1941">
    <cfRule type="duplicateValues" dxfId="4354" priority="549"/>
  </conditionalFormatting>
  <conditionalFormatting sqref="G1890:G1903 G1905:G1925 G1927:G1941">
    <cfRule type="duplicateValues" dxfId="4353" priority="547"/>
    <cfRule type="duplicateValues" dxfId="4352" priority="548"/>
  </conditionalFormatting>
  <conditionalFormatting sqref="H1890:H1903 H1917:H1925 H1927:H1941">
    <cfRule type="duplicateValues" dxfId="4351" priority="546"/>
  </conditionalFormatting>
  <conditionalFormatting sqref="G1890:G1903 G1905:G1925 G1927:G1941">
    <cfRule type="duplicateValues" dxfId="4350" priority="545"/>
  </conditionalFormatting>
  <conditionalFormatting sqref="O1890:O1941">
    <cfRule type="duplicateValues" dxfId="4349" priority="544"/>
  </conditionalFormatting>
  <conditionalFormatting sqref="G1890:G1903 G1905:G1925 G1927:G1941">
    <cfRule type="duplicateValues" dxfId="4348" priority="543"/>
  </conditionalFormatting>
  <conditionalFormatting sqref="H1890:H1903 H1917:H1925 H1927:H1941">
    <cfRule type="duplicateValues" dxfId="4347" priority="542"/>
  </conditionalFormatting>
  <conditionalFormatting sqref="G1890:G1903 G1905:G1925 G1927:G1941">
    <cfRule type="duplicateValues" dxfId="4346" priority="541"/>
  </conditionalFormatting>
  <conditionalFormatting sqref="H1890:H1903 H1917:H1925 H1927:H1941">
    <cfRule type="duplicateValues" dxfId="4345" priority="540"/>
  </conditionalFormatting>
  <conditionalFormatting sqref="G1890:G1903 G1905:G1925 G1927:G1941">
    <cfRule type="duplicateValues" dxfId="4344" priority="539"/>
  </conditionalFormatting>
  <conditionalFormatting sqref="G1870:G1889">
    <cfRule type="duplicateValues" dxfId="4343" priority="536"/>
    <cfRule type="duplicateValues" dxfId="4342" priority="537"/>
    <cfRule type="duplicateValues" dxfId="4341" priority="538"/>
  </conditionalFormatting>
  <conditionalFormatting sqref="G1870:H1889">
    <cfRule type="duplicateValues" dxfId="4340" priority="535"/>
  </conditionalFormatting>
  <conditionalFormatting sqref="G1870:G1889">
    <cfRule type="duplicateValues" dxfId="4339" priority="534"/>
  </conditionalFormatting>
  <conditionalFormatting sqref="O1870:O1889">
    <cfRule type="duplicateValues" dxfId="4338" priority="533"/>
  </conditionalFormatting>
  <conditionalFormatting sqref="H1870:H1889">
    <cfRule type="duplicateValues" dxfId="4337" priority="532"/>
  </conditionalFormatting>
  <conditionalFormatting sqref="G1870:G1889">
    <cfRule type="duplicateValues" dxfId="4336" priority="530"/>
    <cfRule type="duplicateValues" dxfId="4335" priority="531"/>
  </conditionalFormatting>
  <conditionalFormatting sqref="O1870:O1889">
    <cfRule type="duplicateValues" dxfId="4334" priority="529"/>
  </conditionalFormatting>
  <conditionalFormatting sqref="AO1870:AO1887 AO1889">
    <cfRule type="duplicateValues" dxfId="4333" priority="526"/>
    <cfRule type="duplicateValues" dxfId="4332" priority="527"/>
    <cfRule type="duplicateValues" dxfId="4331" priority="528"/>
  </conditionalFormatting>
  <conditionalFormatting sqref="AO1891:AO1895 AO1897">
    <cfRule type="duplicateValues" dxfId="4330" priority="523"/>
    <cfRule type="duplicateValues" dxfId="4329" priority="524"/>
    <cfRule type="duplicateValues" dxfId="4328" priority="525"/>
  </conditionalFormatting>
  <conditionalFormatting sqref="AO1899:AO1902">
    <cfRule type="duplicateValues" dxfId="4327" priority="520"/>
    <cfRule type="duplicateValues" dxfId="4326" priority="521"/>
    <cfRule type="duplicateValues" dxfId="4325" priority="522"/>
  </conditionalFormatting>
  <conditionalFormatting sqref="AO1898">
    <cfRule type="duplicateValues" dxfId="4324" priority="517"/>
    <cfRule type="duplicateValues" dxfId="4323" priority="518"/>
    <cfRule type="duplicateValues" dxfId="4322" priority="519"/>
  </conditionalFormatting>
  <conditionalFormatting sqref="AO1896">
    <cfRule type="duplicateValues" dxfId="4321" priority="514"/>
    <cfRule type="duplicateValues" dxfId="4320" priority="515"/>
    <cfRule type="duplicateValues" dxfId="4319" priority="516"/>
  </conditionalFormatting>
  <conditionalFormatting sqref="AO1888">
    <cfRule type="duplicateValues" dxfId="4318" priority="511"/>
    <cfRule type="duplicateValues" dxfId="4317" priority="512"/>
    <cfRule type="duplicateValues" dxfId="4316" priority="513"/>
  </conditionalFormatting>
  <conditionalFormatting sqref="AO1890">
    <cfRule type="duplicateValues" dxfId="4315" priority="508"/>
    <cfRule type="duplicateValues" dxfId="4314" priority="509"/>
    <cfRule type="duplicateValues" dxfId="4313" priority="510"/>
  </conditionalFormatting>
  <conditionalFormatting sqref="AO1903">
    <cfRule type="duplicateValues" dxfId="4312" priority="505"/>
    <cfRule type="duplicateValues" dxfId="4311" priority="506"/>
    <cfRule type="duplicateValues" dxfId="4310" priority="507"/>
  </conditionalFormatting>
  <conditionalFormatting sqref="AO1904">
    <cfRule type="duplicateValues" dxfId="4309" priority="502"/>
    <cfRule type="duplicateValues" dxfId="4308" priority="503"/>
    <cfRule type="duplicateValues" dxfId="4307" priority="504"/>
  </conditionalFormatting>
  <conditionalFormatting sqref="AO1907:AO1908 AO1910:AO1915">
    <cfRule type="duplicateValues" dxfId="4306" priority="499"/>
    <cfRule type="duplicateValues" dxfId="4305" priority="500"/>
    <cfRule type="duplicateValues" dxfId="4304" priority="501"/>
  </conditionalFormatting>
  <conditionalFormatting sqref="AO1905:AO1906">
    <cfRule type="duplicateValues" dxfId="4303" priority="496"/>
    <cfRule type="duplicateValues" dxfId="4302" priority="497"/>
    <cfRule type="duplicateValues" dxfId="4301" priority="498"/>
  </conditionalFormatting>
  <conditionalFormatting sqref="AO1909">
    <cfRule type="duplicateValues" dxfId="4300" priority="493"/>
    <cfRule type="duplicateValues" dxfId="4299" priority="494"/>
    <cfRule type="duplicateValues" dxfId="4298" priority="495"/>
  </conditionalFormatting>
  <conditionalFormatting sqref="AO1916:AO1919">
    <cfRule type="duplicateValues" dxfId="4297" priority="490"/>
    <cfRule type="duplicateValues" dxfId="4296" priority="491"/>
    <cfRule type="duplicateValues" dxfId="4295" priority="492"/>
  </conditionalFormatting>
  <conditionalFormatting sqref="AO1920">
    <cfRule type="duplicateValues" dxfId="4294" priority="487"/>
    <cfRule type="duplicateValues" dxfId="4293" priority="488"/>
    <cfRule type="duplicateValues" dxfId="4292" priority="489"/>
  </conditionalFormatting>
  <conditionalFormatting sqref="AO1921">
    <cfRule type="duplicateValues" dxfId="4291" priority="484"/>
    <cfRule type="duplicateValues" dxfId="4290" priority="485"/>
    <cfRule type="duplicateValues" dxfId="4289" priority="486"/>
  </conditionalFormatting>
  <conditionalFormatting sqref="AO1922">
    <cfRule type="duplicateValues" dxfId="4288" priority="481"/>
    <cfRule type="duplicateValues" dxfId="4287" priority="482"/>
    <cfRule type="duplicateValues" dxfId="4286" priority="483"/>
  </conditionalFormatting>
  <conditionalFormatting sqref="AO1923">
    <cfRule type="duplicateValues" dxfId="4285" priority="478"/>
    <cfRule type="duplicateValues" dxfId="4284" priority="479"/>
    <cfRule type="duplicateValues" dxfId="4283" priority="480"/>
  </conditionalFormatting>
  <conditionalFormatting sqref="AO1924">
    <cfRule type="duplicateValues" dxfId="4282" priority="475"/>
    <cfRule type="duplicateValues" dxfId="4281" priority="476"/>
    <cfRule type="duplicateValues" dxfId="4280" priority="477"/>
  </conditionalFormatting>
  <conditionalFormatting sqref="AO1925:AO1926 AO1929:AO1932">
    <cfRule type="duplicateValues" dxfId="4279" priority="472"/>
    <cfRule type="duplicateValues" dxfId="4278" priority="473"/>
    <cfRule type="duplicateValues" dxfId="4277" priority="474"/>
  </conditionalFormatting>
  <conditionalFormatting sqref="AO1935:AO1941">
    <cfRule type="duplicateValues" dxfId="4276" priority="469"/>
    <cfRule type="duplicateValues" dxfId="4275" priority="470"/>
    <cfRule type="duplicateValues" dxfId="4274" priority="471"/>
  </conditionalFormatting>
  <conditionalFormatting sqref="AO1933">
    <cfRule type="duplicateValues" dxfId="4273" priority="466"/>
    <cfRule type="duplicateValues" dxfId="4272" priority="467"/>
    <cfRule type="duplicateValues" dxfId="4271" priority="468"/>
  </conditionalFormatting>
  <conditionalFormatting sqref="AO1928">
    <cfRule type="duplicateValues" dxfId="4270" priority="463"/>
    <cfRule type="duplicateValues" dxfId="4269" priority="464"/>
    <cfRule type="duplicateValues" dxfId="4268" priority="465"/>
  </conditionalFormatting>
  <conditionalFormatting sqref="AO1927">
    <cfRule type="duplicateValues" dxfId="4267" priority="460"/>
    <cfRule type="duplicateValues" dxfId="4266" priority="461"/>
    <cfRule type="duplicateValues" dxfId="4265" priority="462"/>
  </conditionalFormatting>
  <conditionalFormatting sqref="AO1934">
    <cfRule type="duplicateValues" dxfId="4264" priority="457"/>
    <cfRule type="duplicateValues" dxfId="4263" priority="458"/>
    <cfRule type="duplicateValues" dxfId="4262" priority="459"/>
  </conditionalFormatting>
  <conditionalFormatting sqref="G1943 G1959:G1971 G1946:G1956 G1973:G1999 G2001:G2029 G2088:G2090 G2093:G2111 G2113:G2125 G2127:G2147">
    <cfRule type="duplicateValues" dxfId="4261" priority="454"/>
    <cfRule type="duplicateValues" dxfId="4260" priority="455"/>
    <cfRule type="duplicateValues" dxfId="4259" priority="456"/>
  </conditionalFormatting>
  <conditionalFormatting sqref="G1943:H1943 G1946:H1956 H1958 G1959:G1961 G1962:H1971 G1973:H1983 G1984 G1985:H1999 G2001:H2014 G2015 G2016:H2029 G2088:H2090 G2093:H2111 G2113:H2125 G2127:H2147 H2126">
    <cfRule type="duplicateValues" dxfId="4258" priority="453"/>
  </conditionalFormatting>
  <conditionalFormatting sqref="G1943 G1959:G1971 G1946:G1956 G1973:G1999 G2001:G2029 G2088:G2090 G2093:G2111 G2113:G2125 G2127:G2147">
    <cfRule type="duplicateValues" dxfId="4257" priority="452"/>
  </conditionalFormatting>
  <conditionalFormatting sqref="O1942:O1944 O1946:O1955 O1958:O1999 O2001:O2013 O2015:O2029 O2088:O2090 O2092:O2111 O2113:O2147">
    <cfRule type="duplicateValues" dxfId="4256" priority="451"/>
  </conditionalFormatting>
  <conditionalFormatting sqref="H1943 H1946:H1956 H1958 H1962:H1971 H1973:H1983 H1985:H1999 H2001:H2014 H2016:H2029 H2088:H2090 H2093:H2111 H2113:H2147">
    <cfRule type="duplicateValues" dxfId="4255" priority="450"/>
  </conditionalFormatting>
  <conditionalFormatting sqref="G1943 G1959:G1971 G1946:G1956 G1973:G1999 G2001:G2029 G2088:G2090 G2093:G2111 G2113:G2125 G2127:G2147">
    <cfRule type="duplicateValues" dxfId="4254" priority="449"/>
  </conditionalFormatting>
  <conditionalFormatting sqref="H1943 H1946:H1956 H1958 H1962:H1971 H1973:H1983 H1985:H1999 H2001:H2014 H2016:H2029 H2088:H2090 H2093:H2111 H2113:H2147">
    <cfRule type="duplicateValues" dxfId="4253" priority="448"/>
  </conditionalFormatting>
  <conditionalFormatting sqref="G1943 G1959:G1971 G1946:G1956 G1973:G1999 G2001:G2029 G2088:G2090 G2093:G2111 G2113:G2125 G2127:G2147">
    <cfRule type="duplicateValues" dxfId="4252" priority="446"/>
    <cfRule type="duplicateValues" dxfId="4251" priority="447"/>
  </conditionalFormatting>
  <conditionalFormatting sqref="H1943 H1946:H1956 H1958 H1962:H1971 H1973:H1983 H1985:H1999 H2001:H2014 H2016:H2029 H2088:H2090 H2093:H2111 H2113:H2147">
    <cfRule type="duplicateValues" dxfId="4250" priority="445"/>
  </conditionalFormatting>
  <conditionalFormatting sqref="G1943 G1959:G1971 G1946:G1956 G1973:G1999 G2001:G2029 G2088:G2090 G2093:G2111 G2113:G2125 G2127:G2147">
    <cfRule type="duplicateValues" dxfId="4249" priority="444"/>
  </conditionalFormatting>
  <conditionalFormatting sqref="AO2132:AO2147">
    <cfRule type="duplicateValues" dxfId="4248" priority="443"/>
  </conditionalFormatting>
  <conditionalFormatting sqref="O1942:O1944">
    <cfRule type="duplicateValues" dxfId="4247" priority="442"/>
  </conditionalFormatting>
  <conditionalFormatting sqref="G1943 G1959:G1971 G1946:G1956 G1973:G1999 G2001:G2029 G2088:G2090 G2093:G2111 G2113:G2125 G2127:G2147">
    <cfRule type="duplicateValues" dxfId="4246" priority="441"/>
  </conditionalFormatting>
  <conditionalFormatting sqref="H1943 H1946:H1956 H1958 H1962:H1971 H1973:H1983 H1985:H1999 H2001:H2014 H2016:H2029 H2088:H2090 H2093:H2111 H2113:H2147">
    <cfRule type="duplicateValues" dxfId="4245" priority="440"/>
  </conditionalFormatting>
  <conditionalFormatting sqref="G1943 G1959:G1971 G1946:G1956 G1973:G1999 G2001:G2029 G2088:G2090 G2093:G2111 G2113:G2125 G2127:G2147">
    <cfRule type="duplicateValues" dxfId="4244" priority="439"/>
  </conditionalFormatting>
  <conditionalFormatting sqref="H1943 H1946:H1956 H1958 H1962:H1971 H1973:H1983 H1985:H1999 H2001:H2014 H2016:H2029 H2088:H2090 H2093:H2111 H2113:H2147">
    <cfRule type="duplicateValues" dxfId="4243" priority="438"/>
  </conditionalFormatting>
  <conditionalFormatting sqref="G1943 G1959:G1971 G1946:G1956 G1973:G1999 G2001:G2029 G2088:G2090 G2093:G2111 G2113:G2125 G2127:G2147">
    <cfRule type="duplicateValues" dxfId="4242" priority="437"/>
  </conditionalFormatting>
  <conditionalFormatting sqref="H1942">
    <cfRule type="duplicateValues" dxfId="4241" priority="432"/>
    <cfRule type="duplicateValues" dxfId="4240" priority="433"/>
  </conditionalFormatting>
  <conditionalFormatting sqref="G1942:H1942">
    <cfRule type="duplicateValues" dxfId="4239" priority="434"/>
  </conditionalFormatting>
  <conditionalFormatting sqref="G1942">
    <cfRule type="duplicateValues" dxfId="4238" priority="435"/>
  </conditionalFormatting>
  <conditionalFormatting sqref="H1942">
    <cfRule type="duplicateValues" dxfId="4237" priority="436"/>
  </conditionalFormatting>
  <conditionalFormatting sqref="AO1942:AO1954">
    <cfRule type="duplicateValues" dxfId="4236" priority="429"/>
    <cfRule type="duplicateValues" dxfId="4235" priority="430"/>
    <cfRule type="duplicateValues" dxfId="4234" priority="431"/>
  </conditionalFormatting>
  <conditionalFormatting sqref="G1944">
    <cfRule type="duplicateValues" dxfId="4233" priority="426"/>
    <cfRule type="duplicateValues" dxfId="4232" priority="427"/>
    <cfRule type="duplicateValues" dxfId="4231" priority="428"/>
  </conditionalFormatting>
  <conditionalFormatting sqref="G1944:H1944">
    <cfRule type="duplicateValues" dxfId="4230" priority="425"/>
  </conditionalFormatting>
  <conditionalFormatting sqref="G1944">
    <cfRule type="duplicateValues" dxfId="4229" priority="424"/>
  </conditionalFormatting>
  <conditionalFormatting sqref="H1944">
    <cfRule type="duplicateValues" dxfId="4228" priority="423"/>
  </conditionalFormatting>
  <conditionalFormatting sqref="G1944">
    <cfRule type="duplicateValues" dxfId="4227" priority="421"/>
    <cfRule type="duplicateValues" dxfId="4226" priority="422"/>
  </conditionalFormatting>
  <conditionalFormatting sqref="O1945">
    <cfRule type="duplicateValues" dxfId="4225" priority="420"/>
  </conditionalFormatting>
  <conditionalFormatting sqref="G1945">
    <cfRule type="duplicateValues" dxfId="4224" priority="417"/>
    <cfRule type="duplicateValues" dxfId="4223" priority="418"/>
    <cfRule type="duplicateValues" dxfId="4222" priority="419"/>
  </conditionalFormatting>
  <conditionalFormatting sqref="G1945:H1945">
    <cfRule type="duplicateValues" dxfId="4221" priority="416"/>
  </conditionalFormatting>
  <conditionalFormatting sqref="G1945">
    <cfRule type="duplicateValues" dxfId="4220" priority="415"/>
  </conditionalFormatting>
  <conditionalFormatting sqref="H1945">
    <cfRule type="duplicateValues" dxfId="4219" priority="414"/>
  </conditionalFormatting>
  <conditionalFormatting sqref="G1945">
    <cfRule type="duplicateValues" dxfId="4218" priority="412"/>
    <cfRule type="duplicateValues" dxfId="4217" priority="413"/>
  </conditionalFormatting>
  <conditionalFormatting sqref="G1959:G1971 G1942:G1956 G1973:G1999 G2001:G2029 G2088:G2090 G2093:G2111 G2113:G2125 G2127:G2147">
    <cfRule type="duplicateValues" dxfId="4216" priority="411"/>
  </conditionalFormatting>
  <conditionalFormatting sqref="AO1958">
    <cfRule type="duplicateValues" dxfId="4215" priority="408"/>
    <cfRule type="duplicateValues" dxfId="4214" priority="409"/>
    <cfRule type="duplicateValues" dxfId="4213" priority="410"/>
  </conditionalFormatting>
  <conditionalFormatting sqref="AO1956">
    <cfRule type="duplicateValues" dxfId="4212" priority="405"/>
    <cfRule type="duplicateValues" dxfId="4211" priority="406"/>
    <cfRule type="duplicateValues" dxfId="4210" priority="407"/>
  </conditionalFormatting>
  <conditionalFormatting sqref="H1957">
    <cfRule type="duplicateValues" dxfId="4209" priority="404"/>
  </conditionalFormatting>
  <conditionalFormatting sqref="AO1957">
    <cfRule type="duplicateValues" dxfId="4208" priority="401"/>
    <cfRule type="duplicateValues" dxfId="4207" priority="402"/>
    <cfRule type="duplicateValues" dxfId="4206" priority="403"/>
  </conditionalFormatting>
  <conditionalFormatting sqref="AO1959:AO1980">
    <cfRule type="duplicateValues" dxfId="4205" priority="398"/>
    <cfRule type="duplicateValues" dxfId="4204" priority="399"/>
    <cfRule type="duplicateValues" dxfId="4203" priority="400"/>
  </conditionalFormatting>
  <conditionalFormatting sqref="H1942:H1958 H1962:H1971 H1973:H1983 H1985:H1999 H2001:H2014 H2016:H2029 H2088:H2090 H2093:H2111 H2113:H2147">
    <cfRule type="duplicateValues" dxfId="4202" priority="396"/>
    <cfRule type="duplicateValues" dxfId="4201" priority="397"/>
  </conditionalFormatting>
  <conditionalFormatting sqref="G1942:G1971 G1973:G1999 G2001:G2029 G2088:G2090 G2093:G2111 G2113:G2125 G2127:G2147">
    <cfRule type="duplicateValues" dxfId="4200" priority="395"/>
  </conditionalFormatting>
  <conditionalFormatting sqref="M1969">
    <cfRule type="duplicateValues" dxfId="4199" priority="394"/>
  </conditionalFormatting>
  <conditionalFormatting sqref="M1969">
    <cfRule type="duplicateValues" dxfId="4198" priority="392"/>
    <cfRule type="duplicateValues" dxfId="4197" priority="393"/>
  </conditionalFormatting>
  <conditionalFormatting sqref="H1959">
    <cfRule type="duplicateValues" dxfId="4196" priority="391"/>
  </conditionalFormatting>
  <conditionalFormatting sqref="H1959">
    <cfRule type="duplicateValues" dxfId="4195" priority="389"/>
    <cfRule type="duplicateValues" dxfId="4194" priority="390"/>
  </conditionalFormatting>
  <conditionalFormatting sqref="H1960">
    <cfRule type="duplicateValues" dxfId="4193" priority="388"/>
  </conditionalFormatting>
  <conditionalFormatting sqref="H1960">
    <cfRule type="duplicateValues" dxfId="4192" priority="386"/>
    <cfRule type="duplicateValues" dxfId="4191" priority="387"/>
  </conditionalFormatting>
  <conditionalFormatting sqref="H1961">
    <cfRule type="duplicateValues" dxfId="4190" priority="385"/>
  </conditionalFormatting>
  <conditionalFormatting sqref="H1961">
    <cfRule type="duplicateValues" dxfId="4189" priority="383"/>
    <cfRule type="duplicateValues" dxfId="4188" priority="384"/>
  </conditionalFormatting>
  <conditionalFormatting sqref="AO1955">
    <cfRule type="duplicateValues" dxfId="4187" priority="380"/>
    <cfRule type="duplicateValues" dxfId="4186" priority="381"/>
    <cfRule type="duplicateValues" dxfId="4185" priority="382"/>
  </conditionalFormatting>
  <conditionalFormatting sqref="G1972">
    <cfRule type="duplicateValues" dxfId="4184" priority="377"/>
    <cfRule type="duplicateValues" dxfId="4183" priority="378"/>
    <cfRule type="duplicateValues" dxfId="4182" priority="379"/>
  </conditionalFormatting>
  <conditionalFormatting sqref="G1972:H1972">
    <cfRule type="duplicateValues" dxfId="4181" priority="376"/>
  </conditionalFormatting>
  <conditionalFormatting sqref="G1972">
    <cfRule type="duplicateValues" dxfId="4180" priority="375"/>
  </conditionalFormatting>
  <conditionalFormatting sqref="H1972">
    <cfRule type="duplicateValues" dxfId="4179" priority="374"/>
  </conditionalFormatting>
  <conditionalFormatting sqref="G1972">
    <cfRule type="duplicateValues" dxfId="4178" priority="372"/>
    <cfRule type="duplicateValues" dxfId="4177" priority="373"/>
  </conditionalFormatting>
  <conditionalFormatting sqref="H1972">
    <cfRule type="duplicateValues" dxfId="4176" priority="370"/>
    <cfRule type="duplicateValues" dxfId="4175" priority="371"/>
  </conditionalFormatting>
  <conditionalFormatting sqref="G1942:G1999 G2001:G2029 G2088:G2090 G2093:G2111 G2113:G2125 G2127:G2147">
    <cfRule type="duplicateValues" dxfId="4174" priority="369"/>
  </conditionalFormatting>
  <conditionalFormatting sqref="AO1981">
    <cfRule type="duplicateValues" dxfId="4173" priority="366"/>
    <cfRule type="duplicateValues" dxfId="4172" priority="367"/>
    <cfRule type="duplicateValues" dxfId="4171" priority="368"/>
  </conditionalFormatting>
  <conditionalFormatting sqref="AO1982:AO1984 AO1986:AO1989">
    <cfRule type="duplicateValues" dxfId="4170" priority="363"/>
    <cfRule type="duplicateValues" dxfId="4169" priority="364"/>
    <cfRule type="duplicateValues" dxfId="4168" priority="365"/>
  </conditionalFormatting>
  <conditionalFormatting sqref="H1984">
    <cfRule type="duplicateValues" dxfId="4167" priority="362"/>
  </conditionalFormatting>
  <conditionalFormatting sqref="H1984">
    <cfRule type="duplicateValues" dxfId="4166" priority="360"/>
    <cfRule type="duplicateValues" dxfId="4165" priority="361"/>
  </conditionalFormatting>
  <conditionalFormatting sqref="AO1990:AO1992">
    <cfRule type="duplicateValues" dxfId="4164" priority="357"/>
    <cfRule type="duplicateValues" dxfId="4163" priority="358"/>
    <cfRule type="duplicateValues" dxfId="4162" priority="359"/>
  </conditionalFormatting>
  <conditionalFormatting sqref="AO1993:AO1998">
    <cfRule type="duplicateValues" dxfId="4161" priority="354"/>
    <cfRule type="duplicateValues" dxfId="4160" priority="355"/>
    <cfRule type="duplicateValues" dxfId="4159" priority="356"/>
  </conditionalFormatting>
  <conditionalFormatting sqref="AO1985">
    <cfRule type="duplicateValues" dxfId="4158" priority="351"/>
    <cfRule type="duplicateValues" dxfId="4157" priority="352"/>
    <cfRule type="duplicateValues" dxfId="4156" priority="353"/>
  </conditionalFormatting>
  <conditionalFormatting sqref="H2000">
    <cfRule type="duplicateValues" dxfId="4155" priority="346"/>
    <cfRule type="duplicateValues" dxfId="4154" priority="347"/>
  </conditionalFormatting>
  <conditionalFormatting sqref="G2000:H2000">
    <cfRule type="duplicateValues" dxfId="4153" priority="348"/>
  </conditionalFormatting>
  <conditionalFormatting sqref="G2000">
    <cfRule type="duplicateValues" dxfId="4152" priority="349"/>
  </conditionalFormatting>
  <conditionalFormatting sqref="H2000">
    <cfRule type="duplicateValues" dxfId="4151" priority="350"/>
  </conditionalFormatting>
  <conditionalFormatting sqref="O2000">
    <cfRule type="duplicateValues" dxfId="4150" priority="345"/>
  </conditionalFormatting>
  <conditionalFormatting sqref="AO2000">
    <cfRule type="duplicateValues" dxfId="4149" priority="342"/>
    <cfRule type="duplicateValues" dxfId="4148" priority="343"/>
    <cfRule type="duplicateValues" dxfId="4147" priority="344"/>
  </conditionalFormatting>
  <conditionalFormatting sqref="AO2001:AO2002 AO2004:AO2010">
    <cfRule type="duplicateValues" dxfId="4146" priority="339"/>
    <cfRule type="duplicateValues" dxfId="4145" priority="340"/>
    <cfRule type="duplicateValues" dxfId="4144" priority="341"/>
  </conditionalFormatting>
  <conditionalFormatting sqref="AO1999">
    <cfRule type="duplicateValues" dxfId="4143" priority="336"/>
    <cfRule type="duplicateValues" dxfId="4142" priority="337"/>
    <cfRule type="duplicateValues" dxfId="4141" priority="338"/>
  </conditionalFormatting>
  <conditionalFormatting sqref="AO2011:AO2013">
    <cfRule type="duplicateValues" dxfId="4140" priority="333"/>
    <cfRule type="duplicateValues" dxfId="4139" priority="334"/>
    <cfRule type="duplicateValues" dxfId="4138" priority="335"/>
  </conditionalFormatting>
  <conditionalFormatting sqref="AO2014">
    <cfRule type="duplicateValues" dxfId="4137" priority="330"/>
    <cfRule type="duplicateValues" dxfId="4136" priority="331"/>
    <cfRule type="duplicateValues" dxfId="4135" priority="332"/>
  </conditionalFormatting>
  <conditionalFormatting sqref="H2015">
    <cfRule type="duplicateValues" dxfId="4134" priority="327"/>
    <cfRule type="duplicateValues" dxfId="4133" priority="328"/>
  </conditionalFormatting>
  <conditionalFormatting sqref="H2015">
    <cfRule type="duplicateValues" dxfId="4132" priority="329"/>
  </conditionalFormatting>
  <conditionalFormatting sqref="AO2015">
    <cfRule type="duplicateValues" dxfId="4131" priority="324"/>
    <cfRule type="duplicateValues" dxfId="4130" priority="325"/>
    <cfRule type="duplicateValues" dxfId="4129" priority="326"/>
  </conditionalFormatting>
  <conditionalFormatting sqref="AO2016">
    <cfRule type="duplicateValues" dxfId="4128" priority="321"/>
    <cfRule type="duplicateValues" dxfId="4127" priority="322"/>
    <cfRule type="duplicateValues" dxfId="4126" priority="323"/>
  </conditionalFormatting>
  <conditionalFormatting sqref="AO2017 AO2026 AO2021:AO2022 AO2019">
    <cfRule type="duplicateValues" dxfId="4125" priority="318"/>
    <cfRule type="duplicateValues" dxfId="4124" priority="319"/>
    <cfRule type="duplicateValues" dxfId="4123" priority="320"/>
  </conditionalFormatting>
  <conditionalFormatting sqref="AO2023">
    <cfRule type="duplicateValues" dxfId="4122" priority="315"/>
    <cfRule type="duplicateValues" dxfId="4121" priority="316"/>
    <cfRule type="duplicateValues" dxfId="4120" priority="317"/>
  </conditionalFormatting>
  <conditionalFormatting sqref="AO2024">
    <cfRule type="duplicateValues" dxfId="4119" priority="312"/>
    <cfRule type="duplicateValues" dxfId="4118" priority="313"/>
    <cfRule type="duplicateValues" dxfId="4117" priority="314"/>
  </conditionalFormatting>
  <conditionalFormatting sqref="AO2028">
    <cfRule type="duplicateValues" dxfId="4116" priority="309"/>
    <cfRule type="duplicateValues" dxfId="4115" priority="310"/>
    <cfRule type="duplicateValues" dxfId="4114" priority="311"/>
  </conditionalFormatting>
  <conditionalFormatting sqref="AO2029">
    <cfRule type="duplicateValues" dxfId="4113" priority="306"/>
    <cfRule type="duplicateValues" dxfId="4112" priority="307"/>
    <cfRule type="duplicateValues" dxfId="4111" priority="308"/>
  </conditionalFormatting>
  <conditionalFormatting sqref="G2030:G2087">
    <cfRule type="duplicateValues" dxfId="4110" priority="303"/>
    <cfRule type="duplicateValues" dxfId="4109" priority="304"/>
    <cfRule type="duplicateValues" dxfId="4108" priority="305"/>
  </conditionalFormatting>
  <conditionalFormatting sqref="G2030:H2087">
    <cfRule type="duplicateValues" dxfId="4107" priority="302"/>
  </conditionalFormatting>
  <conditionalFormatting sqref="G2030:G2087">
    <cfRule type="duplicateValues" dxfId="4106" priority="301"/>
  </conditionalFormatting>
  <conditionalFormatting sqref="O2030:O2087">
    <cfRule type="duplicateValues" dxfId="4105" priority="300"/>
  </conditionalFormatting>
  <conditionalFormatting sqref="H2030:H2087">
    <cfRule type="duplicateValues" dxfId="4104" priority="299"/>
  </conditionalFormatting>
  <conditionalFormatting sqref="G2030:G2087">
    <cfRule type="duplicateValues" dxfId="4103" priority="297"/>
    <cfRule type="duplicateValues" dxfId="4102" priority="298"/>
  </conditionalFormatting>
  <conditionalFormatting sqref="AO2030:AO2043 AO2084:AO2086 AO2082 AO2072 AO2074 AO2068 AO2058:AO2066 AO2054:AO2055 AO2079:AO2080 AO2076:AO2077 AO2070 AO2047:AO2052">
    <cfRule type="duplicateValues" dxfId="4101" priority="294"/>
    <cfRule type="duplicateValues" dxfId="4100" priority="295"/>
    <cfRule type="duplicateValues" dxfId="4099" priority="296"/>
  </conditionalFormatting>
  <conditionalFormatting sqref="AO2090 AO2092 AO2099 AO2101:AO2102 AO2094:AO2096">
    <cfRule type="duplicateValues" dxfId="4098" priority="291"/>
    <cfRule type="duplicateValues" dxfId="4097" priority="292"/>
    <cfRule type="duplicateValues" dxfId="4096" priority="293"/>
  </conditionalFormatting>
  <conditionalFormatting sqref="H2091">
    <cfRule type="duplicateValues" dxfId="4095" priority="290"/>
  </conditionalFormatting>
  <conditionalFormatting sqref="H2091">
    <cfRule type="duplicateValues" dxfId="4094" priority="288"/>
    <cfRule type="duplicateValues" dxfId="4093" priority="289"/>
  </conditionalFormatting>
  <conditionalFormatting sqref="AO2091">
    <cfRule type="duplicateValues" dxfId="4092" priority="285"/>
    <cfRule type="duplicateValues" dxfId="4091" priority="286"/>
    <cfRule type="duplicateValues" dxfId="4090" priority="287"/>
  </conditionalFormatting>
  <conditionalFormatting sqref="G2092">
    <cfRule type="duplicateValues" dxfId="4089" priority="284"/>
  </conditionalFormatting>
  <conditionalFormatting sqref="G1942:G2111 G2113:G2125 G2127:G2147">
    <cfRule type="duplicateValues" dxfId="4088" priority="283"/>
  </conditionalFormatting>
  <conditionalFormatting sqref="AO2107:AO2108">
    <cfRule type="duplicateValues" dxfId="4087" priority="280"/>
    <cfRule type="duplicateValues" dxfId="4086" priority="281"/>
    <cfRule type="duplicateValues" dxfId="4085" priority="282"/>
  </conditionalFormatting>
  <conditionalFormatting sqref="AO2109:AO2111">
    <cfRule type="duplicateValues" dxfId="4084" priority="277"/>
    <cfRule type="duplicateValues" dxfId="4083" priority="278"/>
    <cfRule type="duplicateValues" dxfId="4082" priority="279"/>
  </conditionalFormatting>
  <conditionalFormatting sqref="H2112">
    <cfRule type="duplicateValues" dxfId="4081" priority="272"/>
    <cfRule type="duplicateValues" dxfId="4080" priority="273"/>
  </conditionalFormatting>
  <conditionalFormatting sqref="G2112:H2112">
    <cfRule type="duplicateValues" dxfId="4079" priority="274"/>
  </conditionalFormatting>
  <conditionalFormatting sqref="G2112">
    <cfRule type="duplicateValues" dxfId="4078" priority="275"/>
  </conditionalFormatting>
  <conditionalFormatting sqref="H2112">
    <cfRule type="duplicateValues" dxfId="4077" priority="276"/>
  </conditionalFormatting>
  <conditionalFormatting sqref="AO2112">
    <cfRule type="duplicateValues" dxfId="4076" priority="269"/>
    <cfRule type="duplicateValues" dxfId="4075" priority="270"/>
    <cfRule type="duplicateValues" dxfId="4074" priority="271"/>
  </conditionalFormatting>
  <conditionalFormatting sqref="AO2106">
    <cfRule type="duplicateValues" dxfId="4073" priority="266"/>
    <cfRule type="duplicateValues" dxfId="4072" priority="267"/>
    <cfRule type="duplicateValues" dxfId="4071" priority="268"/>
  </conditionalFormatting>
  <conditionalFormatting sqref="AO2105">
    <cfRule type="duplicateValues" dxfId="4070" priority="263"/>
    <cfRule type="duplicateValues" dxfId="4069" priority="264"/>
    <cfRule type="duplicateValues" dxfId="4068" priority="265"/>
  </conditionalFormatting>
  <conditionalFormatting sqref="AO2104">
    <cfRule type="duplicateValues" dxfId="4067" priority="260"/>
    <cfRule type="duplicateValues" dxfId="4066" priority="261"/>
    <cfRule type="duplicateValues" dxfId="4065" priority="262"/>
  </conditionalFormatting>
  <conditionalFormatting sqref="AO2097:AO2098">
    <cfRule type="duplicateValues" dxfId="4064" priority="257"/>
    <cfRule type="duplicateValues" dxfId="4063" priority="258"/>
    <cfRule type="duplicateValues" dxfId="4062" priority="259"/>
  </conditionalFormatting>
  <conditionalFormatting sqref="AO2087:AO2088">
    <cfRule type="duplicateValues" dxfId="4061" priority="254"/>
    <cfRule type="duplicateValues" dxfId="4060" priority="255"/>
    <cfRule type="duplicateValues" dxfId="4059" priority="256"/>
  </conditionalFormatting>
  <conditionalFormatting sqref="AO2089">
    <cfRule type="duplicateValues" dxfId="4058" priority="251"/>
    <cfRule type="duplicateValues" dxfId="4057" priority="252"/>
    <cfRule type="duplicateValues" dxfId="4056" priority="253"/>
  </conditionalFormatting>
  <conditionalFormatting sqref="AO2083">
    <cfRule type="duplicateValues" dxfId="4055" priority="248"/>
    <cfRule type="duplicateValues" dxfId="4054" priority="249"/>
    <cfRule type="duplicateValues" dxfId="4053" priority="250"/>
  </conditionalFormatting>
  <conditionalFormatting sqref="AO2081">
    <cfRule type="duplicateValues" dxfId="4052" priority="245"/>
    <cfRule type="duplicateValues" dxfId="4051" priority="246"/>
    <cfRule type="duplicateValues" dxfId="4050" priority="247"/>
  </conditionalFormatting>
  <conditionalFormatting sqref="AO2071">
    <cfRule type="duplicateValues" dxfId="4049" priority="242"/>
    <cfRule type="duplicateValues" dxfId="4048" priority="243"/>
    <cfRule type="duplicateValues" dxfId="4047" priority="244"/>
  </conditionalFormatting>
  <conditionalFormatting sqref="AO2073">
    <cfRule type="duplicateValues" dxfId="4046" priority="239"/>
    <cfRule type="duplicateValues" dxfId="4045" priority="240"/>
    <cfRule type="duplicateValues" dxfId="4044" priority="241"/>
  </conditionalFormatting>
  <conditionalFormatting sqref="AO2067">
    <cfRule type="duplicateValues" dxfId="4043" priority="236"/>
    <cfRule type="duplicateValues" dxfId="4042" priority="237"/>
    <cfRule type="duplicateValues" dxfId="4041" priority="238"/>
  </conditionalFormatting>
  <conditionalFormatting sqref="AO2056:AO2057">
    <cfRule type="duplicateValues" dxfId="4040" priority="233"/>
    <cfRule type="duplicateValues" dxfId="4039" priority="234"/>
    <cfRule type="duplicateValues" dxfId="4038" priority="235"/>
  </conditionalFormatting>
  <conditionalFormatting sqref="AO2053">
    <cfRule type="duplicateValues" dxfId="4037" priority="230"/>
    <cfRule type="duplicateValues" dxfId="4036" priority="231"/>
    <cfRule type="duplicateValues" dxfId="4035" priority="232"/>
  </conditionalFormatting>
  <conditionalFormatting sqref="AO2114">
    <cfRule type="duplicateValues" dxfId="4034" priority="227"/>
    <cfRule type="duplicateValues" dxfId="4033" priority="228"/>
    <cfRule type="duplicateValues" dxfId="4032" priority="229"/>
  </conditionalFormatting>
  <conditionalFormatting sqref="AO2117:AO2118 AO2121">
    <cfRule type="duplicateValues" dxfId="4031" priority="224"/>
    <cfRule type="duplicateValues" dxfId="4030" priority="225"/>
    <cfRule type="duplicateValues" dxfId="4029" priority="226"/>
  </conditionalFormatting>
  <conditionalFormatting sqref="AO2116">
    <cfRule type="duplicateValues" dxfId="4028" priority="221"/>
    <cfRule type="duplicateValues" dxfId="4027" priority="222"/>
    <cfRule type="duplicateValues" dxfId="4026" priority="223"/>
  </conditionalFormatting>
  <conditionalFormatting sqref="AO2115">
    <cfRule type="duplicateValues" dxfId="4025" priority="218"/>
    <cfRule type="duplicateValues" dxfId="4024" priority="219"/>
    <cfRule type="duplicateValues" dxfId="4023" priority="220"/>
  </conditionalFormatting>
  <conditionalFormatting sqref="AO2113">
    <cfRule type="duplicateValues" dxfId="4022" priority="215"/>
    <cfRule type="duplicateValues" dxfId="4021" priority="216"/>
    <cfRule type="duplicateValues" dxfId="4020" priority="217"/>
  </conditionalFormatting>
  <conditionalFormatting sqref="AO2100">
    <cfRule type="duplicateValues" dxfId="4019" priority="212"/>
    <cfRule type="duplicateValues" dxfId="4018" priority="213"/>
    <cfRule type="duplicateValues" dxfId="4017" priority="214"/>
  </conditionalFormatting>
  <conditionalFormatting sqref="AO2103">
    <cfRule type="duplicateValues" dxfId="4016" priority="209"/>
    <cfRule type="duplicateValues" dxfId="4015" priority="210"/>
    <cfRule type="duplicateValues" dxfId="4014" priority="211"/>
  </conditionalFormatting>
  <conditionalFormatting sqref="AO2093">
    <cfRule type="duplicateValues" dxfId="4013" priority="206"/>
    <cfRule type="duplicateValues" dxfId="4012" priority="207"/>
    <cfRule type="duplicateValues" dxfId="4011" priority="208"/>
  </conditionalFormatting>
  <conditionalFormatting sqref="AO2078">
    <cfRule type="duplicateValues" dxfId="4010" priority="203"/>
    <cfRule type="duplicateValues" dxfId="4009" priority="204"/>
    <cfRule type="duplicateValues" dxfId="4008" priority="205"/>
  </conditionalFormatting>
  <conditionalFormatting sqref="AO2075">
    <cfRule type="duplicateValues" dxfId="4007" priority="200"/>
    <cfRule type="duplicateValues" dxfId="4006" priority="201"/>
    <cfRule type="duplicateValues" dxfId="4005" priority="202"/>
  </conditionalFormatting>
  <conditionalFormatting sqref="AO2122:AO2127">
    <cfRule type="duplicateValues" dxfId="4004" priority="197"/>
    <cfRule type="duplicateValues" dxfId="4003" priority="198"/>
    <cfRule type="duplicateValues" dxfId="4002" priority="199"/>
  </conditionalFormatting>
  <conditionalFormatting sqref="AO2119">
    <cfRule type="duplicateValues" dxfId="4001" priority="194"/>
    <cfRule type="duplicateValues" dxfId="4000" priority="195"/>
    <cfRule type="duplicateValues" dxfId="3999" priority="196"/>
  </conditionalFormatting>
  <conditionalFormatting sqref="AO2120">
    <cfRule type="duplicateValues" dxfId="3998" priority="191"/>
    <cfRule type="duplicateValues" dxfId="3997" priority="192"/>
    <cfRule type="duplicateValues" dxfId="3996" priority="193"/>
  </conditionalFormatting>
  <conditionalFormatting sqref="AO2069">
    <cfRule type="duplicateValues" dxfId="3995" priority="188"/>
    <cfRule type="duplicateValues" dxfId="3994" priority="189"/>
    <cfRule type="duplicateValues" dxfId="3993" priority="190"/>
  </conditionalFormatting>
  <conditionalFormatting sqref="AO2046">
    <cfRule type="duplicateValues" dxfId="3992" priority="185"/>
    <cfRule type="duplicateValues" dxfId="3991" priority="186"/>
    <cfRule type="duplicateValues" dxfId="3990" priority="187"/>
  </conditionalFormatting>
  <conditionalFormatting sqref="AO2044">
    <cfRule type="duplicateValues" dxfId="3989" priority="182"/>
    <cfRule type="duplicateValues" dxfId="3988" priority="183"/>
    <cfRule type="duplicateValues" dxfId="3987" priority="184"/>
  </conditionalFormatting>
  <conditionalFormatting sqref="AO2027">
    <cfRule type="duplicateValues" dxfId="3986" priority="179"/>
    <cfRule type="duplicateValues" dxfId="3985" priority="180"/>
    <cfRule type="duplicateValues" dxfId="3984" priority="181"/>
  </conditionalFormatting>
  <conditionalFormatting sqref="AO2025">
    <cfRule type="duplicateValues" dxfId="3983" priority="176"/>
    <cfRule type="duplicateValues" dxfId="3982" priority="177"/>
    <cfRule type="duplicateValues" dxfId="3981" priority="178"/>
  </conditionalFormatting>
  <conditionalFormatting sqref="AO2020">
    <cfRule type="duplicateValues" dxfId="3980" priority="173"/>
    <cfRule type="duplicateValues" dxfId="3979" priority="174"/>
    <cfRule type="duplicateValues" dxfId="3978" priority="175"/>
  </conditionalFormatting>
  <conditionalFormatting sqref="AO2018">
    <cfRule type="duplicateValues" dxfId="3977" priority="170"/>
    <cfRule type="duplicateValues" dxfId="3976" priority="171"/>
    <cfRule type="duplicateValues" dxfId="3975" priority="172"/>
  </conditionalFormatting>
  <conditionalFormatting sqref="AO2003">
    <cfRule type="duplicateValues" dxfId="3974" priority="167"/>
    <cfRule type="duplicateValues" dxfId="3973" priority="168"/>
    <cfRule type="duplicateValues" dxfId="3972" priority="169"/>
  </conditionalFormatting>
  <conditionalFormatting sqref="AO2045">
    <cfRule type="duplicateValues" dxfId="3971" priority="164"/>
    <cfRule type="duplicateValues" dxfId="3970" priority="165"/>
    <cfRule type="duplicateValues" dxfId="3969" priority="166"/>
  </conditionalFormatting>
  <conditionalFormatting sqref="AO2128">
    <cfRule type="duplicateValues" dxfId="3968" priority="161"/>
    <cfRule type="duplicateValues" dxfId="3967" priority="162"/>
    <cfRule type="duplicateValues" dxfId="3966" priority="163"/>
  </conditionalFormatting>
  <conditionalFormatting sqref="AO2129">
    <cfRule type="duplicateValues" dxfId="3965" priority="158"/>
    <cfRule type="duplicateValues" dxfId="3964" priority="159"/>
    <cfRule type="duplicateValues" dxfId="3963" priority="160"/>
  </conditionalFormatting>
  <conditionalFormatting sqref="AO2130">
    <cfRule type="duplicateValues" dxfId="3962" priority="155"/>
    <cfRule type="duplicateValues" dxfId="3961" priority="156"/>
    <cfRule type="duplicateValues" dxfId="3960" priority="157"/>
  </conditionalFormatting>
  <conditionalFormatting sqref="AO2131">
    <cfRule type="duplicateValues" dxfId="3959" priority="152"/>
    <cfRule type="duplicateValues" dxfId="3958" priority="153"/>
    <cfRule type="duplicateValues" dxfId="3957" priority="154"/>
  </conditionalFormatting>
  <conditionalFormatting sqref="AP668:AP2147 AP666 AP663 AP660 AP656:AP658 AP649:AP650 AP639:AP645 AP635:AP637 AP621:AP631 AP353:AP606 AP349:AP351 AP344:AP345 AP336:AP341 AP329 AP325:AP326 AP320:AP322 AP315:AP317 AP309:AP312 AP302:AP305 AP296:AP300 AP292:AP293 AP288:AP290 AP281:AP286 AP181:AP277 AP100:AP176 AP98 AP92:AP96 AP88 AP85:AP86 AP79:AP82 AP70:AP76 AP65:AP67 AP61:AP62 AP58:AP59 AP52:AP53 AP43:AP50 AP36:AP37 AP28:AP33">
    <cfRule type="duplicateValues" dxfId="3956" priority="151"/>
  </conditionalFormatting>
  <conditionalFormatting sqref="G2148:G2157 G2159:G2160 G2162:G2204">
    <cfRule type="duplicateValues" dxfId="3955" priority="148"/>
    <cfRule type="duplicateValues" dxfId="3954" priority="149"/>
    <cfRule type="duplicateValues" dxfId="3953" priority="150"/>
  </conditionalFormatting>
  <conditionalFormatting sqref="G2148:H2157 G2159:H2160 G2162:H2204">
    <cfRule type="duplicateValues" dxfId="3952" priority="147"/>
  </conditionalFormatting>
  <conditionalFormatting sqref="G2148:G2157 G2159:G2160 G2162:G2204">
    <cfRule type="duplicateValues" dxfId="3951" priority="146"/>
  </conditionalFormatting>
  <conditionalFormatting sqref="O2148:O2204">
    <cfRule type="duplicateValues" dxfId="3950" priority="145"/>
  </conditionalFormatting>
  <conditionalFormatting sqref="H2148:H2157 H2159:H2160 H2162:H2204">
    <cfRule type="duplicateValues" dxfId="3949" priority="144"/>
  </conditionalFormatting>
  <conditionalFormatting sqref="G2148:G2157 G2159:G2160 G2162:G2204">
    <cfRule type="duplicateValues" dxfId="3948" priority="143"/>
  </conditionalFormatting>
  <conditionalFormatting sqref="H2148:H2157 H2159:H2160 H2162:H2204">
    <cfRule type="duplicateValues" dxfId="3947" priority="142"/>
  </conditionalFormatting>
  <conditionalFormatting sqref="G2148:G2157 G2159:G2160 G2162:G2204">
    <cfRule type="duplicateValues" dxfId="3946" priority="140"/>
    <cfRule type="duplicateValues" dxfId="3945" priority="141"/>
  </conditionalFormatting>
  <conditionalFormatting sqref="H2148:H2157 H2159:H2160 H2162:H2204">
    <cfRule type="duplicateValues" dxfId="3944" priority="139"/>
  </conditionalFormatting>
  <conditionalFormatting sqref="G2148:G2157 G2159:G2160 G2162:G2204">
    <cfRule type="duplicateValues" dxfId="3943" priority="138"/>
  </conditionalFormatting>
  <conditionalFormatting sqref="O2148:O2204">
    <cfRule type="duplicateValues" dxfId="3942" priority="137"/>
  </conditionalFormatting>
  <conditionalFormatting sqref="G2148:G2157 G2159:G2160 G2162:G2204">
    <cfRule type="duplicateValues" dxfId="3941" priority="136"/>
  </conditionalFormatting>
  <conditionalFormatting sqref="H2148:H2157 H2159:H2160 H2162:H2204">
    <cfRule type="duplicateValues" dxfId="3940" priority="135"/>
  </conditionalFormatting>
  <conditionalFormatting sqref="G2148:G2157 G2159:G2160 G2162:G2204">
    <cfRule type="duplicateValues" dxfId="3939" priority="134"/>
  </conditionalFormatting>
  <conditionalFormatting sqref="H2148:H2157 H2159:H2160 H2162:H2204">
    <cfRule type="duplicateValues" dxfId="3938" priority="133"/>
  </conditionalFormatting>
  <conditionalFormatting sqref="G2148:G2157 G2159:G2160 G2162:G2204">
    <cfRule type="duplicateValues" dxfId="3937" priority="132"/>
  </conditionalFormatting>
  <conditionalFormatting sqref="G2148:G2157 G2159:G2160 G2162:G2204">
    <cfRule type="duplicateValues" dxfId="3936" priority="131"/>
  </conditionalFormatting>
  <conditionalFormatting sqref="H2148:H2157 H2159:H2160 H2162:H2204">
    <cfRule type="duplicateValues" dxfId="3935" priority="129"/>
    <cfRule type="duplicateValues" dxfId="3934" priority="130"/>
  </conditionalFormatting>
  <conditionalFormatting sqref="G2148:G2157 G2159:G2160 G2162:G2204">
    <cfRule type="duplicateValues" dxfId="3933" priority="128"/>
  </conditionalFormatting>
  <conditionalFormatting sqref="G2148:G2157 G2159:G2160 G2162:G2204">
    <cfRule type="duplicateValues" dxfId="3932" priority="127"/>
  </conditionalFormatting>
  <conditionalFormatting sqref="G2148:G2157 G2159:G2160 G2162:G2204">
    <cfRule type="duplicateValues" dxfId="3931" priority="126"/>
  </conditionalFormatting>
  <conditionalFormatting sqref="M2152">
    <cfRule type="duplicateValues" dxfId="3930" priority="125"/>
  </conditionalFormatting>
  <conditionalFormatting sqref="M2152">
    <cfRule type="duplicateValues" dxfId="3929" priority="124"/>
  </conditionalFormatting>
  <conditionalFormatting sqref="AO2149:AO2150">
    <cfRule type="duplicateValues" dxfId="3928" priority="121"/>
    <cfRule type="duplicateValues" dxfId="3927" priority="122"/>
    <cfRule type="duplicateValues" dxfId="3926" priority="123"/>
  </conditionalFormatting>
  <conditionalFormatting sqref="AO2160 AO2162:AO2169 AO2171">
    <cfRule type="duplicateValues" dxfId="3925" priority="118"/>
    <cfRule type="duplicateValues" dxfId="3924" priority="119"/>
    <cfRule type="duplicateValues" dxfId="3923" priority="120"/>
  </conditionalFormatting>
  <conditionalFormatting sqref="AO2155 AO2157">
    <cfRule type="duplicateValues" dxfId="3922" priority="115"/>
    <cfRule type="duplicateValues" dxfId="3921" priority="116"/>
    <cfRule type="duplicateValues" dxfId="3920" priority="117"/>
  </conditionalFormatting>
  <conditionalFormatting sqref="H2158">
    <cfRule type="duplicateValues" dxfId="3919" priority="110"/>
    <cfRule type="duplicateValues" dxfId="3918" priority="111"/>
  </conditionalFormatting>
  <conditionalFormatting sqref="G2158:H2158">
    <cfRule type="duplicateValues" dxfId="3917" priority="112"/>
  </conditionalFormatting>
  <conditionalFormatting sqref="G2158">
    <cfRule type="duplicateValues" dxfId="3916" priority="113"/>
  </conditionalFormatting>
  <conditionalFormatting sqref="H2158">
    <cfRule type="duplicateValues" dxfId="3915" priority="114"/>
  </conditionalFormatting>
  <conditionalFormatting sqref="AO2154">
    <cfRule type="duplicateValues" dxfId="3914" priority="107"/>
    <cfRule type="duplicateValues" dxfId="3913" priority="108"/>
    <cfRule type="duplicateValues" dxfId="3912" priority="109"/>
  </conditionalFormatting>
  <conditionalFormatting sqref="AO2151">
    <cfRule type="duplicateValues" dxfId="3911" priority="104"/>
    <cfRule type="duplicateValues" dxfId="3910" priority="105"/>
    <cfRule type="duplicateValues" dxfId="3909" priority="106"/>
  </conditionalFormatting>
  <conditionalFormatting sqref="AO2148">
    <cfRule type="duplicateValues" dxfId="3908" priority="101"/>
    <cfRule type="duplicateValues" dxfId="3907" priority="102"/>
    <cfRule type="duplicateValues" dxfId="3906" priority="103"/>
  </conditionalFormatting>
  <conditionalFormatting sqref="AO2159">
    <cfRule type="duplicateValues" dxfId="3905" priority="98"/>
    <cfRule type="duplicateValues" dxfId="3904" priority="99"/>
    <cfRule type="duplicateValues" dxfId="3903" priority="100"/>
  </conditionalFormatting>
  <conditionalFormatting sqref="AO2156">
    <cfRule type="duplicateValues" dxfId="3902" priority="95"/>
    <cfRule type="duplicateValues" dxfId="3901" priority="96"/>
    <cfRule type="duplicateValues" dxfId="3900" priority="97"/>
  </conditionalFormatting>
  <conditionalFormatting sqref="AO2161">
    <cfRule type="duplicateValues" dxfId="3899" priority="92"/>
    <cfRule type="duplicateValues" dxfId="3898" priority="93"/>
    <cfRule type="duplicateValues" dxfId="3897" priority="94"/>
  </conditionalFormatting>
  <conditionalFormatting sqref="AO2173:AO2176">
    <cfRule type="duplicateValues" dxfId="3896" priority="89"/>
    <cfRule type="duplicateValues" dxfId="3895" priority="90"/>
    <cfRule type="duplicateValues" dxfId="3894" priority="91"/>
  </conditionalFormatting>
  <conditionalFormatting sqref="AO2172">
    <cfRule type="duplicateValues" dxfId="3893" priority="86"/>
    <cfRule type="duplicateValues" dxfId="3892" priority="87"/>
    <cfRule type="duplicateValues" dxfId="3891" priority="88"/>
  </conditionalFormatting>
  <conditionalFormatting sqref="AO2170">
    <cfRule type="duplicateValues" dxfId="3890" priority="83"/>
    <cfRule type="duplicateValues" dxfId="3889" priority="84"/>
    <cfRule type="duplicateValues" dxfId="3888" priority="85"/>
  </conditionalFormatting>
  <conditionalFormatting sqref="AO2153">
    <cfRule type="duplicateValues" dxfId="3887" priority="80"/>
    <cfRule type="duplicateValues" dxfId="3886" priority="81"/>
    <cfRule type="duplicateValues" dxfId="3885" priority="82"/>
  </conditionalFormatting>
  <conditionalFormatting sqref="AO2152">
    <cfRule type="duplicateValues" dxfId="3884" priority="77"/>
    <cfRule type="duplicateValues" dxfId="3883" priority="78"/>
    <cfRule type="duplicateValues" dxfId="3882" priority="79"/>
  </conditionalFormatting>
  <conditionalFormatting sqref="AO2177">
    <cfRule type="duplicateValues" dxfId="3881" priority="74"/>
    <cfRule type="duplicateValues" dxfId="3880" priority="75"/>
    <cfRule type="duplicateValues" dxfId="3879" priority="76"/>
  </conditionalFormatting>
  <conditionalFormatting sqref="AO2184:AO2185 AO2178:AO2182">
    <cfRule type="duplicateValues" dxfId="3878" priority="71"/>
    <cfRule type="duplicateValues" dxfId="3877" priority="72"/>
    <cfRule type="duplicateValues" dxfId="3876" priority="73"/>
  </conditionalFormatting>
  <conditionalFormatting sqref="AO2186">
    <cfRule type="duplicateValues" dxfId="3875" priority="68"/>
    <cfRule type="duplicateValues" dxfId="3874" priority="69"/>
    <cfRule type="duplicateValues" dxfId="3873" priority="70"/>
  </conditionalFormatting>
  <conditionalFormatting sqref="AO2187">
    <cfRule type="duplicateValues" dxfId="3872" priority="65"/>
    <cfRule type="duplicateValues" dxfId="3871" priority="66"/>
    <cfRule type="duplicateValues" dxfId="3870" priority="67"/>
  </conditionalFormatting>
  <conditionalFormatting sqref="AO2188:AO2189 AO2191 AO2194:AO2195">
    <cfRule type="duplicateValues" dxfId="3869" priority="62"/>
    <cfRule type="duplicateValues" dxfId="3868" priority="63"/>
    <cfRule type="duplicateValues" dxfId="3867" priority="64"/>
  </conditionalFormatting>
  <conditionalFormatting sqref="AO2190">
    <cfRule type="duplicateValues" dxfId="3866" priority="59"/>
    <cfRule type="duplicateValues" dxfId="3865" priority="60"/>
    <cfRule type="duplicateValues" dxfId="3864" priority="61"/>
  </conditionalFormatting>
  <conditionalFormatting sqref="AO2196:AO2202">
    <cfRule type="duplicateValues" dxfId="3863" priority="56"/>
    <cfRule type="duplicateValues" dxfId="3862" priority="57"/>
    <cfRule type="duplicateValues" dxfId="3861" priority="58"/>
  </conditionalFormatting>
  <conditionalFormatting sqref="AO2193">
    <cfRule type="duplicateValues" dxfId="3860" priority="53"/>
    <cfRule type="duplicateValues" dxfId="3859" priority="54"/>
    <cfRule type="duplicateValues" dxfId="3858" priority="55"/>
  </conditionalFormatting>
  <conditionalFormatting sqref="AO2192">
    <cfRule type="duplicateValues" dxfId="3857" priority="50"/>
    <cfRule type="duplicateValues" dxfId="3856" priority="51"/>
    <cfRule type="duplicateValues" dxfId="3855" priority="52"/>
  </conditionalFormatting>
  <conditionalFormatting sqref="AO2183">
    <cfRule type="duplicateValues" dxfId="3854" priority="47"/>
    <cfRule type="duplicateValues" dxfId="3853" priority="48"/>
    <cfRule type="duplicateValues" dxfId="3852" priority="49"/>
  </conditionalFormatting>
  <conditionalFormatting sqref="AO2158">
    <cfRule type="duplicateValues" dxfId="3851" priority="44"/>
    <cfRule type="duplicateValues" dxfId="3850" priority="45"/>
    <cfRule type="duplicateValues" dxfId="3849" priority="46"/>
  </conditionalFormatting>
  <conditionalFormatting sqref="AO2203:AO2204">
    <cfRule type="duplicateValues" dxfId="3848" priority="41"/>
    <cfRule type="duplicateValues" dxfId="3847" priority="42"/>
    <cfRule type="duplicateValues" dxfId="3846" priority="43"/>
  </conditionalFormatting>
  <conditionalFormatting sqref="G2219:G2227">
    <cfRule type="duplicateValues" dxfId="3845" priority="38"/>
    <cfRule type="duplicateValues" dxfId="3844" priority="39"/>
    <cfRule type="duplicateValues" dxfId="3843" priority="40"/>
  </conditionalFormatting>
  <conditionalFormatting sqref="G2219:H2227">
    <cfRule type="duplicateValues" dxfId="3842" priority="37"/>
  </conditionalFormatting>
  <conditionalFormatting sqref="G2219:G2227">
    <cfRule type="duplicateValues" dxfId="3841" priority="36"/>
  </conditionalFormatting>
  <conditionalFormatting sqref="O2219:O2227">
    <cfRule type="duplicateValues" dxfId="3840" priority="35"/>
  </conditionalFormatting>
  <conditionalFormatting sqref="H2219:H2227">
    <cfRule type="duplicateValues" dxfId="3839" priority="34"/>
  </conditionalFormatting>
  <conditionalFormatting sqref="G2219:G2227">
    <cfRule type="duplicateValues" dxfId="3838" priority="33"/>
  </conditionalFormatting>
  <conditionalFormatting sqref="H2219:H2227">
    <cfRule type="duplicateValues" dxfId="3837" priority="32"/>
  </conditionalFormatting>
  <conditionalFormatting sqref="G2219:G2227">
    <cfRule type="duplicateValues" dxfId="3836" priority="30"/>
    <cfRule type="duplicateValues" dxfId="3835" priority="31"/>
  </conditionalFormatting>
  <conditionalFormatting sqref="H2219:H2227">
    <cfRule type="duplicateValues" dxfId="3834" priority="29"/>
  </conditionalFormatting>
  <conditionalFormatting sqref="G2219:G2227">
    <cfRule type="duplicateValues" dxfId="3833" priority="28"/>
  </conditionalFormatting>
  <conditionalFormatting sqref="O2219:O2227">
    <cfRule type="duplicateValues" dxfId="3832" priority="27"/>
  </conditionalFormatting>
  <conditionalFormatting sqref="G2219:G2227">
    <cfRule type="duplicateValues" dxfId="3831" priority="26"/>
  </conditionalFormatting>
  <conditionalFormatting sqref="H2219:H2227">
    <cfRule type="duplicateValues" dxfId="3830" priority="25"/>
  </conditionalFormatting>
  <conditionalFormatting sqref="G2219:G2227">
    <cfRule type="duplicateValues" dxfId="3829" priority="24"/>
  </conditionalFormatting>
  <conditionalFormatting sqref="H2219:H2227">
    <cfRule type="duplicateValues" dxfId="3828" priority="23"/>
  </conditionalFormatting>
  <conditionalFormatting sqref="G2219:G2227">
    <cfRule type="duplicateValues" dxfId="3827" priority="22"/>
  </conditionalFormatting>
  <conditionalFormatting sqref="G2219:G2227">
    <cfRule type="duplicateValues" dxfId="3826" priority="21"/>
  </conditionalFormatting>
  <conditionalFormatting sqref="H2219:H2227">
    <cfRule type="duplicateValues" dxfId="3825" priority="19"/>
    <cfRule type="duplicateValues" dxfId="3824" priority="20"/>
  </conditionalFormatting>
  <conditionalFormatting sqref="G2219:G2227">
    <cfRule type="duplicateValues" dxfId="3823" priority="18"/>
  </conditionalFormatting>
  <conditionalFormatting sqref="G2219:G2227">
    <cfRule type="duplicateValues" dxfId="3822" priority="17"/>
  </conditionalFormatting>
  <conditionalFormatting sqref="G2219:G2227">
    <cfRule type="duplicateValues" dxfId="3821" priority="16"/>
  </conditionalFormatting>
  <conditionalFormatting sqref="AO2219:AO2225">
    <cfRule type="duplicateValues" dxfId="3820" priority="13"/>
    <cfRule type="duplicateValues" dxfId="3819" priority="14"/>
    <cfRule type="duplicateValues" dxfId="3818" priority="15"/>
  </conditionalFormatting>
  <conditionalFormatting sqref="AO2226">
    <cfRule type="duplicateValues" dxfId="3817" priority="10"/>
    <cfRule type="duplicateValues" dxfId="3816" priority="11"/>
    <cfRule type="duplicateValues" dxfId="3815" priority="12"/>
  </conditionalFormatting>
  <conditionalFormatting sqref="AO2227">
    <cfRule type="duplicateValues" dxfId="3814" priority="7"/>
    <cfRule type="duplicateValues" dxfId="3813" priority="8"/>
    <cfRule type="duplicateValues" dxfId="3812" priority="9"/>
  </conditionalFormatting>
  <conditionalFormatting sqref="G2341:G2378">
    <cfRule type="duplicateValues" dxfId="3811" priority="3"/>
    <cfRule type="duplicateValues" dxfId="3810" priority="4"/>
    <cfRule type="duplicateValues" dxfId="3809" priority="5"/>
  </conditionalFormatting>
  <conditionalFormatting sqref="G2341:G2378">
    <cfRule type="duplicateValues" dxfId="3808" priority="2"/>
  </conditionalFormatting>
  <conditionalFormatting sqref="H2341:H2378">
    <cfRule type="duplicateValues" dxfId="3807" priority="1"/>
  </conditionalFormatting>
  <conditionalFormatting sqref="G2390:H1048576 G1:H312 H2245:H2260 H2262 H2303:H2340 H2379:H2389">
    <cfRule type="duplicateValues" dxfId="3806" priority="5807"/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2:EB713"/>
  <sheetViews>
    <sheetView tabSelected="1" workbookViewId="0">
      <pane ySplit="2" topLeftCell="A516" activePane="bottomLeft" state="frozen"/>
      <selection activeCell="F1" sqref="F1"/>
      <selection pane="bottomLeft" activeCell="F631" sqref="F631"/>
    </sheetView>
  </sheetViews>
  <sheetFormatPr defaultRowHeight="12.75" x14ac:dyDescent="0.2"/>
  <cols>
    <col min="1" max="1" width="13.85546875" bestFit="1" customWidth="1"/>
    <col min="2" max="2" width="14.28515625" bestFit="1" customWidth="1"/>
    <col min="3" max="3" width="10.28515625" bestFit="1" customWidth="1"/>
    <col min="4" max="4" width="8.28515625" bestFit="1" customWidth="1"/>
    <col min="5" max="5" width="11.5703125" bestFit="1" customWidth="1"/>
    <col min="6" max="6" width="15" bestFit="1" customWidth="1"/>
    <col min="7" max="7" width="19.28515625" bestFit="1" customWidth="1"/>
    <col min="8" max="8" width="10.7109375" bestFit="1" customWidth="1"/>
    <col min="9" max="9" width="10.7109375" customWidth="1"/>
    <col min="10" max="10" width="14.7109375" bestFit="1" customWidth="1"/>
    <col min="11" max="11" width="10.42578125" bestFit="1" customWidth="1"/>
    <col min="12" max="12" width="19" bestFit="1" customWidth="1"/>
    <col min="13" max="13" width="15" bestFit="1" customWidth="1"/>
    <col min="15" max="15" width="10.85546875" bestFit="1" customWidth="1"/>
    <col min="16" max="16" width="10.42578125" bestFit="1" customWidth="1"/>
    <col min="17" max="17" width="14" bestFit="1" customWidth="1"/>
    <col min="18" max="18" width="12" bestFit="1" customWidth="1"/>
    <col min="19" max="19" width="16" bestFit="1" customWidth="1"/>
    <col min="20" max="20" width="17.42578125" bestFit="1" customWidth="1"/>
    <col min="21" max="21" width="12.140625" style="82" bestFit="1" customWidth="1"/>
    <col min="22" max="22" width="14.28515625" bestFit="1" customWidth="1"/>
    <col min="23" max="23" width="13.85546875" style="81" bestFit="1" customWidth="1"/>
    <col min="24" max="24" width="11.140625" bestFit="1" customWidth="1"/>
    <col min="25" max="25" width="13.140625" style="47" bestFit="1" customWidth="1"/>
    <col min="26" max="26" width="12.7109375" bestFit="1" customWidth="1"/>
    <col min="27" max="27" width="22.85546875" bestFit="1" customWidth="1"/>
    <col min="28" max="28" width="15.7109375" bestFit="1" customWidth="1"/>
    <col min="29" max="29" width="15" bestFit="1" customWidth="1"/>
    <col min="30" max="30" width="18.28515625" bestFit="1" customWidth="1"/>
    <col min="31" max="31" width="17.28515625" bestFit="1" customWidth="1"/>
    <col min="32" max="33" width="13.28515625" bestFit="1" customWidth="1"/>
    <col min="34" max="34" width="12.28515625" bestFit="1" customWidth="1"/>
    <col min="35" max="35" width="12" bestFit="1" customWidth="1"/>
    <col min="36" max="36" width="19.28515625" bestFit="1" customWidth="1"/>
    <col min="37" max="37" width="11.42578125" bestFit="1" customWidth="1"/>
    <col min="38" max="38" width="12.28515625" bestFit="1" customWidth="1"/>
    <col min="39" max="39" width="12.42578125" bestFit="1" customWidth="1"/>
    <col min="40" max="40" width="14.7109375" bestFit="1" customWidth="1"/>
    <col min="41" max="41" width="12" bestFit="1" customWidth="1"/>
    <col min="42" max="42" width="12.5703125" bestFit="1" customWidth="1"/>
    <col min="43" max="43" width="11.140625" bestFit="1" customWidth="1"/>
    <col min="44" max="44" width="16.5703125" bestFit="1" customWidth="1"/>
    <col min="45" max="45" width="13.85546875" bestFit="1" customWidth="1"/>
    <col min="46" max="46" width="17.42578125" bestFit="1" customWidth="1"/>
    <col min="47" max="47" width="15" bestFit="1" customWidth="1"/>
    <col min="49" max="49" width="12.85546875" customWidth="1"/>
  </cols>
  <sheetData>
    <row r="2" spans="1:47" s="2" customFormat="1" ht="39" customHeight="1" x14ac:dyDescent="0.2">
      <c r="A2" s="88" t="s">
        <v>41</v>
      </c>
      <c r="B2" s="88" t="s">
        <v>2</v>
      </c>
      <c r="C2" s="88" t="s">
        <v>3</v>
      </c>
      <c r="D2" s="94" t="s">
        <v>4</v>
      </c>
      <c r="E2" s="94" t="s">
        <v>5</v>
      </c>
      <c r="F2" s="88" t="s">
        <v>6</v>
      </c>
      <c r="G2" s="254" t="s">
        <v>42</v>
      </c>
      <c r="H2" s="94" t="s">
        <v>8</v>
      </c>
      <c r="I2" s="94" t="s">
        <v>3034</v>
      </c>
      <c r="J2" s="95" t="s">
        <v>43</v>
      </c>
      <c r="K2" s="95" t="s">
        <v>10</v>
      </c>
      <c r="L2" s="95" t="s">
        <v>11</v>
      </c>
      <c r="M2" s="95" t="s">
        <v>12</v>
      </c>
      <c r="N2" s="95" t="s">
        <v>13</v>
      </c>
      <c r="O2" s="94" t="s">
        <v>14</v>
      </c>
      <c r="P2" s="88" t="s">
        <v>15</v>
      </c>
      <c r="Q2" s="93" t="s">
        <v>16</v>
      </c>
      <c r="R2" s="93" t="s">
        <v>17</v>
      </c>
      <c r="S2" s="93" t="s">
        <v>18</v>
      </c>
      <c r="T2" s="93" t="s">
        <v>19</v>
      </c>
      <c r="U2" s="93" t="s">
        <v>20</v>
      </c>
      <c r="V2" s="93" t="s">
        <v>21</v>
      </c>
      <c r="W2" s="96" t="s">
        <v>22</v>
      </c>
      <c r="X2" s="93" t="s">
        <v>23</v>
      </c>
      <c r="Y2" s="93" t="s">
        <v>24</v>
      </c>
      <c r="Z2" s="93" t="s">
        <v>25</v>
      </c>
      <c r="AA2" s="93" t="s">
        <v>26</v>
      </c>
      <c r="AB2" s="93" t="s">
        <v>27</v>
      </c>
      <c r="AC2" s="93" t="s">
        <v>28</v>
      </c>
      <c r="AD2" s="93" t="s">
        <v>29</v>
      </c>
      <c r="AE2" s="93" t="s">
        <v>30</v>
      </c>
      <c r="AF2" s="93" t="s">
        <v>31</v>
      </c>
      <c r="AG2" s="88" t="s">
        <v>32</v>
      </c>
      <c r="AH2" s="88" t="s">
        <v>33</v>
      </c>
      <c r="AI2" s="88" t="s">
        <v>34</v>
      </c>
      <c r="AJ2" s="88" t="s">
        <v>35</v>
      </c>
      <c r="AK2" s="88" t="s">
        <v>36</v>
      </c>
      <c r="AL2" s="88" t="s">
        <v>37</v>
      </c>
      <c r="AM2" s="88" t="s">
        <v>38</v>
      </c>
      <c r="AN2" s="88" t="s">
        <v>39</v>
      </c>
      <c r="AO2" s="88" t="s">
        <v>40</v>
      </c>
      <c r="AP2" s="85" t="s">
        <v>665</v>
      </c>
      <c r="AQ2" s="86" t="s">
        <v>666</v>
      </c>
      <c r="AR2" s="87" t="s">
        <v>667</v>
      </c>
      <c r="AS2" s="87" t="s">
        <v>668</v>
      </c>
      <c r="AT2" s="87" t="s">
        <v>669</v>
      </c>
      <c r="AU2" s="87" t="s">
        <v>670</v>
      </c>
    </row>
    <row r="3" spans="1:47" ht="15" hidden="1" customHeight="1" x14ac:dyDescent="0.25">
      <c r="A3" s="290">
        <v>45026</v>
      </c>
      <c r="B3" s="291" t="s">
        <v>77</v>
      </c>
      <c r="C3" s="291">
        <v>1</v>
      </c>
      <c r="D3" s="291" t="s">
        <v>44</v>
      </c>
      <c r="E3" s="291" t="s">
        <v>67</v>
      </c>
      <c r="F3" s="291">
        <v>9800218352</v>
      </c>
      <c r="G3" s="291" t="s">
        <v>68</v>
      </c>
      <c r="H3" s="292">
        <v>45017</v>
      </c>
      <c r="I3" s="292" t="str">
        <f>TEXT(H3,"MMMM")</f>
        <v>April</v>
      </c>
      <c r="J3" s="291">
        <v>161010446</v>
      </c>
      <c r="K3" s="292">
        <v>45017</v>
      </c>
      <c r="L3" s="291">
        <v>3330024454</v>
      </c>
      <c r="M3" s="292">
        <v>44985</v>
      </c>
      <c r="N3" s="291">
        <v>3461.87</v>
      </c>
      <c r="O3" s="291" t="s">
        <v>54</v>
      </c>
      <c r="P3" s="291">
        <v>965</v>
      </c>
      <c r="Q3" s="293">
        <f t="shared" ref="Q3:Q10" si="0">+N3*P3</f>
        <v>3340704.55</v>
      </c>
      <c r="R3" s="293">
        <f t="shared" ref="R3:R10" si="1">P3*14/100*N3</f>
        <v>467698.63699999999</v>
      </c>
      <c r="S3" s="293">
        <f t="shared" ref="S3:S10" si="2">R3*30/100</f>
        <v>140309.59109999999</v>
      </c>
      <c r="T3" s="293">
        <f t="shared" ref="T3:T10" si="3">R3*2/100</f>
        <v>9353.9727399999992</v>
      </c>
      <c r="U3" s="294">
        <f>V3/N3</f>
        <v>17.10000086658367</v>
      </c>
      <c r="V3" s="291">
        <v>59197.98</v>
      </c>
      <c r="W3" s="295">
        <f>X3/N3</f>
        <v>0</v>
      </c>
      <c r="X3" s="291">
        <v>0</v>
      </c>
      <c r="Y3" s="293">
        <v>87</v>
      </c>
      <c r="Z3" s="293">
        <f t="shared" ref="Z3:Z10" si="4">N3*Y3</f>
        <v>301182.69</v>
      </c>
      <c r="AA3" s="293">
        <f t="shared" ref="AA3:AA10" si="5">N3*11.25</f>
        <v>38946.037499999999</v>
      </c>
      <c r="AB3" s="293">
        <f t="shared" ref="AB3:AB10" si="6">N3*11.25</f>
        <v>38946.037499999999</v>
      </c>
      <c r="AC3" s="296">
        <v>0</v>
      </c>
      <c r="AD3" s="293">
        <f t="shared" ref="AD3:AD10" si="7">N3*87</f>
        <v>301182.69</v>
      </c>
      <c r="AE3" s="293">
        <f t="shared" ref="AE3:AE10" si="8">N3*60</f>
        <v>207712.19999999998</v>
      </c>
      <c r="AF3" s="297">
        <f t="shared" ref="AF3:AF10" si="9">Q3+R3+S3+T3+V3+X3+Z3+AA3+AB3+AD3+AE3</f>
        <v>4905234.3858399997</v>
      </c>
      <c r="AG3" s="296">
        <v>0</v>
      </c>
      <c r="AH3" s="296">
        <v>0</v>
      </c>
      <c r="AI3" s="297">
        <f t="shared" ref="AI3:AI10" si="10">AF3*5/100</f>
        <v>245261.71929199997</v>
      </c>
      <c r="AJ3" s="296">
        <f t="shared" ref="AJ3:AJ10" si="11">N3*400</f>
        <v>1384748</v>
      </c>
      <c r="AK3" s="291">
        <v>36.549999999999997</v>
      </c>
      <c r="AL3" s="291">
        <v>1228</v>
      </c>
      <c r="AM3" s="291">
        <f t="shared" ref="AM3:AM10" si="12">AK3*AL3</f>
        <v>44883.399999999994</v>
      </c>
      <c r="AN3" s="298">
        <f t="shared" ref="AN3" si="13">AF3+AI3+AJ3-AM3</f>
        <v>6490360.7051319992</v>
      </c>
      <c r="AO3" s="299">
        <f t="shared" ref="AO3:AO10" si="14">AN3/N3</f>
        <v>1874.8135271203134</v>
      </c>
      <c r="AP3" s="300"/>
      <c r="AQ3" s="301"/>
      <c r="AR3" s="302"/>
      <c r="AS3" s="302"/>
      <c r="AT3" s="302"/>
      <c r="AU3" s="302"/>
    </row>
    <row r="4" spans="1:47" ht="15" hidden="1" customHeight="1" x14ac:dyDescent="0.25">
      <c r="A4" s="55">
        <v>45026</v>
      </c>
      <c r="B4" s="4" t="s">
        <v>77</v>
      </c>
      <c r="C4" s="4">
        <v>2</v>
      </c>
      <c r="D4" s="4" t="s">
        <v>44</v>
      </c>
      <c r="E4" s="4" t="s">
        <v>67</v>
      </c>
      <c r="F4" s="4">
        <v>9800218357</v>
      </c>
      <c r="G4" s="4" t="s">
        <v>69</v>
      </c>
      <c r="H4" s="3">
        <v>45018</v>
      </c>
      <c r="I4" s="3" t="str">
        <f t="shared" ref="I4:I67" si="15">TEXT(H4,"MMMM")</f>
        <v>April</v>
      </c>
      <c r="J4" s="4">
        <v>161010448</v>
      </c>
      <c r="K4" s="3">
        <v>45018</v>
      </c>
      <c r="L4" s="4">
        <v>3330024454</v>
      </c>
      <c r="M4" s="3">
        <v>44985</v>
      </c>
      <c r="N4" s="4">
        <v>3954.87</v>
      </c>
      <c r="O4" s="4" t="s">
        <v>54</v>
      </c>
      <c r="P4" s="4">
        <v>965</v>
      </c>
      <c r="Q4" s="7">
        <f t="shared" si="0"/>
        <v>3816449.55</v>
      </c>
      <c r="R4" s="7">
        <f t="shared" si="1"/>
        <v>534302.93699999992</v>
      </c>
      <c r="S4" s="7">
        <f t="shared" si="2"/>
        <v>160290.88109999997</v>
      </c>
      <c r="T4" s="7">
        <f t="shared" si="3"/>
        <v>10686.058739999999</v>
      </c>
      <c r="U4" s="78">
        <f t="shared" ref="U4:U42" si="16">V4/N4</f>
        <v>17.100000758558437</v>
      </c>
      <c r="V4" s="4">
        <v>67628.28</v>
      </c>
      <c r="W4" s="80">
        <f t="shared" ref="W4:W67" si="17">X4/N4</f>
        <v>0</v>
      </c>
      <c r="X4" s="4">
        <v>0</v>
      </c>
      <c r="Y4" s="7">
        <v>87</v>
      </c>
      <c r="Z4" s="7">
        <f t="shared" si="4"/>
        <v>344073.69</v>
      </c>
      <c r="AA4" s="7">
        <f t="shared" si="5"/>
        <v>44492.287499999999</v>
      </c>
      <c r="AB4" s="7">
        <f t="shared" si="6"/>
        <v>44492.287499999999</v>
      </c>
      <c r="AC4" s="6">
        <v>0</v>
      </c>
      <c r="AD4" s="7">
        <f t="shared" si="7"/>
        <v>344073.69</v>
      </c>
      <c r="AE4" s="7">
        <f t="shared" si="8"/>
        <v>237292.19999999998</v>
      </c>
      <c r="AF4" s="9">
        <f t="shared" si="9"/>
        <v>5603781.8618400004</v>
      </c>
      <c r="AG4" s="6">
        <v>0</v>
      </c>
      <c r="AH4" s="6">
        <v>0</v>
      </c>
      <c r="AI4" s="9">
        <f t="shared" si="10"/>
        <v>280189.09309200005</v>
      </c>
      <c r="AJ4" s="6">
        <f t="shared" si="11"/>
        <v>1581948</v>
      </c>
      <c r="AK4" s="4">
        <v>33.630000000000003</v>
      </c>
      <c r="AL4" s="4">
        <v>1228</v>
      </c>
      <c r="AM4" s="4">
        <f t="shared" si="12"/>
        <v>41297.640000000007</v>
      </c>
      <c r="AN4" s="8">
        <f>AF4+AI4+AJ4-AM4+0.01</f>
        <v>7424621.3249320006</v>
      </c>
      <c r="AO4" s="11">
        <f t="shared" si="14"/>
        <v>1877.3363789282582</v>
      </c>
      <c r="AP4" s="12"/>
      <c r="AQ4" s="76"/>
      <c r="AR4" s="18"/>
      <c r="AS4" s="18"/>
      <c r="AT4" s="18"/>
      <c r="AU4" s="18"/>
    </row>
    <row r="5" spans="1:47" ht="15" hidden="1" customHeight="1" x14ac:dyDescent="0.25">
      <c r="A5" s="55">
        <v>45026</v>
      </c>
      <c r="B5" s="4" t="s">
        <v>77</v>
      </c>
      <c r="C5" s="4">
        <v>3</v>
      </c>
      <c r="D5" s="4" t="s">
        <v>44</v>
      </c>
      <c r="E5" s="4" t="s">
        <v>67</v>
      </c>
      <c r="F5" s="4">
        <v>9800218361</v>
      </c>
      <c r="G5" s="4" t="s">
        <v>70</v>
      </c>
      <c r="H5" s="3">
        <v>45017</v>
      </c>
      <c r="I5" s="3" t="str">
        <f t="shared" si="15"/>
        <v>April</v>
      </c>
      <c r="J5" s="4">
        <v>161005782</v>
      </c>
      <c r="K5" s="3">
        <v>45017</v>
      </c>
      <c r="L5" s="4">
        <v>3330024454</v>
      </c>
      <c r="M5" s="3">
        <v>44985</v>
      </c>
      <c r="N5" s="4">
        <v>3392.37</v>
      </c>
      <c r="O5" s="4" t="s">
        <v>54</v>
      </c>
      <c r="P5" s="4">
        <v>965</v>
      </c>
      <c r="Q5" s="7">
        <f t="shared" si="0"/>
        <v>3273637.05</v>
      </c>
      <c r="R5" s="7">
        <f t="shared" si="1"/>
        <v>458309.18699999998</v>
      </c>
      <c r="S5" s="7">
        <f t="shared" si="2"/>
        <v>137492.7561</v>
      </c>
      <c r="T5" s="7">
        <f t="shared" si="3"/>
        <v>9166.1837400000004</v>
      </c>
      <c r="U5" s="78">
        <f t="shared" si="16"/>
        <v>17.100000884337497</v>
      </c>
      <c r="V5" s="4">
        <v>58009.53</v>
      </c>
      <c r="W5" s="80">
        <f t="shared" si="17"/>
        <v>0</v>
      </c>
      <c r="X5" s="4">
        <v>0</v>
      </c>
      <c r="Y5" s="7">
        <v>40</v>
      </c>
      <c r="Z5" s="7">
        <f t="shared" si="4"/>
        <v>135694.79999999999</v>
      </c>
      <c r="AA5" s="7">
        <f t="shared" si="5"/>
        <v>38164.162499999999</v>
      </c>
      <c r="AB5" s="7">
        <f t="shared" si="6"/>
        <v>38164.162499999999</v>
      </c>
      <c r="AC5" s="6">
        <v>0</v>
      </c>
      <c r="AD5" s="7">
        <f t="shared" si="7"/>
        <v>295136.19</v>
      </c>
      <c r="AE5" s="7">
        <f t="shared" si="8"/>
        <v>203542.19999999998</v>
      </c>
      <c r="AF5" s="9">
        <f t="shared" si="9"/>
        <v>4647316.2218399998</v>
      </c>
      <c r="AG5" s="6">
        <v>0</v>
      </c>
      <c r="AH5" s="6">
        <v>0</v>
      </c>
      <c r="AI5" s="9">
        <f t="shared" si="10"/>
        <v>232365.81109200002</v>
      </c>
      <c r="AJ5" s="6">
        <f t="shared" si="11"/>
        <v>1356948</v>
      </c>
      <c r="AK5" s="4">
        <v>32.76</v>
      </c>
      <c r="AL5" s="4">
        <v>1228</v>
      </c>
      <c r="AM5" s="4">
        <f t="shared" si="12"/>
        <v>40229.279999999999</v>
      </c>
      <c r="AN5" s="8">
        <f>AF5+AI5+AJ5-AM5</f>
        <v>6196400.752932</v>
      </c>
      <c r="AO5" s="11">
        <f t="shared" si="14"/>
        <v>1826.569847313825</v>
      </c>
      <c r="AP5" s="12"/>
      <c r="AQ5" s="76"/>
      <c r="AR5" s="18"/>
      <c r="AS5" s="18"/>
      <c r="AT5" s="18"/>
      <c r="AU5" s="18"/>
    </row>
    <row r="6" spans="1:47" ht="15" hidden="1" customHeight="1" x14ac:dyDescent="0.25">
      <c r="A6" s="55">
        <v>45026</v>
      </c>
      <c r="B6" s="4" t="s">
        <v>77</v>
      </c>
      <c r="C6" s="4">
        <v>4</v>
      </c>
      <c r="D6" s="4" t="s">
        <v>44</v>
      </c>
      <c r="E6" s="4" t="s">
        <v>67</v>
      </c>
      <c r="F6" s="4">
        <v>9800218371</v>
      </c>
      <c r="G6" s="4" t="s">
        <v>71</v>
      </c>
      <c r="H6" s="3">
        <v>45018</v>
      </c>
      <c r="I6" s="3" t="str">
        <f t="shared" si="15"/>
        <v>April</v>
      </c>
      <c r="J6" s="4">
        <v>161010452</v>
      </c>
      <c r="K6" s="3">
        <v>45020</v>
      </c>
      <c r="L6" s="4">
        <v>3330024454</v>
      </c>
      <c r="M6" s="3">
        <v>44985</v>
      </c>
      <c r="N6" s="4">
        <v>4153.3999999999996</v>
      </c>
      <c r="O6" s="4" t="s">
        <v>54</v>
      </c>
      <c r="P6" s="4">
        <v>965</v>
      </c>
      <c r="Q6" s="7">
        <f t="shared" si="0"/>
        <v>4008030.9999999995</v>
      </c>
      <c r="R6" s="7">
        <f t="shared" si="1"/>
        <v>561124.34</v>
      </c>
      <c r="S6" s="7">
        <f t="shared" si="2"/>
        <v>168337.302</v>
      </c>
      <c r="T6" s="7">
        <f t="shared" si="3"/>
        <v>11222.486799999999</v>
      </c>
      <c r="U6" s="78">
        <f t="shared" si="16"/>
        <v>17.100000000000001</v>
      </c>
      <c r="V6" s="4">
        <v>71023.14</v>
      </c>
      <c r="W6" s="80">
        <f t="shared" si="17"/>
        <v>0</v>
      </c>
      <c r="X6" s="4">
        <v>0</v>
      </c>
      <c r="Y6" s="7">
        <v>87</v>
      </c>
      <c r="Z6" s="7">
        <f t="shared" si="4"/>
        <v>361345.8</v>
      </c>
      <c r="AA6" s="7">
        <f t="shared" si="5"/>
        <v>46725.749999999993</v>
      </c>
      <c r="AB6" s="7">
        <f t="shared" si="6"/>
        <v>46725.749999999993</v>
      </c>
      <c r="AC6" s="6">
        <v>0</v>
      </c>
      <c r="AD6" s="7">
        <f t="shared" si="7"/>
        <v>361345.8</v>
      </c>
      <c r="AE6" s="7">
        <f t="shared" si="8"/>
        <v>249203.99999999997</v>
      </c>
      <c r="AF6" s="9">
        <f t="shared" si="9"/>
        <v>5885085.3687999994</v>
      </c>
      <c r="AG6" s="6">
        <v>0</v>
      </c>
      <c r="AH6" s="6">
        <v>0</v>
      </c>
      <c r="AI6" s="9">
        <f t="shared" si="10"/>
        <v>294254.26843999996</v>
      </c>
      <c r="AJ6" s="6">
        <f t="shared" si="11"/>
        <v>1661359.9999999998</v>
      </c>
      <c r="AK6" s="4">
        <v>69.2</v>
      </c>
      <c r="AL6" s="4">
        <v>1228</v>
      </c>
      <c r="AM6" s="4">
        <f t="shared" si="12"/>
        <v>84977.600000000006</v>
      </c>
      <c r="AN6" s="8">
        <f>AF6+AI6+AJ6-AM6</f>
        <v>7755722.0372399995</v>
      </c>
      <c r="AO6" s="11">
        <f t="shared" si="14"/>
        <v>1867.3188320990032</v>
      </c>
      <c r="AP6" s="12"/>
      <c r="AQ6" s="76"/>
      <c r="AR6" s="18"/>
      <c r="AS6" s="18"/>
      <c r="AT6" s="18"/>
      <c r="AU6" s="18"/>
    </row>
    <row r="7" spans="1:47" ht="15" customHeight="1" x14ac:dyDescent="0.25">
      <c r="A7" s="55">
        <v>45033</v>
      </c>
      <c r="B7" s="4" t="s">
        <v>77</v>
      </c>
      <c r="C7" s="4">
        <v>5</v>
      </c>
      <c r="D7" s="4" t="s">
        <v>44</v>
      </c>
      <c r="E7" s="4" t="s">
        <v>72</v>
      </c>
      <c r="F7" s="4">
        <v>9800219809</v>
      </c>
      <c r="G7" s="4" t="s">
        <v>73</v>
      </c>
      <c r="H7" s="3">
        <v>45017</v>
      </c>
      <c r="I7" s="3" t="str">
        <f t="shared" si="15"/>
        <v>April</v>
      </c>
      <c r="J7" s="4">
        <v>161006746</v>
      </c>
      <c r="K7" s="3">
        <v>45017</v>
      </c>
      <c r="L7" s="4">
        <v>3330024454</v>
      </c>
      <c r="M7" s="3">
        <v>44985</v>
      </c>
      <c r="N7" s="4">
        <v>3842.84</v>
      </c>
      <c r="O7" s="4" t="s">
        <v>54</v>
      </c>
      <c r="P7" s="4">
        <v>965</v>
      </c>
      <c r="Q7" s="7">
        <f t="shared" si="0"/>
        <v>3708340.6</v>
      </c>
      <c r="R7" s="7">
        <f t="shared" si="1"/>
        <v>519167.68400000001</v>
      </c>
      <c r="S7" s="7">
        <f t="shared" si="2"/>
        <v>155750.3052</v>
      </c>
      <c r="T7" s="7">
        <f t="shared" si="3"/>
        <v>10383.35368</v>
      </c>
      <c r="U7" s="78">
        <f t="shared" si="16"/>
        <v>0</v>
      </c>
      <c r="V7" s="4">
        <v>0</v>
      </c>
      <c r="W7" s="80">
        <f t="shared" si="17"/>
        <v>2.1040012074403305</v>
      </c>
      <c r="X7" s="4">
        <v>8085.34</v>
      </c>
      <c r="Y7" s="7">
        <v>87</v>
      </c>
      <c r="Z7" s="7">
        <f t="shared" si="4"/>
        <v>334327.08</v>
      </c>
      <c r="AA7" s="7">
        <f t="shared" si="5"/>
        <v>43231.950000000004</v>
      </c>
      <c r="AB7" s="7">
        <f t="shared" si="6"/>
        <v>43231.950000000004</v>
      </c>
      <c r="AC7" s="6">
        <v>0</v>
      </c>
      <c r="AD7" s="7">
        <f t="shared" si="7"/>
        <v>334327.08</v>
      </c>
      <c r="AE7" s="7">
        <f t="shared" si="8"/>
        <v>230570.40000000002</v>
      </c>
      <c r="AF7" s="9">
        <f t="shared" si="9"/>
        <v>5387415.7428800007</v>
      </c>
      <c r="AG7" s="6">
        <v>0</v>
      </c>
      <c r="AH7" s="6">
        <v>0</v>
      </c>
      <c r="AI7" s="9">
        <f t="shared" si="10"/>
        <v>269370.78714400006</v>
      </c>
      <c r="AJ7" s="6">
        <f t="shared" si="11"/>
        <v>1537136</v>
      </c>
      <c r="AK7" s="4">
        <v>57.76</v>
      </c>
      <c r="AL7" s="4">
        <v>1228</v>
      </c>
      <c r="AM7" s="4">
        <f t="shared" si="12"/>
        <v>70929.279999999999</v>
      </c>
      <c r="AN7" s="8">
        <f>AF7+AI7+AJ7-AM7-0.01</f>
        <v>7122993.2400240004</v>
      </c>
      <c r="AO7" s="11">
        <f t="shared" si="14"/>
        <v>1853.5752828699608</v>
      </c>
      <c r="AP7" s="12"/>
      <c r="AQ7" s="76"/>
      <c r="AR7" s="18"/>
      <c r="AS7" s="18"/>
      <c r="AT7" s="18"/>
      <c r="AU7" s="18"/>
    </row>
    <row r="8" spans="1:47" ht="15" hidden="1" customHeight="1" x14ac:dyDescent="0.25">
      <c r="A8" s="290">
        <v>45027</v>
      </c>
      <c r="B8" s="291" t="s">
        <v>77</v>
      </c>
      <c r="C8" s="291">
        <v>6</v>
      </c>
      <c r="D8" s="291" t="s">
        <v>44</v>
      </c>
      <c r="E8" s="291" t="s">
        <v>67</v>
      </c>
      <c r="F8" s="291">
        <v>9800219234</v>
      </c>
      <c r="G8" s="291" t="s">
        <v>74</v>
      </c>
      <c r="H8" s="292">
        <v>45022</v>
      </c>
      <c r="I8" s="292" t="str">
        <f t="shared" si="15"/>
        <v>April</v>
      </c>
      <c r="J8" s="291">
        <v>161010466</v>
      </c>
      <c r="K8" s="292">
        <v>45023</v>
      </c>
      <c r="L8" s="291">
        <v>3330026034</v>
      </c>
      <c r="M8" s="292">
        <v>45022</v>
      </c>
      <c r="N8" s="291">
        <v>3952.3</v>
      </c>
      <c r="O8" s="291" t="s">
        <v>54</v>
      </c>
      <c r="P8" s="291">
        <v>965</v>
      </c>
      <c r="Q8" s="293">
        <f t="shared" si="0"/>
        <v>3813969.5</v>
      </c>
      <c r="R8" s="293">
        <f t="shared" si="1"/>
        <v>533955.73</v>
      </c>
      <c r="S8" s="293">
        <f t="shared" si="2"/>
        <v>160186.71899999998</v>
      </c>
      <c r="T8" s="293">
        <f t="shared" si="3"/>
        <v>10679.114599999999</v>
      </c>
      <c r="U8" s="294">
        <f t="shared" si="16"/>
        <v>0</v>
      </c>
      <c r="V8" s="291">
        <v>0</v>
      </c>
      <c r="W8" s="295">
        <f t="shared" si="17"/>
        <v>17.100000000000001</v>
      </c>
      <c r="X8" s="291">
        <v>67584.33</v>
      </c>
      <c r="Y8" s="293">
        <v>87</v>
      </c>
      <c r="Z8" s="293">
        <f t="shared" si="4"/>
        <v>343850.10000000003</v>
      </c>
      <c r="AA8" s="293">
        <f t="shared" si="5"/>
        <v>44463.375</v>
      </c>
      <c r="AB8" s="293">
        <f t="shared" si="6"/>
        <v>44463.375</v>
      </c>
      <c r="AC8" s="296">
        <v>0</v>
      </c>
      <c r="AD8" s="293">
        <f t="shared" si="7"/>
        <v>343850.10000000003</v>
      </c>
      <c r="AE8" s="293">
        <f t="shared" si="8"/>
        <v>237138</v>
      </c>
      <c r="AF8" s="297">
        <f t="shared" si="9"/>
        <v>5600140.3435999993</v>
      </c>
      <c r="AG8" s="296">
        <v>0</v>
      </c>
      <c r="AH8" s="296">
        <v>0</v>
      </c>
      <c r="AI8" s="297">
        <f t="shared" si="10"/>
        <v>280007.01717999997</v>
      </c>
      <c r="AJ8" s="296">
        <f t="shared" si="11"/>
        <v>1580920</v>
      </c>
      <c r="AK8" s="291">
        <v>116.5</v>
      </c>
      <c r="AL8" s="291">
        <v>1228</v>
      </c>
      <c r="AM8" s="291">
        <f t="shared" si="12"/>
        <v>143062</v>
      </c>
      <c r="AN8" s="298">
        <f>AF8+AI8+AJ8-AM8+0.01</f>
        <v>7318005.3707799986</v>
      </c>
      <c r="AO8" s="299">
        <f t="shared" si="14"/>
        <v>1851.581451504187</v>
      </c>
      <c r="AP8" s="300"/>
      <c r="AQ8" s="301"/>
      <c r="AR8" s="302"/>
      <c r="AS8" s="302"/>
      <c r="AT8" s="302"/>
      <c r="AU8" s="302"/>
    </row>
    <row r="9" spans="1:47" ht="15" hidden="1" customHeight="1" x14ac:dyDescent="0.25">
      <c r="A9" s="55">
        <v>45027</v>
      </c>
      <c r="B9" s="4" t="s">
        <v>77</v>
      </c>
      <c r="C9" s="4">
        <v>7</v>
      </c>
      <c r="D9" s="4" t="s">
        <v>44</v>
      </c>
      <c r="E9" s="4" t="s">
        <v>67</v>
      </c>
      <c r="F9" s="4">
        <v>9800219946</v>
      </c>
      <c r="G9" s="4" t="s">
        <v>75</v>
      </c>
      <c r="H9" s="3">
        <v>45023</v>
      </c>
      <c r="I9" s="3" t="str">
        <f t="shared" si="15"/>
        <v>April</v>
      </c>
      <c r="J9" s="4">
        <v>161010469</v>
      </c>
      <c r="K9" s="3">
        <v>45024</v>
      </c>
      <c r="L9" s="4">
        <v>3330026034</v>
      </c>
      <c r="M9" s="3">
        <v>45023</v>
      </c>
      <c r="N9" s="4">
        <v>4023.4</v>
      </c>
      <c r="O9" s="4" t="s">
        <v>54</v>
      </c>
      <c r="P9" s="4">
        <v>965</v>
      </c>
      <c r="Q9" s="7">
        <f t="shared" si="0"/>
        <v>3882581</v>
      </c>
      <c r="R9" s="7">
        <f t="shared" si="1"/>
        <v>543561.34</v>
      </c>
      <c r="S9" s="7">
        <f t="shared" si="2"/>
        <v>163068.402</v>
      </c>
      <c r="T9" s="7">
        <f t="shared" si="3"/>
        <v>10871.226799999999</v>
      </c>
      <c r="U9" s="78">
        <f t="shared" si="16"/>
        <v>0</v>
      </c>
      <c r="V9" s="4">
        <v>0</v>
      </c>
      <c r="W9" s="80">
        <f t="shared" si="17"/>
        <v>17.099999999999998</v>
      </c>
      <c r="X9" s="4">
        <v>68800.14</v>
      </c>
      <c r="Y9" s="7">
        <v>87</v>
      </c>
      <c r="Z9" s="7">
        <f t="shared" si="4"/>
        <v>350035.8</v>
      </c>
      <c r="AA9" s="7">
        <f t="shared" si="5"/>
        <v>45263.25</v>
      </c>
      <c r="AB9" s="7">
        <f t="shared" si="6"/>
        <v>45263.25</v>
      </c>
      <c r="AC9" s="6">
        <v>0</v>
      </c>
      <c r="AD9" s="7">
        <f t="shared" si="7"/>
        <v>350035.8</v>
      </c>
      <c r="AE9" s="7">
        <f t="shared" si="8"/>
        <v>241404</v>
      </c>
      <c r="AF9" s="9">
        <f t="shared" si="9"/>
        <v>5700884.2087999992</v>
      </c>
      <c r="AG9" s="6">
        <v>0</v>
      </c>
      <c r="AH9" s="6">
        <v>0</v>
      </c>
      <c r="AI9" s="9">
        <f t="shared" si="10"/>
        <v>285044.21043999994</v>
      </c>
      <c r="AJ9" s="6">
        <f t="shared" si="11"/>
        <v>1609360</v>
      </c>
      <c r="AK9" s="4">
        <v>55.9</v>
      </c>
      <c r="AL9" s="4">
        <v>1228</v>
      </c>
      <c r="AM9" s="4">
        <f t="shared" si="12"/>
        <v>68645.2</v>
      </c>
      <c r="AN9" s="8">
        <f>AF9+AI9+AJ9-AM9</f>
        <v>7526643.2192399986</v>
      </c>
      <c r="AO9" s="11">
        <f t="shared" si="14"/>
        <v>1870.7171097181485</v>
      </c>
      <c r="AP9" s="12"/>
      <c r="AQ9" s="76"/>
      <c r="AR9" s="18"/>
      <c r="AS9" s="18"/>
      <c r="AT9" s="18"/>
      <c r="AU9" s="18"/>
    </row>
    <row r="10" spans="1:47" ht="15" hidden="1" customHeight="1" x14ac:dyDescent="0.25">
      <c r="A10" s="55">
        <v>45027</v>
      </c>
      <c r="B10" s="4" t="s">
        <v>77</v>
      </c>
      <c r="C10" s="4">
        <v>8</v>
      </c>
      <c r="D10" s="4" t="s">
        <v>44</v>
      </c>
      <c r="E10" s="4" t="s">
        <v>67</v>
      </c>
      <c r="F10" s="4">
        <v>9800220248</v>
      </c>
      <c r="G10" s="4" t="s">
        <v>76</v>
      </c>
      <c r="H10" s="3">
        <v>45024</v>
      </c>
      <c r="I10" s="3" t="str">
        <f t="shared" si="15"/>
        <v>April</v>
      </c>
      <c r="J10" s="4">
        <v>161010475</v>
      </c>
      <c r="K10" s="3">
        <v>45025</v>
      </c>
      <c r="L10" s="4">
        <v>3330026034</v>
      </c>
      <c r="M10" s="3">
        <v>45017</v>
      </c>
      <c r="N10" s="4">
        <v>3765.83</v>
      </c>
      <c r="O10" s="4" t="s">
        <v>54</v>
      </c>
      <c r="P10" s="4">
        <v>965</v>
      </c>
      <c r="Q10" s="7">
        <f t="shared" si="0"/>
        <v>3634025.9499999997</v>
      </c>
      <c r="R10" s="7">
        <f t="shared" si="1"/>
        <v>508763.63299999997</v>
      </c>
      <c r="S10" s="7">
        <f t="shared" si="2"/>
        <v>152629.08989999999</v>
      </c>
      <c r="T10" s="7">
        <f t="shared" si="3"/>
        <v>10175.272659999999</v>
      </c>
      <c r="U10" s="78">
        <f t="shared" si="16"/>
        <v>17.09999920336287</v>
      </c>
      <c r="V10" s="4">
        <v>64395.69</v>
      </c>
      <c r="W10" s="80">
        <f t="shared" si="17"/>
        <v>0</v>
      </c>
      <c r="X10" s="4">
        <v>0</v>
      </c>
      <c r="Y10" s="7">
        <v>87</v>
      </c>
      <c r="Z10" s="7">
        <f t="shared" si="4"/>
        <v>327627.21000000002</v>
      </c>
      <c r="AA10" s="7">
        <f t="shared" si="5"/>
        <v>42365.587500000001</v>
      </c>
      <c r="AB10" s="7">
        <f t="shared" si="6"/>
        <v>42365.587500000001</v>
      </c>
      <c r="AC10" s="6">
        <v>0</v>
      </c>
      <c r="AD10" s="7">
        <f t="shared" si="7"/>
        <v>327627.21000000002</v>
      </c>
      <c r="AE10" s="7">
        <f t="shared" si="8"/>
        <v>225949.8</v>
      </c>
      <c r="AF10" s="9">
        <f t="shared" si="9"/>
        <v>5335925.0305600008</v>
      </c>
      <c r="AG10" s="6">
        <v>0</v>
      </c>
      <c r="AH10" s="6">
        <v>0</v>
      </c>
      <c r="AI10" s="9">
        <f t="shared" si="10"/>
        <v>266796.25152800005</v>
      </c>
      <c r="AJ10" s="6">
        <f t="shared" si="11"/>
        <v>1506332</v>
      </c>
      <c r="AK10" s="4">
        <v>82.84</v>
      </c>
      <c r="AL10" s="4">
        <v>1228</v>
      </c>
      <c r="AM10" s="4">
        <f t="shared" si="12"/>
        <v>101727.52</v>
      </c>
      <c r="AN10" s="8">
        <f>AF10+AI10+AJ10-AM10</f>
        <v>7007325.7620880017</v>
      </c>
      <c r="AO10" s="11">
        <f t="shared" si="14"/>
        <v>1860.765292668018</v>
      </c>
      <c r="AP10" s="12"/>
      <c r="AQ10" s="76"/>
      <c r="AR10" s="18"/>
      <c r="AS10" s="18"/>
      <c r="AT10" s="18"/>
      <c r="AU10" s="18"/>
    </row>
    <row r="11" spans="1:47" ht="15" hidden="1" customHeight="1" x14ac:dyDescent="0.25">
      <c r="A11" s="55">
        <v>45028</v>
      </c>
      <c r="B11" s="4" t="s">
        <v>77</v>
      </c>
      <c r="C11" s="4">
        <v>9</v>
      </c>
      <c r="D11" s="4" t="s">
        <v>44</v>
      </c>
      <c r="E11" s="4" t="s">
        <v>67</v>
      </c>
      <c r="F11" s="4">
        <v>9800220806</v>
      </c>
      <c r="G11" s="4" t="s">
        <v>78</v>
      </c>
      <c r="H11" s="3">
        <v>45025</v>
      </c>
      <c r="I11" s="3" t="str">
        <f t="shared" si="15"/>
        <v>April</v>
      </c>
      <c r="J11" s="4">
        <v>161010479</v>
      </c>
      <c r="K11" s="3">
        <v>45026</v>
      </c>
      <c r="L11" s="4">
        <v>3330026034</v>
      </c>
      <c r="M11" s="3">
        <v>45017</v>
      </c>
      <c r="N11" s="4">
        <v>4062.1</v>
      </c>
      <c r="O11" s="4" t="s">
        <v>54</v>
      </c>
      <c r="P11" s="4">
        <v>965</v>
      </c>
      <c r="Q11" s="7">
        <f t="shared" ref="Q11:Q42" si="18">+N11*P11</f>
        <v>3919926.5</v>
      </c>
      <c r="R11" s="7">
        <f t="shared" ref="R11:R42" si="19">P11*14/100*N11</f>
        <v>548789.71</v>
      </c>
      <c r="S11" s="7">
        <f t="shared" ref="S11:S42" si="20">R11*30/100</f>
        <v>164636.913</v>
      </c>
      <c r="T11" s="7">
        <f t="shared" ref="T11:T42" si="21">R11*2/100</f>
        <v>10975.794199999998</v>
      </c>
      <c r="U11" s="78">
        <f t="shared" si="16"/>
        <v>17.100000000000001</v>
      </c>
      <c r="V11" s="4">
        <v>69461.91</v>
      </c>
      <c r="W11" s="80">
        <f t="shared" si="17"/>
        <v>0</v>
      </c>
      <c r="X11" s="4">
        <v>0</v>
      </c>
      <c r="Y11" s="7">
        <v>87</v>
      </c>
      <c r="Z11" s="7">
        <f t="shared" ref="Z11:Z42" si="22">N11*Y11</f>
        <v>353402.7</v>
      </c>
      <c r="AA11" s="7">
        <f t="shared" ref="AA11:AA42" si="23">N11*11.25</f>
        <v>45698.625</v>
      </c>
      <c r="AB11" s="7">
        <f t="shared" ref="AB11:AB42" si="24">N11*11.25</f>
        <v>45698.625</v>
      </c>
      <c r="AC11" s="6">
        <v>0</v>
      </c>
      <c r="AD11" s="7">
        <f t="shared" ref="AD11:AD42" si="25">N11*87</f>
        <v>353402.7</v>
      </c>
      <c r="AE11" s="7">
        <f t="shared" ref="AE11:AE42" si="26">N11*60</f>
        <v>243726</v>
      </c>
      <c r="AF11" s="9">
        <f t="shared" ref="AF11:AF42" si="27">Q11+R11+S11+T11+V11+X11+Z11+AA11+AB11+AD11+AE11</f>
        <v>5755719.4772000005</v>
      </c>
      <c r="AG11" s="6">
        <v>0</v>
      </c>
      <c r="AH11" s="6">
        <v>0</v>
      </c>
      <c r="AI11" s="9">
        <f t="shared" ref="AI11:AI42" si="28">AF11*5/100</f>
        <v>287785.97386000003</v>
      </c>
      <c r="AJ11" s="6">
        <f t="shared" ref="AJ11:AJ42" si="29">N11*400</f>
        <v>1624840</v>
      </c>
      <c r="AK11" s="4">
        <v>139.6</v>
      </c>
      <c r="AL11" s="4">
        <v>1228</v>
      </c>
      <c r="AM11" s="4">
        <f t="shared" ref="AM11:AM42" si="30">AK11*AL11</f>
        <v>171428.8</v>
      </c>
      <c r="AN11" s="8">
        <f t="shared" ref="AN11:AN13" si="31">AF11+AI11+AJ11-AM11</f>
        <v>7496916.651060001</v>
      </c>
      <c r="AO11" s="11">
        <f t="shared" ref="AO11:AO42" si="32">AN11/N11</f>
        <v>1845.5765862632632</v>
      </c>
      <c r="AP11" s="12"/>
      <c r="AQ11" s="76"/>
      <c r="AR11" s="18"/>
      <c r="AS11" s="18"/>
      <c r="AT11" s="18"/>
      <c r="AU11" s="18"/>
    </row>
    <row r="12" spans="1:47" ht="15" hidden="1" customHeight="1" x14ac:dyDescent="0.25">
      <c r="A12" s="55">
        <v>45028</v>
      </c>
      <c r="B12" s="4" t="s">
        <v>77</v>
      </c>
      <c r="C12" s="4">
        <v>10</v>
      </c>
      <c r="D12" s="4" t="s">
        <v>44</v>
      </c>
      <c r="E12" s="4" t="s">
        <v>67</v>
      </c>
      <c r="F12" s="4">
        <v>9800220815</v>
      </c>
      <c r="G12" s="4" t="s">
        <v>79</v>
      </c>
      <c r="H12" s="3">
        <v>45025</v>
      </c>
      <c r="I12" s="3" t="str">
        <f t="shared" si="15"/>
        <v>April</v>
      </c>
      <c r="J12" s="4">
        <v>161005824</v>
      </c>
      <c r="K12" s="3">
        <v>45025</v>
      </c>
      <c r="L12" s="4">
        <v>3330026034</v>
      </c>
      <c r="M12" s="3">
        <v>45017</v>
      </c>
      <c r="N12" s="4">
        <v>2937.23</v>
      </c>
      <c r="O12" s="4" t="s">
        <v>54</v>
      </c>
      <c r="P12" s="4">
        <v>965</v>
      </c>
      <c r="Q12" s="7">
        <f t="shared" si="18"/>
        <v>2834426.95</v>
      </c>
      <c r="R12" s="7">
        <f t="shared" si="19"/>
        <v>396819.77299999999</v>
      </c>
      <c r="S12" s="7">
        <f t="shared" si="20"/>
        <v>119045.9319</v>
      </c>
      <c r="T12" s="7">
        <f t="shared" si="21"/>
        <v>7936.3954599999997</v>
      </c>
      <c r="U12" s="78">
        <f t="shared" si="16"/>
        <v>17.099998978629525</v>
      </c>
      <c r="V12" s="4">
        <v>50226.63</v>
      </c>
      <c r="W12" s="80">
        <f t="shared" si="17"/>
        <v>0</v>
      </c>
      <c r="X12" s="4">
        <v>0</v>
      </c>
      <c r="Y12" s="7">
        <v>40</v>
      </c>
      <c r="Z12" s="7">
        <f t="shared" si="22"/>
        <v>117489.2</v>
      </c>
      <c r="AA12" s="7">
        <f t="shared" si="23"/>
        <v>33043.837500000001</v>
      </c>
      <c r="AB12" s="7">
        <f t="shared" si="24"/>
        <v>33043.837500000001</v>
      </c>
      <c r="AC12" s="6">
        <v>0</v>
      </c>
      <c r="AD12" s="7">
        <f t="shared" si="25"/>
        <v>255539.01</v>
      </c>
      <c r="AE12" s="7">
        <f t="shared" si="26"/>
        <v>176233.8</v>
      </c>
      <c r="AF12" s="9">
        <f t="shared" si="27"/>
        <v>4023805.3653600002</v>
      </c>
      <c r="AG12" s="6">
        <v>0</v>
      </c>
      <c r="AH12" s="6">
        <v>0</v>
      </c>
      <c r="AI12" s="9">
        <f t="shared" si="28"/>
        <v>201190.26826799999</v>
      </c>
      <c r="AJ12" s="6">
        <f t="shared" si="29"/>
        <v>1174892</v>
      </c>
      <c r="AK12" s="4">
        <v>34.94</v>
      </c>
      <c r="AL12" s="4">
        <v>1228</v>
      </c>
      <c r="AM12" s="4">
        <f t="shared" si="30"/>
        <v>42906.32</v>
      </c>
      <c r="AN12" s="8">
        <f t="shared" si="31"/>
        <v>5356981.3136280002</v>
      </c>
      <c r="AO12" s="11">
        <f t="shared" si="32"/>
        <v>1823.8208494493113</v>
      </c>
      <c r="AP12" s="12"/>
      <c r="AQ12" s="76"/>
      <c r="AR12" s="18"/>
      <c r="AS12" s="18"/>
      <c r="AT12" s="18"/>
      <c r="AU12" s="18"/>
    </row>
    <row r="13" spans="1:47" ht="15" hidden="1" customHeight="1" x14ac:dyDescent="0.25">
      <c r="A13" s="55">
        <v>45028</v>
      </c>
      <c r="B13" s="4" t="s">
        <v>77</v>
      </c>
      <c r="C13" s="4">
        <v>11</v>
      </c>
      <c r="D13" s="4" t="s">
        <v>44</v>
      </c>
      <c r="E13" s="4" t="s">
        <v>67</v>
      </c>
      <c r="F13" s="4">
        <v>9800220817</v>
      </c>
      <c r="G13" s="4" t="s">
        <v>80</v>
      </c>
      <c r="H13" s="3">
        <v>45025</v>
      </c>
      <c r="I13" s="3" t="str">
        <f t="shared" si="15"/>
        <v>April</v>
      </c>
      <c r="J13" s="4">
        <v>161005826</v>
      </c>
      <c r="K13" s="3">
        <v>45025</v>
      </c>
      <c r="L13" s="4">
        <v>3330026034</v>
      </c>
      <c r="M13" s="3">
        <v>45017</v>
      </c>
      <c r="N13" s="4">
        <v>3404.26</v>
      </c>
      <c r="O13" s="4" t="s">
        <v>54</v>
      </c>
      <c r="P13" s="4">
        <v>965</v>
      </c>
      <c r="Q13" s="7">
        <f t="shared" si="18"/>
        <v>3285110.9000000004</v>
      </c>
      <c r="R13" s="7">
        <f t="shared" si="19"/>
        <v>459915.52600000001</v>
      </c>
      <c r="S13" s="7">
        <f t="shared" si="20"/>
        <v>137974.65780000002</v>
      </c>
      <c r="T13" s="7">
        <f t="shared" si="21"/>
        <v>9198.3105200000009</v>
      </c>
      <c r="U13" s="78">
        <f t="shared" si="16"/>
        <v>17.100001174998383</v>
      </c>
      <c r="V13" s="4">
        <v>58212.85</v>
      </c>
      <c r="W13" s="80">
        <f t="shared" si="17"/>
        <v>0</v>
      </c>
      <c r="X13" s="4">
        <v>0</v>
      </c>
      <c r="Y13" s="7">
        <v>40</v>
      </c>
      <c r="Z13" s="7">
        <f t="shared" si="22"/>
        <v>136170.40000000002</v>
      </c>
      <c r="AA13" s="7">
        <f t="shared" si="23"/>
        <v>38297.925000000003</v>
      </c>
      <c r="AB13" s="7">
        <f t="shared" si="24"/>
        <v>38297.925000000003</v>
      </c>
      <c r="AC13" s="6">
        <v>0</v>
      </c>
      <c r="AD13" s="7">
        <f t="shared" si="25"/>
        <v>296170.62</v>
      </c>
      <c r="AE13" s="7">
        <f t="shared" si="26"/>
        <v>204255.6</v>
      </c>
      <c r="AF13" s="9">
        <f t="shared" si="27"/>
        <v>4663604.7143199993</v>
      </c>
      <c r="AG13" s="6">
        <v>0</v>
      </c>
      <c r="AH13" s="6">
        <v>0</v>
      </c>
      <c r="AI13" s="9">
        <f t="shared" si="28"/>
        <v>233180.23571599997</v>
      </c>
      <c r="AJ13" s="6">
        <f t="shared" si="29"/>
        <v>1361704</v>
      </c>
      <c r="AK13" s="4">
        <v>33.840000000000003</v>
      </c>
      <c r="AL13" s="4">
        <v>1228</v>
      </c>
      <c r="AM13" s="4">
        <f t="shared" si="30"/>
        <v>41555.520000000004</v>
      </c>
      <c r="AN13" s="8">
        <f t="shared" si="31"/>
        <v>6216933.430036</v>
      </c>
      <c r="AO13" s="11">
        <f t="shared" si="32"/>
        <v>1826.2216840182593</v>
      </c>
      <c r="AP13" s="12"/>
      <c r="AQ13" s="76"/>
      <c r="AR13" s="18"/>
      <c r="AS13" s="18"/>
      <c r="AT13" s="18"/>
      <c r="AU13" s="18"/>
    </row>
    <row r="14" spans="1:47" ht="15" customHeight="1" x14ac:dyDescent="0.25">
      <c r="A14" s="55">
        <v>45033</v>
      </c>
      <c r="B14" s="4" t="s">
        <v>77</v>
      </c>
      <c r="C14" s="4">
        <v>12</v>
      </c>
      <c r="D14" s="4" t="s">
        <v>44</v>
      </c>
      <c r="E14" s="4" t="s">
        <v>72</v>
      </c>
      <c r="F14" s="4">
        <v>9800223258</v>
      </c>
      <c r="G14" s="4" t="s">
        <v>99</v>
      </c>
      <c r="H14" s="3">
        <v>45029</v>
      </c>
      <c r="I14" s="3" t="str">
        <f t="shared" si="15"/>
        <v>April</v>
      </c>
      <c r="J14" s="4">
        <v>161003689</v>
      </c>
      <c r="K14" s="3">
        <v>45029</v>
      </c>
      <c r="L14" s="4">
        <v>3330026034</v>
      </c>
      <c r="M14" s="3">
        <v>45017</v>
      </c>
      <c r="N14" s="4">
        <v>3961.45</v>
      </c>
      <c r="O14" s="4" t="s">
        <v>54</v>
      </c>
      <c r="P14" s="4">
        <v>965</v>
      </c>
      <c r="Q14" s="7">
        <f t="shared" si="18"/>
        <v>3822799.25</v>
      </c>
      <c r="R14" s="7">
        <f t="shared" si="19"/>
        <v>535191.8949999999</v>
      </c>
      <c r="S14" s="7">
        <f t="shared" si="20"/>
        <v>160557.56849999996</v>
      </c>
      <c r="T14" s="7">
        <f t="shared" si="21"/>
        <v>10703.837899999999</v>
      </c>
      <c r="U14" s="78">
        <f t="shared" si="16"/>
        <v>0</v>
      </c>
      <c r="V14" s="4">
        <v>0</v>
      </c>
      <c r="W14" s="80">
        <f t="shared" si="17"/>
        <v>2.103999798053743</v>
      </c>
      <c r="X14" s="4">
        <v>8334.89</v>
      </c>
      <c r="Y14" s="7">
        <v>40</v>
      </c>
      <c r="Z14" s="7">
        <f t="shared" si="22"/>
        <v>158458</v>
      </c>
      <c r="AA14" s="7">
        <f t="shared" si="23"/>
        <v>44566.3125</v>
      </c>
      <c r="AB14" s="7">
        <f t="shared" si="24"/>
        <v>44566.3125</v>
      </c>
      <c r="AC14" s="6">
        <v>0</v>
      </c>
      <c r="AD14" s="7">
        <f t="shared" si="25"/>
        <v>344646.14999999997</v>
      </c>
      <c r="AE14" s="7">
        <f t="shared" si="26"/>
        <v>237687</v>
      </c>
      <c r="AF14" s="9">
        <f t="shared" si="27"/>
        <v>5367511.2163999993</v>
      </c>
      <c r="AG14" s="6">
        <v>0</v>
      </c>
      <c r="AH14" s="6">
        <v>0</v>
      </c>
      <c r="AI14" s="9">
        <f t="shared" si="28"/>
        <v>268375.56081999996</v>
      </c>
      <c r="AJ14" s="6">
        <f t="shared" si="29"/>
        <v>1584580</v>
      </c>
      <c r="AK14" s="4">
        <v>0</v>
      </c>
      <c r="AL14" s="4">
        <v>1228</v>
      </c>
      <c r="AM14" s="4">
        <f t="shared" si="30"/>
        <v>0</v>
      </c>
      <c r="AN14" s="8">
        <f>AF14+AI14+AJ14-AM14</f>
        <v>7220466.7772199996</v>
      </c>
      <c r="AO14" s="11">
        <f t="shared" si="32"/>
        <v>1822.6827997879564</v>
      </c>
      <c r="AP14" s="12"/>
      <c r="AQ14" s="76"/>
      <c r="AR14" s="18"/>
      <c r="AS14" s="18"/>
      <c r="AT14" s="18"/>
      <c r="AU14" s="18"/>
    </row>
    <row r="15" spans="1:47" ht="15" hidden="1" customHeight="1" x14ac:dyDescent="0.25">
      <c r="A15" s="290">
        <v>45033</v>
      </c>
      <c r="B15" s="291" t="s">
        <v>77</v>
      </c>
      <c r="C15" s="291">
        <v>13</v>
      </c>
      <c r="D15" s="291" t="s">
        <v>44</v>
      </c>
      <c r="E15" s="291" t="s">
        <v>67</v>
      </c>
      <c r="F15" s="291">
        <v>9800223281</v>
      </c>
      <c r="G15" s="291" t="s">
        <v>100</v>
      </c>
      <c r="H15" s="292">
        <v>45028</v>
      </c>
      <c r="I15" s="292" t="str">
        <f t="shared" si="15"/>
        <v>April</v>
      </c>
      <c r="J15" s="291">
        <v>161005841</v>
      </c>
      <c r="K15" s="292">
        <v>45028</v>
      </c>
      <c r="L15" s="291">
        <v>3330026034</v>
      </c>
      <c r="M15" s="292">
        <v>45017</v>
      </c>
      <c r="N15" s="291">
        <v>3775.97</v>
      </c>
      <c r="O15" s="291" t="s">
        <v>54</v>
      </c>
      <c r="P15" s="291">
        <v>965</v>
      </c>
      <c r="Q15" s="293">
        <f t="shared" si="18"/>
        <v>3643811.05</v>
      </c>
      <c r="R15" s="293">
        <f t="shared" si="19"/>
        <v>510133.54699999996</v>
      </c>
      <c r="S15" s="293">
        <f t="shared" si="20"/>
        <v>153040.06409999999</v>
      </c>
      <c r="T15" s="293">
        <f t="shared" si="21"/>
        <v>10202.67094</v>
      </c>
      <c r="U15" s="294">
        <f t="shared" si="16"/>
        <v>0</v>
      </c>
      <c r="V15" s="291">
        <v>0</v>
      </c>
      <c r="W15" s="295">
        <f t="shared" si="17"/>
        <v>17.100000794497838</v>
      </c>
      <c r="X15" s="291">
        <v>64569.09</v>
      </c>
      <c r="Y15" s="293">
        <v>40</v>
      </c>
      <c r="Z15" s="293">
        <f t="shared" si="22"/>
        <v>151038.79999999999</v>
      </c>
      <c r="AA15" s="293">
        <f t="shared" si="23"/>
        <v>42479.662499999999</v>
      </c>
      <c r="AB15" s="293">
        <f t="shared" si="24"/>
        <v>42479.662499999999</v>
      </c>
      <c r="AC15" s="296">
        <v>0</v>
      </c>
      <c r="AD15" s="293">
        <f t="shared" si="25"/>
        <v>328509.38999999996</v>
      </c>
      <c r="AE15" s="293">
        <f t="shared" si="26"/>
        <v>226558.19999999998</v>
      </c>
      <c r="AF15" s="297">
        <f t="shared" si="27"/>
        <v>5172822.1370399976</v>
      </c>
      <c r="AG15" s="296">
        <v>0</v>
      </c>
      <c r="AH15" s="296">
        <v>0</v>
      </c>
      <c r="AI15" s="297">
        <f t="shared" si="28"/>
        <v>258641.10685199988</v>
      </c>
      <c r="AJ15" s="296">
        <f t="shared" si="29"/>
        <v>1510388</v>
      </c>
      <c r="AK15" s="291">
        <v>84.08</v>
      </c>
      <c r="AL15" s="291">
        <v>1228</v>
      </c>
      <c r="AM15" s="291">
        <f t="shared" si="30"/>
        <v>103250.23999999999</v>
      </c>
      <c r="AN15" s="298">
        <f>AF15+AI15+AJ15-AM15+0.01</f>
        <v>6838601.0138919968</v>
      </c>
      <c r="AO15" s="299">
        <f t="shared" si="32"/>
        <v>1811.0845726772186</v>
      </c>
      <c r="AP15" s="300"/>
      <c r="AQ15" s="301"/>
      <c r="AR15" s="302"/>
      <c r="AS15" s="302"/>
      <c r="AT15" s="302"/>
      <c r="AU15" s="302"/>
    </row>
    <row r="16" spans="1:47" ht="15" customHeight="1" x14ac:dyDescent="0.25">
      <c r="A16" s="55">
        <v>45033</v>
      </c>
      <c r="B16" s="4" t="s">
        <v>77</v>
      </c>
      <c r="C16" s="4">
        <v>14</v>
      </c>
      <c r="D16" s="4" t="s">
        <v>44</v>
      </c>
      <c r="E16" s="4" t="s">
        <v>72</v>
      </c>
      <c r="F16" s="4">
        <v>9800223660</v>
      </c>
      <c r="G16" s="4" t="s">
        <v>101</v>
      </c>
      <c r="H16" s="3">
        <v>45031</v>
      </c>
      <c r="I16" s="3" t="str">
        <f t="shared" si="15"/>
        <v>April</v>
      </c>
      <c r="J16" s="4">
        <v>161006770</v>
      </c>
      <c r="K16" s="3">
        <v>45031</v>
      </c>
      <c r="L16" s="4">
        <v>3330026034</v>
      </c>
      <c r="M16" s="3">
        <v>45017</v>
      </c>
      <c r="N16" s="4">
        <v>3984.75</v>
      </c>
      <c r="O16" s="4" t="s">
        <v>54</v>
      </c>
      <c r="P16" s="4">
        <v>965</v>
      </c>
      <c r="Q16" s="7">
        <f t="shared" si="18"/>
        <v>3845283.75</v>
      </c>
      <c r="R16" s="7">
        <f t="shared" si="19"/>
        <v>538339.72499999998</v>
      </c>
      <c r="S16" s="7">
        <f t="shared" si="20"/>
        <v>161501.91750000001</v>
      </c>
      <c r="T16" s="7">
        <f t="shared" si="21"/>
        <v>10766.7945</v>
      </c>
      <c r="U16" s="78">
        <f t="shared" si="16"/>
        <v>0</v>
      </c>
      <c r="V16" s="4">
        <v>0</v>
      </c>
      <c r="W16" s="80">
        <f t="shared" si="17"/>
        <v>2.1039989961729093</v>
      </c>
      <c r="X16" s="4">
        <v>8383.91</v>
      </c>
      <c r="Y16" s="7">
        <v>87</v>
      </c>
      <c r="Z16" s="7">
        <f t="shared" si="22"/>
        <v>346673.25</v>
      </c>
      <c r="AA16" s="7">
        <f t="shared" si="23"/>
        <v>44828.4375</v>
      </c>
      <c r="AB16" s="7">
        <f t="shared" si="24"/>
        <v>44828.4375</v>
      </c>
      <c r="AC16" s="6">
        <v>0</v>
      </c>
      <c r="AD16" s="7">
        <f t="shared" si="25"/>
        <v>346673.25</v>
      </c>
      <c r="AE16" s="7">
        <f t="shared" si="26"/>
        <v>239085</v>
      </c>
      <c r="AF16" s="9">
        <f t="shared" si="27"/>
        <v>5586364.4720000001</v>
      </c>
      <c r="AG16" s="6">
        <v>0</v>
      </c>
      <c r="AH16" s="6">
        <v>0</v>
      </c>
      <c r="AI16" s="9">
        <f t="shared" si="28"/>
        <v>279318.22359999997</v>
      </c>
      <c r="AJ16" s="6">
        <f t="shared" si="29"/>
        <v>1593900</v>
      </c>
      <c r="AK16" s="4">
        <v>0</v>
      </c>
      <c r="AL16" s="4">
        <v>1228</v>
      </c>
      <c r="AM16" s="4">
        <f t="shared" si="30"/>
        <v>0</v>
      </c>
      <c r="AN16" s="8">
        <f>AF16+AI16+AJ16-AM16+0.01</f>
        <v>7459582.7056</v>
      </c>
      <c r="AO16" s="11">
        <f t="shared" si="32"/>
        <v>1872.0328014555494</v>
      </c>
      <c r="AP16" s="12"/>
      <c r="AQ16" s="76"/>
      <c r="AR16" s="18"/>
      <c r="AS16" s="18"/>
      <c r="AT16" s="18"/>
      <c r="AU16" s="18"/>
    </row>
    <row r="17" spans="1:47" ht="15" customHeight="1" x14ac:dyDescent="0.25">
      <c r="A17" s="55">
        <v>45029</v>
      </c>
      <c r="B17" s="4" t="s">
        <v>77</v>
      </c>
      <c r="C17" s="4">
        <v>15</v>
      </c>
      <c r="D17" s="4" t="s">
        <v>44</v>
      </c>
      <c r="E17" s="4" t="s">
        <v>72</v>
      </c>
      <c r="F17" s="4">
        <v>9800221390</v>
      </c>
      <c r="G17" s="4" t="s">
        <v>102</v>
      </c>
      <c r="H17" s="3">
        <v>45026</v>
      </c>
      <c r="I17" s="3" t="str">
        <f t="shared" si="15"/>
        <v>April</v>
      </c>
      <c r="J17" s="4">
        <v>161003674</v>
      </c>
      <c r="K17" s="3">
        <v>45026</v>
      </c>
      <c r="L17" s="4">
        <v>3330026034</v>
      </c>
      <c r="M17" s="3">
        <v>45017</v>
      </c>
      <c r="N17" s="4">
        <v>3889.8</v>
      </c>
      <c r="O17" s="4" t="s">
        <v>54</v>
      </c>
      <c r="P17" s="4">
        <v>965</v>
      </c>
      <c r="Q17" s="7">
        <f t="shared" si="18"/>
        <v>3753657</v>
      </c>
      <c r="R17" s="7">
        <f t="shared" si="19"/>
        <v>525511.98</v>
      </c>
      <c r="S17" s="7">
        <f t="shared" si="20"/>
        <v>157653.59399999998</v>
      </c>
      <c r="T17" s="7">
        <f t="shared" si="21"/>
        <v>10510.239599999999</v>
      </c>
      <c r="U17" s="78">
        <f t="shared" si="16"/>
        <v>0</v>
      </c>
      <c r="V17" s="4">
        <v>0</v>
      </c>
      <c r="W17" s="80">
        <f t="shared" si="17"/>
        <v>2.1040002056661011</v>
      </c>
      <c r="X17" s="4">
        <v>8184.14</v>
      </c>
      <c r="Y17" s="7">
        <v>40</v>
      </c>
      <c r="Z17" s="7">
        <f t="shared" si="22"/>
        <v>155592</v>
      </c>
      <c r="AA17" s="7">
        <f t="shared" si="23"/>
        <v>43760.25</v>
      </c>
      <c r="AB17" s="7">
        <f t="shared" si="24"/>
        <v>43760.25</v>
      </c>
      <c r="AC17" s="6">
        <v>0</v>
      </c>
      <c r="AD17" s="7">
        <f t="shared" si="25"/>
        <v>338412.60000000003</v>
      </c>
      <c r="AE17" s="7">
        <f t="shared" si="26"/>
        <v>233388</v>
      </c>
      <c r="AF17" s="9">
        <f t="shared" si="27"/>
        <v>5270430.0535999993</v>
      </c>
      <c r="AG17" s="6">
        <v>0</v>
      </c>
      <c r="AH17" s="6">
        <v>0</v>
      </c>
      <c r="AI17" s="9">
        <f t="shared" si="28"/>
        <v>263521.50267999998</v>
      </c>
      <c r="AJ17" s="6">
        <f t="shared" si="29"/>
        <v>1555920</v>
      </c>
      <c r="AK17" s="4">
        <v>0</v>
      </c>
      <c r="AL17" s="4">
        <v>1228</v>
      </c>
      <c r="AM17" s="4">
        <f t="shared" si="30"/>
        <v>0</v>
      </c>
      <c r="AN17" s="8">
        <f>AF17+AI17+AJ17-AM17</f>
        <v>7089871.5562799992</v>
      </c>
      <c r="AO17" s="11">
        <f t="shared" si="32"/>
        <v>1822.6828002159491</v>
      </c>
      <c r="AP17" s="12"/>
      <c r="AQ17" s="76"/>
      <c r="AR17" s="18"/>
      <c r="AS17" s="18"/>
      <c r="AT17" s="18"/>
      <c r="AU17" s="18"/>
    </row>
    <row r="18" spans="1:47" ht="15" customHeight="1" x14ac:dyDescent="0.25">
      <c r="A18" s="55">
        <v>45029</v>
      </c>
      <c r="B18" s="4" t="s">
        <v>77</v>
      </c>
      <c r="C18" s="4">
        <v>16</v>
      </c>
      <c r="D18" s="4" t="s">
        <v>44</v>
      </c>
      <c r="E18" s="4" t="s">
        <v>72</v>
      </c>
      <c r="F18" s="4">
        <v>9800221393</v>
      </c>
      <c r="G18" s="4" t="s">
        <v>103</v>
      </c>
      <c r="H18" s="3">
        <v>45026</v>
      </c>
      <c r="I18" s="3" t="str">
        <f t="shared" si="15"/>
        <v>April</v>
      </c>
      <c r="J18" s="4">
        <v>161011366</v>
      </c>
      <c r="K18" s="3">
        <v>45026</v>
      </c>
      <c r="L18" s="4">
        <v>3330026034</v>
      </c>
      <c r="M18" s="3">
        <v>45017</v>
      </c>
      <c r="N18" s="4">
        <v>4033.5</v>
      </c>
      <c r="O18" s="4" t="s">
        <v>54</v>
      </c>
      <c r="P18" s="4">
        <v>965</v>
      </c>
      <c r="Q18" s="7">
        <f t="shared" si="18"/>
        <v>3892327.5</v>
      </c>
      <c r="R18" s="7">
        <f t="shared" si="19"/>
        <v>544925.85</v>
      </c>
      <c r="S18" s="7">
        <f t="shared" si="20"/>
        <v>163477.755</v>
      </c>
      <c r="T18" s="7">
        <f t="shared" si="21"/>
        <v>10898.517</v>
      </c>
      <c r="U18" s="78">
        <f t="shared" si="16"/>
        <v>0</v>
      </c>
      <c r="V18" s="4">
        <v>0</v>
      </c>
      <c r="W18" s="80">
        <f t="shared" si="17"/>
        <v>2.1039990083054416</v>
      </c>
      <c r="X18" s="4">
        <v>8486.48</v>
      </c>
      <c r="Y18" s="7">
        <v>87</v>
      </c>
      <c r="Z18" s="7">
        <f t="shared" si="22"/>
        <v>350914.5</v>
      </c>
      <c r="AA18" s="7">
        <f t="shared" si="23"/>
        <v>45376.875</v>
      </c>
      <c r="AB18" s="7">
        <f t="shared" si="24"/>
        <v>45376.875</v>
      </c>
      <c r="AC18" s="6">
        <v>0</v>
      </c>
      <c r="AD18" s="7">
        <f t="shared" si="25"/>
        <v>350914.5</v>
      </c>
      <c r="AE18" s="7">
        <f t="shared" si="26"/>
        <v>242010</v>
      </c>
      <c r="AF18" s="9">
        <f t="shared" si="27"/>
        <v>5654708.852</v>
      </c>
      <c r="AG18" s="6">
        <v>0</v>
      </c>
      <c r="AH18" s="6">
        <v>0</v>
      </c>
      <c r="AI18" s="9">
        <f t="shared" si="28"/>
        <v>282735.44259999995</v>
      </c>
      <c r="AJ18" s="6">
        <f t="shared" si="29"/>
        <v>1613400</v>
      </c>
      <c r="AK18" s="4">
        <v>67.3</v>
      </c>
      <c r="AL18" s="4">
        <v>1228</v>
      </c>
      <c r="AM18" s="4">
        <f t="shared" si="30"/>
        <v>82644.399999999994</v>
      </c>
      <c r="AN18" s="8">
        <f>AF18+AI18+AJ18-AM18+0.02</f>
        <v>7468199.9145999989</v>
      </c>
      <c r="AO18" s="11">
        <f t="shared" si="32"/>
        <v>1851.5433034833268</v>
      </c>
      <c r="AP18" s="12"/>
      <c r="AQ18" s="76"/>
      <c r="AR18" s="18"/>
      <c r="AS18" s="18"/>
      <c r="AT18" s="18"/>
      <c r="AU18" s="18"/>
    </row>
    <row r="19" spans="1:47" ht="15" customHeight="1" x14ac:dyDescent="0.25">
      <c r="A19" s="55">
        <v>45033</v>
      </c>
      <c r="B19" s="4" t="s">
        <v>77</v>
      </c>
      <c r="C19" s="4">
        <v>17</v>
      </c>
      <c r="D19" s="4" t="s">
        <v>44</v>
      </c>
      <c r="E19" s="4" t="s">
        <v>72</v>
      </c>
      <c r="F19" s="4">
        <v>9800221398</v>
      </c>
      <c r="G19" s="4" t="s">
        <v>104</v>
      </c>
      <c r="H19" s="3">
        <v>45017</v>
      </c>
      <c r="I19" s="3" t="str">
        <f t="shared" si="15"/>
        <v>April</v>
      </c>
      <c r="J19" s="4">
        <v>161003632</v>
      </c>
      <c r="K19" s="3">
        <v>45017</v>
      </c>
      <c r="L19" s="4">
        <v>3330024454</v>
      </c>
      <c r="M19" s="3">
        <v>44985</v>
      </c>
      <c r="N19" s="4">
        <v>3787.55</v>
      </c>
      <c r="O19" s="4" t="s">
        <v>54</v>
      </c>
      <c r="P19" s="4">
        <v>965</v>
      </c>
      <c r="Q19" s="7">
        <f t="shared" si="18"/>
        <v>3654985.75</v>
      </c>
      <c r="R19" s="7">
        <f t="shared" si="19"/>
        <v>511698.005</v>
      </c>
      <c r="S19" s="7">
        <f t="shared" si="20"/>
        <v>153509.40150000001</v>
      </c>
      <c r="T19" s="7">
        <f t="shared" si="21"/>
        <v>10233.9601</v>
      </c>
      <c r="U19" s="78">
        <f t="shared" si="16"/>
        <v>0</v>
      </c>
      <c r="V19" s="4">
        <v>0</v>
      </c>
      <c r="W19" s="80">
        <f t="shared" si="17"/>
        <v>2.1040012673100024</v>
      </c>
      <c r="X19" s="4">
        <v>7969.01</v>
      </c>
      <c r="Y19" s="7">
        <v>40</v>
      </c>
      <c r="Z19" s="7">
        <f t="shared" si="22"/>
        <v>151502</v>
      </c>
      <c r="AA19" s="7">
        <f t="shared" si="23"/>
        <v>42609.9375</v>
      </c>
      <c r="AB19" s="7">
        <f t="shared" si="24"/>
        <v>42609.9375</v>
      </c>
      <c r="AC19" s="6">
        <v>0</v>
      </c>
      <c r="AD19" s="7">
        <f t="shared" si="25"/>
        <v>329516.85000000003</v>
      </c>
      <c r="AE19" s="7">
        <f t="shared" si="26"/>
        <v>227253</v>
      </c>
      <c r="AF19" s="9">
        <f t="shared" si="27"/>
        <v>5131887.8515999988</v>
      </c>
      <c r="AG19" s="6">
        <v>0</v>
      </c>
      <c r="AH19" s="6">
        <v>0</v>
      </c>
      <c r="AI19" s="9">
        <f t="shared" si="28"/>
        <v>256594.39257999993</v>
      </c>
      <c r="AJ19" s="6">
        <f t="shared" si="29"/>
        <v>1515020</v>
      </c>
      <c r="AK19" s="4">
        <v>0</v>
      </c>
      <c r="AL19" s="4">
        <v>1228</v>
      </c>
      <c r="AM19" s="4">
        <f t="shared" si="30"/>
        <v>0</v>
      </c>
      <c r="AN19" s="8">
        <f>AF19+AI19+AJ19-AM19+0.02</f>
        <v>6903502.2641799981</v>
      </c>
      <c r="AO19" s="11">
        <f t="shared" si="32"/>
        <v>1822.6828066111332</v>
      </c>
      <c r="AP19" s="12"/>
      <c r="AQ19" s="76"/>
      <c r="AR19" s="18"/>
      <c r="AS19" s="18"/>
      <c r="AT19" s="18"/>
      <c r="AU19" s="18"/>
    </row>
    <row r="20" spans="1:47" ht="15" hidden="1" customHeight="1" x14ac:dyDescent="0.25">
      <c r="A20" s="290">
        <v>45029</v>
      </c>
      <c r="B20" s="291" t="s">
        <v>77</v>
      </c>
      <c r="C20" s="291">
        <v>18</v>
      </c>
      <c r="D20" s="291" t="s">
        <v>44</v>
      </c>
      <c r="E20" s="291" t="s">
        <v>67</v>
      </c>
      <c r="F20" s="291">
        <v>9800221529</v>
      </c>
      <c r="G20" s="291" t="s">
        <v>105</v>
      </c>
      <c r="H20" s="292">
        <v>45026</v>
      </c>
      <c r="I20" s="292" t="str">
        <f t="shared" si="15"/>
        <v>April</v>
      </c>
      <c r="J20" s="291">
        <v>161005830</v>
      </c>
      <c r="K20" s="292">
        <v>45026</v>
      </c>
      <c r="L20" s="291">
        <v>3330026034</v>
      </c>
      <c r="M20" s="292">
        <v>45017</v>
      </c>
      <c r="N20" s="291">
        <v>3514.85</v>
      </c>
      <c r="O20" s="291" t="s">
        <v>54</v>
      </c>
      <c r="P20" s="291">
        <v>965</v>
      </c>
      <c r="Q20" s="293">
        <f t="shared" si="18"/>
        <v>3391830.25</v>
      </c>
      <c r="R20" s="293">
        <f t="shared" si="19"/>
        <v>474856.23499999999</v>
      </c>
      <c r="S20" s="293">
        <f t="shared" si="20"/>
        <v>142456.87049999999</v>
      </c>
      <c r="T20" s="293">
        <f t="shared" si="21"/>
        <v>9497.1247000000003</v>
      </c>
      <c r="U20" s="294">
        <f t="shared" si="16"/>
        <v>17.100001422535815</v>
      </c>
      <c r="V20" s="291">
        <v>60103.94</v>
      </c>
      <c r="W20" s="295">
        <f t="shared" si="17"/>
        <v>0</v>
      </c>
      <c r="X20" s="291">
        <v>0</v>
      </c>
      <c r="Y20" s="293">
        <v>40</v>
      </c>
      <c r="Z20" s="293">
        <f t="shared" si="22"/>
        <v>140594</v>
      </c>
      <c r="AA20" s="293">
        <f t="shared" si="23"/>
        <v>39542.0625</v>
      </c>
      <c r="AB20" s="293">
        <f t="shared" si="24"/>
        <v>39542.0625</v>
      </c>
      <c r="AC20" s="296">
        <v>0</v>
      </c>
      <c r="AD20" s="293">
        <f t="shared" si="25"/>
        <v>305791.95</v>
      </c>
      <c r="AE20" s="293">
        <f t="shared" si="26"/>
        <v>210891</v>
      </c>
      <c r="AF20" s="297">
        <f t="shared" si="27"/>
        <v>4815105.4951999998</v>
      </c>
      <c r="AG20" s="296">
        <v>0</v>
      </c>
      <c r="AH20" s="296">
        <v>0</v>
      </c>
      <c r="AI20" s="297">
        <f t="shared" si="28"/>
        <v>240755.27476</v>
      </c>
      <c r="AJ20" s="296">
        <f t="shared" si="29"/>
        <v>1405940</v>
      </c>
      <c r="AK20" s="291">
        <v>54.13</v>
      </c>
      <c r="AL20" s="291">
        <v>1228</v>
      </c>
      <c r="AM20" s="291">
        <f t="shared" si="30"/>
        <v>66471.64</v>
      </c>
      <c r="AN20" s="298">
        <f>AF20+AI20+AJ20-AM20</f>
        <v>6395329.1299600005</v>
      </c>
      <c r="AO20" s="299">
        <f t="shared" si="32"/>
        <v>1819.5169438126807</v>
      </c>
      <c r="AP20" s="300"/>
      <c r="AQ20" s="301"/>
      <c r="AR20" s="302"/>
      <c r="AS20" s="302"/>
      <c r="AT20" s="302"/>
      <c r="AU20" s="302"/>
    </row>
    <row r="21" spans="1:47" ht="15" hidden="1" customHeight="1" x14ac:dyDescent="0.25">
      <c r="A21" s="55">
        <v>45034</v>
      </c>
      <c r="B21" s="4" t="s">
        <v>77</v>
      </c>
      <c r="C21" s="4">
        <v>19</v>
      </c>
      <c r="D21" s="4" t="s">
        <v>44</v>
      </c>
      <c r="E21" s="4" t="s">
        <v>67</v>
      </c>
      <c r="F21" s="4">
        <v>9800223635</v>
      </c>
      <c r="G21" s="4" t="s">
        <v>106</v>
      </c>
      <c r="H21" s="3">
        <v>45030</v>
      </c>
      <c r="I21" s="3" t="str">
        <f t="shared" si="15"/>
        <v>April</v>
      </c>
      <c r="J21" s="4">
        <v>161010493</v>
      </c>
      <c r="K21" s="3">
        <v>45030</v>
      </c>
      <c r="L21" s="4">
        <v>3330026034</v>
      </c>
      <c r="M21" s="3">
        <v>45017</v>
      </c>
      <c r="N21" s="4">
        <v>4204.3500000000004</v>
      </c>
      <c r="O21" s="4" t="s">
        <v>54</v>
      </c>
      <c r="P21" s="4">
        <v>965</v>
      </c>
      <c r="Q21" s="7">
        <f t="shared" si="18"/>
        <v>4057197.7500000005</v>
      </c>
      <c r="R21" s="7">
        <f t="shared" si="19"/>
        <v>568007.68500000006</v>
      </c>
      <c r="S21" s="7">
        <f t="shared" si="20"/>
        <v>170402.30550000002</v>
      </c>
      <c r="T21" s="7">
        <f t="shared" si="21"/>
        <v>11360.153700000001</v>
      </c>
      <c r="U21" s="78">
        <f t="shared" si="16"/>
        <v>17.10000118924447</v>
      </c>
      <c r="V21" s="4">
        <v>71894.39</v>
      </c>
      <c r="W21" s="80">
        <f t="shared" si="17"/>
        <v>0</v>
      </c>
      <c r="X21" s="4">
        <v>0</v>
      </c>
      <c r="Y21" s="7">
        <v>87</v>
      </c>
      <c r="Z21" s="7">
        <f t="shared" si="22"/>
        <v>365778.45</v>
      </c>
      <c r="AA21" s="7">
        <f t="shared" si="23"/>
        <v>47298.937500000007</v>
      </c>
      <c r="AB21" s="7">
        <f t="shared" si="24"/>
        <v>47298.937500000007</v>
      </c>
      <c r="AC21" s="6">
        <v>0</v>
      </c>
      <c r="AD21" s="7">
        <f t="shared" si="25"/>
        <v>365778.45</v>
      </c>
      <c r="AE21" s="7">
        <f t="shared" si="26"/>
        <v>252261.00000000003</v>
      </c>
      <c r="AF21" s="9">
        <f t="shared" si="27"/>
        <v>5957278.0592</v>
      </c>
      <c r="AG21" s="6">
        <v>0</v>
      </c>
      <c r="AH21" s="6">
        <v>0</v>
      </c>
      <c r="AI21" s="9">
        <f t="shared" si="28"/>
        <v>297863.90295999998</v>
      </c>
      <c r="AJ21" s="6">
        <f t="shared" si="29"/>
        <v>1681740.0000000002</v>
      </c>
      <c r="AK21" s="4">
        <v>9.1</v>
      </c>
      <c r="AL21" s="4">
        <v>1228</v>
      </c>
      <c r="AM21" s="4">
        <f t="shared" si="30"/>
        <v>11174.8</v>
      </c>
      <c r="AN21" s="8">
        <f t="shared" ref="AN21:AN32" si="33">AF21+AI21+AJ21-AM21+0.01</f>
        <v>7925707.1721599996</v>
      </c>
      <c r="AO21" s="11">
        <f t="shared" si="32"/>
        <v>1885.12068979985</v>
      </c>
      <c r="AP21" s="12"/>
      <c r="AQ21" s="76"/>
      <c r="AR21" s="18"/>
      <c r="AS21" s="18"/>
      <c r="AT21" s="18"/>
      <c r="AU21" s="18"/>
    </row>
    <row r="22" spans="1:47" ht="15" hidden="1" customHeight="1" x14ac:dyDescent="0.25">
      <c r="A22" s="55">
        <v>45034</v>
      </c>
      <c r="B22" s="4" t="s">
        <v>77</v>
      </c>
      <c r="C22" s="4">
        <v>20</v>
      </c>
      <c r="D22" s="4" t="s">
        <v>44</v>
      </c>
      <c r="E22" s="69" t="s">
        <v>45</v>
      </c>
      <c r="F22" s="4">
        <v>9800224683</v>
      </c>
      <c r="G22" s="4" t="s">
        <v>107</v>
      </c>
      <c r="H22" s="3">
        <v>45028</v>
      </c>
      <c r="I22" s="3" t="str">
        <f t="shared" si="15"/>
        <v>April</v>
      </c>
      <c r="J22" s="4">
        <v>161002259</v>
      </c>
      <c r="K22" s="3">
        <v>45028</v>
      </c>
      <c r="L22" s="4">
        <v>3330026034</v>
      </c>
      <c r="M22" s="3">
        <v>45017</v>
      </c>
      <c r="N22" s="4">
        <v>4088.17</v>
      </c>
      <c r="O22" s="4" t="s">
        <v>54</v>
      </c>
      <c r="P22" s="4">
        <v>965</v>
      </c>
      <c r="Q22" s="7">
        <f t="shared" si="18"/>
        <v>3945084.0500000003</v>
      </c>
      <c r="R22" s="7">
        <f t="shared" si="19"/>
        <v>552311.76699999999</v>
      </c>
      <c r="S22" s="7">
        <f t="shared" si="20"/>
        <v>165693.5301</v>
      </c>
      <c r="T22" s="7">
        <f t="shared" si="21"/>
        <v>11046.235339999999</v>
      </c>
      <c r="U22" s="78">
        <f t="shared" si="16"/>
        <v>0</v>
      </c>
      <c r="V22" s="4">
        <v>0</v>
      </c>
      <c r="W22" s="80">
        <f t="shared" si="17"/>
        <v>0</v>
      </c>
      <c r="X22" s="4">
        <v>0</v>
      </c>
      <c r="Y22" s="7">
        <v>87</v>
      </c>
      <c r="Z22" s="7">
        <f t="shared" si="22"/>
        <v>355670.79</v>
      </c>
      <c r="AA22" s="7">
        <f t="shared" si="23"/>
        <v>45991.912499999999</v>
      </c>
      <c r="AB22" s="7">
        <f t="shared" si="24"/>
        <v>45991.912499999999</v>
      </c>
      <c r="AC22" s="6">
        <v>0</v>
      </c>
      <c r="AD22" s="7">
        <f t="shared" si="25"/>
        <v>355670.79</v>
      </c>
      <c r="AE22" s="7">
        <f t="shared" si="26"/>
        <v>245290.2</v>
      </c>
      <c r="AF22" s="9">
        <f t="shared" si="27"/>
        <v>5722751.1874399995</v>
      </c>
      <c r="AG22" s="6">
        <v>0</v>
      </c>
      <c r="AH22" s="6">
        <v>0</v>
      </c>
      <c r="AI22" s="9">
        <f t="shared" si="28"/>
        <v>286137.55937199999</v>
      </c>
      <c r="AJ22" s="6">
        <f t="shared" si="29"/>
        <v>1635268</v>
      </c>
      <c r="AK22" s="4">
        <v>0</v>
      </c>
      <c r="AL22" s="4">
        <v>1228</v>
      </c>
      <c r="AM22" s="4">
        <f t="shared" si="30"/>
        <v>0</v>
      </c>
      <c r="AN22" s="8">
        <f t="shared" si="33"/>
        <v>7644156.7568119997</v>
      </c>
      <c r="AO22" s="11">
        <f t="shared" si="32"/>
        <v>1869.8236024460821</v>
      </c>
      <c r="AP22" s="12"/>
      <c r="AQ22" s="76"/>
      <c r="AR22" s="18"/>
      <c r="AS22" s="18"/>
      <c r="AT22" s="18"/>
      <c r="AU22" s="18"/>
    </row>
    <row r="23" spans="1:47" ht="15" hidden="1" customHeight="1" x14ac:dyDescent="0.25">
      <c r="A23" s="98">
        <v>45035</v>
      </c>
      <c r="B23" s="387" t="str">
        <f>$B$22</f>
        <v>RAIL</v>
      </c>
      <c r="C23" s="381">
        <v>21</v>
      </c>
      <c r="D23" s="63" t="s">
        <v>44</v>
      </c>
      <c r="E23" s="376" t="s">
        <v>108</v>
      </c>
      <c r="F23" s="374">
        <v>9800224374</v>
      </c>
      <c r="G23" s="383" t="s">
        <v>109</v>
      </c>
      <c r="H23" s="66">
        <v>45028</v>
      </c>
      <c r="I23" s="66" t="str">
        <f t="shared" si="15"/>
        <v>April</v>
      </c>
      <c r="J23" s="374">
        <v>161001409</v>
      </c>
      <c r="K23" s="375">
        <v>45025</v>
      </c>
      <c r="L23" s="388">
        <v>3330026034</v>
      </c>
      <c r="M23" s="386">
        <v>45017</v>
      </c>
      <c r="N23" s="5">
        <v>473.24</v>
      </c>
      <c r="O23" s="4" t="s">
        <v>110</v>
      </c>
      <c r="P23" s="5">
        <v>1936</v>
      </c>
      <c r="Q23" s="7">
        <f t="shared" si="18"/>
        <v>916192.64</v>
      </c>
      <c r="R23" s="7">
        <f t="shared" si="19"/>
        <v>128266.96960000001</v>
      </c>
      <c r="S23" s="7">
        <f t="shared" si="20"/>
        <v>38480.090880000003</v>
      </c>
      <c r="T23" s="7">
        <f t="shared" si="21"/>
        <v>2565.3393920000003</v>
      </c>
      <c r="U23" s="78">
        <f t="shared" si="16"/>
        <v>0</v>
      </c>
      <c r="V23" s="4">
        <v>0</v>
      </c>
      <c r="W23" s="80">
        <f t="shared" si="17"/>
        <v>4.0460020285690135</v>
      </c>
      <c r="X23" s="5">
        <v>1914.73</v>
      </c>
      <c r="Y23" s="7">
        <v>40</v>
      </c>
      <c r="Z23" s="7">
        <f t="shared" si="22"/>
        <v>18929.599999999999</v>
      </c>
      <c r="AA23" s="7">
        <f t="shared" si="23"/>
        <v>5323.95</v>
      </c>
      <c r="AB23" s="7">
        <f t="shared" si="24"/>
        <v>5323.95</v>
      </c>
      <c r="AC23" s="6">
        <v>0</v>
      </c>
      <c r="AD23" s="7">
        <f t="shared" si="25"/>
        <v>41171.879999999997</v>
      </c>
      <c r="AE23" s="7">
        <f t="shared" si="26"/>
        <v>28394.400000000001</v>
      </c>
      <c r="AF23" s="9">
        <f t="shared" si="27"/>
        <v>1186563.549872</v>
      </c>
      <c r="AG23" s="6">
        <v>0</v>
      </c>
      <c r="AH23" s="6">
        <v>0</v>
      </c>
      <c r="AI23" s="9">
        <f t="shared" si="28"/>
        <v>59328.1774936</v>
      </c>
      <c r="AJ23" s="6">
        <f t="shared" si="29"/>
        <v>189296</v>
      </c>
      <c r="AK23" s="4">
        <v>0</v>
      </c>
      <c r="AL23" s="4">
        <v>1228</v>
      </c>
      <c r="AM23" s="4">
        <f t="shared" si="30"/>
        <v>0</v>
      </c>
      <c r="AN23" s="8">
        <f t="shared" si="33"/>
        <v>1435187.7373656</v>
      </c>
      <c r="AO23" s="11">
        <f t="shared" si="32"/>
        <v>3032.6847632609247</v>
      </c>
      <c r="AP23" s="12"/>
      <c r="AQ23" s="76"/>
      <c r="AR23" s="18"/>
      <c r="AS23" s="18"/>
      <c r="AT23" s="18"/>
      <c r="AU23" s="18"/>
    </row>
    <row r="24" spans="1:47" ht="15" hidden="1" customHeight="1" x14ac:dyDescent="0.25">
      <c r="A24" s="98">
        <v>45035</v>
      </c>
      <c r="B24" s="387"/>
      <c r="C24" s="381"/>
      <c r="D24" s="63" t="s">
        <v>44</v>
      </c>
      <c r="E24" s="376"/>
      <c r="F24" s="374"/>
      <c r="G24" s="383"/>
      <c r="H24" s="66">
        <v>45028</v>
      </c>
      <c r="I24" s="66" t="str">
        <f t="shared" si="15"/>
        <v>April</v>
      </c>
      <c r="J24" s="374"/>
      <c r="K24" s="375"/>
      <c r="L24" s="388"/>
      <c r="M24" s="386"/>
      <c r="N24" s="5">
        <v>513.53</v>
      </c>
      <c r="O24" s="5" t="s">
        <v>111</v>
      </c>
      <c r="P24" s="5">
        <v>1475</v>
      </c>
      <c r="Q24" s="7">
        <f t="shared" si="18"/>
        <v>757456.75</v>
      </c>
      <c r="R24" s="7">
        <f t="shared" si="19"/>
        <v>106043.94499999999</v>
      </c>
      <c r="S24" s="7">
        <f t="shared" si="20"/>
        <v>31813.183499999996</v>
      </c>
      <c r="T24" s="7">
        <f t="shared" si="21"/>
        <v>2120.8788999999997</v>
      </c>
      <c r="U24" s="78">
        <f t="shared" si="16"/>
        <v>0</v>
      </c>
      <c r="V24" s="4">
        <v>0</v>
      </c>
      <c r="W24" s="80">
        <f t="shared" si="17"/>
        <v>3.1240044398574573</v>
      </c>
      <c r="X24" s="5">
        <v>1604.27</v>
      </c>
      <c r="Y24" s="49">
        <v>87</v>
      </c>
      <c r="Z24" s="5">
        <f t="shared" si="22"/>
        <v>44677.11</v>
      </c>
      <c r="AA24" s="7">
        <f t="shared" si="23"/>
        <v>5777.2124999999996</v>
      </c>
      <c r="AB24" s="7">
        <f t="shared" si="24"/>
        <v>5777.2124999999996</v>
      </c>
      <c r="AC24" s="6">
        <v>0</v>
      </c>
      <c r="AD24" s="7">
        <f t="shared" si="25"/>
        <v>44677.11</v>
      </c>
      <c r="AE24" s="7">
        <f t="shared" si="26"/>
        <v>30811.8</v>
      </c>
      <c r="AF24" s="9">
        <f t="shared" si="27"/>
        <v>1030759.4724000001</v>
      </c>
      <c r="AG24" s="6">
        <v>0</v>
      </c>
      <c r="AH24" s="6">
        <v>0</v>
      </c>
      <c r="AI24" s="9">
        <f t="shared" si="28"/>
        <v>51537.973620000004</v>
      </c>
      <c r="AJ24" s="6">
        <f t="shared" si="29"/>
        <v>205412</v>
      </c>
      <c r="AK24" s="4">
        <v>0</v>
      </c>
      <c r="AL24" s="4">
        <v>1228</v>
      </c>
      <c r="AM24" s="4">
        <f t="shared" si="30"/>
        <v>0</v>
      </c>
      <c r="AN24" s="8">
        <f t="shared" si="33"/>
        <v>1287709.4560200002</v>
      </c>
      <c r="AO24" s="11">
        <f t="shared" si="32"/>
        <v>2507.5642241349096</v>
      </c>
      <c r="AP24" s="12"/>
      <c r="AQ24" s="76"/>
      <c r="AR24" s="18"/>
      <c r="AS24" s="18"/>
      <c r="AT24" s="18"/>
      <c r="AU24" s="18"/>
    </row>
    <row r="25" spans="1:47" ht="15" hidden="1" customHeight="1" x14ac:dyDescent="0.25">
      <c r="A25" s="98">
        <v>45035</v>
      </c>
      <c r="B25" s="387"/>
      <c r="C25" s="381"/>
      <c r="D25" s="63" t="s">
        <v>44</v>
      </c>
      <c r="E25" s="376"/>
      <c r="F25" s="374"/>
      <c r="G25" s="383"/>
      <c r="H25" s="66">
        <v>45028</v>
      </c>
      <c r="I25" s="66" t="str">
        <f t="shared" si="15"/>
        <v>April</v>
      </c>
      <c r="J25" s="374"/>
      <c r="K25" s="375"/>
      <c r="L25" s="388"/>
      <c r="M25" s="386"/>
      <c r="N25" s="5">
        <v>775.28</v>
      </c>
      <c r="O25" s="5" t="s">
        <v>112</v>
      </c>
      <c r="P25" s="5">
        <v>1150</v>
      </c>
      <c r="Q25" s="7">
        <f t="shared" si="18"/>
        <v>891572</v>
      </c>
      <c r="R25" s="7">
        <f t="shared" si="19"/>
        <v>124820.08</v>
      </c>
      <c r="S25" s="7">
        <f t="shared" si="20"/>
        <v>37446.023999999998</v>
      </c>
      <c r="T25" s="7">
        <f t="shared" si="21"/>
        <v>2496.4016000000001</v>
      </c>
      <c r="U25" s="78">
        <f t="shared" si="16"/>
        <v>0</v>
      </c>
      <c r="V25" s="4">
        <v>0</v>
      </c>
      <c r="W25" s="80">
        <f t="shared" si="17"/>
        <v>0</v>
      </c>
      <c r="X25" s="7">
        <v>0</v>
      </c>
      <c r="Y25" s="49">
        <v>116</v>
      </c>
      <c r="Z25" s="5">
        <f t="shared" si="22"/>
        <v>89932.479999999996</v>
      </c>
      <c r="AA25" s="7">
        <f t="shared" si="23"/>
        <v>8721.9</v>
      </c>
      <c r="AB25" s="7">
        <f t="shared" si="24"/>
        <v>8721.9</v>
      </c>
      <c r="AC25" s="6">
        <v>0</v>
      </c>
      <c r="AD25" s="7">
        <f t="shared" si="25"/>
        <v>67449.36</v>
      </c>
      <c r="AE25" s="7">
        <f t="shared" si="26"/>
        <v>46516.799999999996</v>
      </c>
      <c r="AF25" s="9">
        <f t="shared" si="27"/>
        <v>1277676.9456</v>
      </c>
      <c r="AG25" s="6">
        <v>0</v>
      </c>
      <c r="AH25" s="6">
        <v>0</v>
      </c>
      <c r="AI25" s="9">
        <f t="shared" si="28"/>
        <v>63883.847280000002</v>
      </c>
      <c r="AJ25" s="6">
        <f t="shared" si="29"/>
        <v>310112</v>
      </c>
      <c r="AK25" s="4">
        <v>0</v>
      </c>
      <c r="AL25" s="4">
        <v>1228</v>
      </c>
      <c r="AM25" s="4">
        <f t="shared" si="30"/>
        <v>0</v>
      </c>
      <c r="AN25" s="8">
        <f t="shared" si="33"/>
        <v>1651672.8028800001</v>
      </c>
      <c r="AO25" s="11">
        <f t="shared" si="32"/>
        <v>2130.421012898566</v>
      </c>
      <c r="AP25" s="12"/>
      <c r="AQ25" s="76"/>
      <c r="AR25" s="18"/>
      <c r="AS25" s="18"/>
      <c r="AT25" s="18"/>
      <c r="AU25" s="18"/>
    </row>
    <row r="26" spans="1:47" ht="15" hidden="1" customHeight="1" x14ac:dyDescent="0.25">
      <c r="A26" s="98">
        <v>45035</v>
      </c>
      <c r="B26" s="387"/>
      <c r="C26" s="381"/>
      <c r="D26" s="63" t="s">
        <v>44</v>
      </c>
      <c r="E26" s="376"/>
      <c r="F26" s="374"/>
      <c r="G26" s="383"/>
      <c r="H26" s="66">
        <v>45028</v>
      </c>
      <c r="I26" s="66" t="str">
        <f t="shared" si="15"/>
        <v>April</v>
      </c>
      <c r="J26" s="374"/>
      <c r="K26" s="375"/>
      <c r="L26" s="388"/>
      <c r="M26" s="386"/>
      <c r="N26" s="5">
        <v>750</v>
      </c>
      <c r="O26" s="4" t="s">
        <v>110</v>
      </c>
      <c r="P26" s="5">
        <v>1936</v>
      </c>
      <c r="Q26" s="7">
        <f t="shared" si="18"/>
        <v>1452000</v>
      </c>
      <c r="R26" s="7">
        <f t="shared" si="19"/>
        <v>203280.00000000003</v>
      </c>
      <c r="S26" s="7">
        <f t="shared" si="20"/>
        <v>60984.000000000007</v>
      </c>
      <c r="T26" s="7">
        <f t="shared" si="21"/>
        <v>4065.6000000000004</v>
      </c>
      <c r="U26" s="78">
        <f t="shared" si="16"/>
        <v>0</v>
      </c>
      <c r="V26" s="4">
        <v>0</v>
      </c>
      <c r="W26" s="80">
        <f t="shared" si="17"/>
        <v>0</v>
      </c>
      <c r="X26" s="7">
        <v>0</v>
      </c>
      <c r="Y26" s="49">
        <v>116</v>
      </c>
      <c r="Z26" s="5">
        <f t="shared" si="22"/>
        <v>87000</v>
      </c>
      <c r="AA26" s="7">
        <f t="shared" si="23"/>
        <v>8437.5</v>
      </c>
      <c r="AB26" s="7">
        <f t="shared" si="24"/>
        <v>8437.5</v>
      </c>
      <c r="AC26" s="6">
        <v>0</v>
      </c>
      <c r="AD26" s="7">
        <f t="shared" si="25"/>
        <v>65250</v>
      </c>
      <c r="AE26" s="7">
        <f t="shared" si="26"/>
        <v>45000</v>
      </c>
      <c r="AF26" s="9">
        <f t="shared" si="27"/>
        <v>1934454.6</v>
      </c>
      <c r="AG26" s="6">
        <v>0</v>
      </c>
      <c r="AH26" s="6">
        <v>0</v>
      </c>
      <c r="AI26" s="9">
        <f t="shared" si="28"/>
        <v>96722.73</v>
      </c>
      <c r="AJ26" s="6">
        <f t="shared" si="29"/>
        <v>300000</v>
      </c>
      <c r="AK26" s="4">
        <v>0</v>
      </c>
      <c r="AL26" s="4">
        <v>1228</v>
      </c>
      <c r="AM26" s="4">
        <f t="shared" si="30"/>
        <v>0</v>
      </c>
      <c r="AN26" s="8">
        <f t="shared" si="33"/>
        <v>2331177.34</v>
      </c>
      <c r="AO26" s="11">
        <f t="shared" si="32"/>
        <v>3108.236453333333</v>
      </c>
      <c r="AP26" s="12"/>
      <c r="AQ26" s="76"/>
      <c r="AR26" s="18"/>
      <c r="AS26" s="18"/>
      <c r="AT26" s="18"/>
      <c r="AU26" s="18"/>
    </row>
    <row r="27" spans="1:47" ht="15" hidden="1" customHeight="1" x14ac:dyDescent="0.25">
      <c r="A27" s="98">
        <v>45035</v>
      </c>
      <c r="B27" s="387"/>
      <c r="C27" s="381"/>
      <c r="D27" s="63" t="s">
        <v>44</v>
      </c>
      <c r="E27" s="376"/>
      <c r="F27" s="374"/>
      <c r="G27" s="383"/>
      <c r="H27" s="66">
        <v>45028</v>
      </c>
      <c r="I27" s="66" t="str">
        <f t="shared" si="15"/>
        <v>April</v>
      </c>
      <c r="J27" s="374"/>
      <c r="K27" s="375"/>
      <c r="L27" s="388"/>
      <c r="M27" s="386"/>
      <c r="N27" s="5">
        <v>1412.78</v>
      </c>
      <c r="O27" s="5" t="s">
        <v>113</v>
      </c>
      <c r="P27" s="5">
        <v>2327</v>
      </c>
      <c r="Q27" s="7">
        <f t="shared" si="18"/>
        <v>3287539.06</v>
      </c>
      <c r="R27" s="7">
        <f t="shared" si="19"/>
        <v>460255.46839999995</v>
      </c>
      <c r="S27" s="7">
        <f t="shared" si="20"/>
        <v>138076.64051999999</v>
      </c>
      <c r="T27" s="7">
        <f t="shared" si="21"/>
        <v>9205.1093679999994</v>
      </c>
      <c r="U27" s="78">
        <f t="shared" si="16"/>
        <v>57.000000000000007</v>
      </c>
      <c r="V27" s="5">
        <v>80528.460000000006</v>
      </c>
      <c r="W27" s="80">
        <f t="shared" si="17"/>
        <v>0</v>
      </c>
      <c r="X27" s="7">
        <v>0</v>
      </c>
      <c r="Y27" s="49">
        <v>170.59</v>
      </c>
      <c r="Z27" s="5">
        <f t="shared" si="22"/>
        <v>241006.14019999999</v>
      </c>
      <c r="AA27" s="7">
        <f t="shared" si="23"/>
        <v>15893.775</v>
      </c>
      <c r="AB27" s="7">
        <f t="shared" si="24"/>
        <v>15893.775</v>
      </c>
      <c r="AC27" s="6">
        <v>0</v>
      </c>
      <c r="AD27" s="7">
        <f t="shared" si="25"/>
        <v>122911.86</v>
      </c>
      <c r="AE27" s="7">
        <f t="shared" si="26"/>
        <v>84766.8</v>
      </c>
      <c r="AF27" s="9">
        <f t="shared" si="27"/>
        <v>4456077.0884880014</v>
      </c>
      <c r="AG27" s="6">
        <v>0</v>
      </c>
      <c r="AH27" s="6">
        <v>0</v>
      </c>
      <c r="AI27" s="9">
        <f t="shared" si="28"/>
        <v>222803.85442440008</v>
      </c>
      <c r="AJ27" s="6">
        <f t="shared" si="29"/>
        <v>565112</v>
      </c>
      <c r="AK27" s="5">
        <v>8.06</v>
      </c>
      <c r="AL27" s="4">
        <v>1228</v>
      </c>
      <c r="AM27" s="4">
        <f t="shared" si="30"/>
        <v>9897.68</v>
      </c>
      <c r="AN27" s="8">
        <f t="shared" si="33"/>
        <v>5234095.2729124017</v>
      </c>
      <c r="AO27" s="11">
        <f t="shared" si="32"/>
        <v>3704.819768762583</v>
      </c>
      <c r="AP27" s="12"/>
      <c r="AQ27" s="76"/>
      <c r="AR27" s="18"/>
      <c r="AS27" s="18"/>
      <c r="AT27" s="18"/>
      <c r="AU27" s="18"/>
    </row>
    <row r="28" spans="1:47" ht="15" hidden="1" customHeight="1" x14ac:dyDescent="0.25">
      <c r="A28" s="55">
        <v>45035</v>
      </c>
      <c r="B28" s="4" t="s">
        <v>77</v>
      </c>
      <c r="C28" s="5">
        <v>22</v>
      </c>
      <c r="D28" s="63" t="s">
        <v>44</v>
      </c>
      <c r="E28" s="5" t="s">
        <v>67</v>
      </c>
      <c r="F28" s="5">
        <v>9800224391</v>
      </c>
      <c r="G28" s="5" t="s">
        <v>114</v>
      </c>
      <c r="H28" s="3">
        <v>45030</v>
      </c>
      <c r="I28" s="3" t="str">
        <f t="shared" si="15"/>
        <v>April</v>
      </c>
      <c r="J28" s="5">
        <v>161010497</v>
      </c>
      <c r="K28" s="3">
        <v>45031</v>
      </c>
      <c r="L28" s="5">
        <v>3330026034</v>
      </c>
      <c r="M28" s="3">
        <v>45017</v>
      </c>
      <c r="N28" s="5">
        <v>3870.5</v>
      </c>
      <c r="O28" s="4" t="s">
        <v>54</v>
      </c>
      <c r="P28" s="4">
        <v>965</v>
      </c>
      <c r="Q28" s="7">
        <f t="shared" si="18"/>
        <v>3735032.5</v>
      </c>
      <c r="R28" s="7">
        <f t="shared" si="19"/>
        <v>522904.55</v>
      </c>
      <c r="S28" s="7">
        <f t="shared" si="20"/>
        <v>156871.36499999999</v>
      </c>
      <c r="T28" s="7">
        <f t="shared" si="21"/>
        <v>10458.091</v>
      </c>
      <c r="U28" s="78">
        <f t="shared" si="16"/>
        <v>17.100000000000001</v>
      </c>
      <c r="V28" s="5">
        <v>66185.55</v>
      </c>
      <c r="W28" s="80">
        <f t="shared" si="17"/>
        <v>0</v>
      </c>
      <c r="X28" s="7">
        <v>0</v>
      </c>
      <c r="Y28" s="7">
        <v>87</v>
      </c>
      <c r="Z28" s="5">
        <f t="shared" si="22"/>
        <v>336733.5</v>
      </c>
      <c r="AA28" s="7">
        <f t="shared" si="23"/>
        <v>43543.125</v>
      </c>
      <c r="AB28" s="7">
        <f t="shared" si="24"/>
        <v>43543.125</v>
      </c>
      <c r="AC28" s="6">
        <v>0</v>
      </c>
      <c r="AD28" s="7">
        <f t="shared" si="25"/>
        <v>336733.5</v>
      </c>
      <c r="AE28" s="7">
        <f t="shared" si="26"/>
        <v>232230</v>
      </c>
      <c r="AF28" s="9">
        <f t="shared" si="27"/>
        <v>5484235.3059999999</v>
      </c>
      <c r="AG28" s="6">
        <v>0</v>
      </c>
      <c r="AH28" s="6">
        <v>0</v>
      </c>
      <c r="AI28" s="9">
        <f t="shared" si="28"/>
        <v>274211.76530000003</v>
      </c>
      <c r="AJ28" s="6">
        <f t="shared" si="29"/>
        <v>1548200</v>
      </c>
      <c r="AK28" s="5">
        <v>21.44</v>
      </c>
      <c r="AL28" s="4">
        <v>1228</v>
      </c>
      <c r="AM28" s="4">
        <f t="shared" si="30"/>
        <v>26328.320000000003</v>
      </c>
      <c r="AN28" s="8">
        <f t="shared" si="33"/>
        <v>7280318.7612999994</v>
      </c>
      <c r="AO28" s="11">
        <f t="shared" si="32"/>
        <v>1880.9762979718382</v>
      </c>
      <c r="AP28" s="12"/>
      <c r="AQ28" s="76"/>
      <c r="AR28" s="18"/>
      <c r="AS28" s="18"/>
      <c r="AT28" s="18"/>
      <c r="AU28" s="18"/>
    </row>
    <row r="29" spans="1:47" ht="15" hidden="1" customHeight="1" x14ac:dyDescent="0.25">
      <c r="A29" s="55">
        <v>45035</v>
      </c>
      <c r="B29" s="5"/>
      <c r="C29" s="5">
        <v>23</v>
      </c>
      <c r="D29" s="63" t="s">
        <v>44</v>
      </c>
      <c r="E29" s="5" t="s">
        <v>108</v>
      </c>
      <c r="F29" s="5">
        <v>9800225453</v>
      </c>
      <c r="G29" s="5" t="s">
        <v>671</v>
      </c>
      <c r="H29" s="3">
        <v>45024</v>
      </c>
      <c r="I29" s="3" t="str">
        <f t="shared" si="15"/>
        <v>April</v>
      </c>
      <c r="J29" s="5">
        <v>161001897</v>
      </c>
      <c r="K29" s="3">
        <v>45024</v>
      </c>
      <c r="L29" s="5">
        <v>3330026034</v>
      </c>
      <c r="M29" s="3">
        <v>45017</v>
      </c>
      <c r="N29" s="5">
        <v>3805.65</v>
      </c>
      <c r="O29" s="5" t="s">
        <v>115</v>
      </c>
      <c r="P29" s="5">
        <v>827</v>
      </c>
      <c r="Q29" s="5">
        <f t="shared" si="18"/>
        <v>3147272.5500000003</v>
      </c>
      <c r="R29" s="5">
        <f t="shared" si="19"/>
        <v>440618.15700000001</v>
      </c>
      <c r="S29" s="5">
        <f t="shared" si="20"/>
        <v>132185.44710000002</v>
      </c>
      <c r="T29" s="5">
        <f t="shared" si="21"/>
        <v>8812.3631399999995</v>
      </c>
      <c r="U29" s="78">
        <f t="shared" si="16"/>
        <v>56.999999999999993</v>
      </c>
      <c r="V29" s="5">
        <v>216922.05</v>
      </c>
      <c r="W29" s="80">
        <f t="shared" si="17"/>
        <v>1.8280004729809625</v>
      </c>
      <c r="X29" s="5">
        <v>6956.73</v>
      </c>
      <c r="Y29" s="7">
        <v>87</v>
      </c>
      <c r="Z29" s="5">
        <f t="shared" si="22"/>
        <v>331091.55</v>
      </c>
      <c r="AA29" s="7">
        <f t="shared" si="23"/>
        <v>42813.5625</v>
      </c>
      <c r="AB29" s="7">
        <f t="shared" si="24"/>
        <v>42813.5625</v>
      </c>
      <c r="AC29" s="6">
        <v>0</v>
      </c>
      <c r="AD29" s="7">
        <f t="shared" si="25"/>
        <v>331091.55</v>
      </c>
      <c r="AE29" s="7">
        <f t="shared" si="26"/>
        <v>228339</v>
      </c>
      <c r="AF29" s="9">
        <f t="shared" si="27"/>
        <v>4928916.5222399998</v>
      </c>
      <c r="AG29" s="6">
        <v>0</v>
      </c>
      <c r="AH29" s="6">
        <v>0</v>
      </c>
      <c r="AI29" s="9">
        <f t="shared" si="28"/>
        <v>246445.82611199998</v>
      </c>
      <c r="AJ29" s="6">
        <f t="shared" si="29"/>
        <v>1522260</v>
      </c>
      <c r="AK29" s="5">
        <v>96.9</v>
      </c>
      <c r="AL29" s="4">
        <v>1228</v>
      </c>
      <c r="AM29" s="4">
        <f t="shared" si="30"/>
        <v>118993.20000000001</v>
      </c>
      <c r="AN29" s="8">
        <f t="shared" si="33"/>
        <v>6578629.1583519997</v>
      </c>
      <c r="AO29" s="11">
        <f t="shared" si="32"/>
        <v>1728.6479729749187</v>
      </c>
      <c r="AP29" s="12"/>
      <c r="AQ29" s="76"/>
      <c r="AR29" s="18"/>
      <c r="AS29" s="18"/>
      <c r="AT29" s="18"/>
      <c r="AU29" s="18"/>
    </row>
    <row r="30" spans="1:47" ht="15" hidden="1" customHeight="1" x14ac:dyDescent="0.25">
      <c r="A30" s="98">
        <v>45035</v>
      </c>
      <c r="B30" s="387" t="s">
        <v>77</v>
      </c>
      <c r="C30" s="381">
        <v>24</v>
      </c>
      <c r="D30" s="63" t="s">
        <v>44</v>
      </c>
      <c r="E30" s="376" t="s">
        <v>108</v>
      </c>
      <c r="F30" s="374">
        <v>9800225537</v>
      </c>
      <c r="G30" s="374" t="s">
        <v>116</v>
      </c>
      <c r="H30" s="66">
        <v>45032</v>
      </c>
      <c r="I30" s="66" t="str">
        <f t="shared" si="15"/>
        <v>April</v>
      </c>
      <c r="J30" s="374">
        <v>261001146</v>
      </c>
      <c r="K30" s="375">
        <v>45032</v>
      </c>
      <c r="L30" s="374">
        <v>3330026034</v>
      </c>
      <c r="M30" s="375">
        <v>45017</v>
      </c>
      <c r="N30" s="5">
        <v>301.49</v>
      </c>
      <c r="O30" s="4" t="s">
        <v>110</v>
      </c>
      <c r="P30" s="5">
        <v>1936</v>
      </c>
      <c r="Q30" s="5">
        <f t="shared" si="18"/>
        <v>583684.64</v>
      </c>
      <c r="R30" s="5">
        <f t="shared" si="19"/>
        <v>81715.849600000001</v>
      </c>
      <c r="S30" s="5">
        <f t="shared" si="20"/>
        <v>24514.75488</v>
      </c>
      <c r="T30" s="5">
        <f t="shared" si="21"/>
        <v>1634.316992</v>
      </c>
      <c r="U30" s="78">
        <f t="shared" si="16"/>
        <v>0</v>
      </c>
      <c r="V30" s="4">
        <v>0</v>
      </c>
      <c r="W30" s="80">
        <f t="shared" si="17"/>
        <v>4.0460048426150115</v>
      </c>
      <c r="X30" s="5">
        <v>1219.83</v>
      </c>
      <c r="Y30" s="7">
        <v>40</v>
      </c>
      <c r="Z30" s="5">
        <f t="shared" si="22"/>
        <v>12059.6</v>
      </c>
      <c r="AA30" s="7">
        <f t="shared" si="23"/>
        <v>3391.7625000000003</v>
      </c>
      <c r="AB30" s="7">
        <f t="shared" si="24"/>
        <v>3391.7625000000003</v>
      </c>
      <c r="AC30" s="6">
        <v>0</v>
      </c>
      <c r="AD30" s="7">
        <f t="shared" si="25"/>
        <v>26229.63</v>
      </c>
      <c r="AE30" s="7">
        <f t="shared" si="26"/>
        <v>18089.400000000001</v>
      </c>
      <c r="AF30" s="9">
        <f t="shared" si="27"/>
        <v>755931.54647199984</v>
      </c>
      <c r="AG30" s="6">
        <v>0</v>
      </c>
      <c r="AH30" s="6">
        <v>0</v>
      </c>
      <c r="AI30" s="9">
        <f t="shared" si="28"/>
        <v>37796.577323599995</v>
      </c>
      <c r="AJ30" s="6">
        <f t="shared" si="29"/>
        <v>120596</v>
      </c>
      <c r="AK30" s="5">
        <v>0</v>
      </c>
      <c r="AL30" s="4">
        <v>1228</v>
      </c>
      <c r="AM30" s="4">
        <f t="shared" si="30"/>
        <v>0</v>
      </c>
      <c r="AN30" s="8">
        <f t="shared" si="33"/>
        <v>914324.1337955998</v>
      </c>
      <c r="AO30" s="11">
        <f t="shared" si="32"/>
        <v>3032.6847782533409</v>
      </c>
      <c r="AP30" s="12"/>
      <c r="AQ30" s="76"/>
      <c r="AR30" s="18"/>
      <c r="AS30" s="18"/>
      <c r="AT30" s="18"/>
      <c r="AU30" s="18"/>
    </row>
    <row r="31" spans="1:47" ht="15" hidden="1" customHeight="1" x14ac:dyDescent="0.25">
      <c r="A31" s="98">
        <v>45035</v>
      </c>
      <c r="B31" s="387"/>
      <c r="C31" s="381"/>
      <c r="D31" s="63" t="s">
        <v>44</v>
      </c>
      <c r="E31" s="376"/>
      <c r="F31" s="374"/>
      <c r="G31" s="374"/>
      <c r="H31" s="66">
        <v>45032</v>
      </c>
      <c r="I31" s="66" t="str">
        <f t="shared" si="15"/>
        <v>April</v>
      </c>
      <c r="J31" s="374"/>
      <c r="K31" s="375"/>
      <c r="L31" s="374"/>
      <c r="M31" s="375"/>
      <c r="N31" s="5">
        <v>259.77</v>
      </c>
      <c r="O31" s="5" t="s">
        <v>111</v>
      </c>
      <c r="P31" s="5">
        <v>1475</v>
      </c>
      <c r="Q31" s="5">
        <f t="shared" si="18"/>
        <v>383160.75</v>
      </c>
      <c r="R31" s="5">
        <f t="shared" si="19"/>
        <v>53642.504999999997</v>
      </c>
      <c r="S31" s="5">
        <f t="shared" si="20"/>
        <v>16092.751499999998</v>
      </c>
      <c r="T31" s="5">
        <f t="shared" si="21"/>
        <v>1072.8500999999999</v>
      </c>
      <c r="U31" s="78">
        <f t="shared" si="16"/>
        <v>0</v>
      </c>
      <c r="V31" s="4">
        <v>0</v>
      </c>
      <c r="W31" s="80">
        <f t="shared" si="17"/>
        <v>3.1239943026523465</v>
      </c>
      <c r="X31" s="5">
        <v>811.52</v>
      </c>
      <c r="Y31" s="49">
        <v>87</v>
      </c>
      <c r="Z31" s="5">
        <f t="shared" si="22"/>
        <v>22599.989999999998</v>
      </c>
      <c r="AA31" s="7">
        <f t="shared" si="23"/>
        <v>2922.4124999999999</v>
      </c>
      <c r="AB31" s="7">
        <f t="shared" si="24"/>
        <v>2922.4124999999999</v>
      </c>
      <c r="AC31" s="6">
        <v>0</v>
      </c>
      <c r="AD31" s="7">
        <f t="shared" si="25"/>
        <v>22599.989999999998</v>
      </c>
      <c r="AE31" s="7">
        <f t="shared" si="26"/>
        <v>15586.199999999999</v>
      </c>
      <c r="AF31" s="9">
        <f t="shared" si="27"/>
        <v>521411.38159999996</v>
      </c>
      <c r="AG31" s="6">
        <v>0</v>
      </c>
      <c r="AH31" s="6">
        <v>0</v>
      </c>
      <c r="AI31" s="9">
        <f t="shared" si="28"/>
        <v>26070.569079999997</v>
      </c>
      <c r="AJ31" s="6">
        <f t="shared" si="29"/>
        <v>103908</v>
      </c>
      <c r="AK31" s="5">
        <v>0</v>
      </c>
      <c r="AL31" s="4">
        <v>1228</v>
      </c>
      <c r="AM31" s="4">
        <f t="shared" si="30"/>
        <v>0</v>
      </c>
      <c r="AN31" s="8">
        <f t="shared" si="33"/>
        <v>651389.96068000002</v>
      </c>
      <c r="AO31" s="11">
        <f t="shared" si="32"/>
        <v>2507.5642325133776</v>
      </c>
      <c r="AP31" s="12"/>
      <c r="AQ31" s="76"/>
      <c r="AR31" s="18"/>
      <c r="AS31" s="18"/>
      <c r="AT31" s="18"/>
      <c r="AU31" s="18"/>
    </row>
    <row r="32" spans="1:47" ht="15" hidden="1" customHeight="1" x14ac:dyDescent="0.25">
      <c r="A32" s="98">
        <v>45035</v>
      </c>
      <c r="B32" s="387"/>
      <c r="C32" s="381"/>
      <c r="D32" s="63" t="s">
        <v>44</v>
      </c>
      <c r="E32" s="376"/>
      <c r="F32" s="374"/>
      <c r="G32" s="374"/>
      <c r="H32" s="66">
        <v>45032</v>
      </c>
      <c r="I32" s="66" t="str">
        <f t="shared" si="15"/>
        <v>April</v>
      </c>
      <c r="J32" s="374"/>
      <c r="K32" s="375"/>
      <c r="L32" s="374"/>
      <c r="M32" s="375"/>
      <c r="N32" s="5">
        <v>581.53</v>
      </c>
      <c r="O32" s="5" t="s">
        <v>112</v>
      </c>
      <c r="P32" s="5">
        <v>1150</v>
      </c>
      <c r="Q32" s="5">
        <f t="shared" si="18"/>
        <v>668759.5</v>
      </c>
      <c r="R32" s="5">
        <f t="shared" si="19"/>
        <v>93626.33</v>
      </c>
      <c r="S32" s="5">
        <f t="shared" si="20"/>
        <v>28087.898999999998</v>
      </c>
      <c r="T32" s="5">
        <f t="shared" si="21"/>
        <v>1872.5266000000001</v>
      </c>
      <c r="U32" s="78">
        <f t="shared" si="16"/>
        <v>0</v>
      </c>
      <c r="V32" s="4">
        <v>0</v>
      </c>
      <c r="W32" s="80">
        <f t="shared" si="17"/>
        <v>0</v>
      </c>
      <c r="X32" s="7">
        <v>0</v>
      </c>
      <c r="Y32" s="49">
        <v>116</v>
      </c>
      <c r="Z32" s="5">
        <f t="shared" si="22"/>
        <v>67457.48</v>
      </c>
      <c r="AA32" s="7">
        <f t="shared" si="23"/>
        <v>6542.2124999999996</v>
      </c>
      <c r="AB32" s="7">
        <f t="shared" si="24"/>
        <v>6542.2124999999996</v>
      </c>
      <c r="AC32" s="6">
        <v>0</v>
      </c>
      <c r="AD32" s="7">
        <f t="shared" si="25"/>
        <v>50593.11</v>
      </c>
      <c r="AE32" s="7">
        <f t="shared" si="26"/>
        <v>34891.799999999996</v>
      </c>
      <c r="AF32" s="9">
        <f t="shared" si="27"/>
        <v>958373.07059999998</v>
      </c>
      <c r="AG32" s="6">
        <v>0</v>
      </c>
      <c r="AH32" s="6">
        <v>0</v>
      </c>
      <c r="AI32" s="9">
        <f t="shared" si="28"/>
        <v>47918.653530000003</v>
      </c>
      <c r="AJ32" s="6">
        <f t="shared" si="29"/>
        <v>232612</v>
      </c>
      <c r="AK32" s="5">
        <v>0</v>
      </c>
      <c r="AL32" s="4">
        <v>1228</v>
      </c>
      <c r="AM32" s="4">
        <f t="shared" si="30"/>
        <v>0</v>
      </c>
      <c r="AN32" s="8">
        <f t="shared" si="33"/>
        <v>1238903.73413</v>
      </c>
      <c r="AO32" s="11">
        <f t="shared" si="32"/>
        <v>2130.4210171960176</v>
      </c>
      <c r="AP32" s="12"/>
      <c r="AQ32" s="76"/>
      <c r="AR32" s="18"/>
      <c r="AS32" s="18"/>
      <c r="AT32" s="18"/>
      <c r="AU32" s="18"/>
    </row>
    <row r="33" spans="1:47" ht="15" hidden="1" customHeight="1" x14ac:dyDescent="0.25">
      <c r="A33" s="98">
        <v>45035</v>
      </c>
      <c r="B33" s="387"/>
      <c r="C33" s="381"/>
      <c r="D33" s="63" t="s">
        <v>44</v>
      </c>
      <c r="E33" s="376"/>
      <c r="F33" s="374"/>
      <c r="G33" s="374"/>
      <c r="H33" s="66">
        <v>45032</v>
      </c>
      <c r="I33" s="66" t="str">
        <f t="shared" si="15"/>
        <v>April</v>
      </c>
      <c r="J33" s="374"/>
      <c r="K33" s="375"/>
      <c r="L33" s="374"/>
      <c r="M33" s="375"/>
      <c r="N33" s="5">
        <v>600</v>
      </c>
      <c r="O33" s="4" t="s">
        <v>110</v>
      </c>
      <c r="P33" s="5">
        <v>1936</v>
      </c>
      <c r="Q33" s="5">
        <f t="shared" si="18"/>
        <v>1161600</v>
      </c>
      <c r="R33" s="5">
        <f t="shared" si="19"/>
        <v>162624</v>
      </c>
      <c r="S33" s="5">
        <f t="shared" si="20"/>
        <v>48787.199999999997</v>
      </c>
      <c r="T33" s="5">
        <f t="shared" si="21"/>
        <v>3252.48</v>
      </c>
      <c r="U33" s="78">
        <f t="shared" si="16"/>
        <v>0</v>
      </c>
      <c r="V33" s="4">
        <v>0</v>
      </c>
      <c r="W33" s="80">
        <f t="shared" si="17"/>
        <v>0</v>
      </c>
      <c r="X33" s="7">
        <v>0</v>
      </c>
      <c r="Y33" s="49">
        <v>116</v>
      </c>
      <c r="Z33" s="5">
        <f t="shared" si="22"/>
        <v>69600</v>
      </c>
      <c r="AA33" s="7">
        <f t="shared" si="23"/>
        <v>6750</v>
      </c>
      <c r="AB33" s="7">
        <f t="shared" si="24"/>
        <v>6750</v>
      </c>
      <c r="AC33" s="6">
        <v>0</v>
      </c>
      <c r="AD33" s="7">
        <f t="shared" si="25"/>
        <v>52200</v>
      </c>
      <c r="AE33" s="7">
        <f t="shared" si="26"/>
        <v>36000</v>
      </c>
      <c r="AF33" s="9">
        <f t="shared" si="27"/>
        <v>1547563.68</v>
      </c>
      <c r="AG33" s="6">
        <v>0</v>
      </c>
      <c r="AH33" s="6">
        <v>0</v>
      </c>
      <c r="AI33" s="9">
        <f t="shared" si="28"/>
        <v>77378.183999999994</v>
      </c>
      <c r="AJ33" s="6">
        <f t="shared" si="29"/>
        <v>240000</v>
      </c>
      <c r="AK33" s="5">
        <v>0</v>
      </c>
      <c r="AL33" s="4">
        <v>1228</v>
      </c>
      <c r="AM33" s="4">
        <f t="shared" si="30"/>
        <v>0</v>
      </c>
      <c r="AN33" s="8">
        <f>AF33+AI33+AJ33-AM33+0.01</f>
        <v>1864941.8739999998</v>
      </c>
      <c r="AO33" s="11">
        <f t="shared" si="32"/>
        <v>3108.2364566666665</v>
      </c>
      <c r="AP33" s="12"/>
      <c r="AQ33" s="76"/>
      <c r="AR33" s="18"/>
      <c r="AS33" s="18"/>
      <c r="AT33" s="18"/>
      <c r="AU33" s="18"/>
    </row>
    <row r="34" spans="1:47" ht="15" hidden="1" customHeight="1" x14ac:dyDescent="0.25">
      <c r="A34" s="98">
        <v>45035</v>
      </c>
      <c r="B34" s="387"/>
      <c r="C34" s="381"/>
      <c r="D34" s="63" t="s">
        <v>44</v>
      </c>
      <c r="E34" s="376"/>
      <c r="F34" s="374"/>
      <c r="G34" s="374"/>
      <c r="H34" s="66">
        <v>45032</v>
      </c>
      <c r="I34" s="66" t="str">
        <f t="shared" si="15"/>
        <v>April</v>
      </c>
      <c r="J34" s="374"/>
      <c r="K34" s="375"/>
      <c r="L34" s="374"/>
      <c r="M34" s="375"/>
      <c r="N34" s="240">
        <v>1931.15</v>
      </c>
      <c r="O34" s="5" t="s">
        <v>113</v>
      </c>
      <c r="P34" s="5">
        <v>2327</v>
      </c>
      <c r="Q34" s="5">
        <f t="shared" si="18"/>
        <v>4493786.05</v>
      </c>
      <c r="R34" s="5">
        <f t="shared" si="19"/>
        <v>629130.04700000002</v>
      </c>
      <c r="S34" s="5">
        <f t="shared" si="20"/>
        <v>188739.0141</v>
      </c>
      <c r="T34" s="5">
        <f t="shared" si="21"/>
        <v>12582.60094</v>
      </c>
      <c r="U34" s="78">
        <f t="shared" si="16"/>
        <v>56.999715195608829</v>
      </c>
      <c r="V34" s="5">
        <v>110075</v>
      </c>
      <c r="W34" s="80">
        <f t="shared" si="17"/>
        <v>0</v>
      </c>
      <c r="X34" s="7">
        <v>0</v>
      </c>
      <c r="Y34" s="49">
        <v>170.59</v>
      </c>
      <c r="Z34" s="5">
        <f t="shared" si="22"/>
        <v>329434.87850000005</v>
      </c>
      <c r="AA34" s="7">
        <f t="shared" si="23"/>
        <v>21725.4375</v>
      </c>
      <c r="AB34" s="7">
        <f t="shared" si="24"/>
        <v>21725.4375</v>
      </c>
      <c r="AC34" s="6">
        <v>0</v>
      </c>
      <c r="AD34" s="7">
        <f t="shared" si="25"/>
        <v>168010.05000000002</v>
      </c>
      <c r="AE34" s="7">
        <f t="shared" si="26"/>
        <v>115869</v>
      </c>
      <c r="AF34" s="9">
        <f t="shared" si="27"/>
        <v>6091077.5155400001</v>
      </c>
      <c r="AG34" s="6">
        <v>0</v>
      </c>
      <c r="AH34" s="6">
        <v>0</v>
      </c>
      <c r="AI34" s="9">
        <f t="shared" si="28"/>
        <v>304553.87577699998</v>
      </c>
      <c r="AJ34" s="6">
        <f t="shared" si="29"/>
        <v>772460</v>
      </c>
      <c r="AK34" s="5">
        <v>2.2290000000000001</v>
      </c>
      <c r="AL34" s="4">
        <v>1228</v>
      </c>
      <c r="AM34" s="4">
        <f t="shared" si="30"/>
        <v>2737.212</v>
      </c>
      <c r="AN34" s="8">
        <f>AF34+AI34+AJ34-AM34+0.01</f>
        <v>7165354.1893169992</v>
      </c>
      <c r="AO34" s="11">
        <f t="shared" si="32"/>
        <v>3710.4078861388284</v>
      </c>
      <c r="AP34" s="12"/>
      <c r="AQ34" s="76"/>
      <c r="AR34" s="18"/>
      <c r="AS34" s="18"/>
      <c r="AT34" s="18"/>
      <c r="AU34" s="18"/>
    </row>
    <row r="35" spans="1:47" ht="15" hidden="1" customHeight="1" x14ac:dyDescent="0.25">
      <c r="A35" s="55">
        <v>45037</v>
      </c>
      <c r="B35" s="5" t="s">
        <v>77</v>
      </c>
      <c r="C35" s="5">
        <v>25</v>
      </c>
      <c r="D35" s="4" t="s">
        <v>44</v>
      </c>
      <c r="E35" s="5" t="s">
        <v>45</v>
      </c>
      <c r="F35" s="5">
        <v>9800226161</v>
      </c>
      <c r="G35" s="5" t="s">
        <v>139</v>
      </c>
      <c r="H35" s="3">
        <v>45034</v>
      </c>
      <c r="I35" s="3" t="str">
        <f t="shared" si="15"/>
        <v>April</v>
      </c>
      <c r="J35" s="5">
        <v>261004099</v>
      </c>
      <c r="K35" s="3">
        <v>45034</v>
      </c>
      <c r="L35" s="5">
        <v>3330026034</v>
      </c>
      <c r="M35" s="3">
        <v>45017</v>
      </c>
      <c r="N35" s="5">
        <v>3849.4</v>
      </c>
      <c r="O35" s="5" t="s">
        <v>54</v>
      </c>
      <c r="P35" s="5">
        <v>965</v>
      </c>
      <c r="Q35" s="5">
        <f t="shared" si="18"/>
        <v>3714671</v>
      </c>
      <c r="R35" s="5">
        <f t="shared" si="19"/>
        <v>520053.94</v>
      </c>
      <c r="S35" s="5">
        <f t="shared" si="20"/>
        <v>156016.182</v>
      </c>
      <c r="T35" s="5">
        <f t="shared" si="21"/>
        <v>10401.078799999999</v>
      </c>
      <c r="U35" s="78">
        <f t="shared" si="16"/>
        <v>0</v>
      </c>
      <c r="V35" s="5">
        <v>0</v>
      </c>
      <c r="W35" s="80">
        <f t="shared" si="17"/>
        <v>2.1040006234737882</v>
      </c>
      <c r="X35" s="5">
        <v>8099.14</v>
      </c>
      <c r="Y35" s="7">
        <v>87</v>
      </c>
      <c r="Z35" s="5">
        <f t="shared" si="22"/>
        <v>334897.8</v>
      </c>
      <c r="AA35" s="7">
        <f t="shared" si="23"/>
        <v>43305.75</v>
      </c>
      <c r="AB35" s="7">
        <f t="shared" si="24"/>
        <v>43305.75</v>
      </c>
      <c r="AC35" s="6">
        <v>0</v>
      </c>
      <c r="AD35" s="7">
        <f t="shared" si="25"/>
        <v>334897.8</v>
      </c>
      <c r="AE35" s="7">
        <f t="shared" si="26"/>
        <v>230964</v>
      </c>
      <c r="AF35" s="9">
        <f t="shared" si="27"/>
        <v>5396612.4408</v>
      </c>
      <c r="AG35" s="6">
        <v>0</v>
      </c>
      <c r="AH35" s="6">
        <v>0</v>
      </c>
      <c r="AI35" s="9">
        <f t="shared" si="28"/>
        <v>269830.62203999999</v>
      </c>
      <c r="AJ35" s="6">
        <f t="shared" si="29"/>
        <v>1539760</v>
      </c>
      <c r="AK35" s="5">
        <v>47.55</v>
      </c>
      <c r="AL35" s="4">
        <v>1228</v>
      </c>
      <c r="AM35" s="4">
        <f t="shared" si="30"/>
        <v>58391.399999999994</v>
      </c>
      <c r="AN35" s="8">
        <f>AF35+AI35+AJ35-AM35+0.02</f>
        <v>7147811.682839999</v>
      </c>
      <c r="AO35" s="11">
        <f t="shared" si="32"/>
        <v>1856.8638444536807</v>
      </c>
      <c r="AP35" s="12"/>
      <c r="AQ35" s="76"/>
      <c r="AR35" s="18"/>
      <c r="AS35" s="18"/>
      <c r="AT35" s="18"/>
      <c r="AU35" s="18"/>
    </row>
    <row r="36" spans="1:47" ht="15" customHeight="1" x14ac:dyDescent="0.25">
      <c r="A36" s="55">
        <v>45040</v>
      </c>
      <c r="B36" s="5" t="s">
        <v>77</v>
      </c>
      <c r="C36" s="5">
        <v>26</v>
      </c>
      <c r="D36" s="4" t="s">
        <v>44</v>
      </c>
      <c r="E36" s="5" t="s">
        <v>72</v>
      </c>
      <c r="F36" s="5">
        <v>9800227309</v>
      </c>
      <c r="G36" s="5" t="s">
        <v>140</v>
      </c>
      <c r="H36" s="3">
        <v>45036</v>
      </c>
      <c r="I36" s="3" t="str">
        <f t="shared" si="15"/>
        <v>April</v>
      </c>
      <c r="J36" s="5">
        <v>161011391</v>
      </c>
      <c r="K36" s="3">
        <v>45036</v>
      </c>
      <c r="L36" s="5">
        <v>3330026034</v>
      </c>
      <c r="M36" s="3">
        <v>45017</v>
      </c>
      <c r="N36" s="5">
        <v>4098.2</v>
      </c>
      <c r="O36" s="5" t="s">
        <v>54</v>
      </c>
      <c r="P36" s="5">
        <v>965</v>
      </c>
      <c r="Q36" s="5">
        <f t="shared" si="18"/>
        <v>3954763</v>
      </c>
      <c r="R36" s="5">
        <f t="shared" si="19"/>
        <v>553666.81999999995</v>
      </c>
      <c r="S36" s="5">
        <f t="shared" si="20"/>
        <v>166100.04599999997</v>
      </c>
      <c r="T36" s="5">
        <f t="shared" si="21"/>
        <v>11073.336399999998</v>
      </c>
      <c r="U36" s="78">
        <f t="shared" si="16"/>
        <v>0</v>
      </c>
      <c r="V36" s="5">
        <v>0</v>
      </c>
      <c r="W36" s="80">
        <f t="shared" si="17"/>
        <v>2.1039993167732178</v>
      </c>
      <c r="X36" s="5">
        <v>8622.61</v>
      </c>
      <c r="Y36" s="7">
        <v>87</v>
      </c>
      <c r="Z36" s="5">
        <f t="shared" si="22"/>
        <v>356543.39999999997</v>
      </c>
      <c r="AA36" s="7">
        <f t="shared" si="23"/>
        <v>46104.75</v>
      </c>
      <c r="AB36" s="7">
        <f t="shared" si="24"/>
        <v>46104.75</v>
      </c>
      <c r="AC36" s="6">
        <v>0</v>
      </c>
      <c r="AD36" s="7">
        <f t="shared" si="25"/>
        <v>356543.39999999997</v>
      </c>
      <c r="AE36" s="7">
        <f t="shared" si="26"/>
        <v>245892</v>
      </c>
      <c r="AF36" s="9">
        <f t="shared" si="27"/>
        <v>5745414.1124000018</v>
      </c>
      <c r="AG36" s="6">
        <v>0</v>
      </c>
      <c r="AH36" s="6">
        <v>0</v>
      </c>
      <c r="AI36" s="9">
        <f t="shared" si="28"/>
        <v>287270.70562000008</v>
      </c>
      <c r="AJ36" s="6">
        <f t="shared" si="29"/>
        <v>1639280</v>
      </c>
      <c r="AK36" s="5">
        <v>67.599999999999994</v>
      </c>
      <c r="AL36" s="4">
        <v>1228</v>
      </c>
      <c r="AM36" s="4">
        <f t="shared" si="30"/>
        <v>83012.799999999988</v>
      </c>
      <c r="AN36" s="8">
        <f>AF36+AI36+AJ36-AM36+0.01</f>
        <v>7588952.0280200019</v>
      </c>
      <c r="AO36" s="11">
        <f t="shared" si="32"/>
        <v>1851.7768844907525</v>
      </c>
      <c r="AP36" s="12"/>
      <c r="AQ36" s="76"/>
      <c r="AR36" s="18"/>
      <c r="AS36" s="18"/>
      <c r="AT36" s="18"/>
      <c r="AU36" s="18"/>
    </row>
    <row r="37" spans="1:47" ht="15" hidden="1" customHeight="1" x14ac:dyDescent="0.25">
      <c r="A37" s="290">
        <v>45041</v>
      </c>
      <c r="B37" s="303" t="s">
        <v>77</v>
      </c>
      <c r="C37" s="303">
        <v>27</v>
      </c>
      <c r="D37" s="291" t="s">
        <v>44</v>
      </c>
      <c r="E37" s="303" t="s">
        <v>67</v>
      </c>
      <c r="F37" s="303">
        <v>9800228011</v>
      </c>
      <c r="G37" s="303" t="s">
        <v>141</v>
      </c>
      <c r="H37" s="292">
        <v>45036</v>
      </c>
      <c r="I37" s="292" t="str">
        <f t="shared" si="15"/>
        <v>April</v>
      </c>
      <c r="J37" s="303">
        <v>161010515</v>
      </c>
      <c r="K37" s="292">
        <v>45020</v>
      </c>
      <c r="L37" s="303">
        <v>3330026034</v>
      </c>
      <c r="M37" s="292">
        <v>45017</v>
      </c>
      <c r="N37" s="303">
        <v>4028.74</v>
      </c>
      <c r="O37" s="303" t="s">
        <v>54</v>
      </c>
      <c r="P37" s="303">
        <v>965</v>
      </c>
      <c r="Q37" s="303">
        <f t="shared" si="18"/>
        <v>3887734.0999999996</v>
      </c>
      <c r="R37" s="303">
        <f t="shared" si="19"/>
        <v>544282.77399999998</v>
      </c>
      <c r="S37" s="303">
        <f t="shared" si="20"/>
        <v>163284.83219999998</v>
      </c>
      <c r="T37" s="303">
        <f t="shared" si="21"/>
        <v>10885.655479999999</v>
      </c>
      <c r="U37" s="294">
        <f t="shared" si="16"/>
        <v>17.099999007133743</v>
      </c>
      <c r="V37" s="303">
        <v>68891.45</v>
      </c>
      <c r="W37" s="295">
        <f t="shared" si="17"/>
        <v>0</v>
      </c>
      <c r="X37" s="303">
        <v>0</v>
      </c>
      <c r="Y37" s="293">
        <v>87</v>
      </c>
      <c r="Z37" s="303">
        <f t="shared" si="22"/>
        <v>350500.38</v>
      </c>
      <c r="AA37" s="293">
        <f t="shared" si="23"/>
        <v>45323.324999999997</v>
      </c>
      <c r="AB37" s="293">
        <f t="shared" si="24"/>
        <v>45323.324999999997</v>
      </c>
      <c r="AC37" s="296">
        <v>0</v>
      </c>
      <c r="AD37" s="293">
        <f t="shared" si="25"/>
        <v>350500.38</v>
      </c>
      <c r="AE37" s="293">
        <f t="shared" si="26"/>
        <v>241724.4</v>
      </c>
      <c r="AF37" s="297">
        <f t="shared" si="27"/>
        <v>5708450.6216800008</v>
      </c>
      <c r="AG37" s="296">
        <v>0</v>
      </c>
      <c r="AH37" s="296">
        <v>0</v>
      </c>
      <c r="AI37" s="297">
        <f t="shared" si="28"/>
        <v>285422.53108400002</v>
      </c>
      <c r="AJ37" s="296">
        <f t="shared" si="29"/>
        <v>1611496</v>
      </c>
      <c r="AK37" s="303">
        <v>50.86</v>
      </c>
      <c r="AL37" s="291">
        <v>1228</v>
      </c>
      <c r="AM37" s="291">
        <f t="shared" si="30"/>
        <v>62456.08</v>
      </c>
      <c r="AN37" s="298">
        <f>AF37+AI37+AJ37-AM37+0.01</f>
        <v>7542913.0827640006</v>
      </c>
      <c r="AO37" s="299">
        <f t="shared" si="32"/>
        <v>1872.2759678619125</v>
      </c>
      <c r="AP37" s="300"/>
      <c r="AQ37" s="301"/>
      <c r="AR37" s="302"/>
      <c r="AS37" s="302"/>
      <c r="AT37" s="302"/>
      <c r="AU37" s="302"/>
    </row>
    <row r="38" spans="1:47" ht="15" hidden="1" x14ac:dyDescent="0.25">
      <c r="A38" s="255">
        <v>45055</v>
      </c>
      <c r="B38" s="63" t="s">
        <v>77</v>
      </c>
      <c r="C38" s="64">
        <v>40</v>
      </c>
      <c r="D38" s="64" t="s">
        <v>44</v>
      </c>
      <c r="E38" s="65" t="s">
        <v>223</v>
      </c>
      <c r="F38" s="65">
        <v>9800235065</v>
      </c>
      <c r="G38" s="63" t="s">
        <v>224</v>
      </c>
      <c r="H38" s="66">
        <v>45046</v>
      </c>
      <c r="I38" s="66" t="str">
        <f t="shared" si="15"/>
        <v>April</v>
      </c>
      <c r="J38" s="67">
        <v>461001353</v>
      </c>
      <c r="K38" s="66">
        <v>45047</v>
      </c>
      <c r="L38" s="68">
        <v>3330026776</v>
      </c>
      <c r="M38" s="375">
        <v>45040</v>
      </c>
      <c r="N38" s="16">
        <v>2831.47</v>
      </c>
      <c r="O38" s="5" t="s">
        <v>225</v>
      </c>
      <c r="P38" s="5">
        <v>600</v>
      </c>
      <c r="Q38" s="5">
        <f t="shared" si="18"/>
        <v>1698881.9999999998</v>
      </c>
      <c r="R38" s="5">
        <f t="shared" si="19"/>
        <v>237843.47999999998</v>
      </c>
      <c r="S38" s="5">
        <f t="shared" si="20"/>
        <v>71353.043999999994</v>
      </c>
      <c r="T38" s="5">
        <f t="shared" si="21"/>
        <v>4756.8696</v>
      </c>
      <c r="U38" s="78">
        <f t="shared" si="16"/>
        <v>0</v>
      </c>
      <c r="V38" s="5">
        <v>0</v>
      </c>
      <c r="W38" s="80">
        <f t="shared" si="17"/>
        <v>0</v>
      </c>
      <c r="X38" s="7">
        <v>0</v>
      </c>
      <c r="Y38" s="49">
        <v>116</v>
      </c>
      <c r="Z38" s="5">
        <f t="shared" si="22"/>
        <v>328450.51999999996</v>
      </c>
      <c r="AA38" s="7">
        <f t="shared" si="23"/>
        <v>31854.037499999999</v>
      </c>
      <c r="AB38" s="7">
        <f t="shared" si="24"/>
        <v>31854.037499999999</v>
      </c>
      <c r="AC38" s="6">
        <v>0</v>
      </c>
      <c r="AD38" s="7">
        <f t="shared" si="25"/>
        <v>246337.88999999998</v>
      </c>
      <c r="AE38" s="7">
        <f t="shared" si="26"/>
        <v>169888.19999999998</v>
      </c>
      <c r="AF38" s="9">
        <f t="shared" si="27"/>
        <v>2821220.0786000001</v>
      </c>
      <c r="AG38" s="6">
        <v>0</v>
      </c>
      <c r="AH38" s="6">
        <v>0</v>
      </c>
      <c r="AI38" s="9">
        <f t="shared" si="28"/>
        <v>141061.00393000001</v>
      </c>
      <c r="AJ38" s="6">
        <f t="shared" si="29"/>
        <v>1132588</v>
      </c>
      <c r="AK38" s="16">
        <v>175.88</v>
      </c>
      <c r="AL38" s="4">
        <v>1228</v>
      </c>
      <c r="AM38" s="4">
        <f t="shared" si="30"/>
        <v>215980.63999999998</v>
      </c>
      <c r="AN38" s="8">
        <f>AF38+AI38+AJ38-AM38+0.01</f>
        <v>3878888.4525299999</v>
      </c>
      <c r="AO38" s="11">
        <f t="shared" si="32"/>
        <v>1369.9203779414934</v>
      </c>
      <c r="AP38" s="12"/>
      <c r="AQ38" s="76"/>
      <c r="AR38" s="18"/>
      <c r="AS38" s="18"/>
      <c r="AT38" s="18"/>
      <c r="AU38" s="18"/>
    </row>
    <row r="39" spans="1:47" ht="15" hidden="1" customHeight="1" x14ac:dyDescent="0.25">
      <c r="A39" s="255">
        <v>45055</v>
      </c>
      <c r="B39" s="63" t="s">
        <v>77</v>
      </c>
      <c r="C39" s="64">
        <v>40</v>
      </c>
      <c r="D39" s="64" t="s">
        <v>44</v>
      </c>
      <c r="E39" s="65" t="s">
        <v>223</v>
      </c>
      <c r="F39" s="65">
        <v>9800235065</v>
      </c>
      <c r="G39" s="63" t="s">
        <v>224</v>
      </c>
      <c r="H39" s="66">
        <v>45046</v>
      </c>
      <c r="I39" s="66" t="str">
        <f t="shared" si="15"/>
        <v>April</v>
      </c>
      <c r="J39" s="67">
        <v>461001353</v>
      </c>
      <c r="K39" s="66">
        <v>45047</v>
      </c>
      <c r="L39" s="68">
        <v>3330026776</v>
      </c>
      <c r="M39" s="375"/>
      <c r="N39" s="16">
        <v>738.65</v>
      </c>
      <c r="O39" s="5" t="s">
        <v>112</v>
      </c>
      <c r="P39" s="5">
        <v>1150</v>
      </c>
      <c r="Q39" s="5">
        <f t="shared" si="18"/>
        <v>849447.5</v>
      </c>
      <c r="R39" s="5">
        <f t="shared" si="19"/>
        <v>118922.65</v>
      </c>
      <c r="S39" s="5">
        <f t="shared" si="20"/>
        <v>35676.794999999998</v>
      </c>
      <c r="T39" s="5">
        <f t="shared" si="21"/>
        <v>2378.453</v>
      </c>
      <c r="U39" s="78">
        <f t="shared" si="16"/>
        <v>0</v>
      </c>
      <c r="V39" s="5">
        <v>0</v>
      </c>
      <c r="W39" s="80">
        <f t="shared" si="17"/>
        <v>0</v>
      </c>
      <c r="X39" s="7">
        <v>0</v>
      </c>
      <c r="Y39" s="49">
        <v>116</v>
      </c>
      <c r="Z39" s="5">
        <f t="shared" si="22"/>
        <v>85683.4</v>
      </c>
      <c r="AA39" s="7">
        <f t="shared" si="23"/>
        <v>8309.8125</v>
      </c>
      <c r="AB39" s="7">
        <f t="shared" si="24"/>
        <v>8309.8125</v>
      </c>
      <c r="AC39" s="6">
        <v>0</v>
      </c>
      <c r="AD39" s="7">
        <f t="shared" si="25"/>
        <v>64262.549999999996</v>
      </c>
      <c r="AE39" s="7">
        <f t="shared" si="26"/>
        <v>44319</v>
      </c>
      <c r="AF39" s="9">
        <f t="shared" si="27"/>
        <v>1217309.973</v>
      </c>
      <c r="AG39" s="6">
        <v>0</v>
      </c>
      <c r="AH39" s="6">
        <v>0</v>
      </c>
      <c r="AI39" s="9">
        <f t="shared" si="28"/>
        <v>60865.498650000001</v>
      </c>
      <c r="AJ39" s="6">
        <f t="shared" si="29"/>
        <v>295460</v>
      </c>
      <c r="AK39" s="5">
        <v>0</v>
      </c>
      <c r="AL39" s="4">
        <v>1228</v>
      </c>
      <c r="AM39" s="4">
        <f t="shared" si="30"/>
        <v>0</v>
      </c>
      <c r="AN39" s="8">
        <f>AF39+AI39+AJ39-AM39+0.01</f>
        <v>1573635.48165</v>
      </c>
      <c r="AO39" s="11">
        <f t="shared" si="32"/>
        <v>2130.4210135382118</v>
      </c>
      <c r="AP39" s="12"/>
      <c r="AQ39" s="76"/>
      <c r="AR39" s="18"/>
      <c r="AS39" s="18"/>
      <c r="AT39" s="18"/>
      <c r="AU39" s="18"/>
    </row>
    <row r="40" spans="1:47" ht="15" hidden="1" x14ac:dyDescent="0.25">
      <c r="A40" s="255">
        <v>45055</v>
      </c>
      <c r="B40" s="63" t="s">
        <v>77</v>
      </c>
      <c r="C40" s="64">
        <v>41</v>
      </c>
      <c r="D40" s="64" t="s">
        <v>44</v>
      </c>
      <c r="E40" s="65" t="s">
        <v>223</v>
      </c>
      <c r="F40" s="67">
        <v>9800235082</v>
      </c>
      <c r="G40" s="63" t="s">
        <v>226</v>
      </c>
      <c r="H40" s="66">
        <v>45040</v>
      </c>
      <c r="I40" s="66" t="str">
        <f t="shared" si="15"/>
        <v>April</v>
      </c>
      <c r="J40" s="67">
        <v>461001346</v>
      </c>
      <c r="K40" s="256">
        <v>45040</v>
      </c>
      <c r="L40" s="67">
        <v>3330026776</v>
      </c>
      <c r="M40" s="375">
        <v>45040</v>
      </c>
      <c r="N40" s="16">
        <v>2656.22</v>
      </c>
      <c r="O40" s="5" t="s">
        <v>225</v>
      </c>
      <c r="P40" s="5">
        <v>600</v>
      </c>
      <c r="Q40" s="5">
        <f t="shared" si="18"/>
        <v>1593731.9999999998</v>
      </c>
      <c r="R40" s="5">
        <f t="shared" si="19"/>
        <v>223122.47999999998</v>
      </c>
      <c r="S40" s="5">
        <f t="shared" si="20"/>
        <v>66936.743999999992</v>
      </c>
      <c r="T40" s="5">
        <f t="shared" si="21"/>
        <v>4462.4495999999999</v>
      </c>
      <c r="U40" s="78">
        <f t="shared" si="16"/>
        <v>57.000000000000007</v>
      </c>
      <c r="V40" s="16">
        <v>151404.54</v>
      </c>
      <c r="W40" s="80">
        <f t="shared" si="17"/>
        <v>0</v>
      </c>
      <c r="X40" s="7">
        <v>0</v>
      </c>
      <c r="Y40" s="49">
        <v>116</v>
      </c>
      <c r="Z40" s="5">
        <f t="shared" si="22"/>
        <v>308121.51999999996</v>
      </c>
      <c r="AA40" s="7">
        <f t="shared" si="23"/>
        <v>29882.474999999999</v>
      </c>
      <c r="AB40" s="7">
        <f t="shared" si="24"/>
        <v>29882.474999999999</v>
      </c>
      <c r="AC40" s="6">
        <v>0</v>
      </c>
      <c r="AD40" s="7">
        <f t="shared" si="25"/>
        <v>231091.13999999998</v>
      </c>
      <c r="AE40" s="7">
        <f t="shared" si="26"/>
        <v>159373.19999999998</v>
      </c>
      <c r="AF40" s="9">
        <f t="shared" si="27"/>
        <v>2798009.0236</v>
      </c>
      <c r="AG40" s="6">
        <v>0</v>
      </c>
      <c r="AH40" s="6">
        <v>0</v>
      </c>
      <c r="AI40" s="9">
        <f t="shared" si="28"/>
        <v>139900.45118</v>
      </c>
      <c r="AJ40" s="6">
        <f t="shared" si="29"/>
        <v>1062488</v>
      </c>
      <c r="AK40" s="16">
        <v>150.06</v>
      </c>
      <c r="AL40" s="4">
        <v>1228</v>
      </c>
      <c r="AM40" s="4">
        <f t="shared" si="30"/>
        <v>184273.68</v>
      </c>
      <c r="AN40" s="8">
        <f t="shared" ref="AN40:AN41" si="34">AF40+AI40+AJ40-AM40+0.01</f>
        <v>3816123.8047799994</v>
      </c>
      <c r="AO40" s="11">
        <f t="shared" si="32"/>
        <v>1436.674599536183</v>
      </c>
      <c r="AP40" s="12"/>
      <c r="AQ40" s="76"/>
      <c r="AR40" s="18"/>
      <c r="AS40" s="18"/>
      <c r="AT40" s="18"/>
      <c r="AU40" s="18"/>
    </row>
    <row r="41" spans="1:47" ht="15" hidden="1" customHeight="1" x14ac:dyDescent="0.25">
      <c r="A41" s="255">
        <v>45055</v>
      </c>
      <c r="B41" s="63" t="s">
        <v>77</v>
      </c>
      <c r="C41" s="64">
        <v>41</v>
      </c>
      <c r="D41" s="64" t="s">
        <v>44</v>
      </c>
      <c r="E41" s="65" t="s">
        <v>223</v>
      </c>
      <c r="F41" s="67">
        <v>9800235082</v>
      </c>
      <c r="G41" s="63" t="s">
        <v>226</v>
      </c>
      <c r="H41" s="66">
        <v>45040</v>
      </c>
      <c r="I41" s="66" t="str">
        <f t="shared" si="15"/>
        <v>April</v>
      </c>
      <c r="J41" s="67">
        <v>461001346</v>
      </c>
      <c r="K41" s="256">
        <v>45040</v>
      </c>
      <c r="L41" s="67">
        <v>3330026776</v>
      </c>
      <c r="M41" s="375"/>
      <c r="N41" s="16">
        <v>617.72</v>
      </c>
      <c r="O41" s="5" t="s">
        <v>112</v>
      </c>
      <c r="P41" s="5">
        <v>1150</v>
      </c>
      <c r="Q41" s="5">
        <f t="shared" si="18"/>
        <v>710378</v>
      </c>
      <c r="R41" s="5">
        <f t="shared" si="19"/>
        <v>99452.92</v>
      </c>
      <c r="S41" s="5">
        <f t="shared" si="20"/>
        <v>29835.876</v>
      </c>
      <c r="T41" s="5">
        <f t="shared" si="21"/>
        <v>1989.0583999999999</v>
      </c>
      <c r="U41" s="78">
        <f t="shared" si="16"/>
        <v>0</v>
      </c>
      <c r="V41" s="16">
        <v>0</v>
      </c>
      <c r="W41" s="80">
        <f t="shared" si="17"/>
        <v>0</v>
      </c>
      <c r="X41" s="7">
        <v>0</v>
      </c>
      <c r="Y41" s="49">
        <v>116</v>
      </c>
      <c r="Z41" s="5">
        <f t="shared" si="22"/>
        <v>71655.520000000004</v>
      </c>
      <c r="AA41" s="7">
        <f t="shared" si="23"/>
        <v>6949.35</v>
      </c>
      <c r="AB41" s="7">
        <f t="shared" si="24"/>
        <v>6949.35</v>
      </c>
      <c r="AC41" s="6">
        <v>0</v>
      </c>
      <c r="AD41" s="7">
        <f t="shared" si="25"/>
        <v>53741.64</v>
      </c>
      <c r="AE41" s="7">
        <f t="shared" si="26"/>
        <v>37063.200000000004</v>
      </c>
      <c r="AF41" s="9">
        <f t="shared" si="27"/>
        <v>1018014.9144</v>
      </c>
      <c r="AG41" s="6">
        <v>0</v>
      </c>
      <c r="AH41" s="6">
        <v>0</v>
      </c>
      <c r="AI41" s="9">
        <f t="shared" si="28"/>
        <v>50900.745719999999</v>
      </c>
      <c r="AJ41" s="6">
        <f t="shared" si="29"/>
        <v>247088</v>
      </c>
      <c r="AK41" s="5">
        <v>0</v>
      </c>
      <c r="AL41" s="4">
        <v>1228</v>
      </c>
      <c r="AM41" s="4">
        <f t="shared" si="30"/>
        <v>0</v>
      </c>
      <c r="AN41" s="8">
        <f t="shared" si="34"/>
        <v>1316003.6701199999</v>
      </c>
      <c r="AO41" s="11">
        <f t="shared" si="32"/>
        <v>2130.421016188564</v>
      </c>
      <c r="AP41" s="12"/>
      <c r="AQ41" s="76"/>
      <c r="AR41" s="18"/>
      <c r="AS41" s="18"/>
      <c r="AT41" s="18"/>
      <c r="AU41" s="18"/>
    </row>
    <row r="42" spans="1:47" ht="15" hidden="1" customHeight="1" x14ac:dyDescent="0.25">
      <c r="A42" s="97">
        <v>45057</v>
      </c>
      <c r="B42" s="4" t="s">
        <v>77</v>
      </c>
      <c r="C42" s="5">
        <v>42</v>
      </c>
      <c r="D42" s="4" t="s">
        <v>44</v>
      </c>
      <c r="E42" s="4" t="s">
        <v>45</v>
      </c>
      <c r="F42" s="5">
        <v>9800222664</v>
      </c>
      <c r="G42" s="5" t="s">
        <v>303</v>
      </c>
      <c r="H42" s="15">
        <v>45027</v>
      </c>
      <c r="I42" s="15" t="str">
        <f t="shared" si="15"/>
        <v>April</v>
      </c>
      <c r="J42" s="5">
        <v>161002257</v>
      </c>
      <c r="K42" s="15">
        <v>45027</v>
      </c>
      <c r="L42" s="5">
        <v>3330026034</v>
      </c>
      <c r="M42" s="15">
        <v>45017</v>
      </c>
      <c r="N42" s="5">
        <v>3493.08</v>
      </c>
      <c r="O42" s="5" t="s">
        <v>54</v>
      </c>
      <c r="P42" s="5">
        <v>965</v>
      </c>
      <c r="Q42" s="5">
        <f t="shared" si="18"/>
        <v>3370822.1999999997</v>
      </c>
      <c r="R42" s="5">
        <f t="shared" si="19"/>
        <v>471915.10799999995</v>
      </c>
      <c r="S42" s="5">
        <f t="shared" si="20"/>
        <v>141574.5324</v>
      </c>
      <c r="T42" s="5">
        <f t="shared" si="21"/>
        <v>9438.3021599999993</v>
      </c>
      <c r="U42" s="78">
        <f t="shared" si="16"/>
        <v>0</v>
      </c>
      <c r="V42" s="16">
        <v>0</v>
      </c>
      <c r="W42" s="80">
        <f t="shared" si="17"/>
        <v>0</v>
      </c>
      <c r="X42" s="7">
        <v>0</v>
      </c>
      <c r="Y42" s="49">
        <v>87</v>
      </c>
      <c r="Z42" s="5">
        <f t="shared" si="22"/>
        <v>303897.96000000002</v>
      </c>
      <c r="AA42" s="5">
        <f t="shared" si="23"/>
        <v>39297.15</v>
      </c>
      <c r="AB42" s="5">
        <f t="shared" si="24"/>
        <v>39297.15</v>
      </c>
      <c r="AC42" s="6">
        <v>0</v>
      </c>
      <c r="AD42" s="5">
        <f t="shared" si="25"/>
        <v>303897.96000000002</v>
      </c>
      <c r="AE42" s="5">
        <f t="shared" si="26"/>
        <v>209584.8</v>
      </c>
      <c r="AF42" s="9">
        <f t="shared" si="27"/>
        <v>4889725.1625600001</v>
      </c>
      <c r="AG42" s="6">
        <v>0</v>
      </c>
      <c r="AH42" s="6">
        <v>0</v>
      </c>
      <c r="AI42" s="9">
        <f t="shared" si="28"/>
        <v>244486.25812800002</v>
      </c>
      <c r="AJ42" s="6">
        <f t="shared" si="29"/>
        <v>1397232</v>
      </c>
      <c r="AK42" s="5">
        <v>0</v>
      </c>
      <c r="AL42" s="4">
        <v>1228</v>
      </c>
      <c r="AM42" s="4">
        <f t="shared" si="30"/>
        <v>0</v>
      </c>
      <c r="AN42" s="8">
        <f>AF42+AI42+AJ42-AM42</f>
        <v>6531443.4206880005</v>
      </c>
      <c r="AO42" s="11">
        <f t="shared" si="32"/>
        <v>1869.8236000000002</v>
      </c>
      <c r="AP42" s="12"/>
      <c r="AQ42" s="76"/>
      <c r="AR42" s="18"/>
      <c r="AS42" s="18"/>
      <c r="AT42" s="18"/>
      <c r="AU42" s="18"/>
    </row>
    <row r="43" spans="1:47" ht="15" hidden="1" x14ac:dyDescent="0.25">
      <c r="A43" s="257">
        <v>45061</v>
      </c>
      <c r="B43" s="4" t="s">
        <v>77</v>
      </c>
      <c r="C43" s="5">
        <v>43</v>
      </c>
      <c r="D43" s="4" t="s">
        <v>44</v>
      </c>
      <c r="E43" s="65" t="s">
        <v>223</v>
      </c>
      <c r="F43" s="5">
        <v>9800237392</v>
      </c>
      <c r="G43" s="5" t="s">
        <v>308</v>
      </c>
      <c r="H43" s="15">
        <v>45048</v>
      </c>
      <c r="I43" s="15" t="str">
        <f t="shared" si="15"/>
        <v>May</v>
      </c>
      <c r="J43" s="5">
        <v>461001354</v>
      </c>
      <c r="K43" s="15">
        <v>45048</v>
      </c>
      <c r="L43" s="388">
        <v>3330026776</v>
      </c>
      <c r="M43" s="390">
        <v>45040</v>
      </c>
      <c r="N43" s="5">
        <v>2533.9299999999998</v>
      </c>
      <c r="O43" s="5" t="s">
        <v>225</v>
      </c>
      <c r="P43" s="5">
        <v>600</v>
      </c>
      <c r="Q43" s="5">
        <f t="shared" ref="Q43:Q44" si="35">+N43*P43</f>
        <v>1520358</v>
      </c>
      <c r="R43" s="5">
        <f t="shared" ref="R43:R44" si="36">P43*14/100*N43</f>
        <v>212850.12</v>
      </c>
      <c r="S43" s="5">
        <f t="shared" ref="S43:S44" si="37">R43*30/100</f>
        <v>63855.035999999993</v>
      </c>
      <c r="T43" s="5">
        <f t="shared" ref="T43:T44" si="38">R43*2/100</f>
        <v>4257.0024000000003</v>
      </c>
      <c r="U43" s="78">
        <f t="shared" ref="U43:U44" si="39">V43/N43</f>
        <v>57.000000000000007</v>
      </c>
      <c r="V43" s="16">
        <v>144434.01</v>
      </c>
      <c r="W43" s="80">
        <f t="shared" si="17"/>
        <v>0</v>
      </c>
      <c r="X43" s="7">
        <v>0</v>
      </c>
      <c r="Y43" s="49">
        <v>116</v>
      </c>
      <c r="Z43" s="5">
        <f t="shared" ref="Z43:Z44" si="40">N43*Y43</f>
        <v>293935.88</v>
      </c>
      <c r="AA43" s="5">
        <f t="shared" ref="AA43:AA44" si="41">N43*11.25</f>
        <v>28506.712499999998</v>
      </c>
      <c r="AB43" s="5">
        <f t="shared" ref="AB43:AB44" si="42">N43*11.25</f>
        <v>28506.712499999998</v>
      </c>
      <c r="AC43" s="6">
        <v>0</v>
      </c>
      <c r="AD43" s="5">
        <f t="shared" ref="AD43:AD44" si="43">N43*87</f>
        <v>220451.90999999997</v>
      </c>
      <c r="AE43" s="5">
        <f t="shared" ref="AE43:AE44" si="44">N43*60</f>
        <v>152035.79999999999</v>
      </c>
      <c r="AF43" s="9">
        <f t="shared" ref="AF43:AF44" si="45">Q43+R43+S43+T43+V43+X43+Z43+AA43+AB43+AD43+AE43</f>
        <v>2669191.1834</v>
      </c>
      <c r="AG43" s="6">
        <v>0</v>
      </c>
      <c r="AH43" s="6">
        <v>0</v>
      </c>
      <c r="AI43" s="9">
        <f t="shared" ref="AI43:AI44" si="46">AF43*5/100</f>
        <v>133459.55916999999</v>
      </c>
      <c r="AJ43" s="6">
        <f t="shared" ref="AJ43:AJ44" si="47">N43*400</f>
        <v>1013571.9999999999</v>
      </c>
      <c r="AK43" s="5">
        <v>97.45</v>
      </c>
      <c r="AL43" s="4">
        <v>1228</v>
      </c>
      <c r="AM43" s="4">
        <f t="shared" ref="AM43:AM44" si="48">AK43*AL43</f>
        <v>119668.6</v>
      </c>
      <c r="AN43" s="8">
        <f t="shared" ref="AN43:AN44" si="49">AF43+AI43+AJ43-AM43</f>
        <v>3696554.1425699997</v>
      </c>
      <c r="AO43" s="11">
        <f t="shared" ref="AO43:AO44" si="50">AN43/N43</f>
        <v>1458.8225178161986</v>
      </c>
      <c r="AP43" s="14"/>
      <c r="AQ43" s="18"/>
      <c r="AR43" s="18"/>
      <c r="AS43" s="18"/>
      <c r="AT43" s="18"/>
      <c r="AU43" s="18"/>
    </row>
    <row r="44" spans="1:47" ht="15" hidden="1" customHeight="1" x14ac:dyDescent="0.25">
      <c r="A44" s="257">
        <v>45061</v>
      </c>
      <c r="B44" s="4" t="s">
        <v>77</v>
      </c>
      <c r="C44" s="5">
        <v>44</v>
      </c>
      <c r="D44" s="4" t="s">
        <v>44</v>
      </c>
      <c r="E44" s="65" t="s">
        <v>223</v>
      </c>
      <c r="F44" s="5">
        <v>9800237392</v>
      </c>
      <c r="G44" s="5" t="s">
        <v>308</v>
      </c>
      <c r="H44" s="15">
        <v>45048</v>
      </c>
      <c r="I44" s="15" t="str">
        <f t="shared" si="15"/>
        <v>May</v>
      </c>
      <c r="J44" s="5">
        <v>461001354</v>
      </c>
      <c r="K44" s="15">
        <v>45048</v>
      </c>
      <c r="L44" s="388"/>
      <c r="M44" s="390"/>
      <c r="N44" s="5">
        <v>1203.6199999999999</v>
      </c>
      <c r="O44" s="5" t="s">
        <v>112</v>
      </c>
      <c r="P44" s="5">
        <v>1150</v>
      </c>
      <c r="Q44" s="5">
        <f t="shared" si="35"/>
        <v>1384162.9999999998</v>
      </c>
      <c r="R44" s="5">
        <f t="shared" si="36"/>
        <v>193782.81999999998</v>
      </c>
      <c r="S44" s="5">
        <f t="shared" si="37"/>
        <v>58134.845999999998</v>
      </c>
      <c r="T44" s="5">
        <f t="shared" si="38"/>
        <v>3875.6563999999994</v>
      </c>
      <c r="U44" s="78">
        <f t="shared" si="39"/>
        <v>0</v>
      </c>
      <c r="V44" s="16">
        <v>0</v>
      </c>
      <c r="W44" s="80">
        <f t="shared" si="17"/>
        <v>0</v>
      </c>
      <c r="X44" s="7">
        <v>0</v>
      </c>
      <c r="Y44" s="49">
        <v>116</v>
      </c>
      <c r="Z44" s="5">
        <f t="shared" si="40"/>
        <v>139619.91999999998</v>
      </c>
      <c r="AA44" s="5">
        <f t="shared" si="41"/>
        <v>13540.724999999999</v>
      </c>
      <c r="AB44" s="5">
        <f t="shared" si="42"/>
        <v>13540.724999999999</v>
      </c>
      <c r="AC44" s="6">
        <v>0</v>
      </c>
      <c r="AD44" s="5">
        <f t="shared" si="43"/>
        <v>104714.93999999999</v>
      </c>
      <c r="AE44" s="5">
        <f t="shared" si="44"/>
        <v>72217.2</v>
      </c>
      <c r="AF44" s="9">
        <f t="shared" si="45"/>
        <v>1983589.8323999997</v>
      </c>
      <c r="AG44" s="6">
        <v>0</v>
      </c>
      <c r="AH44" s="6">
        <v>0</v>
      </c>
      <c r="AI44" s="9">
        <f t="shared" si="46"/>
        <v>99179.491619999986</v>
      </c>
      <c r="AJ44" s="6">
        <f t="shared" si="47"/>
        <v>481447.99999999994</v>
      </c>
      <c r="AK44" s="5">
        <v>0</v>
      </c>
      <c r="AL44" s="4">
        <v>1228</v>
      </c>
      <c r="AM44" s="4">
        <f t="shared" si="48"/>
        <v>0</v>
      </c>
      <c r="AN44" s="8">
        <f t="shared" si="49"/>
        <v>2564217.3240199997</v>
      </c>
      <c r="AO44" s="11">
        <f t="shared" si="50"/>
        <v>2130.4209999999998</v>
      </c>
      <c r="AP44" s="14"/>
      <c r="AQ44" s="18"/>
      <c r="AR44" s="18"/>
      <c r="AS44" s="18"/>
      <c r="AT44" s="18"/>
      <c r="AU44" s="18"/>
    </row>
    <row r="45" spans="1:47" ht="15" hidden="1" x14ac:dyDescent="0.25">
      <c r="A45" s="257">
        <v>45061</v>
      </c>
      <c r="B45" s="4" t="s">
        <v>77</v>
      </c>
      <c r="C45" s="5">
        <v>45</v>
      </c>
      <c r="D45" s="4" t="s">
        <v>44</v>
      </c>
      <c r="E45" s="65" t="s">
        <v>223</v>
      </c>
      <c r="F45" s="5">
        <v>9800237397</v>
      </c>
      <c r="G45" s="5" t="s">
        <v>309</v>
      </c>
      <c r="H45" s="15">
        <v>45049</v>
      </c>
      <c r="I45" s="15" t="str">
        <f t="shared" si="15"/>
        <v>May</v>
      </c>
      <c r="J45" s="5">
        <v>461001355</v>
      </c>
      <c r="K45" s="15">
        <v>45049</v>
      </c>
      <c r="L45" s="388">
        <v>3330026776</v>
      </c>
      <c r="M45" s="390">
        <v>45040</v>
      </c>
      <c r="N45" s="5">
        <v>2512.7199999999998</v>
      </c>
      <c r="O45" s="5" t="s">
        <v>225</v>
      </c>
      <c r="P45" s="5">
        <v>600</v>
      </c>
      <c r="Q45" s="5">
        <f t="shared" ref="Q45:Q46" si="51">+N45*P45</f>
        <v>1507631.9999999998</v>
      </c>
      <c r="R45" s="5">
        <f t="shared" ref="R45:R46" si="52">P45*14/100*N45</f>
        <v>211068.47999999998</v>
      </c>
      <c r="S45" s="5">
        <f t="shared" ref="S45:S46" si="53">R45*30/100</f>
        <v>63320.543999999994</v>
      </c>
      <c r="T45" s="5">
        <f t="shared" ref="T45:T46" si="54">R45*2/100</f>
        <v>4221.3696</v>
      </c>
      <c r="U45" s="78">
        <f t="shared" ref="U45:U46" si="55">V45/N45</f>
        <v>57.000000000000007</v>
      </c>
      <c r="V45" s="16">
        <v>143225.04</v>
      </c>
      <c r="W45" s="80">
        <f t="shared" si="17"/>
        <v>0</v>
      </c>
      <c r="X45" s="7">
        <v>0</v>
      </c>
      <c r="Y45" s="49">
        <v>116</v>
      </c>
      <c r="Z45" s="5">
        <f t="shared" ref="Z45:Z46" si="56">N45*Y45</f>
        <v>291475.51999999996</v>
      </c>
      <c r="AA45" s="5">
        <f t="shared" ref="AA45:AA46" si="57">N45*11.25</f>
        <v>28268.1</v>
      </c>
      <c r="AB45" s="5">
        <f t="shared" ref="AB45:AB46" si="58">N45*11.25</f>
        <v>28268.1</v>
      </c>
      <c r="AC45" s="6">
        <v>0</v>
      </c>
      <c r="AD45" s="5">
        <f t="shared" ref="AD45:AD46" si="59">N45*87</f>
        <v>218606.63999999998</v>
      </c>
      <c r="AE45" s="5">
        <f t="shared" ref="AE45:AE46" si="60">N45*60</f>
        <v>150763.19999999998</v>
      </c>
      <c r="AF45" s="9">
        <f t="shared" ref="AF45:AF46" si="61">Q45+R45+S45+T45+V45+X45+Z45+AA45+AB45+AD45+AE45</f>
        <v>2646848.9936000002</v>
      </c>
      <c r="AG45" s="6">
        <v>0</v>
      </c>
      <c r="AH45" s="6">
        <v>0</v>
      </c>
      <c r="AI45" s="9">
        <f t="shared" ref="AI45:AI46" si="62">AF45*5/100</f>
        <v>132342.44967999999</v>
      </c>
      <c r="AJ45" s="6">
        <f t="shared" ref="AJ45:AJ46" si="63">N45*400</f>
        <v>1005087.9999999999</v>
      </c>
      <c r="AK45" s="5">
        <v>102.83</v>
      </c>
      <c r="AL45" s="4">
        <v>1228</v>
      </c>
      <c r="AM45" s="4">
        <f t="shared" ref="AM45:AM46" si="64">AK45*AL45</f>
        <v>126275.23999999999</v>
      </c>
      <c r="AN45" s="8">
        <f t="shared" ref="AN45:AN46" si="65">AF45+AI45+AJ45-AM45</f>
        <v>3658004.20328</v>
      </c>
      <c r="AO45" s="11">
        <f t="shared" ref="AO45:AO46" si="66">AN45/N45</f>
        <v>1455.7945983953646</v>
      </c>
      <c r="AP45" s="14"/>
      <c r="AQ45" s="18"/>
      <c r="AR45" s="18"/>
      <c r="AS45" s="18"/>
      <c r="AT45" s="18"/>
      <c r="AU45" s="18"/>
    </row>
    <row r="46" spans="1:47" ht="15" hidden="1" customHeight="1" x14ac:dyDescent="0.25">
      <c r="A46" s="257">
        <v>45061</v>
      </c>
      <c r="B46" s="4" t="s">
        <v>77</v>
      </c>
      <c r="C46" s="5">
        <v>46</v>
      </c>
      <c r="D46" s="4" t="s">
        <v>44</v>
      </c>
      <c r="E46" s="65" t="s">
        <v>223</v>
      </c>
      <c r="F46" s="5">
        <v>9800237397</v>
      </c>
      <c r="G46" s="5" t="s">
        <v>309</v>
      </c>
      <c r="H46" s="15">
        <v>45049</v>
      </c>
      <c r="I46" s="15" t="str">
        <f t="shared" si="15"/>
        <v>May</v>
      </c>
      <c r="J46" s="5">
        <v>461001355</v>
      </c>
      <c r="K46" s="15">
        <v>45049</v>
      </c>
      <c r="L46" s="388"/>
      <c r="M46" s="390"/>
      <c r="N46" s="5">
        <v>879.45</v>
      </c>
      <c r="O46" s="5" t="s">
        <v>112</v>
      </c>
      <c r="P46" s="5">
        <v>1150</v>
      </c>
      <c r="Q46" s="5">
        <f t="shared" si="51"/>
        <v>1011367.5</v>
      </c>
      <c r="R46" s="5">
        <f t="shared" si="52"/>
        <v>141591.45000000001</v>
      </c>
      <c r="S46" s="5">
        <f t="shared" si="53"/>
        <v>42477.434999999998</v>
      </c>
      <c r="T46" s="5">
        <f t="shared" si="54"/>
        <v>2831.8290000000002</v>
      </c>
      <c r="U46" s="78">
        <f t="shared" si="55"/>
        <v>0</v>
      </c>
      <c r="V46" s="16">
        <v>0</v>
      </c>
      <c r="W46" s="80">
        <f t="shared" si="17"/>
        <v>0</v>
      </c>
      <c r="X46" s="7">
        <v>0</v>
      </c>
      <c r="Y46" s="49">
        <v>116</v>
      </c>
      <c r="Z46" s="5">
        <f t="shared" si="56"/>
        <v>102016.20000000001</v>
      </c>
      <c r="AA46" s="5">
        <f t="shared" si="57"/>
        <v>9893.8125</v>
      </c>
      <c r="AB46" s="5">
        <f t="shared" si="58"/>
        <v>9893.8125</v>
      </c>
      <c r="AC46" s="6">
        <v>0</v>
      </c>
      <c r="AD46" s="5">
        <f t="shared" si="59"/>
        <v>76512.150000000009</v>
      </c>
      <c r="AE46" s="5">
        <f t="shared" si="60"/>
        <v>52767</v>
      </c>
      <c r="AF46" s="9">
        <f t="shared" si="61"/>
        <v>1449351.1889999998</v>
      </c>
      <c r="AG46" s="6">
        <v>0</v>
      </c>
      <c r="AH46" s="6">
        <v>0</v>
      </c>
      <c r="AI46" s="9">
        <f t="shared" si="62"/>
        <v>72467.559449999986</v>
      </c>
      <c r="AJ46" s="6">
        <f t="shared" si="63"/>
        <v>351780</v>
      </c>
      <c r="AK46" s="5">
        <v>0</v>
      </c>
      <c r="AL46" s="4">
        <v>1228</v>
      </c>
      <c r="AM46" s="4">
        <f t="shared" si="64"/>
        <v>0</v>
      </c>
      <c r="AN46" s="8">
        <f t="shared" si="65"/>
        <v>1873598.7484499998</v>
      </c>
      <c r="AO46" s="11">
        <f t="shared" si="66"/>
        <v>2130.4209999999998</v>
      </c>
      <c r="AP46" s="14"/>
      <c r="AQ46" s="18"/>
      <c r="AR46" s="18"/>
      <c r="AS46" s="18"/>
      <c r="AT46" s="18"/>
      <c r="AU46" s="18"/>
    </row>
    <row r="47" spans="1:47" ht="15" hidden="1" x14ac:dyDescent="0.25">
      <c r="A47" s="257">
        <v>45061</v>
      </c>
      <c r="B47" s="4" t="s">
        <v>77</v>
      </c>
      <c r="C47" s="5">
        <v>47</v>
      </c>
      <c r="D47" s="4" t="s">
        <v>44</v>
      </c>
      <c r="E47" s="65" t="s">
        <v>223</v>
      </c>
      <c r="F47" s="5">
        <v>9800237406</v>
      </c>
      <c r="G47" s="5" t="s">
        <v>310</v>
      </c>
      <c r="H47" s="15">
        <v>45051</v>
      </c>
      <c r="I47" s="15" t="str">
        <f t="shared" si="15"/>
        <v>May</v>
      </c>
      <c r="J47" s="5">
        <v>461001356</v>
      </c>
      <c r="K47" s="15">
        <v>45051</v>
      </c>
      <c r="L47" s="388">
        <v>3330026776</v>
      </c>
      <c r="M47" s="390">
        <v>45040</v>
      </c>
      <c r="N47" s="5">
        <v>3159.51</v>
      </c>
      <c r="O47" s="5" t="s">
        <v>225</v>
      </c>
      <c r="P47" s="5">
        <v>600</v>
      </c>
      <c r="Q47" s="5">
        <f t="shared" ref="Q47:Q50" si="67">+N47*P47</f>
        <v>1895706.0000000002</v>
      </c>
      <c r="R47" s="5">
        <f t="shared" ref="R47:R50" si="68">P47*14/100*N47</f>
        <v>265398.84000000003</v>
      </c>
      <c r="S47" s="5">
        <f t="shared" ref="S47:S50" si="69">R47*30/100</f>
        <v>79619.652000000016</v>
      </c>
      <c r="T47" s="5">
        <f t="shared" ref="T47:T50" si="70">R47*2/100</f>
        <v>5307.9768000000004</v>
      </c>
      <c r="U47" s="78">
        <f t="shared" ref="U47:U50" si="71">V47/N47</f>
        <v>0</v>
      </c>
      <c r="V47" s="16">
        <v>0</v>
      </c>
      <c r="W47" s="80">
        <f t="shared" si="17"/>
        <v>0</v>
      </c>
      <c r="X47" s="7">
        <v>0</v>
      </c>
      <c r="Y47" s="49">
        <v>116</v>
      </c>
      <c r="Z47" s="5">
        <f t="shared" ref="Z47:Z50" si="72">N47*Y47</f>
        <v>366503.16000000003</v>
      </c>
      <c r="AA47" s="5">
        <f t="shared" ref="AA47:AA50" si="73">N47*11.25</f>
        <v>35544.487500000003</v>
      </c>
      <c r="AB47" s="5">
        <f t="shared" ref="AB47:AB50" si="74">N47*11.25</f>
        <v>35544.487500000003</v>
      </c>
      <c r="AC47" s="6">
        <v>0</v>
      </c>
      <c r="AD47" s="5">
        <f t="shared" ref="AD47:AD50" si="75">N47*87</f>
        <v>274877.37</v>
      </c>
      <c r="AE47" s="5">
        <f t="shared" ref="AE47:AE50" si="76">N47*60</f>
        <v>189570.6</v>
      </c>
      <c r="AF47" s="9">
        <f t="shared" ref="AF47:AF50" si="77">Q47+R47+S47+T47+V47+X47+Z47+AA47+AB47+AD47+AE47</f>
        <v>3148072.5738000004</v>
      </c>
      <c r="AG47" s="6">
        <v>0</v>
      </c>
      <c r="AH47" s="6">
        <v>0</v>
      </c>
      <c r="AI47" s="9">
        <f t="shared" ref="AI47:AI50" si="78">AF47*5/100</f>
        <v>157403.62869000004</v>
      </c>
      <c r="AJ47" s="6">
        <f t="shared" ref="AJ47:AJ50" si="79">N47*400</f>
        <v>1263804</v>
      </c>
      <c r="AK47" s="5">
        <v>71.97</v>
      </c>
      <c r="AL47" s="4">
        <v>1228</v>
      </c>
      <c r="AM47" s="4">
        <f t="shared" ref="AM47:AM50" si="80">AK47*AL47</f>
        <v>88379.16</v>
      </c>
      <c r="AN47" s="8">
        <f t="shared" ref="AN47:AN50" si="81">AF47+AI47+AJ47-AM47</f>
        <v>4480901.0424899999</v>
      </c>
      <c r="AO47" s="11">
        <f t="shared" ref="AO47:AO50" si="82">AN47/N47</f>
        <v>1418.226573895952</v>
      </c>
      <c r="AP47" s="14"/>
      <c r="AQ47" s="18"/>
      <c r="AR47" s="18"/>
      <c r="AS47" s="18"/>
      <c r="AT47" s="18"/>
      <c r="AU47" s="18"/>
    </row>
    <row r="48" spans="1:47" ht="15" hidden="1" customHeight="1" x14ac:dyDescent="0.25">
      <c r="A48" s="257">
        <v>45061</v>
      </c>
      <c r="B48" s="4" t="s">
        <v>77</v>
      </c>
      <c r="C48" s="5">
        <v>48</v>
      </c>
      <c r="D48" s="4" t="s">
        <v>44</v>
      </c>
      <c r="E48" s="65" t="s">
        <v>223</v>
      </c>
      <c r="F48" s="5">
        <v>9800237406</v>
      </c>
      <c r="G48" s="5" t="s">
        <v>310</v>
      </c>
      <c r="H48" s="15">
        <v>45051</v>
      </c>
      <c r="I48" s="15" t="str">
        <f t="shared" si="15"/>
        <v>May</v>
      </c>
      <c r="J48" s="5">
        <v>461001356</v>
      </c>
      <c r="K48" s="15">
        <v>45051</v>
      </c>
      <c r="L48" s="388"/>
      <c r="M48" s="390"/>
      <c r="N48" s="5">
        <v>505.52</v>
      </c>
      <c r="O48" s="5" t="s">
        <v>112</v>
      </c>
      <c r="P48" s="5">
        <v>1150</v>
      </c>
      <c r="Q48" s="5">
        <f t="shared" si="67"/>
        <v>581348</v>
      </c>
      <c r="R48" s="5">
        <f t="shared" si="68"/>
        <v>81388.72</v>
      </c>
      <c r="S48" s="5">
        <f t="shared" si="69"/>
        <v>24416.616000000002</v>
      </c>
      <c r="T48" s="5">
        <f t="shared" si="70"/>
        <v>1627.7744</v>
      </c>
      <c r="U48" s="78">
        <f t="shared" si="71"/>
        <v>0</v>
      </c>
      <c r="V48" s="16">
        <v>0</v>
      </c>
      <c r="W48" s="80">
        <f t="shared" si="17"/>
        <v>0</v>
      </c>
      <c r="X48" s="7">
        <v>0</v>
      </c>
      <c r="Y48" s="49">
        <v>116</v>
      </c>
      <c r="Z48" s="5">
        <f t="shared" si="72"/>
        <v>58640.32</v>
      </c>
      <c r="AA48" s="5">
        <f t="shared" si="73"/>
        <v>5687.0999999999995</v>
      </c>
      <c r="AB48" s="5">
        <f t="shared" si="74"/>
        <v>5687.0999999999995</v>
      </c>
      <c r="AC48" s="6">
        <v>0</v>
      </c>
      <c r="AD48" s="5">
        <f t="shared" si="75"/>
        <v>43980.24</v>
      </c>
      <c r="AE48" s="5">
        <f t="shared" si="76"/>
        <v>30331.199999999997</v>
      </c>
      <c r="AF48" s="9">
        <f t="shared" si="77"/>
        <v>833107.07039999985</v>
      </c>
      <c r="AG48" s="6">
        <v>0</v>
      </c>
      <c r="AH48" s="6">
        <v>0</v>
      </c>
      <c r="AI48" s="9">
        <f t="shared" si="78"/>
        <v>41655.35351999999</v>
      </c>
      <c r="AJ48" s="6">
        <f t="shared" si="79"/>
        <v>202208</v>
      </c>
      <c r="AK48" s="5">
        <v>0</v>
      </c>
      <c r="AL48" s="4">
        <v>1228</v>
      </c>
      <c r="AM48" s="4">
        <f t="shared" si="80"/>
        <v>0</v>
      </c>
      <c r="AN48" s="8">
        <f t="shared" si="81"/>
        <v>1076970.42392</v>
      </c>
      <c r="AO48" s="11">
        <f t="shared" si="82"/>
        <v>2130.4209999999998</v>
      </c>
      <c r="AP48" s="14"/>
      <c r="AQ48" s="18"/>
      <c r="AR48" s="18"/>
      <c r="AS48" s="18"/>
      <c r="AT48" s="18"/>
      <c r="AU48" s="18"/>
    </row>
    <row r="49" spans="1:47" ht="15" hidden="1" x14ac:dyDescent="0.25">
      <c r="A49" s="257">
        <v>45061</v>
      </c>
      <c r="B49" s="4" t="s">
        <v>77</v>
      </c>
      <c r="C49" s="5">
        <v>49</v>
      </c>
      <c r="D49" s="4" t="s">
        <v>44</v>
      </c>
      <c r="E49" s="65" t="s">
        <v>223</v>
      </c>
      <c r="F49" s="5">
        <v>9800237413</v>
      </c>
      <c r="G49" s="5" t="s">
        <v>311</v>
      </c>
      <c r="H49" s="15">
        <v>45051</v>
      </c>
      <c r="I49" s="15" t="str">
        <f t="shared" si="15"/>
        <v>May</v>
      </c>
      <c r="J49" s="5">
        <v>461001357</v>
      </c>
      <c r="K49" s="15">
        <v>45051</v>
      </c>
      <c r="L49" s="388">
        <v>3330026776</v>
      </c>
      <c r="M49" s="390">
        <v>45040</v>
      </c>
      <c r="N49" s="5">
        <v>3007.03</v>
      </c>
      <c r="O49" s="5" t="s">
        <v>225</v>
      </c>
      <c r="P49" s="5">
        <v>600</v>
      </c>
      <c r="Q49" s="5">
        <f t="shared" si="67"/>
        <v>1804218.0000000002</v>
      </c>
      <c r="R49" s="5">
        <f t="shared" si="68"/>
        <v>252590.52000000002</v>
      </c>
      <c r="S49" s="5">
        <f t="shared" si="69"/>
        <v>75777.156000000003</v>
      </c>
      <c r="T49" s="5">
        <f t="shared" si="70"/>
        <v>5051.8104000000003</v>
      </c>
      <c r="U49" s="78">
        <f t="shared" si="71"/>
        <v>0</v>
      </c>
      <c r="V49" s="16">
        <v>0</v>
      </c>
      <c r="W49" s="80">
        <f t="shared" si="17"/>
        <v>0</v>
      </c>
      <c r="X49" s="7">
        <v>0</v>
      </c>
      <c r="Y49" s="49">
        <v>116</v>
      </c>
      <c r="Z49" s="5">
        <f t="shared" si="72"/>
        <v>348815.48000000004</v>
      </c>
      <c r="AA49" s="5">
        <f t="shared" si="73"/>
        <v>33829.087500000001</v>
      </c>
      <c r="AB49" s="5">
        <f t="shared" si="74"/>
        <v>33829.087500000001</v>
      </c>
      <c r="AC49" s="6">
        <v>0</v>
      </c>
      <c r="AD49" s="5">
        <f t="shared" si="75"/>
        <v>261611.61000000002</v>
      </c>
      <c r="AE49" s="5">
        <f t="shared" si="76"/>
        <v>180421.80000000002</v>
      </c>
      <c r="AF49" s="9">
        <f t="shared" si="77"/>
        <v>2996144.5513999998</v>
      </c>
      <c r="AG49" s="6">
        <v>0</v>
      </c>
      <c r="AH49" s="6">
        <v>0</v>
      </c>
      <c r="AI49" s="9">
        <f t="shared" si="78"/>
        <v>149807.22756999999</v>
      </c>
      <c r="AJ49" s="6">
        <f t="shared" si="79"/>
        <v>1202812</v>
      </c>
      <c r="AK49" s="5">
        <v>133.5</v>
      </c>
      <c r="AL49" s="4">
        <v>1228</v>
      </c>
      <c r="AM49" s="4">
        <f t="shared" si="80"/>
        <v>163938</v>
      </c>
      <c r="AN49" s="8">
        <f t="shared" si="81"/>
        <v>4184825.7789699994</v>
      </c>
      <c r="AO49" s="11">
        <f t="shared" si="82"/>
        <v>1391.6807544221372</v>
      </c>
      <c r="AP49" s="14"/>
      <c r="AQ49" s="18"/>
      <c r="AR49" s="18"/>
      <c r="AS49" s="18"/>
      <c r="AT49" s="18"/>
      <c r="AU49" s="18"/>
    </row>
    <row r="50" spans="1:47" ht="15" hidden="1" customHeight="1" x14ac:dyDescent="0.25">
      <c r="A50" s="257">
        <v>45061</v>
      </c>
      <c r="B50" s="4" t="s">
        <v>77</v>
      </c>
      <c r="C50" s="5">
        <v>50</v>
      </c>
      <c r="D50" s="4" t="s">
        <v>44</v>
      </c>
      <c r="E50" s="65" t="s">
        <v>223</v>
      </c>
      <c r="F50" s="5">
        <v>9800237413</v>
      </c>
      <c r="G50" s="5" t="s">
        <v>311</v>
      </c>
      <c r="H50" s="15">
        <v>45051</v>
      </c>
      <c r="I50" s="15" t="str">
        <f t="shared" si="15"/>
        <v>May</v>
      </c>
      <c r="J50" s="5">
        <v>461001357</v>
      </c>
      <c r="K50" s="15">
        <v>45051</v>
      </c>
      <c r="L50" s="388"/>
      <c r="M50" s="390"/>
      <c r="N50" s="5">
        <v>626.47</v>
      </c>
      <c r="O50" s="5" t="s">
        <v>112</v>
      </c>
      <c r="P50" s="5">
        <v>1150</v>
      </c>
      <c r="Q50" s="5">
        <f t="shared" si="67"/>
        <v>720440.5</v>
      </c>
      <c r="R50" s="5">
        <f t="shared" si="68"/>
        <v>100861.67</v>
      </c>
      <c r="S50" s="5">
        <f t="shared" si="69"/>
        <v>30258.501</v>
      </c>
      <c r="T50" s="5">
        <f t="shared" si="70"/>
        <v>2017.2334000000001</v>
      </c>
      <c r="U50" s="78">
        <f t="shared" si="71"/>
        <v>0</v>
      </c>
      <c r="V50" s="16">
        <v>0</v>
      </c>
      <c r="W50" s="80">
        <f t="shared" si="17"/>
        <v>0</v>
      </c>
      <c r="X50" s="7">
        <v>0</v>
      </c>
      <c r="Y50" s="49">
        <v>116</v>
      </c>
      <c r="Z50" s="5">
        <f t="shared" si="72"/>
        <v>72670.52</v>
      </c>
      <c r="AA50" s="5">
        <f t="shared" si="73"/>
        <v>7047.7875000000004</v>
      </c>
      <c r="AB50" s="5">
        <f t="shared" si="74"/>
        <v>7047.7875000000004</v>
      </c>
      <c r="AC50" s="6">
        <v>0</v>
      </c>
      <c r="AD50" s="5">
        <f t="shared" si="75"/>
        <v>54502.89</v>
      </c>
      <c r="AE50" s="5">
        <f t="shared" si="76"/>
        <v>37588.200000000004</v>
      </c>
      <c r="AF50" s="9">
        <f t="shared" si="77"/>
        <v>1032435.0894000001</v>
      </c>
      <c r="AG50" s="6">
        <v>0</v>
      </c>
      <c r="AH50" s="6">
        <v>0</v>
      </c>
      <c r="AI50" s="9">
        <f t="shared" si="78"/>
        <v>51621.754470000007</v>
      </c>
      <c r="AJ50" s="6">
        <f t="shared" si="79"/>
        <v>250588</v>
      </c>
      <c r="AK50" s="5">
        <v>0</v>
      </c>
      <c r="AL50" s="4">
        <v>1228</v>
      </c>
      <c r="AM50" s="4">
        <f t="shared" si="80"/>
        <v>0</v>
      </c>
      <c r="AN50" s="8">
        <f t="shared" si="81"/>
        <v>1334644.84387</v>
      </c>
      <c r="AO50" s="11">
        <f t="shared" si="82"/>
        <v>2130.4209999999998</v>
      </c>
      <c r="AP50" s="14"/>
      <c r="AQ50" s="18"/>
      <c r="AR50" s="18"/>
      <c r="AS50" s="18"/>
      <c r="AT50" s="18"/>
      <c r="AU50" s="18"/>
    </row>
    <row r="51" spans="1:47" ht="15" hidden="1" x14ac:dyDescent="0.25">
      <c r="A51" s="99">
        <v>45063</v>
      </c>
      <c r="B51" s="63" t="s">
        <v>77</v>
      </c>
      <c r="C51" s="63">
        <v>55</v>
      </c>
      <c r="D51" s="63" t="s">
        <v>44</v>
      </c>
      <c r="E51" s="65" t="s">
        <v>223</v>
      </c>
      <c r="F51" s="68">
        <v>9800239221</v>
      </c>
      <c r="G51" s="63" t="s">
        <v>416</v>
      </c>
      <c r="H51" s="66">
        <v>45053</v>
      </c>
      <c r="I51" s="66" t="str">
        <f t="shared" si="15"/>
        <v>May</v>
      </c>
      <c r="J51" s="65">
        <v>461001358</v>
      </c>
      <c r="K51" s="66">
        <v>45053</v>
      </c>
      <c r="L51" s="385">
        <v>3330026776</v>
      </c>
      <c r="M51" s="375">
        <v>45040</v>
      </c>
      <c r="N51" s="18">
        <v>2639.85</v>
      </c>
      <c r="O51" s="5" t="s">
        <v>225</v>
      </c>
      <c r="P51" s="5">
        <v>600</v>
      </c>
      <c r="Q51" s="5">
        <f t="shared" ref="Q51:Q77" si="83">+N51*P51</f>
        <v>1583910</v>
      </c>
      <c r="R51" s="5">
        <f t="shared" ref="R51:R77" si="84">P51*14/100*N51</f>
        <v>221747.4</v>
      </c>
      <c r="S51" s="5">
        <f t="shared" ref="S51:S77" si="85">R51*30/100</f>
        <v>66524.22</v>
      </c>
      <c r="T51" s="5">
        <f t="shared" ref="T51:T77" si="86">R51*2/100</f>
        <v>4434.9480000000003</v>
      </c>
      <c r="U51" s="78">
        <f t="shared" ref="U51:U77" si="87">V51/N51</f>
        <v>0</v>
      </c>
      <c r="V51" s="16">
        <v>0</v>
      </c>
      <c r="W51" s="80">
        <f t="shared" si="17"/>
        <v>0</v>
      </c>
      <c r="X51" s="7">
        <v>0</v>
      </c>
      <c r="Y51" s="5">
        <v>116</v>
      </c>
      <c r="Z51" s="5">
        <f t="shared" ref="Z51:Z77" si="88">N51*Y51</f>
        <v>306222.59999999998</v>
      </c>
      <c r="AA51" s="7">
        <f t="shared" ref="AA51:AA77" si="89">N51*11.25</f>
        <v>29698.3125</v>
      </c>
      <c r="AB51" s="7">
        <f t="shared" ref="AB51:AB77" si="90">N51*11.25</f>
        <v>29698.3125</v>
      </c>
      <c r="AC51" s="6">
        <v>0</v>
      </c>
      <c r="AD51" s="7">
        <f t="shared" ref="AD51:AD77" si="91">N51*87</f>
        <v>229666.94999999998</v>
      </c>
      <c r="AE51" s="7">
        <f t="shared" ref="AE51:AE77" si="92">N51*60</f>
        <v>158391</v>
      </c>
      <c r="AF51" s="9">
        <f t="shared" ref="AF51:AF77" si="93">Q51+R51+S51+T51+V51+X51+Z51+AA51+AB51+AD51+AE51</f>
        <v>2630293.7430000002</v>
      </c>
      <c r="AG51" s="6">
        <v>0</v>
      </c>
      <c r="AH51" s="6">
        <v>0</v>
      </c>
      <c r="AI51" s="9">
        <f t="shared" ref="AI51:AI77" si="94">AF51*5/100</f>
        <v>131514.68715000001</v>
      </c>
      <c r="AJ51" s="6">
        <f t="shared" ref="AJ51:AJ77" si="95">N51*400</f>
        <v>1055940</v>
      </c>
      <c r="AK51" s="18">
        <v>25.9</v>
      </c>
      <c r="AL51" s="4">
        <v>1228</v>
      </c>
      <c r="AM51" s="4">
        <f t="shared" ref="AM51:AM77" si="96">AK51*AL51</f>
        <v>31805.199999999997</v>
      </c>
      <c r="AN51" s="8">
        <f t="shared" ref="AN51:AN56" si="97">AF51+AI51+AJ51-AM51+0.01</f>
        <v>3785943.24015</v>
      </c>
      <c r="AO51" s="11">
        <f t="shared" ref="AO51:AO77" si="98">AN51/N51</f>
        <v>1434.1508949940337</v>
      </c>
      <c r="AP51" s="14"/>
      <c r="AQ51" s="18"/>
      <c r="AR51" s="18"/>
      <c r="AS51" s="18"/>
      <c r="AT51" s="18"/>
      <c r="AU51" s="18"/>
    </row>
    <row r="52" spans="1:47" ht="15" hidden="1" customHeight="1" x14ac:dyDescent="0.25">
      <c r="A52" s="99">
        <v>45063</v>
      </c>
      <c r="B52" s="63" t="s">
        <v>77</v>
      </c>
      <c r="C52" s="63">
        <v>56</v>
      </c>
      <c r="D52" s="63" t="s">
        <v>44</v>
      </c>
      <c r="E52" s="65" t="s">
        <v>223</v>
      </c>
      <c r="F52" s="68">
        <v>9800239221</v>
      </c>
      <c r="G52" s="63" t="s">
        <v>416</v>
      </c>
      <c r="H52" s="66">
        <v>45053</v>
      </c>
      <c r="I52" s="66" t="str">
        <f t="shared" si="15"/>
        <v>May</v>
      </c>
      <c r="J52" s="65">
        <v>461001358</v>
      </c>
      <c r="K52" s="66">
        <v>45053</v>
      </c>
      <c r="L52" s="385"/>
      <c r="M52" s="375"/>
      <c r="N52" s="18">
        <v>708.25</v>
      </c>
      <c r="O52" s="5" t="s">
        <v>112</v>
      </c>
      <c r="P52" s="5">
        <v>1150</v>
      </c>
      <c r="Q52" s="5">
        <f t="shared" si="83"/>
        <v>814487.5</v>
      </c>
      <c r="R52" s="5">
        <f t="shared" si="84"/>
        <v>114028.25</v>
      </c>
      <c r="S52" s="5">
        <f t="shared" si="85"/>
        <v>34208.474999999999</v>
      </c>
      <c r="T52" s="5">
        <f t="shared" si="86"/>
        <v>2280.5650000000001</v>
      </c>
      <c r="U52" s="78">
        <f t="shared" si="87"/>
        <v>0</v>
      </c>
      <c r="V52" s="16">
        <v>0</v>
      </c>
      <c r="W52" s="80">
        <f t="shared" si="17"/>
        <v>0</v>
      </c>
      <c r="X52" s="7">
        <v>0</v>
      </c>
      <c r="Y52" s="5">
        <v>116</v>
      </c>
      <c r="Z52" s="5">
        <f t="shared" si="88"/>
        <v>82157</v>
      </c>
      <c r="AA52" s="7">
        <f t="shared" si="89"/>
        <v>7967.8125</v>
      </c>
      <c r="AB52" s="7">
        <f t="shared" si="90"/>
        <v>7967.8125</v>
      </c>
      <c r="AC52" s="6">
        <v>0</v>
      </c>
      <c r="AD52" s="7">
        <f t="shared" si="91"/>
        <v>61617.75</v>
      </c>
      <c r="AE52" s="7">
        <f t="shared" si="92"/>
        <v>42495</v>
      </c>
      <c r="AF52" s="9">
        <f t="shared" si="93"/>
        <v>1167210.165</v>
      </c>
      <c r="AG52" s="6">
        <v>0</v>
      </c>
      <c r="AH52" s="6">
        <v>0</v>
      </c>
      <c r="AI52" s="9">
        <f t="shared" si="94"/>
        <v>58360.508249999999</v>
      </c>
      <c r="AJ52" s="6">
        <f t="shared" si="95"/>
        <v>283300</v>
      </c>
      <c r="AK52" s="5">
        <v>0</v>
      </c>
      <c r="AL52" s="4">
        <v>1228</v>
      </c>
      <c r="AM52" s="4">
        <f t="shared" si="96"/>
        <v>0</v>
      </c>
      <c r="AN52" s="8">
        <f t="shared" si="97"/>
        <v>1508870.68325</v>
      </c>
      <c r="AO52" s="11">
        <f t="shared" si="98"/>
        <v>2130.421014119308</v>
      </c>
      <c r="AP52" s="14"/>
      <c r="AQ52" s="18"/>
      <c r="AR52" s="18"/>
      <c r="AS52" s="18"/>
      <c r="AT52" s="18"/>
      <c r="AU52" s="18"/>
    </row>
    <row r="53" spans="1:47" ht="15" hidden="1" x14ac:dyDescent="0.25">
      <c r="A53" s="99">
        <v>45063</v>
      </c>
      <c r="B53" s="63" t="s">
        <v>77</v>
      </c>
      <c r="C53" s="63">
        <v>57</v>
      </c>
      <c r="D53" s="69" t="s">
        <v>44</v>
      </c>
      <c r="E53" s="65" t="s">
        <v>223</v>
      </c>
      <c r="F53" s="70">
        <v>9800239224</v>
      </c>
      <c r="G53" s="64" t="s">
        <v>417</v>
      </c>
      <c r="H53" s="71">
        <v>45055</v>
      </c>
      <c r="I53" s="71" t="str">
        <f t="shared" si="15"/>
        <v>May</v>
      </c>
      <c r="J53" s="18">
        <v>461001359</v>
      </c>
      <c r="K53" s="71">
        <v>45025</v>
      </c>
      <c r="L53" s="389">
        <v>3330026776</v>
      </c>
      <c r="M53" s="375">
        <v>45040</v>
      </c>
      <c r="N53" s="18">
        <v>2755.45</v>
      </c>
      <c r="O53" s="5" t="s">
        <v>225</v>
      </c>
      <c r="P53" s="5">
        <v>600</v>
      </c>
      <c r="Q53" s="5">
        <f t="shared" si="83"/>
        <v>1653270</v>
      </c>
      <c r="R53" s="5">
        <f t="shared" si="84"/>
        <v>231457.8</v>
      </c>
      <c r="S53" s="5">
        <f t="shared" si="85"/>
        <v>69437.34</v>
      </c>
      <c r="T53" s="5">
        <f t="shared" si="86"/>
        <v>4629.1559999999999</v>
      </c>
      <c r="U53" s="78">
        <f t="shared" si="87"/>
        <v>0</v>
      </c>
      <c r="V53" s="16">
        <v>0</v>
      </c>
      <c r="W53" s="80">
        <f t="shared" si="17"/>
        <v>0</v>
      </c>
      <c r="X53" s="7">
        <v>0</v>
      </c>
      <c r="Y53" s="5">
        <v>116</v>
      </c>
      <c r="Z53" s="5">
        <f t="shared" si="88"/>
        <v>319632.19999999995</v>
      </c>
      <c r="AA53" s="7">
        <f t="shared" si="89"/>
        <v>30998.812499999996</v>
      </c>
      <c r="AB53" s="7">
        <f t="shared" si="90"/>
        <v>30998.812499999996</v>
      </c>
      <c r="AC53" s="6">
        <v>0</v>
      </c>
      <c r="AD53" s="7">
        <f t="shared" si="91"/>
        <v>239724.15</v>
      </c>
      <c r="AE53" s="7">
        <f t="shared" si="92"/>
        <v>165327</v>
      </c>
      <c r="AF53" s="9">
        <f t="shared" si="93"/>
        <v>2745475.2710000002</v>
      </c>
      <c r="AG53" s="6">
        <v>0</v>
      </c>
      <c r="AH53" s="6">
        <v>0</v>
      </c>
      <c r="AI53" s="9">
        <f t="shared" si="94"/>
        <v>137273.76355</v>
      </c>
      <c r="AJ53" s="6">
        <f t="shared" si="95"/>
        <v>1102180</v>
      </c>
      <c r="AK53" s="18">
        <v>34.67</v>
      </c>
      <c r="AL53" s="4">
        <v>1228</v>
      </c>
      <c r="AM53" s="4">
        <f t="shared" si="96"/>
        <v>42574.76</v>
      </c>
      <c r="AN53" s="8">
        <f t="shared" si="97"/>
        <v>3942354.28455</v>
      </c>
      <c r="AO53" s="11">
        <f t="shared" si="98"/>
        <v>1430.747894010053</v>
      </c>
      <c r="AP53" s="14"/>
      <c r="AQ53" s="18"/>
      <c r="AR53" s="18"/>
      <c r="AS53" s="18"/>
      <c r="AT53" s="18"/>
      <c r="AU53" s="18"/>
    </row>
    <row r="54" spans="1:47" ht="15" hidden="1" customHeight="1" x14ac:dyDescent="0.25">
      <c r="A54" s="99">
        <v>45063</v>
      </c>
      <c r="B54" s="63" t="s">
        <v>77</v>
      </c>
      <c r="C54" s="63">
        <v>58</v>
      </c>
      <c r="D54" s="69" t="s">
        <v>44</v>
      </c>
      <c r="E54" s="65" t="s">
        <v>223</v>
      </c>
      <c r="F54" s="70">
        <v>9800239224</v>
      </c>
      <c r="G54" s="64" t="s">
        <v>417</v>
      </c>
      <c r="H54" s="71">
        <v>45055</v>
      </c>
      <c r="I54" s="71" t="str">
        <f t="shared" si="15"/>
        <v>May</v>
      </c>
      <c r="J54" s="18">
        <v>461001359</v>
      </c>
      <c r="K54" s="71">
        <v>45025</v>
      </c>
      <c r="L54" s="389"/>
      <c r="M54" s="375"/>
      <c r="N54" s="18">
        <v>704.88</v>
      </c>
      <c r="O54" s="5" t="s">
        <v>112</v>
      </c>
      <c r="P54" s="5">
        <v>1150</v>
      </c>
      <c r="Q54" s="5">
        <f t="shared" si="83"/>
        <v>810612</v>
      </c>
      <c r="R54" s="5">
        <f t="shared" si="84"/>
        <v>113485.68</v>
      </c>
      <c r="S54" s="5">
        <f t="shared" si="85"/>
        <v>34045.703999999998</v>
      </c>
      <c r="T54" s="5">
        <f t="shared" si="86"/>
        <v>2269.7136</v>
      </c>
      <c r="U54" s="78">
        <f t="shared" si="87"/>
        <v>0</v>
      </c>
      <c r="V54" s="16">
        <v>0</v>
      </c>
      <c r="W54" s="80">
        <f t="shared" si="17"/>
        <v>0</v>
      </c>
      <c r="X54" s="7">
        <v>0</v>
      </c>
      <c r="Y54" s="5">
        <v>116</v>
      </c>
      <c r="Z54" s="5">
        <f t="shared" si="88"/>
        <v>81766.080000000002</v>
      </c>
      <c r="AA54" s="7">
        <f t="shared" si="89"/>
        <v>7929.9</v>
      </c>
      <c r="AB54" s="7">
        <f t="shared" si="90"/>
        <v>7929.9</v>
      </c>
      <c r="AC54" s="6">
        <v>0</v>
      </c>
      <c r="AD54" s="7">
        <f t="shared" si="91"/>
        <v>61324.56</v>
      </c>
      <c r="AE54" s="7">
        <f t="shared" si="92"/>
        <v>42292.800000000003</v>
      </c>
      <c r="AF54" s="9">
        <f t="shared" si="93"/>
        <v>1161656.3376</v>
      </c>
      <c r="AG54" s="6">
        <v>0</v>
      </c>
      <c r="AH54" s="6">
        <v>0</v>
      </c>
      <c r="AI54" s="9">
        <f t="shared" si="94"/>
        <v>58082.816879999998</v>
      </c>
      <c r="AJ54" s="6">
        <f t="shared" si="95"/>
        <v>281952</v>
      </c>
      <c r="AK54" s="5">
        <v>0</v>
      </c>
      <c r="AL54" s="4">
        <v>1228</v>
      </c>
      <c r="AM54" s="4">
        <f t="shared" si="96"/>
        <v>0</v>
      </c>
      <c r="AN54" s="8">
        <f t="shared" si="97"/>
        <v>1501691.16448</v>
      </c>
      <c r="AO54" s="11">
        <f t="shared" si="98"/>
        <v>2130.421014186812</v>
      </c>
      <c r="AP54" s="14"/>
      <c r="AQ54" s="18"/>
      <c r="AR54" s="18"/>
      <c r="AS54" s="18"/>
      <c r="AT54" s="18"/>
      <c r="AU54" s="18"/>
    </row>
    <row r="55" spans="1:47" ht="15" hidden="1" x14ac:dyDescent="0.25">
      <c r="A55" s="97">
        <v>45068</v>
      </c>
      <c r="B55" s="53" t="s">
        <v>77</v>
      </c>
      <c r="C55" s="5">
        <v>59</v>
      </c>
      <c r="D55" s="54" t="s">
        <v>44</v>
      </c>
      <c r="E55" s="72" t="s">
        <v>223</v>
      </c>
      <c r="F55" s="5">
        <v>9800241780</v>
      </c>
      <c r="G55" s="5" t="s">
        <v>441</v>
      </c>
      <c r="H55" s="15">
        <v>45056</v>
      </c>
      <c r="I55" s="15" t="str">
        <f t="shared" si="15"/>
        <v>May</v>
      </c>
      <c r="J55" s="18">
        <v>461001361</v>
      </c>
      <c r="K55" s="15">
        <v>45056</v>
      </c>
      <c r="L55" s="18">
        <v>3330026776</v>
      </c>
      <c r="M55" s="73">
        <v>45040</v>
      </c>
      <c r="N55" s="18">
        <v>2447.9499999999998</v>
      </c>
      <c r="O55" s="5" t="s">
        <v>225</v>
      </c>
      <c r="P55" s="18">
        <v>600</v>
      </c>
      <c r="Q55" s="5">
        <f t="shared" si="83"/>
        <v>1468770</v>
      </c>
      <c r="R55" s="5">
        <f t="shared" si="84"/>
        <v>205627.8</v>
      </c>
      <c r="S55" s="5">
        <f t="shared" si="85"/>
        <v>61688.34</v>
      </c>
      <c r="T55" s="5">
        <f t="shared" si="86"/>
        <v>4112.5559999999996</v>
      </c>
      <c r="U55" s="78">
        <f t="shared" si="87"/>
        <v>0</v>
      </c>
      <c r="V55" s="16">
        <v>0</v>
      </c>
      <c r="W55" s="80">
        <f t="shared" si="17"/>
        <v>0</v>
      </c>
      <c r="X55" s="7">
        <v>0</v>
      </c>
      <c r="Y55" s="18">
        <v>116</v>
      </c>
      <c r="Z55" s="5">
        <f t="shared" si="88"/>
        <v>283962.19999999995</v>
      </c>
      <c r="AA55" s="7">
        <f t="shared" si="89"/>
        <v>27539.437499999996</v>
      </c>
      <c r="AB55" s="7">
        <f t="shared" si="90"/>
        <v>27539.437499999996</v>
      </c>
      <c r="AC55" s="6">
        <v>0</v>
      </c>
      <c r="AD55" s="7">
        <f t="shared" si="91"/>
        <v>212971.65</v>
      </c>
      <c r="AE55" s="7">
        <f t="shared" si="92"/>
        <v>146877</v>
      </c>
      <c r="AF55" s="9">
        <f t="shared" si="93"/>
        <v>2439088.4210000001</v>
      </c>
      <c r="AG55" s="6">
        <v>0</v>
      </c>
      <c r="AH55" s="6">
        <v>0</v>
      </c>
      <c r="AI55" s="9">
        <f t="shared" si="94"/>
        <v>121954.42105</v>
      </c>
      <c r="AJ55" s="6">
        <f t="shared" si="95"/>
        <v>979179.99999999988</v>
      </c>
      <c r="AK55" s="18">
        <v>180.27</v>
      </c>
      <c r="AL55" s="4">
        <v>1228</v>
      </c>
      <c r="AM55" s="4">
        <f t="shared" si="96"/>
        <v>221371.56000000003</v>
      </c>
      <c r="AN55" s="8">
        <f t="shared" si="97"/>
        <v>3318851.2920499998</v>
      </c>
      <c r="AO55" s="11">
        <f t="shared" si="98"/>
        <v>1355.7675982148328</v>
      </c>
      <c r="AP55" s="14"/>
      <c r="AQ55" s="18"/>
      <c r="AR55" s="18"/>
      <c r="AS55" s="18"/>
      <c r="AT55" s="18"/>
      <c r="AU55" s="18"/>
    </row>
    <row r="56" spans="1:47" ht="15" hidden="1" customHeight="1" x14ac:dyDescent="0.25">
      <c r="A56" s="97">
        <v>45068</v>
      </c>
      <c r="B56" s="53" t="s">
        <v>77</v>
      </c>
      <c r="C56" s="5">
        <v>60</v>
      </c>
      <c r="D56" s="54" t="s">
        <v>44</v>
      </c>
      <c r="E56" s="72" t="s">
        <v>223</v>
      </c>
      <c r="F56" s="5">
        <v>9800241780</v>
      </c>
      <c r="G56" s="5" t="s">
        <v>441</v>
      </c>
      <c r="H56" s="15">
        <v>45056</v>
      </c>
      <c r="I56" s="15" t="str">
        <f t="shared" si="15"/>
        <v>May</v>
      </c>
      <c r="J56" s="18">
        <v>461001361</v>
      </c>
      <c r="K56" s="15">
        <v>45056</v>
      </c>
      <c r="L56" s="18">
        <v>3330026776</v>
      </c>
      <c r="M56" s="73">
        <v>45040</v>
      </c>
      <c r="N56" s="18">
        <v>931.78</v>
      </c>
      <c r="O56" s="17" t="s">
        <v>112</v>
      </c>
      <c r="P56" s="18">
        <v>1150</v>
      </c>
      <c r="Q56" s="5">
        <f t="shared" si="83"/>
        <v>1071547</v>
      </c>
      <c r="R56" s="5">
        <f t="shared" si="84"/>
        <v>150016.57999999999</v>
      </c>
      <c r="S56" s="5">
        <f t="shared" si="85"/>
        <v>45004.973999999995</v>
      </c>
      <c r="T56" s="5">
        <f t="shared" si="86"/>
        <v>3000.3315999999995</v>
      </c>
      <c r="U56" s="78">
        <f t="shared" si="87"/>
        <v>0</v>
      </c>
      <c r="V56" s="16">
        <v>0</v>
      </c>
      <c r="W56" s="80">
        <f t="shared" si="17"/>
        <v>0</v>
      </c>
      <c r="X56" s="7">
        <v>0</v>
      </c>
      <c r="Y56" s="18">
        <v>116</v>
      </c>
      <c r="Z56" s="5">
        <f t="shared" si="88"/>
        <v>108086.48</v>
      </c>
      <c r="AA56" s="7">
        <f t="shared" si="89"/>
        <v>10482.525</v>
      </c>
      <c r="AB56" s="7">
        <f t="shared" si="90"/>
        <v>10482.525</v>
      </c>
      <c r="AC56" s="6">
        <v>0</v>
      </c>
      <c r="AD56" s="7">
        <f t="shared" si="91"/>
        <v>81064.86</v>
      </c>
      <c r="AE56" s="7">
        <f t="shared" si="92"/>
        <v>55906.799999999996</v>
      </c>
      <c r="AF56" s="9">
        <f t="shared" si="93"/>
        <v>1535592.0755999999</v>
      </c>
      <c r="AG56" s="6">
        <v>0</v>
      </c>
      <c r="AH56" s="6">
        <v>0</v>
      </c>
      <c r="AI56" s="9">
        <f t="shared" si="94"/>
        <v>76779.60377999999</v>
      </c>
      <c r="AJ56" s="6">
        <f t="shared" si="95"/>
        <v>372712</v>
      </c>
      <c r="AK56" s="18"/>
      <c r="AL56" s="4"/>
      <c r="AM56" s="4">
        <f t="shared" si="96"/>
        <v>0</v>
      </c>
      <c r="AN56" s="8">
        <f t="shared" si="97"/>
        <v>1985083.6893799999</v>
      </c>
      <c r="AO56" s="11">
        <f t="shared" si="98"/>
        <v>2130.4210107321469</v>
      </c>
      <c r="AP56" s="18"/>
      <c r="AQ56" s="18"/>
      <c r="AR56" s="18"/>
      <c r="AS56" s="18"/>
      <c r="AT56" s="18"/>
      <c r="AU56" s="18"/>
    </row>
    <row r="57" spans="1:47" ht="15" hidden="1" x14ac:dyDescent="0.25">
      <c r="A57" s="98">
        <v>45069</v>
      </c>
      <c r="B57" s="376" t="s">
        <v>77</v>
      </c>
      <c r="C57" s="377">
        <v>61</v>
      </c>
      <c r="D57" s="378" t="s">
        <v>44</v>
      </c>
      <c r="E57" s="379" t="s">
        <v>223</v>
      </c>
      <c r="F57" s="381">
        <v>9800241779</v>
      </c>
      <c r="G57" s="374" t="s">
        <v>454</v>
      </c>
      <c r="H57" s="256">
        <v>45055</v>
      </c>
      <c r="I57" s="256" t="str">
        <f t="shared" si="15"/>
        <v>May</v>
      </c>
      <c r="J57" s="374">
        <v>461001360</v>
      </c>
      <c r="K57" s="372">
        <v>45055</v>
      </c>
      <c r="L57" s="374">
        <v>3330026776</v>
      </c>
      <c r="M57" s="372">
        <v>45040</v>
      </c>
      <c r="N57" s="5">
        <v>3238.17</v>
      </c>
      <c r="O57" s="5" t="s">
        <v>225</v>
      </c>
      <c r="P57" s="5">
        <v>600</v>
      </c>
      <c r="Q57" s="5">
        <f t="shared" si="83"/>
        <v>1942902</v>
      </c>
      <c r="R57" s="5">
        <f t="shared" si="84"/>
        <v>272006.28000000003</v>
      </c>
      <c r="S57" s="5">
        <f t="shared" si="85"/>
        <v>81601.884000000005</v>
      </c>
      <c r="T57" s="5">
        <f t="shared" si="86"/>
        <v>5440.1256000000003</v>
      </c>
      <c r="U57" s="78">
        <f t="shared" si="87"/>
        <v>0</v>
      </c>
      <c r="V57" s="5">
        <v>0</v>
      </c>
      <c r="W57" s="80">
        <f t="shared" si="17"/>
        <v>0</v>
      </c>
      <c r="X57" s="7">
        <v>0</v>
      </c>
      <c r="Y57" s="5">
        <v>116</v>
      </c>
      <c r="Z57" s="5">
        <f t="shared" si="88"/>
        <v>375627.72000000003</v>
      </c>
      <c r="AA57" s="7">
        <f t="shared" si="89"/>
        <v>36429.412499999999</v>
      </c>
      <c r="AB57" s="7">
        <f t="shared" si="90"/>
        <v>36429.412499999999</v>
      </c>
      <c r="AC57" s="6">
        <v>0</v>
      </c>
      <c r="AD57" s="7">
        <f t="shared" si="91"/>
        <v>281720.78999999998</v>
      </c>
      <c r="AE57" s="7">
        <f t="shared" si="92"/>
        <v>194290.2</v>
      </c>
      <c r="AF57" s="9">
        <f t="shared" si="93"/>
        <v>3226447.8246000009</v>
      </c>
      <c r="AG57" s="6">
        <v>0</v>
      </c>
      <c r="AH57" s="6">
        <v>0</v>
      </c>
      <c r="AI57" s="9">
        <f t="shared" si="94"/>
        <v>161322.39123000004</v>
      </c>
      <c r="AJ57" s="6">
        <f t="shared" si="95"/>
        <v>1295268</v>
      </c>
      <c r="AK57" s="5">
        <v>82.88</v>
      </c>
      <c r="AL57" s="4">
        <v>1228</v>
      </c>
      <c r="AM57" s="4">
        <f t="shared" si="96"/>
        <v>101776.64</v>
      </c>
      <c r="AN57" s="8">
        <f>AF57+AI57+AJ57-AM57</f>
        <v>4581261.5758300014</v>
      </c>
      <c r="AO57" s="9">
        <f t="shared" si="98"/>
        <v>1414.7687044935878</v>
      </c>
      <c r="AP57" s="17"/>
      <c r="AQ57" s="18"/>
      <c r="AR57" s="18"/>
      <c r="AS57" s="18"/>
      <c r="AT57" s="18"/>
      <c r="AU57" s="18"/>
    </row>
    <row r="58" spans="1:47" ht="15" hidden="1" customHeight="1" x14ac:dyDescent="0.25">
      <c r="A58" s="98">
        <v>45069</v>
      </c>
      <c r="B58" s="376"/>
      <c r="C58" s="377"/>
      <c r="D58" s="378"/>
      <c r="E58" s="379"/>
      <c r="F58" s="381"/>
      <c r="G58" s="374"/>
      <c r="H58" s="256">
        <v>45055</v>
      </c>
      <c r="I58" s="256" t="str">
        <f t="shared" si="15"/>
        <v>May</v>
      </c>
      <c r="J58" s="374"/>
      <c r="K58" s="372"/>
      <c r="L58" s="374"/>
      <c r="M58" s="372"/>
      <c r="N58" s="5">
        <v>507.95</v>
      </c>
      <c r="O58" s="5" t="s">
        <v>112</v>
      </c>
      <c r="P58" s="5">
        <v>1150</v>
      </c>
      <c r="Q58" s="5">
        <f t="shared" si="83"/>
        <v>584142.5</v>
      </c>
      <c r="R58" s="5">
        <f t="shared" si="84"/>
        <v>81779.95</v>
      </c>
      <c r="S58" s="5">
        <f t="shared" si="85"/>
        <v>24533.985000000001</v>
      </c>
      <c r="T58" s="5">
        <f t="shared" si="86"/>
        <v>1635.5989999999999</v>
      </c>
      <c r="U58" s="78">
        <f t="shared" si="87"/>
        <v>0</v>
      </c>
      <c r="V58" s="5">
        <v>0</v>
      </c>
      <c r="W58" s="80">
        <f t="shared" si="17"/>
        <v>0</v>
      </c>
      <c r="X58" s="7">
        <v>0</v>
      </c>
      <c r="Y58" s="5">
        <v>116</v>
      </c>
      <c r="Z58" s="5">
        <f t="shared" si="88"/>
        <v>58922.2</v>
      </c>
      <c r="AA58" s="7">
        <f t="shared" si="89"/>
        <v>5714.4375</v>
      </c>
      <c r="AB58" s="7">
        <f t="shared" si="90"/>
        <v>5714.4375</v>
      </c>
      <c r="AC58" s="6">
        <v>0</v>
      </c>
      <c r="AD58" s="7">
        <f t="shared" si="91"/>
        <v>44191.65</v>
      </c>
      <c r="AE58" s="7">
        <f t="shared" si="92"/>
        <v>30477</v>
      </c>
      <c r="AF58" s="9">
        <f t="shared" si="93"/>
        <v>837111.75899999996</v>
      </c>
      <c r="AG58" s="6">
        <v>0</v>
      </c>
      <c r="AH58" s="6">
        <v>0</v>
      </c>
      <c r="AI58" s="9">
        <f t="shared" si="94"/>
        <v>41855.587950000001</v>
      </c>
      <c r="AJ58" s="6">
        <f t="shared" si="95"/>
        <v>203180</v>
      </c>
      <c r="AK58" s="5">
        <v>0</v>
      </c>
      <c r="AL58" s="4">
        <v>1228</v>
      </c>
      <c r="AM58" s="4">
        <f t="shared" si="96"/>
        <v>0</v>
      </c>
      <c r="AN58" s="8">
        <f t="shared" ref="AN58" si="99">AF58+AI58+AJ58-AM58+0.01</f>
        <v>1082147.3569499999</v>
      </c>
      <c r="AO58" s="9">
        <f t="shared" si="98"/>
        <v>2130.4210196869772</v>
      </c>
      <c r="AP58" s="17"/>
      <c r="AQ58" s="18"/>
      <c r="AR58" s="18"/>
      <c r="AS58" s="18"/>
      <c r="AT58" s="18"/>
      <c r="AU58" s="18"/>
    </row>
    <row r="59" spans="1:47" ht="15" hidden="1" x14ac:dyDescent="0.25">
      <c r="A59" s="98">
        <v>45069</v>
      </c>
      <c r="B59" s="376" t="s">
        <v>77</v>
      </c>
      <c r="C59" s="377">
        <v>62</v>
      </c>
      <c r="D59" s="378" t="s">
        <v>44</v>
      </c>
      <c r="E59" s="379" t="s">
        <v>223</v>
      </c>
      <c r="F59" s="381">
        <v>9800242949</v>
      </c>
      <c r="G59" s="374" t="s">
        <v>455</v>
      </c>
      <c r="H59" s="256">
        <v>45057</v>
      </c>
      <c r="I59" s="256" t="str">
        <f t="shared" si="15"/>
        <v>May</v>
      </c>
      <c r="J59" s="374">
        <v>461001363</v>
      </c>
      <c r="K59" s="372">
        <v>45057</v>
      </c>
      <c r="L59" s="374">
        <v>3330026776</v>
      </c>
      <c r="M59" s="372">
        <v>45040</v>
      </c>
      <c r="N59" s="5">
        <v>2410.88</v>
      </c>
      <c r="O59" s="5" t="s">
        <v>225</v>
      </c>
      <c r="P59" s="5">
        <v>600</v>
      </c>
      <c r="Q59" s="5">
        <f t="shared" si="83"/>
        <v>1446528</v>
      </c>
      <c r="R59" s="5">
        <f t="shared" si="84"/>
        <v>202513.92000000001</v>
      </c>
      <c r="S59" s="5">
        <f t="shared" si="85"/>
        <v>60754.176000000007</v>
      </c>
      <c r="T59" s="5">
        <f t="shared" si="86"/>
        <v>4050.2784000000001</v>
      </c>
      <c r="U59" s="78">
        <f t="shared" si="87"/>
        <v>0</v>
      </c>
      <c r="V59" s="5">
        <v>0</v>
      </c>
      <c r="W59" s="80">
        <f t="shared" si="17"/>
        <v>0</v>
      </c>
      <c r="X59" s="7">
        <v>0</v>
      </c>
      <c r="Y59" s="5">
        <v>116</v>
      </c>
      <c r="Z59" s="5">
        <f t="shared" si="88"/>
        <v>279662.08000000002</v>
      </c>
      <c r="AA59" s="7">
        <f t="shared" si="89"/>
        <v>27122.400000000001</v>
      </c>
      <c r="AB59" s="7">
        <f t="shared" si="90"/>
        <v>27122.400000000001</v>
      </c>
      <c r="AC59" s="6">
        <v>0</v>
      </c>
      <c r="AD59" s="7">
        <f t="shared" si="91"/>
        <v>209746.56</v>
      </c>
      <c r="AE59" s="7">
        <f t="shared" si="92"/>
        <v>144652.80000000002</v>
      </c>
      <c r="AF59" s="9">
        <f t="shared" si="93"/>
        <v>2402152.6143999994</v>
      </c>
      <c r="AG59" s="6">
        <v>0</v>
      </c>
      <c r="AH59" s="6">
        <v>0</v>
      </c>
      <c r="AI59" s="9">
        <f t="shared" si="94"/>
        <v>120107.63071999997</v>
      </c>
      <c r="AJ59" s="6">
        <f t="shared" si="95"/>
        <v>964352</v>
      </c>
      <c r="AK59" s="5">
        <v>71.790000000000006</v>
      </c>
      <c r="AL59" s="4">
        <v>1228</v>
      </c>
      <c r="AM59" s="4">
        <f t="shared" si="96"/>
        <v>88158.12000000001</v>
      </c>
      <c r="AN59" s="8">
        <f t="shared" ref="AN59:AN76" si="100">AF59+AI59+AJ59-AM59</f>
        <v>3398454.1251199991</v>
      </c>
      <c r="AO59" s="9">
        <f t="shared" si="98"/>
        <v>1409.6322194053619</v>
      </c>
      <c r="AP59" s="17"/>
      <c r="AQ59" s="18"/>
      <c r="AR59" s="18"/>
      <c r="AS59" s="18"/>
      <c r="AT59" s="18"/>
      <c r="AU59" s="18"/>
    </row>
    <row r="60" spans="1:47" ht="15" hidden="1" customHeight="1" x14ac:dyDescent="0.25">
      <c r="A60" s="98">
        <v>45069</v>
      </c>
      <c r="B60" s="376"/>
      <c r="C60" s="377"/>
      <c r="D60" s="378"/>
      <c r="E60" s="379"/>
      <c r="F60" s="381"/>
      <c r="G60" s="374"/>
      <c r="H60" s="256">
        <v>45057</v>
      </c>
      <c r="I60" s="256" t="str">
        <f t="shared" si="15"/>
        <v>May</v>
      </c>
      <c r="J60" s="374"/>
      <c r="K60" s="372"/>
      <c r="L60" s="374"/>
      <c r="M60" s="372"/>
      <c r="N60" s="5">
        <v>761.33</v>
      </c>
      <c r="O60" s="5" t="s">
        <v>112</v>
      </c>
      <c r="P60" s="5">
        <v>1150</v>
      </c>
      <c r="Q60" s="5">
        <f t="shared" si="83"/>
        <v>875529.5</v>
      </c>
      <c r="R60" s="5">
        <f t="shared" si="84"/>
        <v>122574.13</v>
      </c>
      <c r="S60" s="5">
        <f t="shared" si="85"/>
        <v>36772.239000000001</v>
      </c>
      <c r="T60" s="5">
        <f t="shared" si="86"/>
        <v>2451.4826000000003</v>
      </c>
      <c r="U60" s="78">
        <f t="shared" si="87"/>
        <v>0</v>
      </c>
      <c r="V60" s="5">
        <v>0</v>
      </c>
      <c r="W60" s="80">
        <f t="shared" si="17"/>
        <v>0</v>
      </c>
      <c r="X60" s="7">
        <v>0</v>
      </c>
      <c r="Y60" s="5">
        <v>116</v>
      </c>
      <c r="Z60" s="5">
        <f t="shared" si="88"/>
        <v>88314.28</v>
      </c>
      <c r="AA60" s="7">
        <f t="shared" si="89"/>
        <v>8564.9624999999996</v>
      </c>
      <c r="AB60" s="7">
        <f t="shared" si="90"/>
        <v>8564.9624999999996</v>
      </c>
      <c r="AC60" s="6">
        <v>0</v>
      </c>
      <c r="AD60" s="7">
        <f t="shared" si="91"/>
        <v>66235.710000000006</v>
      </c>
      <c r="AE60" s="7">
        <f t="shared" si="92"/>
        <v>45679.8</v>
      </c>
      <c r="AF60" s="9">
        <f t="shared" si="93"/>
        <v>1254687.0665999998</v>
      </c>
      <c r="AG60" s="6">
        <v>0</v>
      </c>
      <c r="AH60" s="6">
        <v>0</v>
      </c>
      <c r="AI60" s="9">
        <f t="shared" si="94"/>
        <v>62734.353329999984</v>
      </c>
      <c r="AJ60" s="6">
        <f t="shared" si="95"/>
        <v>304532</v>
      </c>
      <c r="AK60" s="5">
        <v>0</v>
      </c>
      <c r="AL60" s="4">
        <v>1228</v>
      </c>
      <c r="AM60" s="4">
        <f t="shared" si="96"/>
        <v>0</v>
      </c>
      <c r="AN60" s="8">
        <f t="shared" si="100"/>
        <v>1621953.4199299999</v>
      </c>
      <c r="AO60" s="9">
        <f t="shared" si="98"/>
        <v>2130.4209999999998</v>
      </c>
      <c r="AP60" s="17"/>
      <c r="AQ60" s="18"/>
      <c r="AR60" s="18"/>
      <c r="AS60" s="18"/>
      <c r="AT60" s="18"/>
      <c r="AU60" s="18"/>
    </row>
    <row r="61" spans="1:47" ht="15" hidden="1" x14ac:dyDescent="0.25">
      <c r="A61" s="98">
        <v>45069</v>
      </c>
      <c r="B61" s="376" t="s">
        <v>77</v>
      </c>
      <c r="C61" s="377">
        <v>63</v>
      </c>
      <c r="D61" s="374" t="s">
        <v>44</v>
      </c>
      <c r="E61" s="379" t="s">
        <v>223</v>
      </c>
      <c r="F61" s="381">
        <v>9800242952</v>
      </c>
      <c r="G61" s="374" t="s">
        <v>456</v>
      </c>
      <c r="H61" s="66">
        <v>45056</v>
      </c>
      <c r="I61" s="66" t="str">
        <f t="shared" si="15"/>
        <v>May</v>
      </c>
      <c r="J61" s="374">
        <v>461001362</v>
      </c>
      <c r="K61" s="375">
        <v>45056</v>
      </c>
      <c r="L61" s="374">
        <v>3330026776</v>
      </c>
      <c r="M61" s="372">
        <v>45040</v>
      </c>
      <c r="N61" s="5">
        <v>2948.77</v>
      </c>
      <c r="O61" s="5" t="s">
        <v>225</v>
      </c>
      <c r="P61" s="5">
        <v>600</v>
      </c>
      <c r="Q61" s="5">
        <f t="shared" si="83"/>
        <v>1769262</v>
      </c>
      <c r="R61" s="5">
        <f t="shared" si="84"/>
        <v>247696.68</v>
      </c>
      <c r="S61" s="5">
        <f t="shared" si="85"/>
        <v>74309.004000000001</v>
      </c>
      <c r="T61" s="5">
        <f t="shared" si="86"/>
        <v>4953.9336000000003</v>
      </c>
      <c r="U61" s="78">
        <f t="shared" si="87"/>
        <v>0</v>
      </c>
      <c r="V61" s="5">
        <v>0</v>
      </c>
      <c r="W61" s="80">
        <f t="shared" si="17"/>
        <v>0</v>
      </c>
      <c r="X61" s="7">
        <v>0</v>
      </c>
      <c r="Y61" s="5">
        <v>116</v>
      </c>
      <c r="Z61" s="5">
        <f t="shared" si="88"/>
        <v>342057.32</v>
      </c>
      <c r="AA61" s="7">
        <f t="shared" si="89"/>
        <v>33173.662499999999</v>
      </c>
      <c r="AB61" s="7">
        <f t="shared" si="90"/>
        <v>33173.662499999999</v>
      </c>
      <c r="AC61" s="6">
        <v>0</v>
      </c>
      <c r="AD61" s="7">
        <f t="shared" si="91"/>
        <v>256542.99</v>
      </c>
      <c r="AE61" s="7">
        <f t="shared" si="92"/>
        <v>176926.2</v>
      </c>
      <c r="AF61" s="9">
        <f t="shared" si="93"/>
        <v>2938095.4526000004</v>
      </c>
      <c r="AG61" s="6">
        <v>0</v>
      </c>
      <c r="AH61" s="6">
        <v>0</v>
      </c>
      <c r="AI61" s="9">
        <f t="shared" si="94"/>
        <v>146904.77263000002</v>
      </c>
      <c r="AJ61" s="6">
        <f t="shared" si="95"/>
        <v>1179508</v>
      </c>
      <c r="AK61" s="5">
        <v>51.98</v>
      </c>
      <c r="AL61" s="4">
        <v>1228</v>
      </c>
      <c r="AM61" s="4">
        <f t="shared" si="96"/>
        <v>63831.439999999995</v>
      </c>
      <c r="AN61" s="8">
        <f t="shared" si="100"/>
        <v>4200676.7852300005</v>
      </c>
      <c r="AO61" s="9">
        <f t="shared" si="98"/>
        <v>1424.5521981131117</v>
      </c>
      <c r="AP61" s="17"/>
      <c r="AQ61" s="18"/>
      <c r="AR61" s="18"/>
      <c r="AS61" s="18"/>
      <c r="AT61" s="18"/>
      <c r="AU61" s="18"/>
    </row>
    <row r="62" spans="1:47" ht="15" hidden="1" customHeight="1" x14ac:dyDescent="0.25">
      <c r="A62" s="98">
        <v>45069</v>
      </c>
      <c r="B62" s="376"/>
      <c r="C62" s="377"/>
      <c r="D62" s="374"/>
      <c r="E62" s="379"/>
      <c r="F62" s="381"/>
      <c r="G62" s="374"/>
      <c r="H62" s="66">
        <v>45056</v>
      </c>
      <c r="I62" s="66" t="str">
        <f t="shared" si="15"/>
        <v>May</v>
      </c>
      <c r="J62" s="374"/>
      <c r="K62" s="375"/>
      <c r="L62" s="374"/>
      <c r="M62" s="372"/>
      <c r="N62" s="5">
        <v>769.25</v>
      </c>
      <c r="O62" s="5" t="s">
        <v>112</v>
      </c>
      <c r="P62" s="5">
        <v>1150</v>
      </c>
      <c r="Q62" s="5">
        <f t="shared" si="83"/>
        <v>884637.5</v>
      </c>
      <c r="R62" s="5">
        <f t="shared" si="84"/>
        <v>123849.25</v>
      </c>
      <c r="S62" s="5">
        <f t="shared" si="85"/>
        <v>37154.775000000001</v>
      </c>
      <c r="T62" s="5">
        <f t="shared" si="86"/>
        <v>2476.9850000000001</v>
      </c>
      <c r="U62" s="78">
        <f t="shared" si="87"/>
        <v>0</v>
      </c>
      <c r="V62" s="5">
        <v>0</v>
      </c>
      <c r="W62" s="80">
        <f t="shared" si="17"/>
        <v>0</v>
      </c>
      <c r="X62" s="7">
        <v>0</v>
      </c>
      <c r="Y62" s="5">
        <v>116</v>
      </c>
      <c r="Z62" s="5">
        <f t="shared" si="88"/>
        <v>89233</v>
      </c>
      <c r="AA62" s="7">
        <f t="shared" si="89"/>
        <v>8654.0625</v>
      </c>
      <c r="AB62" s="7">
        <f t="shared" si="90"/>
        <v>8654.0625</v>
      </c>
      <c r="AC62" s="6">
        <v>0</v>
      </c>
      <c r="AD62" s="7">
        <f t="shared" si="91"/>
        <v>66924.75</v>
      </c>
      <c r="AE62" s="7">
        <f t="shared" si="92"/>
        <v>46155</v>
      </c>
      <c r="AF62" s="9">
        <f t="shared" si="93"/>
        <v>1267739.385</v>
      </c>
      <c r="AG62" s="6">
        <v>0</v>
      </c>
      <c r="AH62" s="6">
        <v>0</v>
      </c>
      <c r="AI62" s="9">
        <f t="shared" si="94"/>
        <v>63386.969249999995</v>
      </c>
      <c r="AJ62" s="6">
        <f t="shared" si="95"/>
        <v>307700</v>
      </c>
      <c r="AK62" s="5">
        <v>0</v>
      </c>
      <c r="AL62" s="4">
        <v>1228</v>
      </c>
      <c r="AM62" s="4">
        <f t="shared" si="96"/>
        <v>0</v>
      </c>
      <c r="AN62" s="8">
        <f t="shared" si="100"/>
        <v>1638826.3542500001</v>
      </c>
      <c r="AO62" s="9">
        <f t="shared" si="98"/>
        <v>2130.4210000000003</v>
      </c>
      <c r="AP62" s="17"/>
      <c r="AQ62" s="18"/>
      <c r="AR62" s="18"/>
      <c r="AS62" s="18"/>
      <c r="AT62" s="18"/>
      <c r="AU62" s="18"/>
    </row>
    <row r="63" spans="1:47" ht="15" hidden="1" x14ac:dyDescent="0.25">
      <c r="A63" s="99">
        <v>45070</v>
      </c>
      <c r="B63" s="376" t="s">
        <v>77</v>
      </c>
      <c r="C63" s="377">
        <v>64</v>
      </c>
      <c r="D63" s="378" t="s">
        <v>44</v>
      </c>
      <c r="E63" s="379" t="s">
        <v>223</v>
      </c>
      <c r="F63" s="383">
        <v>9800242939</v>
      </c>
      <c r="G63" s="374" t="s">
        <v>457</v>
      </c>
      <c r="H63" s="66">
        <v>45062</v>
      </c>
      <c r="I63" s="66" t="str">
        <f t="shared" si="15"/>
        <v>May</v>
      </c>
      <c r="J63" s="384">
        <v>461001369</v>
      </c>
      <c r="K63" s="375">
        <v>45062</v>
      </c>
      <c r="L63" s="385">
        <v>3330026776</v>
      </c>
      <c r="M63" s="372">
        <v>45040</v>
      </c>
      <c r="N63" s="18">
        <v>2948.62</v>
      </c>
      <c r="O63" s="5" t="s">
        <v>225</v>
      </c>
      <c r="P63" s="5">
        <v>600</v>
      </c>
      <c r="Q63" s="5">
        <f t="shared" si="83"/>
        <v>1769172</v>
      </c>
      <c r="R63" s="5">
        <f t="shared" si="84"/>
        <v>247684.08</v>
      </c>
      <c r="S63" s="5">
        <f t="shared" si="85"/>
        <v>74305.223999999987</v>
      </c>
      <c r="T63" s="5">
        <f t="shared" si="86"/>
        <v>4953.6815999999999</v>
      </c>
      <c r="U63" s="78">
        <f t="shared" si="87"/>
        <v>0</v>
      </c>
      <c r="V63" s="5">
        <v>0</v>
      </c>
      <c r="W63" s="80">
        <f t="shared" si="17"/>
        <v>0</v>
      </c>
      <c r="X63" s="7">
        <v>0</v>
      </c>
      <c r="Y63" s="5">
        <v>116</v>
      </c>
      <c r="Z63" s="5">
        <f t="shared" si="88"/>
        <v>342039.92</v>
      </c>
      <c r="AA63" s="7">
        <f t="shared" si="89"/>
        <v>33171.974999999999</v>
      </c>
      <c r="AB63" s="7">
        <f t="shared" si="90"/>
        <v>33171.974999999999</v>
      </c>
      <c r="AC63" s="6">
        <v>0</v>
      </c>
      <c r="AD63" s="7">
        <f t="shared" si="91"/>
        <v>256529.94</v>
      </c>
      <c r="AE63" s="7">
        <f t="shared" si="92"/>
        <v>176917.19999999998</v>
      </c>
      <c r="AF63" s="9">
        <f t="shared" si="93"/>
        <v>2937945.9956000005</v>
      </c>
      <c r="AG63" s="6">
        <v>0</v>
      </c>
      <c r="AH63" s="6">
        <v>0</v>
      </c>
      <c r="AI63" s="9">
        <f t="shared" si="94"/>
        <v>146897.29978000003</v>
      </c>
      <c r="AJ63" s="6">
        <f t="shared" si="95"/>
        <v>1179448</v>
      </c>
      <c r="AK63" s="18">
        <v>102.01</v>
      </c>
      <c r="AL63" s="4">
        <v>1228</v>
      </c>
      <c r="AM63" s="4">
        <f t="shared" si="96"/>
        <v>125268.28000000001</v>
      </c>
      <c r="AN63" s="8">
        <f t="shared" si="100"/>
        <v>4139023.0153800002</v>
      </c>
      <c r="AO63" s="9">
        <f t="shared" si="98"/>
        <v>1403.715302541528</v>
      </c>
      <c r="AP63" s="17"/>
      <c r="AQ63" s="18"/>
      <c r="AR63" s="18"/>
      <c r="AS63" s="18"/>
      <c r="AT63" s="18"/>
      <c r="AU63" s="18"/>
    </row>
    <row r="64" spans="1:47" ht="15" hidden="1" customHeight="1" x14ac:dyDescent="0.25">
      <c r="A64" s="99">
        <v>45070</v>
      </c>
      <c r="B64" s="376"/>
      <c r="C64" s="377"/>
      <c r="D64" s="378"/>
      <c r="E64" s="379"/>
      <c r="F64" s="383"/>
      <c r="G64" s="374"/>
      <c r="H64" s="66">
        <v>45062</v>
      </c>
      <c r="I64" s="66" t="str">
        <f t="shared" si="15"/>
        <v>May</v>
      </c>
      <c r="J64" s="384"/>
      <c r="K64" s="375"/>
      <c r="L64" s="385"/>
      <c r="M64" s="372"/>
      <c r="N64" s="18">
        <v>627.37</v>
      </c>
      <c r="O64" s="5" t="s">
        <v>112</v>
      </c>
      <c r="P64" s="5">
        <v>1150</v>
      </c>
      <c r="Q64" s="5">
        <f t="shared" si="83"/>
        <v>721475.5</v>
      </c>
      <c r="R64" s="5">
        <f t="shared" si="84"/>
        <v>101006.57</v>
      </c>
      <c r="S64" s="5">
        <f t="shared" si="85"/>
        <v>30301.971000000001</v>
      </c>
      <c r="T64" s="5">
        <f t="shared" si="86"/>
        <v>2020.1314000000002</v>
      </c>
      <c r="U64" s="78">
        <f t="shared" si="87"/>
        <v>0</v>
      </c>
      <c r="V64" s="5">
        <v>0</v>
      </c>
      <c r="W64" s="80">
        <f t="shared" si="17"/>
        <v>0</v>
      </c>
      <c r="X64" s="7">
        <v>0</v>
      </c>
      <c r="Y64" s="5">
        <v>116</v>
      </c>
      <c r="Z64" s="5">
        <f t="shared" si="88"/>
        <v>72774.92</v>
      </c>
      <c r="AA64" s="7">
        <f t="shared" si="89"/>
        <v>7057.9125000000004</v>
      </c>
      <c r="AB64" s="7">
        <f t="shared" si="90"/>
        <v>7057.9125000000004</v>
      </c>
      <c r="AC64" s="6">
        <v>0</v>
      </c>
      <c r="AD64" s="7">
        <f t="shared" si="91"/>
        <v>54581.19</v>
      </c>
      <c r="AE64" s="7">
        <f t="shared" si="92"/>
        <v>37642.199999999997</v>
      </c>
      <c r="AF64" s="9">
        <f t="shared" si="93"/>
        <v>1033918.3074</v>
      </c>
      <c r="AG64" s="6">
        <v>0</v>
      </c>
      <c r="AH64" s="6">
        <v>0</v>
      </c>
      <c r="AI64" s="9">
        <f t="shared" si="94"/>
        <v>51695.915370000002</v>
      </c>
      <c r="AJ64" s="6">
        <f t="shared" si="95"/>
        <v>250948</v>
      </c>
      <c r="AK64" s="5">
        <v>0</v>
      </c>
      <c r="AL64" s="4">
        <v>1228</v>
      </c>
      <c r="AM64" s="4">
        <f t="shared" si="96"/>
        <v>0</v>
      </c>
      <c r="AN64" s="8">
        <f t="shared" si="100"/>
        <v>1336562.2227700001</v>
      </c>
      <c r="AO64" s="9">
        <f t="shared" si="98"/>
        <v>2130.4210000000003</v>
      </c>
      <c r="AP64" s="18"/>
      <c r="AQ64" s="18"/>
      <c r="AR64" s="18"/>
      <c r="AS64" s="18"/>
      <c r="AT64" s="18"/>
      <c r="AU64" s="18"/>
    </row>
    <row r="65" spans="1:47" ht="15" hidden="1" x14ac:dyDescent="0.25">
      <c r="A65" s="99">
        <v>45070</v>
      </c>
      <c r="B65" s="376" t="s">
        <v>77</v>
      </c>
      <c r="C65" s="377">
        <v>65</v>
      </c>
      <c r="D65" s="378" t="s">
        <v>44</v>
      </c>
      <c r="E65" s="379" t="s">
        <v>223</v>
      </c>
      <c r="F65" s="383">
        <v>9800242941</v>
      </c>
      <c r="G65" s="374" t="s">
        <v>458</v>
      </c>
      <c r="H65" s="66">
        <v>45061</v>
      </c>
      <c r="I65" s="66" t="str">
        <f t="shared" si="15"/>
        <v>May</v>
      </c>
      <c r="J65" s="374">
        <v>461001368</v>
      </c>
      <c r="K65" s="375">
        <v>45061</v>
      </c>
      <c r="L65" s="371">
        <v>3330026776</v>
      </c>
      <c r="M65" s="375">
        <v>45040</v>
      </c>
      <c r="N65" s="14">
        <v>3043.48</v>
      </c>
      <c r="O65" s="5" t="s">
        <v>225</v>
      </c>
      <c r="P65" s="5">
        <v>600</v>
      </c>
      <c r="Q65" s="5">
        <f t="shared" si="83"/>
        <v>1826088</v>
      </c>
      <c r="R65" s="5">
        <f t="shared" si="84"/>
        <v>255652.32</v>
      </c>
      <c r="S65" s="5">
        <f t="shared" si="85"/>
        <v>76695.696000000011</v>
      </c>
      <c r="T65" s="5">
        <f t="shared" si="86"/>
        <v>5113.0464000000002</v>
      </c>
      <c r="U65" s="78">
        <f t="shared" si="87"/>
        <v>0</v>
      </c>
      <c r="V65" s="5">
        <v>0</v>
      </c>
      <c r="W65" s="80">
        <f t="shared" si="17"/>
        <v>0</v>
      </c>
      <c r="X65" s="7">
        <v>0</v>
      </c>
      <c r="Y65" s="5">
        <v>116</v>
      </c>
      <c r="Z65" s="5">
        <f t="shared" si="88"/>
        <v>353043.68</v>
      </c>
      <c r="AA65" s="7">
        <f t="shared" si="89"/>
        <v>34239.15</v>
      </c>
      <c r="AB65" s="7">
        <f t="shared" si="90"/>
        <v>34239.15</v>
      </c>
      <c r="AC65" s="6">
        <v>0</v>
      </c>
      <c r="AD65" s="7">
        <f t="shared" si="91"/>
        <v>264782.76</v>
      </c>
      <c r="AE65" s="7">
        <f t="shared" si="92"/>
        <v>182608.8</v>
      </c>
      <c r="AF65" s="9">
        <f t="shared" si="93"/>
        <v>3032462.6024000002</v>
      </c>
      <c r="AG65" s="6">
        <v>0</v>
      </c>
      <c r="AH65" s="6">
        <v>0</v>
      </c>
      <c r="AI65" s="9">
        <f t="shared" si="94"/>
        <v>151623.13012000002</v>
      </c>
      <c r="AJ65" s="6">
        <f t="shared" si="95"/>
        <v>1217392</v>
      </c>
      <c r="AK65" s="16">
        <v>53.46</v>
      </c>
      <c r="AL65" s="4">
        <v>1228</v>
      </c>
      <c r="AM65" s="4">
        <f t="shared" si="96"/>
        <v>65648.88</v>
      </c>
      <c r="AN65" s="8">
        <f t="shared" si="100"/>
        <v>4335828.8525200002</v>
      </c>
      <c r="AO65" s="9">
        <f t="shared" si="98"/>
        <v>1424.6286660401909</v>
      </c>
      <c r="AP65" s="18"/>
      <c r="AQ65" s="18"/>
      <c r="AR65" s="18"/>
      <c r="AS65" s="18"/>
      <c r="AT65" s="18"/>
      <c r="AU65" s="18"/>
    </row>
    <row r="66" spans="1:47" ht="15" hidden="1" customHeight="1" x14ac:dyDescent="0.25">
      <c r="A66" s="99">
        <v>45070</v>
      </c>
      <c r="B66" s="376"/>
      <c r="C66" s="377"/>
      <c r="D66" s="378"/>
      <c r="E66" s="379"/>
      <c r="F66" s="383"/>
      <c r="G66" s="374"/>
      <c r="H66" s="66">
        <v>45061</v>
      </c>
      <c r="I66" s="66" t="str">
        <f t="shared" si="15"/>
        <v>May</v>
      </c>
      <c r="J66" s="374"/>
      <c r="K66" s="375"/>
      <c r="L66" s="371"/>
      <c r="M66" s="375"/>
      <c r="N66" s="14">
        <v>634.05999999999995</v>
      </c>
      <c r="O66" s="5" t="s">
        <v>112</v>
      </c>
      <c r="P66" s="5">
        <v>1150</v>
      </c>
      <c r="Q66" s="5">
        <f t="shared" si="83"/>
        <v>729168.99999999988</v>
      </c>
      <c r="R66" s="5">
        <f t="shared" si="84"/>
        <v>102083.65999999999</v>
      </c>
      <c r="S66" s="5">
        <f t="shared" si="85"/>
        <v>30625.097999999998</v>
      </c>
      <c r="T66" s="5">
        <f t="shared" si="86"/>
        <v>2041.6731999999997</v>
      </c>
      <c r="U66" s="78">
        <f t="shared" si="87"/>
        <v>0</v>
      </c>
      <c r="V66" s="5">
        <v>0</v>
      </c>
      <c r="W66" s="80">
        <f t="shared" si="17"/>
        <v>0</v>
      </c>
      <c r="X66" s="7">
        <v>0</v>
      </c>
      <c r="Y66" s="5">
        <v>116</v>
      </c>
      <c r="Z66" s="5">
        <f t="shared" si="88"/>
        <v>73550.959999999992</v>
      </c>
      <c r="AA66" s="7">
        <f t="shared" si="89"/>
        <v>7133.1749999999993</v>
      </c>
      <c r="AB66" s="7">
        <f t="shared" si="90"/>
        <v>7133.1749999999993</v>
      </c>
      <c r="AC66" s="6">
        <v>0</v>
      </c>
      <c r="AD66" s="7">
        <f t="shared" si="91"/>
        <v>55163.219999999994</v>
      </c>
      <c r="AE66" s="7">
        <f t="shared" si="92"/>
        <v>38043.599999999999</v>
      </c>
      <c r="AF66" s="9">
        <f t="shared" si="93"/>
        <v>1044943.5611999999</v>
      </c>
      <c r="AG66" s="6">
        <v>0</v>
      </c>
      <c r="AH66" s="6">
        <v>0</v>
      </c>
      <c r="AI66" s="9">
        <f t="shared" si="94"/>
        <v>52247.178059999998</v>
      </c>
      <c r="AJ66" s="6">
        <f t="shared" si="95"/>
        <v>253623.99999999997</v>
      </c>
      <c r="AK66" s="5">
        <v>0</v>
      </c>
      <c r="AL66" s="4">
        <v>1228</v>
      </c>
      <c r="AM66" s="4">
        <f t="shared" si="96"/>
        <v>0</v>
      </c>
      <c r="AN66" s="8">
        <f t="shared" si="100"/>
        <v>1350814.7392599999</v>
      </c>
      <c r="AO66" s="9">
        <f t="shared" si="98"/>
        <v>2130.4210000000003</v>
      </c>
      <c r="AP66" s="18"/>
      <c r="AQ66" s="18"/>
      <c r="AR66" s="18"/>
      <c r="AS66" s="18"/>
      <c r="AT66" s="18"/>
      <c r="AU66" s="18"/>
    </row>
    <row r="67" spans="1:47" ht="15" hidden="1" x14ac:dyDescent="0.25">
      <c r="A67" s="99">
        <v>45070</v>
      </c>
      <c r="B67" s="376" t="s">
        <v>77</v>
      </c>
      <c r="C67" s="377">
        <v>66</v>
      </c>
      <c r="D67" s="378" t="s">
        <v>44</v>
      </c>
      <c r="E67" s="379" t="s">
        <v>223</v>
      </c>
      <c r="F67" s="381">
        <v>9800242942</v>
      </c>
      <c r="G67" s="374" t="s">
        <v>459</v>
      </c>
      <c r="H67" s="256">
        <v>45061</v>
      </c>
      <c r="I67" s="256" t="str">
        <f t="shared" si="15"/>
        <v>May</v>
      </c>
      <c r="J67" s="374">
        <v>461001367</v>
      </c>
      <c r="K67" s="375">
        <v>45061</v>
      </c>
      <c r="L67" s="371">
        <v>3330026776</v>
      </c>
      <c r="M67" s="375">
        <v>45040</v>
      </c>
      <c r="N67" s="14">
        <v>2474.41</v>
      </c>
      <c r="O67" s="5" t="s">
        <v>225</v>
      </c>
      <c r="P67" s="5">
        <v>600</v>
      </c>
      <c r="Q67" s="5">
        <f t="shared" si="83"/>
        <v>1484646</v>
      </c>
      <c r="R67" s="5">
        <f t="shared" si="84"/>
        <v>207850.44</v>
      </c>
      <c r="S67" s="5">
        <f t="shared" si="85"/>
        <v>62355.132000000005</v>
      </c>
      <c r="T67" s="5">
        <f t="shared" si="86"/>
        <v>4157.0087999999996</v>
      </c>
      <c r="U67" s="78">
        <f t="shared" si="87"/>
        <v>0</v>
      </c>
      <c r="V67" s="5">
        <v>0</v>
      </c>
      <c r="W67" s="80">
        <f t="shared" si="17"/>
        <v>0</v>
      </c>
      <c r="X67" s="7">
        <v>0</v>
      </c>
      <c r="Y67" s="5">
        <v>116</v>
      </c>
      <c r="Z67" s="5">
        <f t="shared" si="88"/>
        <v>287031.56</v>
      </c>
      <c r="AA67" s="7">
        <f t="shared" si="89"/>
        <v>27837.112499999999</v>
      </c>
      <c r="AB67" s="7">
        <f t="shared" si="90"/>
        <v>27837.112499999999</v>
      </c>
      <c r="AC67" s="6">
        <v>0</v>
      </c>
      <c r="AD67" s="7">
        <f t="shared" si="91"/>
        <v>215273.66999999998</v>
      </c>
      <c r="AE67" s="7">
        <f t="shared" si="92"/>
        <v>148464.59999999998</v>
      </c>
      <c r="AF67" s="9">
        <f t="shared" si="93"/>
        <v>2465452.6357999998</v>
      </c>
      <c r="AG67" s="6">
        <v>0</v>
      </c>
      <c r="AH67" s="6">
        <v>0</v>
      </c>
      <c r="AI67" s="9">
        <f t="shared" si="94"/>
        <v>123272.63179</v>
      </c>
      <c r="AJ67" s="6">
        <f t="shared" si="95"/>
        <v>989764</v>
      </c>
      <c r="AK67" s="16">
        <v>163.69</v>
      </c>
      <c r="AL67" s="4">
        <v>1228</v>
      </c>
      <c r="AM67" s="4">
        <f t="shared" si="96"/>
        <v>201011.32</v>
      </c>
      <c r="AN67" s="8">
        <f t="shared" si="100"/>
        <v>3377477.94759</v>
      </c>
      <c r="AO67" s="9">
        <f t="shared" si="98"/>
        <v>1364.9629396866324</v>
      </c>
      <c r="AP67" s="18"/>
      <c r="AQ67" s="18"/>
      <c r="AR67" s="18"/>
      <c r="AS67" s="18"/>
      <c r="AT67" s="18"/>
      <c r="AU67" s="18"/>
    </row>
    <row r="68" spans="1:47" ht="15" hidden="1" customHeight="1" x14ac:dyDescent="0.25">
      <c r="A68" s="99">
        <v>45070</v>
      </c>
      <c r="B68" s="376"/>
      <c r="C68" s="377"/>
      <c r="D68" s="378"/>
      <c r="E68" s="379"/>
      <c r="F68" s="381"/>
      <c r="G68" s="374"/>
      <c r="H68" s="256">
        <v>45061</v>
      </c>
      <c r="I68" s="256" t="str">
        <f t="shared" ref="I68:I131" si="101">TEXT(H68,"MMMM")</f>
        <v>May</v>
      </c>
      <c r="J68" s="374"/>
      <c r="K68" s="375"/>
      <c r="L68" s="371"/>
      <c r="M68" s="375"/>
      <c r="N68" s="14">
        <v>927.9</v>
      </c>
      <c r="O68" s="5" t="s">
        <v>112</v>
      </c>
      <c r="P68" s="5">
        <v>1150</v>
      </c>
      <c r="Q68" s="5">
        <f t="shared" si="83"/>
        <v>1067085</v>
      </c>
      <c r="R68" s="5">
        <f t="shared" si="84"/>
        <v>149391.9</v>
      </c>
      <c r="S68" s="5">
        <f t="shared" si="85"/>
        <v>44817.57</v>
      </c>
      <c r="T68" s="5">
        <f t="shared" si="86"/>
        <v>2987.8379999999997</v>
      </c>
      <c r="U68" s="78">
        <f t="shared" si="87"/>
        <v>0</v>
      </c>
      <c r="V68" s="5">
        <v>0</v>
      </c>
      <c r="W68" s="80">
        <f t="shared" ref="W68:W111" si="102">X68/N68</f>
        <v>0</v>
      </c>
      <c r="X68" s="7">
        <v>0</v>
      </c>
      <c r="Y68" s="5">
        <v>116</v>
      </c>
      <c r="Z68" s="5">
        <f t="shared" si="88"/>
        <v>107636.4</v>
      </c>
      <c r="AA68" s="7">
        <f t="shared" si="89"/>
        <v>10438.875</v>
      </c>
      <c r="AB68" s="7">
        <f t="shared" si="90"/>
        <v>10438.875</v>
      </c>
      <c r="AC68" s="6">
        <v>0</v>
      </c>
      <c r="AD68" s="7">
        <f t="shared" si="91"/>
        <v>80727.3</v>
      </c>
      <c r="AE68" s="7">
        <f t="shared" si="92"/>
        <v>55674</v>
      </c>
      <c r="AF68" s="9">
        <f t="shared" si="93"/>
        <v>1529197.7579999999</v>
      </c>
      <c r="AG68" s="6">
        <v>0</v>
      </c>
      <c r="AH68" s="6">
        <v>0</v>
      </c>
      <c r="AI68" s="9">
        <f t="shared" si="94"/>
        <v>76459.887899999987</v>
      </c>
      <c r="AJ68" s="6">
        <f t="shared" si="95"/>
        <v>371160</v>
      </c>
      <c r="AK68" s="5">
        <v>0</v>
      </c>
      <c r="AL68" s="4">
        <v>1228</v>
      </c>
      <c r="AM68" s="4">
        <f t="shared" si="96"/>
        <v>0</v>
      </c>
      <c r="AN68" s="8">
        <f t="shared" si="100"/>
        <v>1976817.6458999999</v>
      </c>
      <c r="AO68" s="9">
        <f t="shared" si="98"/>
        <v>2130.4209999999998</v>
      </c>
      <c r="AP68" s="18"/>
      <c r="AQ68" s="18"/>
      <c r="AR68" s="18"/>
      <c r="AS68" s="18"/>
      <c r="AT68" s="18"/>
      <c r="AU68" s="18"/>
    </row>
    <row r="69" spans="1:47" ht="15" hidden="1" x14ac:dyDescent="0.25">
      <c r="A69" s="99">
        <v>45070</v>
      </c>
      <c r="B69" s="376" t="s">
        <v>77</v>
      </c>
      <c r="C69" s="382">
        <v>67</v>
      </c>
      <c r="D69" s="378" t="s">
        <v>44</v>
      </c>
      <c r="E69" s="379" t="s">
        <v>223</v>
      </c>
      <c r="F69" s="381">
        <v>9800242944</v>
      </c>
      <c r="G69" s="374" t="s">
        <v>460</v>
      </c>
      <c r="H69" s="256">
        <v>45060</v>
      </c>
      <c r="I69" s="256" t="str">
        <f t="shared" si="101"/>
        <v>May</v>
      </c>
      <c r="J69" s="374">
        <v>461001366</v>
      </c>
      <c r="K69" s="375">
        <v>45060</v>
      </c>
      <c r="L69" s="371">
        <v>3330026776</v>
      </c>
      <c r="M69" s="372">
        <v>45040</v>
      </c>
      <c r="N69" s="14">
        <v>2916.05</v>
      </c>
      <c r="O69" s="5" t="s">
        <v>225</v>
      </c>
      <c r="P69" s="5">
        <v>600</v>
      </c>
      <c r="Q69" s="5">
        <f t="shared" si="83"/>
        <v>1749630</v>
      </c>
      <c r="R69" s="5">
        <f t="shared" si="84"/>
        <v>244948.2</v>
      </c>
      <c r="S69" s="5">
        <f t="shared" si="85"/>
        <v>73484.460000000006</v>
      </c>
      <c r="T69" s="5">
        <f t="shared" si="86"/>
        <v>4898.9639999999999</v>
      </c>
      <c r="U69" s="78">
        <f t="shared" si="87"/>
        <v>0</v>
      </c>
      <c r="V69" s="5">
        <v>0</v>
      </c>
      <c r="W69" s="80">
        <f t="shared" si="102"/>
        <v>0</v>
      </c>
      <c r="X69" s="7">
        <v>0</v>
      </c>
      <c r="Y69" s="5">
        <v>116</v>
      </c>
      <c r="Z69" s="5">
        <f t="shared" si="88"/>
        <v>338261.80000000005</v>
      </c>
      <c r="AA69" s="7">
        <f t="shared" si="89"/>
        <v>32805.5625</v>
      </c>
      <c r="AB69" s="7">
        <f t="shared" si="90"/>
        <v>32805.5625</v>
      </c>
      <c r="AC69" s="6">
        <v>0</v>
      </c>
      <c r="AD69" s="7">
        <f t="shared" si="91"/>
        <v>253696.35</v>
      </c>
      <c r="AE69" s="7">
        <f t="shared" si="92"/>
        <v>174963</v>
      </c>
      <c r="AF69" s="9">
        <f t="shared" si="93"/>
        <v>2905493.8989999997</v>
      </c>
      <c r="AG69" s="6">
        <v>0</v>
      </c>
      <c r="AH69" s="6">
        <v>0</v>
      </c>
      <c r="AI69" s="9">
        <f t="shared" si="94"/>
        <v>145274.69495</v>
      </c>
      <c r="AJ69" s="6">
        <f t="shared" si="95"/>
        <v>1166420</v>
      </c>
      <c r="AK69" s="16">
        <v>98.06</v>
      </c>
      <c r="AL69" s="4">
        <v>1228</v>
      </c>
      <c r="AM69" s="4">
        <f t="shared" si="96"/>
        <v>120417.68000000001</v>
      </c>
      <c r="AN69" s="8">
        <f t="shared" si="100"/>
        <v>4096770.9139499995</v>
      </c>
      <c r="AO69" s="9">
        <f t="shared" si="98"/>
        <v>1404.9042073867045</v>
      </c>
      <c r="AP69" s="18"/>
      <c r="AQ69" s="18"/>
      <c r="AR69" s="18"/>
      <c r="AS69" s="18"/>
      <c r="AT69" s="18"/>
      <c r="AU69" s="18"/>
    </row>
    <row r="70" spans="1:47" ht="15" hidden="1" customHeight="1" x14ac:dyDescent="0.25">
      <c r="A70" s="99">
        <v>45070</v>
      </c>
      <c r="B70" s="376"/>
      <c r="C70" s="382"/>
      <c r="D70" s="378"/>
      <c r="E70" s="379"/>
      <c r="F70" s="381"/>
      <c r="G70" s="374"/>
      <c r="H70" s="256">
        <v>45060</v>
      </c>
      <c r="I70" s="256" t="str">
        <f t="shared" si="101"/>
        <v>May</v>
      </c>
      <c r="J70" s="374"/>
      <c r="K70" s="375"/>
      <c r="L70" s="371"/>
      <c r="M70" s="372"/>
      <c r="N70" s="14">
        <v>950.89</v>
      </c>
      <c r="O70" s="5" t="s">
        <v>112</v>
      </c>
      <c r="P70" s="5">
        <v>1150</v>
      </c>
      <c r="Q70" s="5">
        <f t="shared" si="83"/>
        <v>1093523.5</v>
      </c>
      <c r="R70" s="5">
        <f t="shared" si="84"/>
        <v>153093.29</v>
      </c>
      <c r="S70" s="5">
        <f t="shared" si="85"/>
        <v>45927.987000000001</v>
      </c>
      <c r="T70" s="5">
        <f t="shared" si="86"/>
        <v>3061.8658</v>
      </c>
      <c r="U70" s="78">
        <f t="shared" si="87"/>
        <v>0</v>
      </c>
      <c r="V70" s="5">
        <v>0</v>
      </c>
      <c r="W70" s="80">
        <f t="shared" si="102"/>
        <v>0</v>
      </c>
      <c r="X70" s="7">
        <v>0</v>
      </c>
      <c r="Y70" s="5">
        <v>116</v>
      </c>
      <c r="Z70" s="5">
        <f t="shared" si="88"/>
        <v>110303.24</v>
      </c>
      <c r="AA70" s="7">
        <f t="shared" si="89"/>
        <v>10697.512500000001</v>
      </c>
      <c r="AB70" s="7">
        <f t="shared" si="90"/>
        <v>10697.512500000001</v>
      </c>
      <c r="AC70" s="6">
        <v>0</v>
      </c>
      <c r="AD70" s="7">
        <f t="shared" si="91"/>
        <v>82727.429999999993</v>
      </c>
      <c r="AE70" s="7">
        <f t="shared" si="92"/>
        <v>57053.4</v>
      </c>
      <c r="AF70" s="9">
        <f t="shared" si="93"/>
        <v>1567085.7377999998</v>
      </c>
      <c r="AG70" s="6">
        <v>0</v>
      </c>
      <c r="AH70" s="6">
        <v>0</v>
      </c>
      <c r="AI70" s="9">
        <f t="shared" si="94"/>
        <v>78354.286889999988</v>
      </c>
      <c r="AJ70" s="6">
        <f t="shared" si="95"/>
        <v>380356</v>
      </c>
      <c r="AK70" s="5">
        <v>0</v>
      </c>
      <c r="AL70" s="4">
        <v>1228</v>
      </c>
      <c r="AM70" s="4">
        <f t="shared" si="96"/>
        <v>0</v>
      </c>
      <c r="AN70" s="8">
        <f t="shared" si="100"/>
        <v>2025796.0246899999</v>
      </c>
      <c r="AO70" s="9">
        <f t="shared" si="98"/>
        <v>2130.4209999999998</v>
      </c>
      <c r="AP70" s="18"/>
      <c r="AQ70" s="18"/>
      <c r="AR70" s="18"/>
      <c r="AS70" s="18"/>
      <c r="AT70" s="18"/>
      <c r="AU70" s="18"/>
    </row>
    <row r="71" spans="1:47" ht="15" hidden="1" x14ac:dyDescent="0.25">
      <c r="A71" s="99">
        <v>45070</v>
      </c>
      <c r="B71" s="376" t="s">
        <v>77</v>
      </c>
      <c r="C71" s="377">
        <v>68</v>
      </c>
      <c r="D71" s="378" t="s">
        <v>44</v>
      </c>
      <c r="E71" s="380" t="s">
        <v>223</v>
      </c>
      <c r="F71" s="381">
        <v>9800242947</v>
      </c>
      <c r="G71" s="374" t="s">
        <v>461</v>
      </c>
      <c r="H71" s="256">
        <v>45059</v>
      </c>
      <c r="I71" s="256" t="str">
        <f t="shared" si="101"/>
        <v>May</v>
      </c>
      <c r="J71" s="374">
        <v>461001365</v>
      </c>
      <c r="K71" s="375">
        <v>45059</v>
      </c>
      <c r="L71" s="371">
        <v>3330026776</v>
      </c>
      <c r="M71" s="372">
        <v>45040</v>
      </c>
      <c r="N71" s="14">
        <v>3056.99</v>
      </c>
      <c r="O71" s="5" t="s">
        <v>225</v>
      </c>
      <c r="P71" s="5">
        <v>600</v>
      </c>
      <c r="Q71" s="5">
        <f t="shared" si="83"/>
        <v>1834193.9999999998</v>
      </c>
      <c r="R71" s="5">
        <f t="shared" si="84"/>
        <v>256787.15999999997</v>
      </c>
      <c r="S71" s="5">
        <f t="shared" si="85"/>
        <v>77036.147999999986</v>
      </c>
      <c r="T71" s="5">
        <f t="shared" si="86"/>
        <v>5135.7431999999999</v>
      </c>
      <c r="U71" s="78">
        <f t="shared" si="87"/>
        <v>0</v>
      </c>
      <c r="V71" s="5">
        <v>0</v>
      </c>
      <c r="W71" s="80">
        <f t="shared" si="102"/>
        <v>0</v>
      </c>
      <c r="X71" s="7">
        <v>0</v>
      </c>
      <c r="Y71" s="5">
        <v>116</v>
      </c>
      <c r="Z71" s="5">
        <f t="shared" si="88"/>
        <v>354610.83999999997</v>
      </c>
      <c r="AA71" s="7">
        <f t="shared" si="89"/>
        <v>34391.137499999997</v>
      </c>
      <c r="AB71" s="7">
        <f t="shared" si="90"/>
        <v>34391.137499999997</v>
      </c>
      <c r="AC71" s="6">
        <v>0</v>
      </c>
      <c r="AD71" s="7">
        <f t="shared" si="91"/>
        <v>265958.13</v>
      </c>
      <c r="AE71" s="7">
        <f t="shared" si="92"/>
        <v>183419.4</v>
      </c>
      <c r="AF71" s="9">
        <f t="shared" si="93"/>
        <v>3045923.6961999997</v>
      </c>
      <c r="AG71" s="6">
        <v>0</v>
      </c>
      <c r="AH71" s="6">
        <v>0</v>
      </c>
      <c r="AI71" s="9">
        <f t="shared" si="94"/>
        <v>152296.18480999998</v>
      </c>
      <c r="AJ71" s="6">
        <f t="shared" si="95"/>
        <v>1222796</v>
      </c>
      <c r="AK71" s="16">
        <v>0</v>
      </c>
      <c r="AL71" s="4">
        <v>1228</v>
      </c>
      <c r="AM71" s="4">
        <f t="shared" si="96"/>
        <v>0</v>
      </c>
      <c r="AN71" s="8">
        <f t="shared" si="100"/>
        <v>4421015.8810099997</v>
      </c>
      <c r="AO71" s="9">
        <f t="shared" si="98"/>
        <v>1446.1990000000001</v>
      </c>
      <c r="AP71" s="18"/>
      <c r="AQ71" s="18"/>
      <c r="AR71" s="18"/>
      <c r="AS71" s="18"/>
      <c r="AT71" s="18"/>
      <c r="AU71" s="18"/>
    </row>
    <row r="72" spans="1:47" ht="15" hidden="1" customHeight="1" x14ac:dyDescent="0.25">
      <c r="A72" s="99">
        <v>45070</v>
      </c>
      <c r="B72" s="376"/>
      <c r="C72" s="377"/>
      <c r="D72" s="378"/>
      <c r="E72" s="380"/>
      <c r="F72" s="381"/>
      <c r="G72" s="374"/>
      <c r="H72" s="256">
        <v>45059</v>
      </c>
      <c r="I72" s="256" t="str">
        <f t="shared" si="101"/>
        <v>May</v>
      </c>
      <c r="J72" s="374"/>
      <c r="K72" s="375"/>
      <c r="L72" s="371"/>
      <c r="M72" s="372"/>
      <c r="N72" s="14">
        <v>1042.1500000000001</v>
      </c>
      <c r="O72" s="5" t="s">
        <v>112</v>
      </c>
      <c r="P72" s="5">
        <v>1150</v>
      </c>
      <c r="Q72" s="5">
        <f t="shared" si="83"/>
        <v>1198472.5</v>
      </c>
      <c r="R72" s="5">
        <f t="shared" si="84"/>
        <v>167786.15000000002</v>
      </c>
      <c r="S72" s="5">
        <f t="shared" si="85"/>
        <v>50335.845000000008</v>
      </c>
      <c r="T72" s="5">
        <f t="shared" si="86"/>
        <v>3355.7230000000004</v>
      </c>
      <c r="U72" s="78">
        <f t="shared" si="87"/>
        <v>0</v>
      </c>
      <c r="V72" s="5">
        <v>0</v>
      </c>
      <c r="W72" s="80">
        <f t="shared" si="102"/>
        <v>0</v>
      </c>
      <c r="X72" s="7">
        <v>0</v>
      </c>
      <c r="Y72" s="5">
        <v>116</v>
      </c>
      <c r="Z72" s="5">
        <f t="shared" si="88"/>
        <v>120889.40000000001</v>
      </c>
      <c r="AA72" s="7">
        <f t="shared" si="89"/>
        <v>11724.187500000002</v>
      </c>
      <c r="AB72" s="7">
        <f t="shared" si="90"/>
        <v>11724.187500000002</v>
      </c>
      <c r="AC72" s="6">
        <v>0</v>
      </c>
      <c r="AD72" s="7">
        <f t="shared" si="91"/>
        <v>90667.05</v>
      </c>
      <c r="AE72" s="7">
        <f t="shared" si="92"/>
        <v>62529.000000000007</v>
      </c>
      <c r="AF72" s="9">
        <f t="shared" si="93"/>
        <v>1717484.0429999998</v>
      </c>
      <c r="AG72" s="6">
        <v>0</v>
      </c>
      <c r="AH72" s="6">
        <v>0</v>
      </c>
      <c r="AI72" s="9">
        <f t="shared" si="94"/>
        <v>85874.202149999997</v>
      </c>
      <c r="AJ72" s="6">
        <f t="shared" si="95"/>
        <v>416860.00000000006</v>
      </c>
      <c r="AK72" s="5">
        <v>0</v>
      </c>
      <c r="AL72" s="4">
        <v>1228</v>
      </c>
      <c r="AM72" s="4">
        <f t="shared" si="96"/>
        <v>0</v>
      </c>
      <c r="AN72" s="8">
        <f t="shared" si="100"/>
        <v>2220218.2451499999</v>
      </c>
      <c r="AO72" s="9">
        <f t="shared" si="98"/>
        <v>2130.4209999999998</v>
      </c>
      <c r="AP72" s="18"/>
      <c r="AQ72" s="18"/>
      <c r="AR72" s="18"/>
      <c r="AS72" s="18"/>
      <c r="AT72" s="18"/>
      <c r="AU72" s="18"/>
    </row>
    <row r="73" spans="1:47" ht="15" hidden="1" x14ac:dyDescent="0.25">
      <c r="A73" s="99">
        <v>45070</v>
      </c>
      <c r="B73" s="376" t="s">
        <v>77</v>
      </c>
      <c r="C73" s="377">
        <v>69</v>
      </c>
      <c r="D73" s="378" t="s">
        <v>44</v>
      </c>
      <c r="E73" s="379" t="s">
        <v>223</v>
      </c>
      <c r="F73" s="373">
        <v>9800242948</v>
      </c>
      <c r="G73" s="374" t="s">
        <v>462</v>
      </c>
      <c r="H73" s="66">
        <v>45057</v>
      </c>
      <c r="I73" s="66" t="str">
        <f t="shared" si="101"/>
        <v>May</v>
      </c>
      <c r="J73" s="374">
        <v>461001364</v>
      </c>
      <c r="K73" s="375">
        <v>45057</v>
      </c>
      <c r="L73" s="371">
        <v>3330026776</v>
      </c>
      <c r="M73" s="372">
        <v>45040</v>
      </c>
      <c r="N73" s="14">
        <v>2700.08</v>
      </c>
      <c r="O73" s="5" t="s">
        <v>225</v>
      </c>
      <c r="P73" s="5">
        <v>600</v>
      </c>
      <c r="Q73" s="5">
        <f t="shared" si="83"/>
        <v>1620048</v>
      </c>
      <c r="R73" s="5">
        <f t="shared" si="84"/>
        <v>226806.72</v>
      </c>
      <c r="S73" s="5">
        <f t="shared" si="85"/>
        <v>68042.016000000003</v>
      </c>
      <c r="T73" s="5">
        <f t="shared" si="86"/>
        <v>4536.1343999999999</v>
      </c>
      <c r="U73" s="78">
        <f t="shared" si="87"/>
        <v>0</v>
      </c>
      <c r="V73" s="5">
        <v>0</v>
      </c>
      <c r="W73" s="80">
        <f t="shared" si="102"/>
        <v>0</v>
      </c>
      <c r="X73" s="7">
        <v>0</v>
      </c>
      <c r="Y73" s="5">
        <v>116</v>
      </c>
      <c r="Z73" s="5">
        <f t="shared" si="88"/>
        <v>313209.27999999997</v>
      </c>
      <c r="AA73" s="7">
        <f t="shared" si="89"/>
        <v>30375.899999999998</v>
      </c>
      <c r="AB73" s="7">
        <f t="shared" si="90"/>
        <v>30375.899999999998</v>
      </c>
      <c r="AC73" s="6">
        <v>0</v>
      </c>
      <c r="AD73" s="7">
        <f t="shared" si="91"/>
        <v>234906.96</v>
      </c>
      <c r="AE73" s="7">
        <f t="shared" si="92"/>
        <v>162004.79999999999</v>
      </c>
      <c r="AF73" s="9">
        <f t="shared" si="93"/>
        <v>2690305.7103999997</v>
      </c>
      <c r="AG73" s="6">
        <v>0</v>
      </c>
      <c r="AH73" s="6">
        <v>0</v>
      </c>
      <c r="AI73" s="9">
        <f t="shared" si="94"/>
        <v>134515.28552</v>
      </c>
      <c r="AJ73" s="6">
        <f t="shared" si="95"/>
        <v>1080032</v>
      </c>
      <c r="AK73" s="16">
        <v>111</v>
      </c>
      <c r="AL73" s="4">
        <v>1228</v>
      </c>
      <c r="AM73" s="4">
        <f t="shared" si="96"/>
        <v>136308</v>
      </c>
      <c r="AN73" s="8">
        <f t="shared" si="100"/>
        <v>3768544.9959199997</v>
      </c>
      <c r="AO73" s="9">
        <f t="shared" si="98"/>
        <v>1395.7160513466267</v>
      </c>
      <c r="AP73" s="18"/>
      <c r="AQ73" s="18"/>
      <c r="AR73" s="18"/>
      <c r="AS73" s="18"/>
      <c r="AT73" s="18"/>
      <c r="AU73" s="18"/>
    </row>
    <row r="74" spans="1:47" ht="15" hidden="1" customHeight="1" x14ac:dyDescent="0.25">
      <c r="A74" s="99">
        <v>45070</v>
      </c>
      <c r="B74" s="376"/>
      <c r="C74" s="377"/>
      <c r="D74" s="378"/>
      <c r="E74" s="379"/>
      <c r="F74" s="373"/>
      <c r="G74" s="374"/>
      <c r="H74" s="66">
        <v>45057</v>
      </c>
      <c r="I74" s="66" t="str">
        <f t="shared" si="101"/>
        <v>May</v>
      </c>
      <c r="J74" s="374"/>
      <c r="K74" s="375"/>
      <c r="L74" s="371"/>
      <c r="M74" s="372"/>
      <c r="N74" s="14">
        <v>627.91999999999996</v>
      </c>
      <c r="O74" s="5" t="s">
        <v>112</v>
      </c>
      <c r="P74" s="5">
        <v>1150</v>
      </c>
      <c r="Q74" s="5">
        <f t="shared" si="83"/>
        <v>722108</v>
      </c>
      <c r="R74" s="5">
        <f t="shared" si="84"/>
        <v>101095.12</v>
      </c>
      <c r="S74" s="5">
        <f t="shared" si="85"/>
        <v>30328.535999999996</v>
      </c>
      <c r="T74" s="5">
        <f t="shared" si="86"/>
        <v>2021.9023999999999</v>
      </c>
      <c r="U74" s="78">
        <f t="shared" si="87"/>
        <v>0</v>
      </c>
      <c r="V74" s="5">
        <v>0</v>
      </c>
      <c r="W74" s="80">
        <f t="shared" si="102"/>
        <v>0</v>
      </c>
      <c r="X74" s="7">
        <v>0</v>
      </c>
      <c r="Y74" s="5">
        <v>116</v>
      </c>
      <c r="Z74" s="5">
        <f t="shared" si="88"/>
        <v>72838.720000000001</v>
      </c>
      <c r="AA74" s="7">
        <f t="shared" si="89"/>
        <v>7064.0999999999995</v>
      </c>
      <c r="AB74" s="7">
        <f t="shared" si="90"/>
        <v>7064.0999999999995</v>
      </c>
      <c r="AC74" s="6">
        <v>0</v>
      </c>
      <c r="AD74" s="7">
        <f t="shared" si="91"/>
        <v>54629.039999999994</v>
      </c>
      <c r="AE74" s="7">
        <f t="shared" si="92"/>
        <v>37675.199999999997</v>
      </c>
      <c r="AF74" s="9">
        <f t="shared" si="93"/>
        <v>1034824.7183999999</v>
      </c>
      <c r="AG74" s="6">
        <v>0</v>
      </c>
      <c r="AH74" s="6">
        <v>0</v>
      </c>
      <c r="AI74" s="9">
        <f t="shared" si="94"/>
        <v>51741.235919999992</v>
      </c>
      <c r="AJ74" s="6">
        <f t="shared" si="95"/>
        <v>251167.99999999997</v>
      </c>
      <c r="AK74" s="5">
        <v>0</v>
      </c>
      <c r="AL74" s="4">
        <v>1228</v>
      </c>
      <c r="AM74" s="4">
        <f t="shared" si="96"/>
        <v>0</v>
      </c>
      <c r="AN74" s="8">
        <f t="shared" si="100"/>
        <v>1337733.9543199998</v>
      </c>
      <c r="AO74" s="9">
        <f t="shared" si="98"/>
        <v>2130.4209999999998</v>
      </c>
      <c r="AP74" s="18"/>
      <c r="AQ74" s="18"/>
      <c r="AR74" s="18"/>
      <c r="AS74" s="18"/>
      <c r="AT74" s="18"/>
      <c r="AU74" s="18"/>
    </row>
    <row r="75" spans="1:47" ht="15" hidden="1" customHeight="1" x14ac:dyDescent="0.25">
      <c r="A75" s="100">
        <v>45070</v>
      </c>
      <c r="B75" s="53" t="s">
        <v>77</v>
      </c>
      <c r="C75" s="5">
        <v>70</v>
      </c>
      <c r="D75" s="54" t="s">
        <v>44</v>
      </c>
      <c r="E75" s="5" t="s">
        <v>67</v>
      </c>
      <c r="F75" s="5">
        <v>9800221938</v>
      </c>
      <c r="G75" s="5" t="s">
        <v>463</v>
      </c>
      <c r="H75" s="15">
        <v>45027</v>
      </c>
      <c r="I75" s="15" t="str">
        <f t="shared" si="101"/>
        <v>April</v>
      </c>
      <c r="J75" s="5">
        <v>161010487</v>
      </c>
      <c r="K75" s="15">
        <v>45027</v>
      </c>
      <c r="L75" s="14">
        <v>3330026034</v>
      </c>
      <c r="M75" s="15">
        <v>45017</v>
      </c>
      <c r="N75" s="14">
        <v>3807.03</v>
      </c>
      <c r="O75" s="5" t="s">
        <v>54</v>
      </c>
      <c r="P75" s="5">
        <v>965</v>
      </c>
      <c r="Q75" s="5">
        <f t="shared" si="83"/>
        <v>3673783.95</v>
      </c>
      <c r="R75" s="5">
        <f t="shared" si="84"/>
        <v>514329.75300000003</v>
      </c>
      <c r="S75" s="5">
        <f t="shared" si="85"/>
        <v>154298.9259</v>
      </c>
      <c r="T75" s="5">
        <f t="shared" si="86"/>
        <v>10286.59506</v>
      </c>
      <c r="U75" s="78">
        <f t="shared" si="87"/>
        <v>17.099999211984144</v>
      </c>
      <c r="V75" s="14">
        <v>65100.21</v>
      </c>
      <c r="W75" s="80">
        <f t="shared" si="102"/>
        <v>0</v>
      </c>
      <c r="X75" s="7">
        <v>0</v>
      </c>
      <c r="Y75" s="5">
        <v>87</v>
      </c>
      <c r="Z75" s="5">
        <f t="shared" si="88"/>
        <v>331211.61000000004</v>
      </c>
      <c r="AA75" s="7">
        <f t="shared" si="89"/>
        <v>42829.087500000001</v>
      </c>
      <c r="AB75" s="7">
        <f t="shared" si="90"/>
        <v>42829.087500000001</v>
      </c>
      <c r="AC75" s="6">
        <v>0</v>
      </c>
      <c r="AD75" s="7">
        <f t="shared" si="91"/>
        <v>331211.61000000004</v>
      </c>
      <c r="AE75" s="7">
        <f t="shared" si="92"/>
        <v>228421.80000000002</v>
      </c>
      <c r="AF75" s="9">
        <f t="shared" si="93"/>
        <v>5394302.6289600013</v>
      </c>
      <c r="AG75" s="6">
        <v>0</v>
      </c>
      <c r="AH75" s="6">
        <v>0</v>
      </c>
      <c r="AI75" s="9">
        <f t="shared" si="94"/>
        <v>269715.13144800009</v>
      </c>
      <c r="AJ75" s="6">
        <f t="shared" si="95"/>
        <v>1522812</v>
      </c>
      <c r="AK75" s="16">
        <v>55.57</v>
      </c>
      <c r="AL75" s="4">
        <v>1228</v>
      </c>
      <c r="AM75" s="4">
        <f t="shared" si="96"/>
        <v>68239.960000000006</v>
      </c>
      <c r="AN75" s="8">
        <f t="shared" si="100"/>
        <v>7118589.8004080011</v>
      </c>
      <c r="AO75" s="9">
        <f t="shared" si="98"/>
        <v>1869.8538757004806</v>
      </c>
      <c r="AP75" s="12"/>
      <c r="AQ75" s="76"/>
      <c r="AR75" s="18"/>
      <c r="AS75" s="18"/>
      <c r="AT75" s="18"/>
      <c r="AU75" s="18"/>
    </row>
    <row r="76" spans="1:47" ht="15" hidden="1" customHeight="1" x14ac:dyDescent="0.25">
      <c r="A76" s="100">
        <v>45070</v>
      </c>
      <c r="B76" s="53" t="s">
        <v>77</v>
      </c>
      <c r="C76" s="5">
        <v>71</v>
      </c>
      <c r="D76" s="54" t="s">
        <v>44</v>
      </c>
      <c r="E76" s="5" t="s">
        <v>67</v>
      </c>
      <c r="F76" s="5">
        <v>9800230877</v>
      </c>
      <c r="G76" s="5" t="s">
        <v>464</v>
      </c>
      <c r="H76" s="15">
        <v>45042</v>
      </c>
      <c r="I76" s="15" t="str">
        <f t="shared" si="101"/>
        <v>April</v>
      </c>
      <c r="J76" s="161">
        <v>162012457</v>
      </c>
      <c r="K76" s="15">
        <v>45042</v>
      </c>
      <c r="L76" s="14">
        <v>3330026705</v>
      </c>
      <c r="M76" s="15">
        <v>45035</v>
      </c>
      <c r="N76" s="14">
        <v>3940.03</v>
      </c>
      <c r="O76" s="5" t="s">
        <v>54</v>
      </c>
      <c r="P76" s="5">
        <v>965</v>
      </c>
      <c r="Q76" s="5">
        <f t="shared" si="83"/>
        <v>3802128.95</v>
      </c>
      <c r="R76" s="5">
        <f t="shared" si="84"/>
        <v>532298.05299999996</v>
      </c>
      <c r="S76" s="5">
        <f t="shared" si="85"/>
        <v>159689.41589999999</v>
      </c>
      <c r="T76" s="5">
        <f t="shared" si="86"/>
        <v>10645.96106</v>
      </c>
      <c r="U76" s="78">
        <f t="shared" si="87"/>
        <v>17.099999238584477</v>
      </c>
      <c r="V76" s="14">
        <v>67374.509999999995</v>
      </c>
      <c r="W76" s="80">
        <f t="shared" si="102"/>
        <v>0</v>
      </c>
      <c r="X76" s="7">
        <v>0</v>
      </c>
      <c r="Y76" s="5">
        <v>87</v>
      </c>
      <c r="Z76" s="5">
        <f t="shared" si="88"/>
        <v>342782.61000000004</v>
      </c>
      <c r="AA76" s="7">
        <f t="shared" si="89"/>
        <v>44325.337500000001</v>
      </c>
      <c r="AB76" s="7">
        <f t="shared" si="90"/>
        <v>44325.337500000001</v>
      </c>
      <c r="AC76" s="6">
        <v>0</v>
      </c>
      <c r="AD76" s="7">
        <f t="shared" si="91"/>
        <v>342782.61000000004</v>
      </c>
      <c r="AE76" s="7">
        <f t="shared" si="92"/>
        <v>236401.80000000002</v>
      </c>
      <c r="AF76" s="9">
        <f t="shared" si="93"/>
        <v>5582754.5849600015</v>
      </c>
      <c r="AG76" s="6">
        <v>0</v>
      </c>
      <c r="AH76" s="6">
        <v>0</v>
      </c>
      <c r="AI76" s="9">
        <f t="shared" si="94"/>
        <v>279137.72924800008</v>
      </c>
      <c r="AJ76" s="6">
        <f t="shared" si="95"/>
        <v>1576012</v>
      </c>
      <c r="AK76" s="16">
        <v>23.7</v>
      </c>
      <c r="AL76" s="16">
        <v>1790.2</v>
      </c>
      <c r="AM76" s="4">
        <f t="shared" si="96"/>
        <v>42427.74</v>
      </c>
      <c r="AN76" s="8">
        <f t="shared" si="100"/>
        <v>7395476.5742080016</v>
      </c>
      <c r="AO76" s="9">
        <f t="shared" si="98"/>
        <v>1877.0102192643205</v>
      </c>
      <c r="AP76" s="12"/>
      <c r="AQ76" s="76"/>
      <c r="AR76" s="18"/>
      <c r="AS76" s="18"/>
      <c r="AT76" s="18"/>
      <c r="AU76" s="18"/>
    </row>
    <row r="77" spans="1:47" ht="15" hidden="1" customHeight="1" x14ac:dyDescent="0.25">
      <c r="A77" s="100">
        <v>45070</v>
      </c>
      <c r="B77" s="53" t="s">
        <v>77</v>
      </c>
      <c r="C77" s="5">
        <v>72</v>
      </c>
      <c r="D77" s="54" t="s">
        <v>44</v>
      </c>
      <c r="E77" s="5" t="s">
        <v>67</v>
      </c>
      <c r="F77" s="5">
        <v>9800230881</v>
      </c>
      <c r="G77" s="5" t="s">
        <v>465</v>
      </c>
      <c r="H77" s="15">
        <v>45042</v>
      </c>
      <c r="I77" s="15" t="str">
        <f t="shared" si="101"/>
        <v>April</v>
      </c>
      <c r="J77" s="161">
        <v>162012459</v>
      </c>
      <c r="K77" s="15">
        <v>45043</v>
      </c>
      <c r="L77" s="14">
        <v>3330026705</v>
      </c>
      <c r="M77" s="15">
        <v>45035</v>
      </c>
      <c r="N77" s="14">
        <v>3994.44</v>
      </c>
      <c r="O77" s="5" t="s">
        <v>54</v>
      </c>
      <c r="P77" s="5">
        <v>965</v>
      </c>
      <c r="Q77" s="5">
        <f t="shared" si="83"/>
        <v>3854634.6</v>
      </c>
      <c r="R77" s="5">
        <f t="shared" si="84"/>
        <v>539648.84400000004</v>
      </c>
      <c r="S77" s="5">
        <f t="shared" si="85"/>
        <v>161894.6532</v>
      </c>
      <c r="T77" s="5">
        <f t="shared" si="86"/>
        <v>10792.97688</v>
      </c>
      <c r="U77" s="78">
        <f t="shared" si="87"/>
        <v>17.099998998608065</v>
      </c>
      <c r="V77" s="14">
        <v>68304.92</v>
      </c>
      <c r="W77" s="80">
        <f t="shared" si="102"/>
        <v>0</v>
      </c>
      <c r="X77" s="7">
        <v>0</v>
      </c>
      <c r="Y77" s="5">
        <v>87</v>
      </c>
      <c r="Z77" s="5">
        <f t="shared" si="88"/>
        <v>347516.28</v>
      </c>
      <c r="AA77" s="7">
        <f t="shared" si="89"/>
        <v>44937.45</v>
      </c>
      <c r="AB77" s="7">
        <f t="shared" si="90"/>
        <v>44937.45</v>
      </c>
      <c r="AC77" s="6">
        <v>0</v>
      </c>
      <c r="AD77" s="7">
        <f t="shared" si="91"/>
        <v>347516.28</v>
      </c>
      <c r="AE77" s="7">
        <f t="shared" si="92"/>
        <v>239666.4</v>
      </c>
      <c r="AF77" s="9">
        <f t="shared" si="93"/>
        <v>5659849.8540800009</v>
      </c>
      <c r="AG77" s="6">
        <v>0</v>
      </c>
      <c r="AH77" s="6">
        <v>0</v>
      </c>
      <c r="AI77" s="9">
        <f t="shared" si="94"/>
        <v>282992.49270400003</v>
      </c>
      <c r="AJ77" s="6">
        <f t="shared" si="95"/>
        <v>1597776</v>
      </c>
      <c r="AK77" s="16">
        <v>78.900000000000006</v>
      </c>
      <c r="AL77" s="16">
        <v>1790.2</v>
      </c>
      <c r="AM77" s="4">
        <f t="shared" si="96"/>
        <v>141246.78000000003</v>
      </c>
      <c r="AN77" s="8">
        <f>AF77+AI77+AJ77-AM77-0.01</f>
        <v>7399371.5567840012</v>
      </c>
      <c r="AO77" s="9">
        <f t="shared" si="98"/>
        <v>1852.4177498683173</v>
      </c>
      <c r="AP77" s="12"/>
      <c r="AQ77" s="76"/>
      <c r="AR77" s="18"/>
      <c r="AS77" s="18"/>
      <c r="AT77" s="18"/>
      <c r="AU77" s="18"/>
    </row>
    <row r="78" spans="1:47" ht="15" customHeight="1" x14ac:dyDescent="0.25">
      <c r="A78" s="100">
        <v>45070</v>
      </c>
      <c r="B78" s="53" t="s">
        <v>77</v>
      </c>
      <c r="C78" s="5">
        <v>73</v>
      </c>
      <c r="D78" s="54" t="s">
        <v>466</v>
      </c>
      <c r="E78" s="5" t="s">
        <v>72</v>
      </c>
      <c r="F78" s="16">
        <v>9800230540</v>
      </c>
      <c r="G78" s="5" t="s">
        <v>467</v>
      </c>
      <c r="H78" s="15">
        <v>45042</v>
      </c>
      <c r="I78" s="15" t="str">
        <f t="shared" si="101"/>
        <v>April</v>
      </c>
      <c r="J78" s="16">
        <v>162000441</v>
      </c>
      <c r="K78" s="15">
        <v>45042</v>
      </c>
      <c r="L78" s="14">
        <v>3330026705</v>
      </c>
      <c r="M78" s="15">
        <v>45035</v>
      </c>
      <c r="N78" s="16">
        <v>3876.1</v>
      </c>
      <c r="O78" s="5" t="s">
        <v>54</v>
      </c>
      <c r="P78" s="5">
        <v>965</v>
      </c>
      <c r="Q78" s="5">
        <f t="shared" ref="Q78:Q119" si="103">+N78*P78</f>
        <v>3740436.5</v>
      </c>
      <c r="R78" s="5">
        <f t="shared" ref="R78:R119" si="104">P78*14/100*N78</f>
        <v>523661.11</v>
      </c>
      <c r="S78" s="5">
        <f t="shared" ref="S78:S119" si="105">R78*30/100</f>
        <v>157098.33299999998</v>
      </c>
      <c r="T78" s="5">
        <f t="shared" ref="T78:T119" si="106">R78*2/100</f>
        <v>10473.2222</v>
      </c>
      <c r="U78" s="78">
        <f t="shared" ref="U78:U119" si="107">V78/N78</f>
        <v>0</v>
      </c>
      <c r="V78" s="14">
        <v>0</v>
      </c>
      <c r="W78" s="80">
        <f t="shared" si="102"/>
        <v>2.1039988648383687</v>
      </c>
      <c r="X78" s="16">
        <v>8155.31</v>
      </c>
      <c r="Y78" s="5">
        <v>40</v>
      </c>
      <c r="Z78" s="5">
        <f t="shared" ref="Z78:Z119" si="108">N78*Y78</f>
        <v>155044</v>
      </c>
      <c r="AA78" s="7">
        <f t="shared" ref="AA78:AA119" si="109">N78*11.25</f>
        <v>43606.125</v>
      </c>
      <c r="AB78" s="7">
        <f t="shared" ref="AB78:AB119" si="110">N78*11.25</f>
        <v>43606.125</v>
      </c>
      <c r="AC78" s="6">
        <v>0</v>
      </c>
      <c r="AD78" s="7">
        <f t="shared" ref="AD78:AD119" si="111">N78*87</f>
        <v>337220.7</v>
      </c>
      <c r="AE78" s="7">
        <f t="shared" ref="AE78:AE119" si="112">N78*60</f>
        <v>232566</v>
      </c>
      <c r="AF78" s="9">
        <f t="shared" ref="AF78:AF119" si="113">Q78+R78+S78+T78+V78+X78+Z78+AA78+AB78+AD78+AE78</f>
        <v>5251867.4251999995</v>
      </c>
      <c r="AG78" s="6">
        <v>0</v>
      </c>
      <c r="AH78" s="6">
        <v>0</v>
      </c>
      <c r="AI78" s="9">
        <f t="shared" ref="AI78:AI119" si="114">AF78*5/100</f>
        <v>262593.37125999999</v>
      </c>
      <c r="AJ78" s="6">
        <f t="shared" ref="AJ78:AJ119" si="115">N78*400</f>
        <v>1550440</v>
      </c>
      <c r="AK78" s="16">
        <v>0</v>
      </c>
      <c r="AL78" s="16">
        <v>1790.2</v>
      </c>
      <c r="AM78" s="4">
        <f t="shared" ref="AM78:AM119" si="116">AK78*AL78</f>
        <v>0</v>
      </c>
      <c r="AN78" s="8">
        <f>AF78+AI78+AJ78-AM78-0.01</f>
        <v>7064900.7864600001</v>
      </c>
      <c r="AO78" s="9">
        <f t="shared" ref="AO78:AO119" si="117">AN78/N78</f>
        <v>1822.6827962281675</v>
      </c>
      <c r="AP78" s="18"/>
      <c r="AQ78" s="18"/>
      <c r="AR78" s="18"/>
      <c r="AS78" s="18"/>
      <c r="AT78" s="18"/>
      <c r="AU78" s="18"/>
    </row>
    <row r="79" spans="1:47" ht="15" hidden="1" customHeight="1" x14ac:dyDescent="0.25">
      <c r="A79" s="304">
        <v>45077</v>
      </c>
      <c r="B79" s="305" t="s">
        <v>77</v>
      </c>
      <c r="C79" s="303">
        <v>74</v>
      </c>
      <c r="D79" s="306" t="s">
        <v>44</v>
      </c>
      <c r="E79" s="303" t="s">
        <v>67</v>
      </c>
      <c r="F79" s="303">
        <v>9800247341</v>
      </c>
      <c r="G79" s="303" t="s">
        <v>482</v>
      </c>
      <c r="H79" s="307">
        <v>45073</v>
      </c>
      <c r="I79" s="307" t="str">
        <f t="shared" si="101"/>
        <v>May</v>
      </c>
      <c r="J79" s="303">
        <v>161010608</v>
      </c>
      <c r="K79" s="307">
        <v>45073</v>
      </c>
      <c r="L79" s="303">
        <v>3330028514</v>
      </c>
      <c r="M79" s="307">
        <v>45075</v>
      </c>
      <c r="N79" s="303">
        <v>3849.31</v>
      </c>
      <c r="O79" s="303" t="s">
        <v>54</v>
      </c>
      <c r="P79" s="303">
        <v>965</v>
      </c>
      <c r="Q79" s="308">
        <f t="shared" si="103"/>
        <v>3714584.15</v>
      </c>
      <c r="R79" s="308">
        <f t="shared" si="104"/>
        <v>520041.78099999996</v>
      </c>
      <c r="S79" s="309">
        <f t="shared" si="105"/>
        <v>156012.5343</v>
      </c>
      <c r="T79" s="309">
        <f t="shared" si="106"/>
        <v>10400.83562</v>
      </c>
      <c r="U79" s="294">
        <f t="shared" si="107"/>
        <v>22.80000051957364</v>
      </c>
      <c r="V79" s="303">
        <v>87764.27</v>
      </c>
      <c r="W79" s="295">
        <f t="shared" si="102"/>
        <v>0</v>
      </c>
      <c r="X79" s="293">
        <v>0</v>
      </c>
      <c r="Y79" s="303">
        <v>87</v>
      </c>
      <c r="Z79" s="303">
        <f t="shared" si="108"/>
        <v>334889.96999999997</v>
      </c>
      <c r="AA79" s="293">
        <f t="shared" si="109"/>
        <v>43304.737500000003</v>
      </c>
      <c r="AB79" s="293">
        <f t="shared" si="110"/>
        <v>43304.737500000003</v>
      </c>
      <c r="AC79" s="296">
        <v>0</v>
      </c>
      <c r="AD79" s="293">
        <f t="shared" si="111"/>
        <v>334889.96999999997</v>
      </c>
      <c r="AE79" s="293">
        <f t="shared" si="112"/>
        <v>230958.6</v>
      </c>
      <c r="AF79" s="297">
        <f t="shared" si="113"/>
        <v>5476151.5859199986</v>
      </c>
      <c r="AG79" s="296">
        <v>0</v>
      </c>
      <c r="AH79" s="296">
        <v>0</v>
      </c>
      <c r="AI79" s="297">
        <f t="shared" si="114"/>
        <v>273807.57929599995</v>
      </c>
      <c r="AJ79" s="296">
        <f t="shared" si="115"/>
        <v>1539724</v>
      </c>
      <c r="AK79" s="303">
        <v>7.23</v>
      </c>
      <c r="AL79" s="291">
        <v>1228</v>
      </c>
      <c r="AM79" s="291">
        <f t="shared" si="116"/>
        <v>8878.44</v>
      </c>
      <c r="AN79" s="298">
        <f>AF79+AI79+AJ79-AM79</f>
        <v>7280804.7252159985</v>
      </c>
      <c r="AO79" s="297">
        <f t="shared" si="117"/>
        <v>1891.4570988608343</v>
      </c>
      <c r="AP79" s="303"/>
      <c r="AQ79" s="302"/>
      <c r="AR79" s="302"/>
      <c r="AS79" s="302"/>
      <c r="AT79" s="302"/>
      <c r="AU79" s="302"/>
    </row>
    <row r="80" spans="1:47" ht="15" hidden="1" customHeight="1" x14ac:dyDescent="0.25">
      <c r="A80" s="97">
        <v>45077</v>
      </c>
      <c r="B80" s="53" t="s">
        <v>77</v>
      </c>
      <c r="C80" s="5">
        <v>75</v>
      </c>
      <c r="D80" s="54" t="s">
        <v>44</v>
      </c>
      <c r="E80" s="5" t="s">
        <v>67</v>
      </c>
      <c r="F80" s="204">
        <v>9800247344</v>
      </c>
      <c r="G80" s="5" t="s">
        <v>483</v>
      </c>
      <c r="H80" s="15">
        <v>45073</v>
      </c>
      <c r="I80" s="15" t="str">
        <f t="shared" si="101"/>
        <v>May</v>
      </c>
      <c r="J80" s="5">
        <v>161010610</v>
      </c>
      <c r="K80" s="15">
        <v>45074</v>
      </c>
      <c r="L80" s="5">
        <v>3330028514</v>
      </c>
      <c r="M80" s="15">
        <v>45075</v>
      </c>
      <c r="N80" s="5">
        <v>3913.04</v>
      </c>
      <c r="O80" s="5" t="s">
        <v>54</v>
      </c>
      <c r="P80" s="5">
        <v>965</v>
      </c>
      <c r="Q80" s="49">
        <f t="shared" si="103"/>
        <v>3776083.6</v>
      </c>
      <c r="R80" s="49">
        <f t="shared" si="104"/>
        <v>528651.70400000003</v>
      </c>
      <c r="S80" s="50">
        <f t="shared" si="105"/>
        <v>158595.51120000001</v>
      </c>
      <c r="T80" s="50">
        <f t="shared" si="106"/>
        <v>10573.034080000001</v>
      </c>
      <c r="U80" s="78">
        <f t="shared" si="107"/>
        <v>22.799999488888435</v>
      </c>
      <c r="V80" s="5">
        <v>89217.31</v>
      </c>
      <c r="W80" s="80">
        <f t="shared" si="102"/>
        <v>0</v>
      </c>
      <c r="X80" s="7">
        <v>0</v>
      </c>
      <c r="Y80" s="5">
        <v>87</v>
      </c>
      <c r="Z80" s="5">
        <f t="shared" si="108"/>
        <v>340434.48</v>
      </c>
      <c r="AA80" s="7">
        <f t="shared" si="109"/>
        <v>44021.7</v>
      </c>
      <c r="AB80" s="7">
        <f t="shared" si="110"/>
        <v>44021.7</v>
      </c>
      <c r="AC80" s="6">
        <v>0</v>
      </c>
      <c r="AD80" s="7">
        <f t="shared" si="111"/>
        <v>340434.48</v>
      </c>
      <c r="AE80" s="7">
        <f t="shared" si="112"/>
        <v>234782.4</v>
      </c>
      <c r="AF80" s="9">
        <f t="shared" si="113"/>
        <v>5566815.91928</v>
      </c>
      <c r="AG80" s="6">
        <v>0</v>
      </c>
      <c r="AH80" s="6">
        <v>0</v>
      </c>
      <c r="AI80" s="9">
        <f t="shared" si="114"/>
        <v>278340.79596399999</v>
      </c>
      <c r="AJ80" s="6">
        <f t="shared" si="115"/>
        <v>1565216</v>
      </c>
      <c r="AK80" s="5">
        <v>10.14</v>
      </c>
      <c r="AL80" s="4">
        <v>1228</v>
      </c>
      <c r="AM80" s="4">
        <f t="shared" si="116"/>
        <v>12451.92</v>
      </c>
      <c r="AN80" s="8">
        <f t="shared" ref="AN80:AN91" si="118">AF80+AI80+AJ80-AM80-0.01</f>
        <v>7397920.7852440001</v>
      </c>
      <c r="AO80" s="9">
        <f t="shared" si="117"/>
        <v>1890.5814367458549</v>
      </c>
      <c r="AP80" s="5"/>
      <c r="AQ80" s="18"/>
      <c r="AR80" s="18"/>
      <c r="AS80" s="18"/>
      <c r="AT80" s="18"/>
      <c r="AU80" s="18"/>
    </row>
    <row r="81" spans="1:47" ht="15" hidden="1" customHeight="1" x14ac:dyDescent="0.25">
      <c r="A81" s="97">
        <v>45077</v>
      </c>
      <c r="B81" s="53" t="s">
        <v>77</v>
      </c>
      <c r="C81" s="5">
        <v>76</v>
      </c>
      <c r="D81" s="54" t="s">
        <v>44</v>
      </c>
      <c r="E81" s="5" t="s">
        <v>67</v>
      </c>
      <c r="F81" s="5">
        <v>9800247353</v>
      </c>
      <c r="G81" s="5" t="s">
        <v>484</v>
      </c>
      <c r="H81" s="15">
        <v>45074</v>
      </c>
      <c r="I81" s="15" t="str">
        <f t="shared" si="101"/>
        <v>May</v>
      </c>
      <c r="J81" s="5">
        <v>161010613</v>
      </c>
      <c r="K81" s="15">
        <v>45074</v>
      </c>
      <c r="L81" s="5">
        <v>3330028514</v>
      </c>
      <c r="M81" s="15">
        <v>45075</v>
      </c>
      <c r="N81" s="5">
        <v>4015.31</v>
      </c>
      <c r="O81" s="5" t="s">
        <v>54</v>
      </c>
      <c r="P81" s="5">
        <v>965</v>
      </c>
      <c r="Q81" s="49">
        <f t="shared" si="103"/>
        <v>3874774.15</v>
      </c>
      <c r="R81" s="49">
        <f t="shared" si="104"/>
        <v>542468.38099999994</v>
      </c>
      <c r="S81" s="50">
        <f t="shared" si="105"/>
        <v>162740.51429999998</v>
      </c>
      <c r="T81" s="50">
        <f t="shared" si="106"/>
        <v>10849.367619999999</v>
      </c>
      <c r="U81" s="78">
        <f t="shared" si="107"/>
        <v>22.800000498093549</v>
      </c>
      <c r="V81" s="5">
        <v>91549.07</v>
      </c>
      <c r="W81" s="80">
        <f t="shared" si="102"/>
        <v>0</v>
      </c>
      <c r="X81" s="7">
        <v>0</v>
      </c>
      <c r="Y81" s="5">
        <v>87</v>
      </c>
      <c r="Z81" s="5">
        <f t="shared" si="108"/>
        <v>349331.97</v>
      </c>
      <c r="AA81" s="7">
        <f t="shared" si="109"/>
        <v>45172.237500000003</v>
      </c>
      <c r="AB81" s="7">
        <f t="shared" si="110"/>
        <v>45172.237500000003</v>
      </c>
      <c r="AC81" s="6">
        <v>0</v>
      </c>
      <c r="AD81" s="7">
        <f t="shared" si="111"/>
        <v>349331.97</v>
      </c>
      <c r="AE81" s="7">
        <f t="shared" si="112"/>
        <v>240918.6</v>
      </c>
      <c r="AF81" s="9">
        <f t="shared" si="113"/>
        <v>5712308.4979199981</v>
      </c>
      <c r="AG81" s="6">
        <v>0</v>
      </c>
      <c r="AH81" s="6">
        <v>0</v>
      </c>
      <c r="AI81" s="9">
        <f t="shared" si="114"/>
        <v>285615.42489599989</v>
      </c>
      <c r="AJ81" s="6">
        <f t="shared" si="115"/>
        <v>1606124</v>
      </c>
      <c r="AK81" s="5">
        <v>11.15</v>
      </c>
      <c r="AL81" s="4">
        <v>1228</v>
      </c>
      <c r="AM81" s="4">
        <f t="shared" si="116"/>
        <v>13692.2</v>
      </c>
      <c r="AN81" s="8">
        <f>AF81+AI81+AJ81-AM81</f>
        <v>7590355.7228159979</v>
      </c>
      <c r="AO81" s="9">
        <f t="shared" si="117"/>
        <v>1890.3536022912299</v>
      </c>
      <c r="AP81" s="5"/>
      <c r="AQ81" s="18"/>
      <c r="AR81" s="18"/>
      <c r="AS81" s="18"/>
      <c r="AT81" s="18"/>
      <c r="AU81" s="18"/>
    </row>
    <row r="82" spans="1:47" ht="15" customHeight="1" x14ac:dyDescent="0.25">
      <c r="A82" s="97">
        <v>45077</v>
      </c>
      <c r="B82" s="53" t="s">
        <v>77</v>
      </c>
      <c r="C82" s="5">
        <v>77</v>
      </c>
      <c r="D82" s="54" t="s">
        <v>44</v>
      </c>
      <c r="E82" s="5" t="s">
        <v>72</v>
      </c>
      <c r="F82" s="5">
        <v>9800247537</v>
      </c>
      <c r="G82" s="5" t="s">
        <v>485</v>
      </c>
      <c r="H82" s="15">
        <v>45073</v>
      </c>
      <c r="I82" s="15" t="str">
        <f t="shared" si="101"/>
        <v>May</v>
      </c>
      <c r="J82" s="5">
        <v>161011494</v>
      </c>
      <c r="K82" s="15">
        <v>45073</v>
      </c>
      <c r="L82" s="5">
        <v>3330028514</v>
      </c>
      <c r="M82" s="15">
        <v>45075</v>
      </c>
      <c r="N82" s="5">
        <v>3923.22</v>
      </c>
      <c r="O82" s="5" t="s">
        <v>54</v>
      </c>
      <c r="P82" s="5">
        <v>965</v>
      </c>
      <c r="Q82" s="49">
        <f t="shared" si="103"/>
        <v>3785907.3</v>
      </c>
      <c r="R82" s="49">
        <f t="shared" si="104"/>
        <v>530027.022</v>
      </c>
      <c r="S82" s="50">
        <f t="shared" si="105"/>
        <v>159008.1066</v>
      </c>
      <c r="T82" s="50">
        <f t="shared" si="106"/>
        <v>10600.540440000001</v>
      </c>
      <c r="U82" s="78">
        <f t="shared" si="107"/>
        <v>0</v>
      </c>
      <c r="V82" s="5">
        <v>0</v>
      </c>
      <c r="W82" s="80">
        <f t="shared" si="102"/>
        <v>2.1039987561237967</v>
      </c>
      <c r="X82" s="5">
        <v>8254.4500000000007</v>
      </c>
      <c r="Y82" s="5">
        <v>87</v>
      </c>
      <c r="Z82" s="5">
        <f t="shared" si="108"/>
        <v>341320.13999999996</v>
      </c>
      <c r="AA82" s="7">
        <f t="shared" si="109"/>
        <v>44136.224999999999</v>
      </c>
      <c r="AB82" s="7">
        <f t="shared" si="110"/>
        <v>44136.224999999999</v>
      </c>
      <c r="AC82" s="6">
        <v>0</v>
      </c>
      <c r="AD82" s="7">
        <f t="shared" si="111"/>
        <v>341320.13999999996</v>
      </c>
      <c r="AE82" s="7">
        <f t="shared" si="112"/>
        <v>235393.19999999998</v>
      </c>
      <c r="AF82" s="9">
        <f t="shared" si="113"/>
        <v>5500103.3490399979</v>
      </c>
      <c r="AG82" s="6">
        <v>0</v>
      </c>
      <c r="AH82" s="6">
        <v>0</v>
      </c>
      <c r="AI82" s="9">
        <f t="shared" si="114"/>
        <v>275005.16745199991</v>
      </c>
      <c r="AJ82" s="6">
        <f t="shared" si="115"/>
        <v>1569288</v>
      </c>
      <c r="AK82" s="5">
        <v>144.52000000000001</v>
      </c>
      <c r="AL82" s="4">
        <v>1228</v>
      </c>
      <c r="AM82" s="4">
        <f t="shared" si="116"/>
        <v>177470.56000000003</v>
      </c>
      <c r="AN82" s="8">
        <f t="shared" si="118"/>
        <v>7166925.9464919986</v>
      </c>
      <c r="AO82" s="9">
        <f t="shared" si="117"/>
        <v>1826.7968522009978</v>
      </c>
      <c r="AP82" s="5"/>
      <c r="AQ82" s="18"/>
      <c r="AR82" s="18"/>
      <c r="AS82" s="18"/>
      <c r="AT82" s="18"/>
      <c r="AU82" s="18"/>
    </row>
    <row r="83" spans="1:47" ht="15" hidden="1" customHeight="1" x14ac:dyDescent="0.25">
      <c r="A83" s="310">
        <v>45079</v>
      </c>
      <c r="B83" s="305" t="s">
        <v>77</v>
      </c>
      <c r="C83" s="303">
        <v>78</v>
      </c>
      <c r="D83" s="311" t="s">
        <v>44</v>
      </c>
      <c r="E83" s="312" t="s">
        <v>108</v>
      </c>
      <c r="F83" s="313">
        <v>9800247880</v>
      </c>
      <c r="G83" s="313" t="s">
        <v>486</v>
      </c>
      <c r="H83" s="307">
        <v>45073</v>
      </c>
      <c r="I83" s="307" t="str">
        <f t="shared" si="101"/>
        <v>May</v>
      </c>
      <c r="J83" s="313">
        <v>261001150</v>
      </c>
      <c r="K83" s="307">
        <v>45073</v>
      </c>
      <c r="L83" s="313">
        <v>3330028514</v>
      </c>
      <c r="M83" s="307">
        <v>45075</v>
      </c>
      <c r="N83" s="313">
        <v>588.63</v>
      </c>
      <c r="O83" s="303" t="s">
        <v>110</v>
      </c>
      <c r="P83" s="302">
        <v>1936</v>
      </c>
      <c r="Q83" s="308">
        <f t="shared" si="103"/>
        <v>1139587.68</v>
      </c>
      <c r="R83" s="309">
        <f t="shared" si="104"/>
        <v>159542.2752</v>
      </c>
      <c r="S83" s="309">
        <f t="shared" si="105"/>
        <v>47862.682560000001</v>
      </c>
      <c r="T83" s="309">
        <f t="shared" si="106"/>
        <v>3190.8455039999999</v>
      </c>
      <c r="U83" s="294">
        <f t="shared" si="107"/>
        <v>0</v>
      </c>
      <c r="V83" s="303">
        <v>0</v>
      </c>
      <c r="W83" s="295">
        <f t="shared" si="102"/>
        <v>4.0460051305573961</v>
      </c>
      <c r="X83" s="313">
        <v>2381.6</v>
      </c>
      <c r="Y83" s="302">
        <v>40</v>
      </c>
      <c r="Z83" s="303">
        <f t="shared" si="108"/>
        <v>23545.200000000001</v>
      </c>
      <c r="AA83" s="293">
        <f t="shared" si="109"/>
        <v>6622.0874999999996</v>
      </c>
      <c r="AB83" s="293">
        <f t="shared" si="110"/>
        <v>6622.0874999999996</v>
      </c>
      <c r="AC83" s="296">
        <v>0</v>
      </c>
      <c r="AD83" s="293">
        <f t="shared" si="111"/>
        <v>51210.81</v>
      </c>
      <c r="AE83" s="293">
        <f t="shared" si="112"/>
        <v>35317.800000000003</v>
      </c>
      <c r="AF83" s="297">
        <f t="shared" si="113"/>
        <v>1475883.0682640001</v>
      </c>
      <c r="AG83" s="296">
        <v>0</v>
      </c>
      <c r="AH83" s="296">
        <v>0</v>
      </c>
      <c r="AI83" s="297">
        <f t="shared" si="114"/>
        <v>73794.153413200009</v>
      </c>
      <c r="AJ83" s="296">
        <f t="shared" si="115"/>
        <v>235452</v>
      </c>
      <c r="AK83" s="313">
        <v>10.271000000000001</v>
      </c>
      <c r="AL83" s="291">
        <v>1228</v>
      </c>
      <c r="AM83" s="291">
        <f t="shared" si="116"/>
        <v>12612.788</v>
      </c>
      <c r="AN83" s="298">
        <f t="shared" si="118"/>
        <v>1772516.4236772002</v>
      </c>
      <c r="AO83" s="297">
        <f t="shared" si="117"/>
        <v>3011.25736655828</v>
      </c>
      <c r="AP83" s="303"/>
      <c r="AQ83" s="302"/>
      <c r="AR83" s="302"/>
      <c r="AS83" s="302"/>
      <c r="AT83" s="302"/>
      <c r="AU83" s="302"/>
    </row>
    <row r="84" spans="1:47" ht="15" hidden="1" customHeight="1" x14ac:dyDescent="0.25">
      <c r="A84" s="100">
        <v>45079</v>
      </c>
      <c r="B84" s="53" t="s">
        <v>77</v>
      </c>
      <c r="C84" s="5">
        <v>79</v>
      </c>
      <c r="D84" s="75" t="s">
        <v>44</v>
      </c>
      <c r="E84" s="63" t="s">
        <v>108</v>
      </c>
      <c r="F84" s="16">
        <v>9800247880</v>
      </c>
      <c r="G84" s="16" t="s">
        <v>486</v>
      </c>
      <c r="H84" s="15">
        <v>45073</v>
      </c>
      <c r="I84" s="15" t="str">
        <f t="shared" si="101"/>
        <v>May</v>
      </c>
      <c r="J84" s="16">
        <v>261001150</v>
      </c>
      <c r="K84" s="15">
        <v>45073</v>
      </c>
      <c r="L84" s="16">
        <v>3330028514</v>
      </c>
      <c r="M84" s="15">
        <v>45075</v>
      </c>
      <c r="N84" s="16">
        <v>386.94</v>
      </c>
      <c r="O84" s="16" t="s">
        <v>111</v>
      </c>
      <c r="P84" s="18">
        <v>1475</v>
      </c>
      <c r="Q84" s="49">
        <f t="shared" si="103"/>
        <v>570736.5</v>
      </c>
      <c r="R84" s="50">
        <f t="shared" si="104"/>
        <v>79903.11</v>
      </c>
      <c r="S84" s="50">
        <f t="shared" si="105"/>
        <v>23970.932999999997</v>
      </c>
      <c r="T84" s="50">
        <f t="shared" si="106"/>
        <v>1598.0622000000001</v>
      </c>
      <c r="U84" s="78">
        <f t="shared" si="107"/>
        <v>0</v>
      </c>
      <c r="V84" s="5">
        <v>0</v>
      </c>
      <c r="W84" s="80">
        <f t="shared" si="102"/>
        <v>3.1239985527471958</v>
      </c>
      <c r="X84" s="16">
        <v>1208.8</v>
      </c>
      <c r="Y84" s="18">
        <v>87</v>
      </c>
      <c r="Z84" s="5">
        <f t="shared" si="108"/>
        <v>33663.78</v>
      </c>
      <c r="AA84" s="7">
        <f t="shared" si="109"/>
        <v>4353.0749999999998</v>
      </c>
      <c r="AB84" s="7">
        <f t="shared" si="110"/>
        <v>4353.0749999999998</v>
      </c>
      <c r="AC84" s="6">
        <v>0</v>
      </c>
      <c r="AD84" s="7">
        <f t="shared" si="111"/>
        <v>33663.78</v>
      </c>
      <c r="AE84" s="7">
        <f t="shared" si="112"/>
        <v>23216.400000000001</v>
      </c>
      <c r="AF84" s="9">
        <f t="shared" si="113"/>
        <v>776667.51520000002</v>
      </c>
      <c r="AG84" s="6">
        <v>0</v>
      </c>
      <c r="AH84" s="6">
        <v>0</v>
      </c>
      <c r="AI84" s="9">
        <f t="shared" si="114"/>
        <v>38833.375760000003</v>
      </c>
      <c r="AJ84" s="6">
        <f t="shared" si="115"/>
        <v>154776</v>
      </c>
      <c r="AK84" s="16">
        <v>0</v>
      </c>
      <c r="AL84" s="4">
        <v>1228</v>
      </c>
      <c r="AM84" s="4">
        <f t="shared" si="116"/>
        <v>0</v>
      </c>
      <c r="AN84" s="8">
        <f t="shared" si="118"/>
        <v>970276.88095999998</v>
      </c>
      <c r="AO84" s="9">
        <f t="shared" si="117"/>
        <v>2507.5641726365843</v>
      </c>
      <c r="AP84" s="18"/>
      <c r="AQ84" s="18"/>
      <c r="AR84" s="18"/>
      <c r="AS84" s="18"/>
      <c r="AT84" s="18"/>
      <c r="AU84" s="18"/>
    </row>
    <row r="85" spans="1:47" ht="15" hidden="1" customHeight="1" x14ac:dyDescent="0.25">
      <c r="A85" s="100">
        <v>45079</v>
      </c>
      <c r="B85" s="53" t="s">
        <v>77</v>
      </c>
      <c r="C85" s="5">
        <v>80</v>
      </c>
      <c r="D85" s="75" t="s">
        <v>44</v>
      </c>
      <c r="E85" s="63" t="s">
        <v>108</v>
      </c>
      <c r="F85" s="16">
        <v>9800247880</v>
      </c>
      <c r="G85" s="16" t="s">
        <v>486</v>
      </c>
      <c r="H85" s="15">
        <v>45073</v>
      </c>
      <c r="I85" s="15" t="str">
        <f t="shared" si="101"/>
        <v>May</v>
      </c>
      <c r="J85" s="16">
        <v>261001150</v>
      </c>
      <c r="K85" s="15">
        <v>45073</v>
      </c>
      <c r="L85" s="16">
        <v>3330028514</v>
      </c>
      <c r="M85" s="15">
        <v>45075</v>
      </c>
      <c r="N85" s="16">
        <v>896.88</v>
      </c>
      <c r="O85" s="16" t="s">
        <v>112</v>
      </c>
      <c r="P85" s="18">
        <v>1150</v>
      </c>
      <c r="Q85" s="49">
        <f t="shared" si="103"/>
        <v>1031412</v>
      </c>
      <c r="R85" s="50">
        <f t="shared" si="104"/>
        <v>144397.68</v>
      </c>
      <c r="S85" s="50">
        <f t="shared" si="105"/>
        <v>43319.303999999996</v>
      </c>
      <c r="T85" s="50">
        <f t="shared" si="106"/>
        <v>2887.9535999999998</v>
      </c>
      <c r="U85" s="78">
        <f t="shared" si="107"/>
        <v>0</v>
      </c>
      <c r="V85" s="5">
        <v>0</v>
      </c>
      <c r="W85" s="80">
        <f t="shared" si="102"/>
        <v>0</v>
      </c>
      <c r="X85" s="7">
        <v>0</v>
      </c>
      <c r="Y85" s="18">
        <v>116</v>
      </c>
      <c r="Z85" s="5">
        <f t="shared" si="108"/>
        <v>104038.08</v>
      </c>
      <c r="AA85" s="7">
        <f t="shared" si="109"/>
        <v>10089.9</v>
      </c>
      <c r="AB85" s="7">
        <f t="shared" si="110"/>
        <v>10089.9</v>
      </c>
      <c r="AC85" s="6">
        <v>0</v>
      </c>
      <c r="AD85" s="7">
        <f t="shared" si="111"/>
        <v>78028.56</v>
      </c>
      <c r="AE85" s="7">
        <f t="shared" si="112"/>
        <v>53812.800000000003</v>
      </c>
      <c r="AF85" s="9">
        <f t="shared" si="113"/>
        <v>1478076.1775999998</v>
      </c>
      <c r="AG85" s="6">
        <v>0</v>
      </c>
      <c r="AH85" s="6">
        <v>0</v>
      </c>
      <c r="AI85" s="9">
        <f t="shared" si="114"/>
        <v>73903.808879999997</v>
      </c>
      <c r="AJ85" s="6">
        <f t="shared" si="115"/>
        <v>358752</v>
      </c>
      <c r="AK85" s="16">
        <v>0</v>
      </c>
      <c r="AL85" s="4">
        <v>1228</v>
      </c>
      <c r="AM85" s="4">
        <f t="shared" si="116"/>
        <v>0</v>
      </c>
      <c r="AN85" s="8">
        <f t="shared" si="118"/>
        <v>1910731.9764799997</v>
      </c>
      <c r="AO85" s="9">
        <f t="shared" si="117"/>
        <v>2130.420988850236</v>
      </c>
      <c r="AP85" s="18"/>
      <c r="AQ85" s="18"/>
      <c r="AR85" s="18"/>
      <c r="AS85" s="18"/>
      <c r="AT85" s="18"/>
      <c r="AU85" s="18"/>
    </row>
    <row r="86" spans="1:47" ht="15" hidden="1" customHeight="1" x14ac:dyDescent="0.25">
      <c r="A86" s="100">
        <v>45079</v>
      </c>
      <c r="B86" s="53" t="s">
        <v>77</v>
      </c>
      <c r="C86" s="5">
        <v>81</v>
      </c>
      <c r="D86" s="75" t="s">
        <v>44</v>
      </c>
      <c r="E86" s="63" t="s">
        <v>108</v>
      </c>
      <c r="F86" s="16">
        <v>9800247880</v>
      </c>
      <c r="G86" s="16" t="s">
        <v>486</v>
      </c>
      <c r="H86" s="15">
        <v>45073</v>
      </c>
      <c r="I86" s="15" t="str">
        <f t="shared" si="101"/>
        <v>May</v>
      </c>
      <c r="J86" s="16">
        <v>261001150</v>
      </c>
      <c r="K86" s="15">
        <v>45073</v>
      </c>
      <c r="L86" s="16">
        <v>3330028514</v>
      </c>
      <c r="M86" s="15">
        <v>45075</v>
      </c>
      <c r="N86" s="16">
        <v>500</v>
      </c>
      <c r="O86" s="16" t="s">
        <v>110</v>
      </c>
      <c r="P86" s="18">
        <v>1936</v>
      </c>
      <c r="Q86" s="49">
        <f t="shared" si="103"/>
        <v>968000</v>
      </c>
      <c r="R86" s="50">
        <f t="shared" si="104"/>
        <v>135520</v>
      </c>
      <c r="S86" s="50">
        <f t="shared" si="105"/>
        <v>40656</v>
      </c>
      <c r="T86" s="50">
        <f t="shared" si="106"/>
        <v>2710.4</v>
      </c>
      <c r="U86" s="78">
        <f t="shared" si="107"/>
        <v>0</v>
      </c>
      <c r="V86" s="5">
        <v>0</v>
      </c>
      <c r="W86" s="80">
        <f t="shared" si="102"/>
        <v>0</v>
      </c>
      <c r="X86" s="7">
        <v>0</v>
      </c>
      <c r="Y86" s="18">
        <v>116</v>
      </c>
      <c r="Z86" s="5">
        <f t="shared" si="108"/>
        <v>58000</v>
      </c>
      <c r="AA86" s="7">
        <f t="shared" si="109"/>
        <v>5625</v>
      </c>
      <c r="AB86" s="7">
        <f t="shared" si="110"/>
        <v>5625</v>
      </c>
      <c r="AC86" s="6">
        <v>0</v>
      </c>
      <c r="AD86" s="7">
        <f t="shared" si="111"/>
        <v>43500</v>
      </c>
      <c r="AE86" s="7">
        <f t="shared" si="112"/>
        <v>30000</v>
      </c>
      <c r="AF86" s="9">
        <f t="shared" si="113"/>
        <v>1289636.3999999999</v>
      </c>
      <c r="AG86" s="6">
        <v>0</v>
      </c>
      <c r="AH86" s="6">
        <v>0</v>
      </c>
      <c r="AI86" s="9">
        <f t="shared" si="114"/>
        <v>64481.82</v>
      </c>
      <c r="AJ86" s="6">
        <f t="shared" si="115"/>
        <v>200000</v>
      </c>
      <c r="AK86" s="16">
        <v>0</v>
      </c>
      <c r="AL86" s="4">
        <v>1228</v>
      </c>
      <c r="AM86" s="4">
        <f t="shared" si="116"/>
        <v>0</v>
      </c>
      <c r="AN86" s="8">
        <f t="shared" si="118"/>
        <v>1554118.21</v>
      </c>
      <c r="AO86" s="9">
        <f t="shared" si="117"/>
        <v>3108.2364199999997</v>
      </c>
      <c r="AP86" s="18"/>
      <c r="AQ86" s="18"/>
      <c r="AR86" s="18"/>
      <c r="AS86" s="18"/>
      <c r="AT86" s="18"/>
      <c r="AU86" s="18"/>
    </row>
    <row r="87" spans="1:47" ht="15" hidden="1" customHeight="1" x14ac:dyDescent="0.25">
      <c r="A87" s="100">
        <v>45079</v>
      </c>
      <c r="B87" s="53" t="s">
        <v>77</v>
      </c>
      <c r="C87" s="5">
        <v>82</v>
      </c>
      <c r="D87" s="75" t="s">
        <v>44</v>
      </c>
      <c r="E87" s="63" t="s">
        <v>108</v>
      </c>
      <c r="F87" s="16">
        <v>9800247880</v>
      </c>
      <c r="G87" s="16" t="s">
        <v>486</v>
      </c>
      <c r="H87" s="15">
        <v>45073</v>
      </c>
      <c r="I87" s="15" t="str">
        <f t="shared" si="101"/>
        <v>May</v>
      </c>
      <c r="J87" s="16">
        <v>261001150</v>
      </c>
      <c r="K87" s="15">
        <v>45073</v>
      </c>
      <c r="L87" s="16">
        <v>3330028514</v>
      </c>
      <c r="M87" s="15">
        <v>45075</v>
      </c>
      <c r="N87" s="16">
        <v>1410.62</v>
      </c>
      <c r="O87" s="16" t="s">
        <v>113</v>
      </c>
      <c r="P87" s="18">
        <v>2327</v>
      </c>
      <c r="Q87" s="49">
        <f t="shared" si="103"/>
        <v>3282512.7399999998</v>
      </c>
      <c r="R87" s="50">
        <f t="shared" si="104"/>
        <v>459551.78359999991</v>
      </c>
      <c r="S87" s="50">
        <f t="shared" si="105"/>
        <v>137865.53507999997</v>
      </c>
      <c r="T87" s="50">
        <f t="shared" si="106"/>
        <v>9191.0356719999982</v>
      </c>
      <c r="U87" s="78">
        <f t="shared" si="107"/>
        <v>57</v>
      </c>
      <c r="V87" s="16">
        <v>80405.34</v>
      </c>
      <c r="W87" s="80">
        <f t="shared" si="102"/>
        <v>0</v>
      </c>
      <c r="X87" s="7">
        <v>0</v>
      </c>
      <c r="Y87" s="18">
        <v>170.59</v>
      </c>
      <c r="Z87" s="5">
        <f t="shared" si="108"/>
        <v>240637.66579999999</v>
      </c>
      <c r="AA87" s="7">
        <f t="shared" si="109"/>
        <v>15869.474999999999</v>
      </c>
      <c r="AB87" s="7">
        <f t="shared" si="110"/>
        <v>15869.474999999999</v>
      </c>
      <c r="AC87" s="6">
        <v>0</v>
      </c>
      <c r="AD87" s="7">
        <f t="shared" si="111"/>
        <v>122723.93999999999</v>
      </c>
      <c r="AE87" s="7">
        <f t="shared" si="112"/>
        <v>84637.2</v>
      </c>
      <c r="AF87" s="9">
        <f t="shared" si="113"/>
        <v>4449264.1901519988</v>
      </c>
      <c r="AG87" s="6">
        <v>0</v>
      </c>
      <c r="AH87" s="6">
        <v>0</v>
      </c>
      <c r="AI87" s="9">
        <f t="shared" si="114"/>
        <v>222463.20950759991</v>
      </c>
      <c r="AJ87" s="6">
        <f t="shared" si="115"/>
        <v>564248</v>
      </c>
      <c r="AK87" s="16">
        <v>0</v>
      </c>
      <c r="AL87" s="4">
        <v>1228</v>
      </c>
      <c r="AM87" s="4">
        <f t="shared" si="116"/>
        <v>0</v>
      </c>
      <c r="AN87" s="8">
        <f t="shared" si="118"/>
        <v>5235975.3896595985</v>
      </c>
      <c r="AO87" s="9">
        <f t="shared" si="117"/>
        <v>3711.8255729109178</v>
      </c>
      <c r="AP87" s="18"/>
      <c r="AQ87" s="18"/>
      <c r="AR87" s="18"/>
      <c r="AS87" s="18"/>
      <c r="AT87" s="18"/>
      <c r="AU87" s="18"/>
    </row>
    <row r="88" spans="1:47" ht="15" hidden="1" customHeight="1" x14ac:dyDescent="0.25">
      <c r="A88" s="100">
        <v>45079</v>
      </c>
      <c r="B88" s="53" t="s">
        <v>77</v>
      </c>
      <c r="C88" s="5">
        <v>83</v>
      </c>
      <c r="D88" s="54" t="s">
        <v>44</v>
      </c>
      <c r="E88" s="5" t="s">
        <v>67</v>
      </c>
      <c r="F88" s="16">
        <v>9800248290</v>
      </c>
      <c r="G88" s="16" t="s">
        <v>487</v>
      </c>
      <c r="H88" s="15">
        <v>45075</v>
      </c>
      <c r="I88" s="15" t="str">
        <f t="shared" si="101"/>
        <v>May</v>
      </c>
      <c r="J88" s="16">
        <v>161010618</v>
      </c>
      <c r="K88" s="15">
        <v>45075</v>
      </c>
      <c r="L88" s="16">
        <v>3330028514</v>
      </c>
      <c r="M88" s="15">
        <v>45075</v>
      </c>
      <c r="N88" s="16">
        <v>4057.44</v>
      </c>
      <c r="O88" s="5" t="s">
        <v>54</v>
      </c>
      <c r="P88" s="5">
        <v>965</v>
      </c>
      <c r="Q88" s="49">
        <f t="shared" si="103"/>
        <v>3915429.6</v>
      </c>
      <c r="R88" s="50">
        <f t="shared" si="104"/>
        <v>548160.14399999997</v>
      </c>
      <c r="S88" s="50">
        <f t="shared" si="105"/>
        <v>164448.04319999999</v>
      </c>
      <c r="T88" s="50">
        <f t="shared" si="106"/>
        <v>10963.202879999999</v>
      </c>
      <c r="U88" s="83">
        <f t="shared" si="107"/>
        <v>22.799999507078354</v>
      </c>
      <c r="V88" s="18">
        <v>92509.63</v>
      </c>
      <c r="W88" s="80">
        <f t="shared" si="102"/>
        <v>0</v>
      </c>
      <c r="X88" s="7">
        <v>0</v>
      </c>
      <c r="Y88" s="5">
        <v>87</v>
      </c>
      <c r="Z88" s="5">
        <f t="shared" si="108"/>
        <v>352997.28</v>
      </c>
      <c r="AA88" s="7">
        <f t="shared" si="109"/>
        <v>45646.2</v>
      </c>
      <c r="AB88" s="7">
        <f t="shared" si="110"/>
        <v>45646.2</v>
      </c>
      <c r="AC88" s="6">
        <v>0</v>
      </c>
      <c r="AD88" s="7">
        <f t="shared" si="111"/>
        <v>352997.28</v>
      </c>
      <c r="AE88" s="7">
        <f t="shared" si="112"/>
        <v>243446.39999999999</v>
      </c>
      <c r="AF88" s="9">
        <f t="shared" si="113"/>
        <v>5772243.9800800011</v>
      </c>
      <c r="AG88" s="6">
        <v>0</v>
      </c>
      <c r="AH88" s="6">
        <v>0</v>
      </c>
      <c r="AI88" s="9">
        <f t="shared" si="114"/>
        <v>288612.19900400005</v>
      </c>
      <c r="AJ88" s="6">
        <f t="shared" si="115"/>
        <v>1622976</v>
      </c>
      <c r="AK88" s="16">
        <v>48.02</v>
      </c>
      <c r="AL88" s="4">
        <v>1228</v>
      </c>
      <c r="AM88" s="4">
        <f t="shared" si="116"/>
        <v>58968.560000000005</v>
      </c>
      <c r="AN88" s="8">
        <f t="shared" si="118"/>
        <v>7624863.6090840017</v>
      </c>
      <c r="AO88" s="9">
        <f t="shared" si="117"/>
        <v>1879.2301572134159</v>
      </c>
      <c r="AP88" s="18"/>
      <c r="AQ88" s="18"/>
      <c r="AR88" s="18"/>
      <c r="AS88" s="18"/>
      <c r="AT88" s="18"/>
      <c r="AU88" s="18"/>
    </row>
    <row r="89" spans="1:47" ht="15" hidden="1" customHeight="1" x14ac:dyDescent="0.25">
      <c r="A89" s="100">
        <v>45082</v>
      </c>
      <c r="B89" s="53" t="s">
        <v>77</v>
      </c>
      <c r="C89" s="5">
        <v>84</v>
      </c>
      <c r="D89" s="54" t="s">
        <v>44</v>
      </c>
      <c r="E89" s="5" t="s">
        <v>67</v>
      </c>
      <c r="F89" s="18">
        <v>9800249522</v>
      </c>
      <c r="G89" s="18" t="s">
        <v>532</v>
      </c>
      <c r="H89" s="48">
        <v>45077</v>
      </c>
      <c r="I89" s="48" t="str">
        <f t="shared" si="101"/>
        <v>May</v>
      </c>
      <c r="J89" s="18">
        <v>161006037</v>
      </c>
      <c r="K89" s="48">
        <v>45078</v>
      </c>
      <c r="L89" s="18">
        <v>3330028514</v>
      </c>
      <c r="M89" s="15">
        <v>45075</v>
      </c>
      <c r="N89" s="18">
        <v>4042.15</v>
      </c>
      <c r="O89" s="5" t="s">
        <v>54</v>
      </c>
      <c r="P89" s="5">
        <v>965</v>
      </c>
      <c r="Q89" s="49">
        <f t="shared" si="103"/>
        <v>3900674.75</v>
      </c>
      <c r="R89" s="49">
        <f t="shared" si="104"/>
        <v>546094.46499999997</v>
      </c>
      <c r="S89" s="49">
        <f t="shared" si="105"/>
        <v>163828.3395</v>
      </c>
      <c r="T89" s="49">
        <f t="shared" si="106"/>
        <v>10921.889299999999</v>
      </c>
      <c r="U89" s="83">
        <f t="shared" si="107"/>
        <v>22.8</v>
      </c>
      <c r="V89" s="18">
        <v>92161.02</v>
      </c>
      <c r="W89" s="80">
        <f t="shared" si="102"/>
        <v>0</v>
      </c>
      <c r="X89" s="7">
        <v>0</v>
      </c>
      <c r="Y89" s="5">
        <v>40</v>
      </c>
      <c r="Z89" s="49">
        <f t="shared" si="108"/>
        <v>161686</v>
      </c>
      <c r="AA89" s="7">
        <f t="shared" si="109"/>
        <v>45474.1875</v>
      </c>
      <c r="AB89" s="7">
        <f t="shared" si="110"/>
        <v>45474.1875</v>
      </c>
      <c r="AC89" s="6">
        <v>0</v>
      </c>
      <c r="AD89" s="7">
        <f t="shared" si="111"/>
        <v>351667.05</v>
      </c>
      <c r="AE89" s="7">
        <f t="shared" si="112"/>
        <v>242529</v>
      </c>
      <c r="AF89" s="9">
        <f t="shared" si="113"/>
        <v>5560510.8887999989</v>
      </c>
      <c r="AG89" s="6">
        <v>0</v>
      </c>
      <c r="AH89" s="6">
        <v>0</v>
      </c>
      <c r="AI89" s="9">
        <f t="shared" si="114"/>
        <v>278025.54443999997</v>
      </c>
      <c r="AJ89" s="6">
        <f t="shared" si="115"/>
        <v>1616860</v>
      </c>
      <c r="AK89" s="18">
        <v>95.5</v>
      </c>
      <c r="AL89" s="4">
        <v>1228</v>
      </c>
      <c r="AM89" s="4">
        <f t="shared" si="116"/>
        <v>117274</v>
      </c>
      <c r="AN89" s="8">
        <f t="shared" si="118"/>
        <v>7338122.4232399995</v>
      </c>
      <c r="AO89" s="9">
        <f t="shared" si="117"/>
        <v>1815.4008196726988</v>
      </c>
      <c r="AP89" s="18"/>
      <c r="AQ89" s="18"/>
      <c r="AR89" s="18"/>
      <c r="AS89" s="18"/>
      <c r="AT89" s="18"/>
      <c r="AU89" s="18"/>
    </row>
    <row r="90" spans="1:47" ht="15" customHeight="1" x14ac:dyDescent="0.25">
      <c r="A90" s="97">
        <v>45084</v>
      </c>
      <c r="B90" s="53" t="s">
        <v>77</v>
      </c>
      <c r="C90" s="5">
        <v>85</v>
      </c>
      <c r="D90" s="54" t="s">
        <v>44</v>
      </c>
      <c r="E90" s="5" t="s">
        <v>72</v>
      </c>
      <c r="F90" s="18">
        <v>9800251535</v>
      </c>
      <c r="G90" s="18" t="s">
        <v>533</v>
      </c>
      <c r="H90" s="48">
        <v>45081</v>
      </c>
      <c r="I90" s="48" t="str">
        <f t="shared" si="101"/>
        <v>June</v>
      </c>
      <c r="J90" s="18">
        <v>161011519</v>
      </c>
      <c r="K90" s="48">
        <v>45078</v>
      </c>
      <c r="L90" s="18">
        <v>3330028782</v>
      </c>
      <c r="M90" s="48">
        <v>45078</v>
      </c>
      <c r="N90" s="18">
        <v>3935.89</v>
      </c>
      <c r="O90" s="5" t="s">
        <v>54</v>
      </c>
      <c r="P90" s="5">
        <v>965</v>
      </c>
      <c r="Q90" s="49">
        <f t="shared" si="103"/>
        <v>3798133.85</v>
      </c>
      <c r="R90" s="49">
        <f t="shared" si="104"/>
        <v>531738.73899999994</v>
      </c>
      <c r="S90" s="49">
        <f t="shared" si="105"/>
        <v>159521.62169999999</v>
      </c>
      <c r="T90" s="49">
        <f t="shared" si="106"/>
        <v>10634.77478</v>
      </c>
      <c r="U90" s="83">
        <f t="shared" si="107"/>
        <v>0</v>
      </c>
      <c r="V90" s="5">
        <v>0</v>
      </c>
      <c r="W90" s="80">
        <f t="shared" si="102"/>
        <v>2.1039993495753184</v>
      </c>
      <c r="X90" s="18">
        <v>8281.11</v>
      </c>
      <c r="Y90" s="76">
        <v>87</v>
      </c>
      <c r="Z90" s="76">
        <f t="shared" si="108"/>
        <v>342422.43</v>
      </c>
      <c r="AA90" s="7">
        <f t="shared" si="109"/>
        <v>44278.762499999997</v>
      </c>
      <c r="AB90" s="7">
        <f t="shared" si="110"/>
        <v>44278.762499999997</v>
      </c>
      <c r="AC90" s="6">
        <v>0</v>
      </c>
      <c r="AD90" s="7">
        <f t="shared" si="111"/>
        <v>342422.43</v>
      </c>
      <c r="AE90" s="7">
        <f t="shared" si="112"/>
        <v>236153.4</v>
      </c>
      <c r="AF90" s="9">
        <f t="shared" si="113"/>
        <v>5517865.8804799998</v>
      </c>
      <c r="AG90" s="6">
        <v>0</v>
      </c>
      <c r="AH90" s="6">
        <v>0</v>
      </c>
      <c r="AI90" s="9">
        <f t="shared" si="114"/>
        <v>275893.294024</v>
      </c>
      <c r="AJ90" s="6">
        <f t="shared" si="115"/>
        <v>1574356</v>
      </c>
      <c r="AK90" s="18">
        <v>79.25</v>
      </c>
      <c r="AL90" s="4">
        <v>1228</v>
      </c>
      <c r="AM90" s="4">
        <f t="shared" si="116"/>
        <v>97319</v>
      </c>
      <c r="AN90" s="8">
        <f t="shared" si="118"/>
        <v>7270796.164504</v>
      </c>
      <c r="AO90" s="9">
        <f t="shared" si="117"/>
        <v>1847.3067500626289</v>
      </c>
      <c r="AP90" s="18"/>
      <c r="AQ90" s="18"/>
      <c r="AR90" s="18"/>
      <c r="AS90" s="18"/>
      <c r="AT90" s="18"/>
      <c r="AU90" s="18"/>
    </row>
    <row r="91" spans="1:47" s="149" customFormat="1" ht="15" hidden="1" customHeight="1" x14ac:dyDescent="0.25">
      <c r="A91" s="314">
        <v>45085</v>
      </c>
      <c r="B91" s="315" t="s">
        <v>77</v>
      </c>
      <c r="C91" s="316">
        <v>86</v>
      </c>
      <c r="D91" s="317" t="s">
        <v>44</v>
      </c>
      <c r="E91" s="316" t="s">
        <v>67</v>
      </c>
      <c r="F91" s="318">
        <v>9800251426</v>
      </c>
      <c r="G91" s="318" t="s">
        <v>534</v>
      </c>
      <c r="H91" s="314">
        <v>45080</v>
      </c>
      <c r="I91" s="314" t="str">
        <f t="shared" si="101"/>
        <v>June</v>
      </c>
      <c r="J91" s="318">
        <v>161010635</v>
      </c>
      <c r="K91" s="314">
        <v>45081</v>
      </c>
      <c r="L91" s="318">
        <v>3330028782</v>
      </c>
      <c r="M91" s="314">
        <v>45078</v>
      </c>
      <c r="N91" s="318">
        <v>3685.83</v>
      </c>
      <c r="O91" s="303" t="s">
        <v>54</v>
      </c>
      <c r="P91" s="303">
        <v>965</v>
      </c>
      <c r="Q91" s="308">
        <f t="shared" si="103"/>
        <v>3556825.9499999997</v>
      </c>
      <c r="R91" s="308">
        <f t="shared" si="104"/>
        <v>497955.63299999997</v>
      </c>
      <c r="S91" s="308">
        <f t="shared" si="105"/>
        <v>149386.6899</v>
      </c>
      <c r="T91" s="308">
        <f t="shared" si="106"/>
        <v>9959.1126599999989</v>
      </c>
      <c r="U91" s="319">
        <f t="shared" si="107"/>
        <v>22.799998914762753</v>
      </c>
      <c r="V91" s="302">
        <v>84036.92</v>
      </c>
      <c r="W91" s="295">
        <f t="shared" si="102"/>
        <v>0</v>
      </c>
      <c r="X91" s="302">
        <v>0</v>
      </c>
      <c r="Y91" s="301">
        <v>87</v>
      </c>
      <c r="Z91" s="301">
        <f t="shared" si="108"/>
        <v>320667.21000000002</v>
      </c>
      <c r="AA91" s="293">
        <f t="shared" si="109"/>
        <v>41465.587500000001</v>
      </c>
      <c r="AB91" s="293">
        <f t="shared" si="110"/>
        <v>41465.587500000001</v>
      </c>
      <c r="AC91" s="296">
        <v>0</v>
      </c>
      <c r="AD91" s="293">
        <f t="shared" si="111"/>
        <v>320667.21000000002</v>
      </c>
      <c r="AE91" s="293">
        <f t="shared" si="112"/>
        <v>221149.8</v>
      </c>
      <c r="AF91" s="297">
        <f t="shared" si="113"/>
        <v>5243579.7005599998</v>
      </c>
      <c r="AG91" s="296">
        <v>0</v>
      </c>
      <c r="AH91" s="296">
        <v>0</v>
      </c>
      <c r="AI91" s="297">
        <f t="shared" si="114"/>
        <v>262178.98502799997</v>
      </c>
      <c r="AJ91" s="296">
        <f t="shared" si="115"/>
        <v>1474332</v>
      </c>
      <c r="AK91" s="313">
        <v>142.13999999999999</v>
      </c>
      <c r="AL91" s="291">
        <v>1228</v>
      </c>
      <c r="AM91" s="291">
        <f t="shared" si="116"/>
        <v>174547.91999999998</v>
      </c>
      <c r="AN91" s="320">
        <f t="shared" si="118"/>
        <v>6805542.7555879997</v>
      </c>
      <c r="AO91" s="321">
        <f t="shared" si="117"/>
        <v>1846.4071201297943</v>
      </c>
      <c r="AP91" s="322"/>
      <c r="AQ91" s="318"/>
      <c r="AR91" s="318"/>
      <c r="AS91" s="302"/>
      <c r="AT91" s="302"/>
      <c r="AU91" s="318"/>
    </row>
    <row r="92" spans="1:47" ht="15" hidden="1" customHeight="1" x14ac:dyDescent="0.25">
      <c r="A92" s="100">
        <v>45085</v>
      </c>
      <c r="B92" s="53" t="s">
        <v>77</v>
      </c>
      <c r="C92" s="5">
        <v>87</v>
      </c>
      <c r="D92" s="54" t="s">
        <v>44</v>
      </c>
      <c r="E92" s="5" t="s">
        <v>67</v>
      </c>
      <c r="F92" s="16">
        <v>9800251428</v>
      </c>
      <c r="G92" s="16" t="s">
        <v>535</v>
      </c>
      <c r="H92" s="48">
        <v>45081</v>
      </c>
      <c r="I92" s="48" t="str">
        <f t="shared" si="101"/>
        <v>June</v>
      </c>
      <c r="J92" s="16">
        <v>161010636</v>
      </c>
      <c r="K92" s="48">
        <v>45081</v>
      </c>
      <c r="L92" s="16">
        <v>3330028782</v>
      </c>
      <c r="M92" s="48">
        <v>45078</v>
      </c>
      <c r="N92" s="16">
        <v>4041.39</v>
      </c>
      <c r="O92" s="5" t="s">
        <v>54</v>
      </c>
      <c r="P92" s="5">
        <v>965</v>
      </c>
      <c r="Q92" s="49">
        <f t="shared" si="103"/>
        <v>3899941.35</v>
      </c>
      <c r="R92" s="49">
        <f t="shared" si="104"/>
        <v>545991.78899999999</v>
      </c>
      <c r="S92" s="49">
        <f t="shared" si="105"/>
        <v>163797.5367</v>
      </c>
      <c r="T92" s="49">
        <f t="shared" si="106"/>
        <v>10919.835779999999</v>
      </c>
      <c r="U92" s="83">
        <f t="shared" si="107"/>
        <v>22.799999505120763</v>
      </c>
      <c r="V92" s="16">
        <v>92143.69</v>
      </c>
      <c r="W92" s="80">
        <f t="shared" si="102"/>
        <v>0</v>
      </c>
      <c r="X92" s="18">
        <v>0</v>
      </c>
      <c r="Y92" s="76">
        <v>87</v>
      </c>
      <c r="Z92" s="76">
        <f t="shared" si="108"/>
        <v>351600.93</v>
      </c>
      <c r="AA92" s="7">
        <f t="shared" si="109"/>
        <v>45465.637499999997</v>
      </c>
      <c r="AB92" s="7">
        <f t="shared" si="110"/>
        <v>45465.637499999997</v>
      </c>
      <c r="AC92" s="6">
        <v>0</v>
      </c>
      <c r="AD92" s="7">
        <f t="shared" si="111"/>
        <v>351600.93</v>
      </c>
      <c r="AE92" s="7">
        <f t="shared" si="112"/>
        <v>242483.4</v>
      </c>
      <c r="AF92" s="9">
        <f t="shared" si="113"/>
        <v>5749410.7364800014</v>
      </c>
      <c r="AG92" s="6">
        <v>0</v>
      </c>
      <c r="AH92" s="6">
        <v>0</v>
      </c>
      <c r="AI92" s="9">
        <f t="shared" si="114"/>
        <v>287470.53682400007</v>
      </c>
      <c r="AJ92" s="6">
        <f t="shared" si="115"/>
        <v>1616556</v>
      </c>
      <c r="AK92" s="16">
        <v>24.06</v>
      </c>
      <c r="AL92" s="4">
        <v>1228</v>
      </c>
      <c r="AM92" s="4">
        <f t="shared" si="116"/>
        <v>29545.679999999997</v>
      </c>
      <c r="AN92" s="8">
        <f t="shared" ref="AN92:AN115" si="119">AF92+AI92+AJ92-AM92</f>
        <v>7623891.5933040017</v>
      </c>
      <c r="AO92" s="9">
        <f t="shared" si="117"/>
        <v>1886.452827691463</v>
      </c>
      <c r="AP92" s="18"/>
      <c r="AQ92" s="18"/>
      <c r="AR92" s="18"/>
      <c r="AS92" s="18"/>
      <c r="AT92" s="18"/>
      <c r="AU92" s="18"/>
    </row>
    <row r="93" spans="1:47" ht="15" hidden="1" customHeight="1" x14ac:dyDescent="0.25">
      <c r="A93" s="100">
        <v>45085</v>
      </c>
      <c r="B93" s="53" t="s">
        <v>77</v>
      </c>
      <c r="C93" s="5">
        <v>88</v>
      </c>
      <c r="D93" s="54" t="s">
        <v>44</v>
      </c>
      <c r="E93" s="5" t="s">
        <v>67</v>
      </c>
      <c r="F93" s="16">
        <v>9800251790</v>
      </c>
      <c r="G93" s="16" t="s">
        <v>536</v>
      </c>
      <c r="H93" s="48">
        <v>45082</v>
      </c>
      <c r="I93" s="48" t="str">
        <f t="shared" si="101"/>
        <v>June</v>
      </c>
      <c r="J93" s="16">
        <v>161010639</v>
      </c>
      <c r="K93" s="48">
        <v>45082</v>
      </c>
      <c r="L93" s="16">
        <v>3330028782</v>
      </c>
      <c r="M93" s="48">
        <v>45078</v>
      </c>
      <c r="N93" s="16">
        <v>4083.85</v>
      </c>
      <c r="O93" s="5" t="s">
        <v>54</v>
      </c>
      <c r="P93" s="5">
        <v>965</v>
      </c>
      <c r="Q93" s="49">
        <f t="shared" si="103"/>
        <v>3940915.25</v>
      </c>
      <c r="R93" s="49">
        <f t="shared" si="104"/>
        <v>551728.13500000001</v>
      </c>
      <c r="S93" s="49">
        <f t="shared" si="105"/>
        <v>165518.4405</v>
      </c>
      <c r="T93" s="49">
        <f t="shared" si="106"/>
        <v>11034.5627</v>
      </c>
      <c r="U93" s="83">
        <f t="shared" si="107"/>
        <v>22.8</v>
      </c>
      <c r="V93" s="16">
        <v>93111.78</v>
      </c>
      <c r="W93" s="80">
        <f t="shared" si="102"/>
        <v>0</v>
      </c>
      <c r="X93" s="18">
        <v>0</v>
      </c>
      <c r="Y93" s="76">
        <v>87</v>
      </c>
      <c r="Z93" s="76">
        <f t="shared" si="108"/>
        <v>355294.95</v>
      </c>
      <c r="AA93" s="7">
        <f t="shared" si="109"/>
        <v>45943.3125</v>
      </c>
      <c r="AB93" s="7">
        <f t="shared" si="110"/>
        <v>45943.3125</v>
      </c>
      <c r="AC93" s="6">
        <v>0</v>
      </c>
      <c r="AD93" s="7">
        <f t="shared" si="111"/>
        <v>355294.95</v>
      </c>
      <c r="AE93" s="7">
        <f t="shared" si="112"/>
        <v>245031</v>
      </c>
      <c r="AF93" s="9">
        <f t="shared" si="113"/>
        <v>5809815.6931999996</v>
      </c>
      <c r="AG93" s="6">
        <v>0</v>
      </c>
      <c r="AH93" s="6">
        <v>0</v>
      </c>
      <c r="AI93" s="9">
        <f t="shared" si="114"/>
        <v>290490.78466</v>
      </c>
      <c r="AJ93" s="6">
        <f t="shared" si="115"/>
        <v>1633540</v>
      </c>
      <c r="AK93" s="16">
        <v>64.099999999999994</v>
      </c>
      <c r="AL93" s="4">
        <v>1228</v>
      </c>
      <c r="AM93" s="4">
        <f t="shared" si="116"/>
        <v>78714.799999999988</v>
      </c>
      <c r="AN93" s="8">
        <f t="shared" si="119"/>
        <v>7655131.6778600002</v>
      </c>
      <c r="AO93" s="9">
        <f t="shared" si="117"/>
        <v>1874.4889449563525</v>
      </c>
      <c r="AP93" s="18"/>
      <c r="AQ93" s="18"/>
      <c r="AR93" s="18"/>
      <c r="AS93" s="18"/>
      <c r="AT93" s="18"/>
      <c r="AU93" s="18"/>
    </row>
    <row r="94" spans="1:47" ht="15" customHeight="1" x14ac:dyDescent="0.25">
      <c r="A94" s="100">
        <v>45085</v>
      </c>
      <c r="B94" s="53" t="s">
        <v>77</v>
      </c>
      <c r="C94" s="5">
        <v>89</v>
      </c>
      <c r="D94" s="54" t="s">
        <v>44</v>
      </c>
      <c r="E94" s="4" t="s">
        <v>72</v>
      </c>
      <c r="F94" s="16">
        <v>9800251862</v>
      </c>
      <c r="G94" s="16" t="s">
        <v>537</v>
      </c>
      <c r="H94" s="48">
        <v>45083</v>
      </c>
      <c r="I94" s="48" t="str">
        <f t="shared" si="101"/>
        <v>June</v>
      </c>
      <c r="J94" s="16">
        <v>161006849</v>
      </c>
      <c r="K94" s="48">
        <v>45083</v>
      </c>
      <c r="L94" s="16">
        <v>3330028782</v>
      </c>
      <c r="M94" s="48">
        <v>45078</v>
      </c>
      <c r="N94" s="16">
        <v>4045.77</v>
      </c>
      <c r="O94" s="5" t="s">
        <v>54</v>
      </c>
      <c r="P94" s="5">
        <v>965</v>
      </c>
      <c r="Q94" s="49">
        <f t="shared" si="103"/>
        <v>3904168.05</v>
      </c>
      <c r="R94" s="49">
        <f t="shared" si="104"/>
        <v>546583.527</v>
      </c>
      <c r="S94" s="49">
        <f t="shared" si="105"/>
        <v>163975.05809999999</v>
      </c>
      <c r="T94" s="49">
        <f t="shared" si="106"/>
        <v>10931.670539999999</v>
      </c>
      <c r="U94" s="83">
        <f t="shared" si="107"/>
        <v>0</v>
      </c>
      <c r="V94" s="18">
        <v>0</v>
      </c>
      <c r="W94" s="80">
        <f t="shared" si="102"/>
        <v>2.103999980226261</v>
      </c>
      <c r="X94" s="16">
        <v>8512.2999999999993</v>
      </c>
      <c r="Y94" s="76">
        <v>87</v>
      </c>
      <c r="Z94" s="76">
        <f t="shared" si="108"/>
        <v>351981.99</v>
      </c>
      <c r="AA94" s="7">
        <f t="shared" si="109"/>
        <v>45514.912499999999</v>
      </c>
      <c r="AB94" s="7">
        <f t="shared" si="110"/>
        <v>45514.912499999999</v>
      </c>
      <c r="AC94" s="6">
        <v>0</v>
      </c>
      <c r="AD94" s="7">
        <f t="shared" si="111"/>
        <v>351981.99</v>
      </c>
      <c r="AE94" s="7">
        <f t="shared" si="112"/>
        <v>242746.2</v>
      </c>
      <c r="AF94" s="9">
        <f t="shared" si="113"/>
        <v>5671910.6106399996</v>
      </c>
      <c r="AG94" s="6">
        <v>0</v>
      </c>
      <c r="AH94" s="6">
        <v>0</v>
      </c>
      <c r="AI94" s="9">
        <f t="shared" si="114"/>
        <v>283595.530532</v>
      </c>
      <c r="AJ94" s="6">
        <f t="shared" si="115"/>
        <v>1618308</v>
      </c>
      <c r="AK94" s="16">
        <v>87.36</v>
      </c>
      <c r="AL94" s="4">
        <v>1228</v>
      </c>
      <c r="AM94" s="4">
        <f t="shared" si="116"/>
        <v>107278.08</v>
      </c>
      <c r="AN94" s="8">
        <f t="shared" si="119"/>
        <v>7466536.0611719992</v>
      </c>
      <c r="AO94" s="9">
        <f t="shared" si="117"/>
        <v>1845.5166905612527</v>
      </c>
      <c r="AP94" s="18"/>
      <c r="AQ94" s="18"/>
      <c r="AR94" s="18"/>
      <c r="AS94" s="18"/>
      <c r="AT94" s="18"/>
      <c r="AU94" s="18"/>
    </row>
    <row r="95" spans="1:47" ht="15" hidden="1" customHeight="1" x14ac:dyDescent="0.25">
      <c r="A95" s="304">
        <v>45086</v>
      </c>
      <c r="B95" s="305" t="s">
        <v>77</v>
      </c>
      <c r="C95" s="303">
        <v>90</v>
      </c>
      <c r="D95" s="306" t="s">
        <v>44</v>
      </c>
      <c r="E95" s="303" t="s">
        <v>67</v>
      </c>
      <c r="F95" s="303">
        <v>9800252480</v>
      </c>
      <c r="G95" s="303" t="s">
        <v>538</v>
      </c>
      <c r="H95" s="307">
        <v>45081</v>
      </c>
      <c r="I95" s="307" t="str">
        <f t="shared" si="101"/>
        <v>June</v>
      </c>
      <c r="J95" s="303">
        <v>141000714</v>
      </c>
      <c r="K95" s="307">
        <v>45082</v>
      </c>
      <c r="L95" s="303">
        <v>3330028782</v>
      </c>
      <c r="M95" s="307">
        <v>45078</v>
      </c>
      <c r="N95" s="303">
        <v>4110.6499999999996</v>
      </c>
      <c r="O95" s="303" t="s">
        <v>54</v>
      </c>
      <c r="P95" s="303">
        <v>965</v>
      </c>
      <c r="Q95" s="308">
        <f t="shared" si="103"/>
        <v>3966777.2499999995</v>
      </c>
      <c r="R95" s="308">
        <f t="shared" si="104"/>
        <v>555348.81499999994</v>
      </c>
      <c r="S95" s="308">
        <f t="shared" si="105"/>
        <v>166604.64449999999</v>
      </c>
      <c r="T95" s="308">
        <f t="shared" si="106"/>
        <v>11106.976299999998</v>
      </c>
      <c r="U95" s="323">
        <f t="shared" si="107"/>
        <v>22.800000000000004</v>
      </c>
      <c r="V95" s="303">
        <v>93722.82</v>
      </c>
      <c r="W95" s="295">
        <f t="shared" si="102"/>
        <v>0</v>
      </c>
      <c r="X95" s="303">
        <v>0</v>
      </c>
      <c r="Y95" s="308">
        <v>87</v>
      </c>
      <c r="Z95" s="308">
        <f t="shared" si="108"/>
        <v>357626.55</v>
      </c>
      <c r="AA95" s="293">
        <f t="shared" si="109"/>
        <v>46244.812499999993</v>
      </c>
      <c r="AB95" s="293">
        <f t="shared" si="110"/>
        <v>46244.812499999993</v>
      </c>
      <c r="AC95" s="296">
        <v>0</v>
      </c>
      <c r="AD95" s="293">
        <f t="shared" si="111"/>
        <v>357626.55</v>
      </c>
      <c r="AE95" s="293">
        <f t="shared" si="112"/>
        <v>246638.99999999997</v>
      </c>
      <c r="AF95" s="297">
        <f t="shared" si="113"/>
        <v>5847942.2308</v>
      </c>
      <c r="AG95" s="296">
        <v>0</v>
      </c>
      <c r="AH95" s="296">
        <v>0</v>
      </c>
      <c r="AI95" s="297">
        <f t="shared" si="114"/>
        <v>292397.11154000001</v>
      </c>
      <c r="AJ95" s="296">
        <f t="shared" si="115"/>
        <v>1644259.9999999998</v>
      </c>
      <c r="AK95" s="303">
        <v>83.6</v>
      </c>
      <c r="AL95" s="291">
        <v>1228</v>
      </c>
      <c r="AM95" s="291">
        <f t="shared" si="116"/>
        <v>102660.79999999999</v>
      </c>
      <c r="AN95" s="298">
        <f t="shared" si="119"/>
        <v>7681938.5423400002</v>
      </c>
      <c r="AO95" s="297">
        <f t="shared" si="117"/>
        <v>1868.7892528772825</v>
      </c>
      <c r="AP95" s="303"/>
      <c r="AQ95" s="302"/>
      <c r="AR95" s="302"/>
      <c r="AS95" s="302"/>
      <c r="AT95" s="302"/>
      <c r="AU95" s="302"/>
    </row>
    <row r="96" spans="1:47" ht="15" hidden="1" customHeight="1" x14ac:dyDescent="0.25">
      <c r="A96" s="97">
        <v>45086</v>
      </c>
      <c r="B96" s="53" t="s">
        <v>77</v>
      </c>
      <c r="C96" s="5">
        <v>91</v>
      </c>
      <c r="D96" s="54" t="s">
        <v>44</v>
      </c>
      <c r="E96" s="5" t="s">
        <v>67</v>
      </c>
      <c r="F96" s="5">
        <v>9800252481</v>
      </c>
      <c r="G96" s="5" t="s">
        <v>539</v>
      </c>
      <c r="H96" s="15">
        <v>45083</v>
      </c>
      <c r="I96" s="15" t="str">
        <f t="shared" si="101"/>
        <v>June</v>
      </c>
      <c r="J96" s="5">
        <v>161010642</v>
      </c>
      <c r="K96" s="15">
        <v>45083</v>
      </c>
      <c r="L96" s="5">
        <v>3330028782</v>
      </c>
      <c r="M96" s="15">
        <v>45078</v>
      </c>
      <c r="N96" s="5">
        <v>4064.46</v>
      </c>
      <c r="O96" s="5" t="s">
        <v>54</v>
      </c>
      <c r="P96" s="5">
        <v>965</v>
      </c>
      <c r="Q96" s="49">
        <f t="shared" si="103"/>
        <v>3922203.9</v>
      </c>
      <c r="R96" s="49">
        <f t="shared" si="104"/>
        <v>549108.54599999997</v>
      </c>
      <c r="S96" s="49">
        <f t="shared" si="105"/>
        <v>164732.5638</v>
      </c>
      <c r="T96" s="49">
        <f t="shared" si="106"/>
        <v>10982.170919999999</v>
      </c>
      <c r="U96" s="84">
        <f t="shared" si="107"/>
        <v>22.800000492070289</v>
      </c>
      <c r="V96" s="5">
        <v>92669.69</v>
      </c>
      <c r="W96" s="80">
        <f t="shared" si="102"/>
        <v>0</v>
      </c>
      <c r="X96" s="5">
        <v>0</v>
      </c>
      <c r="Y96" s="49">
        <v>87</v>
      </c>
      <c r="Z96" s="49">
        <f t="shared" si="108"/>
        <v>353608.02</v>
      </c>
      <c r="AA96" s="7">
        <f t="shared" si="109"/>
        <v>45725.175000000003</v>
      </c>
      <c r="AB96" s="7">
        <f t="shared" si="110"/>
        <v>45725.175000000003</v>
      </c>
      <c r="AC96" s="6">
        <v>0</v>
      </c>
      <c r="AD96" s="7">
        <f t="shared" si="111"/>
        <v>353608.02</v>
      </c>
      <c r="AE96" s="7">
        <f t="shared" si="112"/>
        <v>243867.6</v>
      </c>
      <c r="AF96" s="9">
        <f t="shared" si="113"/>
        <v>5782230.8607199993</v>
      </c>
      <c r="AG96" s="6">
        <v>0</v>
      </c>
      <c r="AH96" s="6">
        <v>0</v>
      </c>
      <c r="AI96" s="9">
        <f t="shared" si="114"/>
        <v>289111.54303599999</v>
      </c>
      <c r="AJ96" s="6">
        <f t="shared" si="115"/>
        <v>1625784</v>
      </c>
      <c r="AK96" s="5">
        <v>67.400000000000006</v>
      </c>
      <c r="AL96" s="4">
        <v>1228</v>
      </c>
      <c r="AM96" s="4">
        <f t="shared" si="116"/>
        <v>82767.200000000012</v>
      </c>
      <c r="AN96" s="8">
        <f t="shared" si="119"/>
        <v>7614359.203755999</v>
      </c>
      <c r="AO96" s="9">
        <f t="shared" si="117"/>
        <v>1873.3999605743443</v>
      </c>
      <c r="AP96" s="5"/>
      <c r="AQ96" s="18"/>
      <c r="AR96" s="18"/>
      <c r="AS96" s="18"/>
      <c r="AT96" s="18"/>
      <c r="AU96" s="18"/>
    </row>
    <row r="97" spans="1:47" ht="15" customHeight="1" x14ac:dyDescent="0.25">
      <c r="A97" s="97">
        <v>45086</v>
      </c>
      <c r="B97" s="53" t="s">
        <v>77</v>
      </c>
      <c r="C97" s="5">
        <v>92</v>
      </c>
      <c r="D97" s="54" t="s">
        <v>44</v>
      </c>
      <c r="E97" s="5" t="s">
        <v>72</v>
      </c>
      <c r="F97" s="5">
        <v>9800252724</v>
      </c>
      <c r="G97" s="5" t="s">
        <v>540</v>
      </c>
      <c r="H97" s="15">
        <v>45084</v>
      </c>
      <c r="I97" s="15" t="str">
        <f t="shared" si="101"/>
        <v>June</v>
      </c>
      <c r="J97" s="5">
        <v>161011526</v>
      </c>
      <c r="K97" s="15">
        <v>45084</v>
      </c>
      <c r="L97" s="5">
        <v>3330028782</v>
      </c>
      <c r="M97" s="15">
        <v>45078</v>
      </c>
      <c r="N97" s="5">
        <v>3867.09</v>
      </c>
      <c r="O97" s="5" t="s">
        <v>54</v>
      </c>
      <c r="P97" s="5">
        <v>965</v>
      </c>
      <c r="Q97" s="49">
        <f t="shared" si="103"/>
        <v>3731741.85</v>
      </c>
      <c r="R97" s="49">
        <f t="shared" si="104"/>
        <v>522443.859</v>
      </c>
      <c r="S97" s="49">
        <f t="shared" si="105"/>
        <v>156733.15769999998</v>
      </c>
      <c r="T97" s="49">
        <f t="shared" si="106"/>
        <v>10448.877179999999</v>
      </c>
      <c r="U97" s="84">
        <f t="shared" si="107"/>
        <v>0</v>
      </c>
      <c r="V97" s="5">
        <v>0</v>
      </c>
      <c r="W97" s="80">
        <f t="shared" si="102"/>
        <v>2.1040006826838784</v>
      </c>
      <c r="X97" s="5">
        <v>8136.36</v>
      </c>
      <c r="Y97" s="49">
        <v>87</v>
      </c>
      <c r="Z97" s="49">
        <f t="shared" si="108"/>
        <v>336436.83</v>
      </c>
      <c r="AA97" s="7">
        <f t="shared" si="109"/>
        <v>43504.762500000004</v>
      </c>
      <c r="AB97" s="7">
        <f t="shared" si="110"/>
        <v>43504.762500000004</v>
      </c>
      <c r="AC97" s="6">
        <v>0</v>
      </c>
      <c r="AD97" s="7">
        <f t="shared" si="111"/>
        <v>336436.83</v>
      </c>
      <c r="AE97" s="7">
        <f t="shared" si="112"/>
        <v>232025.40000000002</v>
      </c>
      <c r="AF97" s="9">
        <f t="shared" si="113"/>
        <v>5421412.6888800012</v>
      </c>
      <c r="AG97" s="6">
        <v>0</v>
      </c>
      <c r="AH97" s="6">
        <v>0</v>
      </c>
      <c r="AI97" s="9">
        <f t="shared" si="114"/>
        <v>271070.63444400002</v>
      </c>
      <c r="AJ97" s="6">
        <f t="shared" si="115"/>
        <v>1546836</v>
      </c>
      <c r="AK97" s="5">
        <v>85.98</v>
      </c>
      <c r="AL97" s="4">
        <v>1228</v>
      </c>
      <c r="AM97" s="4">
        <f t="shared" si="116"/>
        <v>105583.44</v>
      </c>
      <c r="AN97" s="8">
        <f t="shared" si="119"/>
        <v>7133735.883324001</v>
      </c>
      <c r="AO97" s="9">
        <f t="shared" si="117"/>
        <v>1844.7297278635876</v>
      </c>
      <c r="AP97" s="5"/>
      <c r="AQ97" s="18"/>
      <c r="AR97" s="18"/>
      <c r="AS97" s="18"/>
      <c r="AT97" s="18"/>
      <c r="AU97" s="18"/>
    </row>
    <row r="98" spans="1:47" ht="15" hidden="1" customHeight="1" x14ac:dyDescent="0.25">
      <c r="A98" s="310">
        <v>45089</v>
      </c>
      <c r="B98" s="305" t="s">
        <v>77</v>
      </c>
      <c r="C98" s="303">
        <v>93</v>
      </c>
      <c r="D98" s="306" t="s">
        <v>44</v>
      </c>
      <c r="E98" s="291" t="s">
        <v>45</v>
      </c>
      <c r="F98" s="302">
        <v>9800253180</v>
      </c>
      <c r="G98" s="302" t="s">
        <v>541</v>
      </c>
      <c r="H98" s="307">
        <v>45084</v>
      </c>
      <c r="I98" s="307" t="str">
        <f t="shared" si="101"/>
        <v>June</v>
      </c>
      <c r="J98" s="303">
        <v>161002312</v>
      </c>
      <c r="K98" s="307">
        <v>45084</v>
      </c>
      <c r="L98" s="303">
        <v>3330028782</v>
      </c>
      <c r="M98" s="307">
        <v>45078</v>
      </c>
      <c r="N98" s="303">
        <v>4022.6</v>
      </c>
      <c r="O98" s="303" t="s">
        <v>54</v>
      </c>
      <c r="P98" s="303">
        <v>965</v>
      </c>
      <c r="Q98" s="308">
        <f t="shared" si="103"/>
        <v>3881809</v>
      </c>
      <c r="R98" s="308">
        <f t="shared" si="104"/>
        <v>543453.26</v>
      </c>
      <c r="S98" s="308">
        <f t="shared" si="105"/>
        <v>163035.978</v>
      </c>
      <c r="T98" s="308">
        <f t="shared" si="106"/>
        <v>10869.065200000001</v>
      </c>
      <c r="U98" s="323">
        <f t="shared" si="107"/>
        <v>0</v>
      </c>
      <c r="V98" s="303">
        <v>0</v>
      </c>
      <c r="W98" s="295">
        <f t="shared" si="102"/>
        <v>0</v>
      </c>
      <c r="X98" s="303">
        <v>0</v>
      </c>
      <c r="Y98" s="308">
        <v>87</v>
      </c>
      <c r="Z98" s="308">
        <f t="shared" si="108"/>
        <v>349966.2</v>
      </c>
      <c r="AA98" s="293">
        <f t="shared" si="109"/>
        <v>45254.25</v>
      </c>
      <c r="AB98" s="293">
        <f t="shared" si="110"/>
        <v>45254.25</v>
      </c>
      <c r="AC98" s="296">
        <v>0</v>
      </c>
      <c r="AD98" s="293">
        <f t="shared" si="111"/>
        <v>349966.2</v>
      </c>
      <c r="AE98" s="293">
        <f t="shared" si="112"/>
        <v>241356</v>
      </c>
      <c r="AF98" s="297">
        <f t="shared" si="113"/>
        <v>5630964.2032000003</v>
      </c>
      <c r="AG98" s="296">
        <v>0</v>
      </c>
      <c r="AH98" s="296">
        <v>0</v>
      </c>
      <c r="AI98" s="297">
        <f t="shared" si="114"/>
        <v>281548.21016000002</v>
      </c>
      <c r="AJ98" s="296">
        <f t="shared" si="115"/>
        <v>1609040</v>
      </c>
      <c r="AK98" s="303">
        <v>32</v>
      </c>
      <c r="AL98" s="291">
        <v>1228</v>
      </c>
      <c r="AM98" s="291">
        <f t="shared" si="116"/>
        <v>39296</v>
      </c>
      <c r="AN98" s="298">
        <f t="shared" si="119"/>
        <v>7482256.4133600006</v>
      </c>
      <c r="AO98" s="297">
        <f t="shared" si="117"/>
        <v>1860.0547937552828</v>
      </c>
      <c r="AP98" s="303"/>
      <c r="AQ98" s="302"/>
      <c r="AR98" s="302"/>
      <c r="AS98" s="302"/>
      <c r="AT98" s="302"/>
      <c r="AU98" s="302"/>
    </row>
    <row r="99" spans="1:47" ht="15" hidden="1" customHeight="1" x14ac:dyDescent="0.25">
      <c r="A99" s="100">
        <v>45089</v>
      </c>
      <c r="B99" s="53" t="s">
        <v>77</v>
      </c>
      <c r="C99" s="5">
        <v>94</v>
      </c>
      <c r="D99" s="54" t="s">
        <v>44</v>
      </c>
      <c r="E99" s="4" t="s">
        <v>45</v>
      </c>
      <c r="F99" s="18">
        <v>9800253187</v>
      </c>
      <c r="G99" s="18" t="s">
        <v>542</v>
      </c>
      <c r="H99" s="48">
        <v>45085</v>
      </c>
      <c r="I99" s="48" t="str">
        <f t="shared" si="101"/>
        <v>June</v>
      </c>
      <c r="J99" s="18">
        <v>161002314</v>
      </c>
      <c r="K99" s="48">
        <v>45085</v>
      </c>
      <c r="L99" s="18">
        <v>3330028782</v>
      </c>
      <c r="M99" s="15">
        <v>45078</v>
      </c>
      <c r="N99" s="18">
        <v>4174.3999999999996</v>
      </c>
      <c r="O99" s="5" t="s">
        <v>54</v>
      </c>
      <c r="P99" s="5">
        <v>965</v>
      </c>
      <c r="Q99" s="49">
        <f t="shared" si="103"/>
        <v>4028295.9999999995</v>
      </c>
      <c r="R99" s="49">
        <f t="shared" si="104"/>
        <v>563961.43999999994</v>
      </c>
      <c r="S99" s="49">
        <f t="shared" si="105"/>
        <v>169188.432</v>
      </c>
      <c r="T99" s="49">
        <f t="shared" si="106"/>
        <v>11279.228799999999</v>
      </c>
      <c r="U99" s="84">
        <f t="shared" si="107"/>
        <v>0</v>
      </c>
      <c r="V99" s="5">
        <v>0</v>
      </c>
      <c r="W99" s="80">
        <f t="shared" si="102"/>
        <v>0</v>
      </c>
      <c r="X99" s="5">
        <v>0</v>
      </c>
      <c r="Y99" s="49">
        <v>87</v>
      </c>
      <c r="Z99" s="49">
        <f t="shared" si="108"/>
        <v>363172.8</v>
      </c>
      <c r="AA99" s="7">
        <f t="shared" si="109"/>
        <v>46961.999999999993</v>
      </c>
      <c r="AB99" s="7">
        <f t="shared" si="110"/>
        <v>46961.999999999993</v>
      </c>
      <c r="AC99" s="6">
        <v>0</v>
      </c>
      <c r="AD99" s="7">
        <f t="shared" si="111"/>
        <v>363172.8</v>
      </c>
      <c r="AE99" s="7">
        <f t="shared" si="112"/>
        <v>250463.99999999997</v>
      </c>
      <c r="AF99" s="9">
        <f t="shared" si="113"/>
        <v>5843458.7007999988</v>
      </c>
      <c r="AG99" s="6">
        <v>0</v>
      </c>
      <c r="AH99" s="6">
        <v>0</v>
      </c>
      <c r="AI99" s="9">
        <f t="shared" si="114"/>
        <v>292172.93503999995</v>
      </c>
      <c r="AJ99" s="6">
        <f t="shared" si="115"/>
        <v>1669759.9999999998</v>
      </c>
      <c r="AK99" s="16">
        <v>0</v>
      </c>
      <c r="AL99" s="4">
        <v>1228</v>
      </c>
      <c r="AM99" s="4">
        <f t="shared" si="116"/>
        <v>0</v>
      </c>
      <c r="AN99" s="8">
        <f t="shared" si="119"/>
        <v>7805391.6358399987</v>
      </c>
      <c r="AO99" s="9">
        <f t="shared" si="117"/>
        <v>1869.8235999999999</v>
      </c>
      <c r="AP99" s="18"/>
      <c r="AQ99" s="18"/>
      <c r="AR99" s="18"/>
      <c r="AS99" s="18"/>
      <c r="AT99" s="18"/>
      <c r="AU99" s="18"/>
    </row>
    <row r="100" spans="1:47" ht="15" hidden="1" customHeight="1" x14ac:dyDescent="0.25">
      <c r="A100" s="100">
        <v>45089</v>
      </c>
      <c r="B100" s="53" t="s">
        <v>77</v>
      </c>
      <c r="C100" s="5">
        <v>95</v>
      </c>
      <c r="D100" s="54" t="s">
        <v>44</v>
      </c>
      <c r="E100" s="5" t="s">
        <v>67</v>
      </c>
      <c r="F100" s="18">
        <v>9800253284</v>
      </c>
      <c r="G100" s="18" t="s">
        <v>543</v>
      </c>
      <c r="H100" s="15">
        <v>45084</v>
      </c>
      <c r="I100" s="15" t="str">
        <f t="shared" si="101"/>
        <v>June</v>
      </c>
      <c r="J100" s="18">
        <v>161010648</v>
      </c>
      <c r="K100" s="15">
        <v>45084</v>
      </c>
      <c r="L100" s="18">
        <v>3330028782</v>
      </c>
      <c r="M100" s="15">
        <v>45078</v>
      </c>
      <c r="N100" s="18">
        <v>4001.6</v>
      </c>
      <c r="O100" s="5" t="s">
        <v>54</v>
      </c>
      <c r="P100" s="5">
        <v>965</v>
      </c>
      <c r="Q100" s="49">
        <f t="shared" si="103"/>
        <v>3861544</v>
      </c>
      <c r="R100" s="49">
        <f t="shared" si="104"/>
        <v>540616.15999999992</v>
      </c>
      <c r="S100" s="49">
        <f t="shared" si="105"/>
        <v>162184.84799999997</v>
      </c>
      <c r="T100" s="49">
        <f t="shared" si="106"/>
        <v>10812.323199999999</v>
      </c>
      <c r="U100" s="84">
        <f t="shared" si="107"/>
        <v>22.8</v>
      </c>
      <c r="V100" s="5">
        <v>91236.479999999996</v>
      </c>
      <c r="W100" s="80">
        <f t="shared" si="102"/>
        <v>0</v>
      </c>
      <c r="X100" s="5">
        <v>0</v>
      </c>
      <c r="Y100" s="49">
        <v>87</v>
      </c>
      <c r="Z100" s="49">
        <f t="shared" si="108"/>
        <v>348139.2</v>
      </c>
      <c r="AA100" s="7">
        <f t="shared" si="109"/>
        <v>45018</v>
      </c>
      <c r="AB100" s="7">
        <f t="shared" si="110"/>
        <v>45018</v>
      </c>
      <c r="AC100" s="6">
        <v>0</v>
      </c>
      <c r="AD100" s="7">
        <f t="shared" si="111"/>
        <v>348139.2</v>
      </c>
      <c r="AE100" s="7">
        <f t="shared" si="112"/>
        <v>240096</v>
      </c>
      <c r="AF100" s="9">
        <f t="shared" si="113"/>
        <v>5692804.2112000016</v>
      </c>
      <c r="AG100" s="6">
        <v>0</v>
      </c>
      <c r="AH100" s="6">
        <v>0</v>
      </c>
      <c r="AI100" s="9">
        <f t="shared" si="114"/>
        <v>284640.21056000009</v>
      </c>
      <c r="AJ100" s="6">
        <f t="shared" si="115"/>
        <v>1600640</v>
      </c>
      <c r="AK100" s="5">
        <v>84</v>
      </c>
      <c r="AL100" s="4">
        <v>1228</v>
      </c>
      <c r="AM100" s="4">
        <f t="shared" si="116"/>
        <v>103152</v>
      </c>
      <c r="AN100" s="8">
        <f t="shared" si="119"/>
        <v>7474932.4217600022</v>
      </c>
      <c r="AO100" s="9">
        <f t="shared" si="117"/>
        <v>1867.9859110755704</v>
      </c>
      <c r="AP100" s="18"/>
      <c r="AQ100" s="18"/>
      <c r="AR100" s="18"/>
      <c r="AS100" s="18"/>
      <c r="AT100" s="18"/>
      <c r="AU100" s="18"/>
    </row>
    <row r="101" spans="1:47" ht="15" hidden="1" x14ac:dyDescent="0.25">
      <c r="A101" s="100">
        <v>45089</v>
      </c>
      <c r="B101" s="53" t="s">
        <v>77</v>
      </c>
      <c r="C101" s="5">
        <v>96</v>
      </c>
      <c r="D101" s="54" t="s">
        <v>44</v>
      </c>
      <c r="E101" s="65" t="s">
        <v>223</v>
      </c>
      <c r="F101" s="18">
        <v>9800253316</v>
      </c>
      <c r="G101" s="18" t="s">
        <v>544</v>
      </c>
      <c r="H101" s="48">
        <v>45077</v>
      </c>
      <c r="I101" s="48" t="str">
        <f t="shared" si="101"/>
        <v>May</v>
      </c>
      <c r="J101" s="18">
        <v>461001379</v>
      </c>
      <c r="K101" s="48">
        <v>45079</v>
      </c>
      <c r="L101" s="18">
        <v>3330028918</v>
      </c>
      <c r="M101" s="15">
        <v>45078</v>
      </c>
      <c r="N101" s="18">
        <v>3701.53</v>
      </c>
      <c r="O101" s="5" t="s">
        <v>225</v>
      </c>
      <c r="P101" s="5">
        <v>600</v>
      </c>
      <c r="Q101" s="49">
        <f t="shared" si="103"/>
        <v>2220918</v>
      </c>
      <c r="R101" s="49">
        <f t="shared" si="104"/>
        <v>310928.52</v>
      </c>
      <c r="S101" s="49">
        <f t="shared" si="105"/>
        <v>93278.556000000011</v>
      </c>
      <c r="T101" s="49">
        <f t="shared" si="106"/>
        <v>6218.5704000000005</v>
      </c>
      <c r="U101" s="84">
        <f t="shared" si="107"/>
        <v>0</v>
      </c>
      <c r="V101" s="5">
        <v>0</v>
      </c>
      <c r="W101" s="80">
        <f t="shared" si="102"/>
        <v>0</v>
      </c>
      <c r="X101" s="5">
        <v>0</v>
      </c>
      <c r="Y101" s="49">
        <v>116</v>
      </c>
      <c r="Z101" s="49">
        <f t="shared" si="108"/>
        <v>429377.48000000004</v>
      </c>
      <c r="AA101" s="7">
        <f t="shared" si="109"/>
        <v>41642.212500000001</v>
      </c>
      <c r="AB101" s="7">
        <f t="shared" si="110"/>
        <v>41642.212500000001</v>
      </c>
      <c r="AC101" s="6">
        <v>0</v>
      </c>
      <c r="AD101" s="7">
        <f t="shared" si="111"/>
        <v>322033.11000000004</v>
      </c>
      <c r="AE101" s="7">
        <f t="shared" si="112"/>
        <v>222091.80000000002</v>
      </c>
      <c r="AF101" s="9">
        <f t="shared" si="113"/>
        <v>3688130.4613999994</v>
      </c>
      <c r="AG101" s="6">
        <v>0</v>
      </c>
      <c r="AH101" s="6">
        <v>0</v>
      </c>
      <c r="AI101" s="9">
        <f t="shared" si="114"/>
        <v>184406.52306999997</v>
      </c>
      <c r="AJ101" s="6">
        <f t="shared" si="115"/>
        <v>1480612</v>
      </c>
      <c r="AK101" s="18">
        <v>165.47</v>
      </c>
      <c r="AL101" s="4">
        <v>1228</v>
      </c>
      <c r="AM101" s="4">
        <f t="shared" si="116"/>
        <v>203197.16</v>
      </c>
      <c r="AN101" s="8">
        <f t="shared" si="119"/>
        <v>5149951.8244699994</v>
      </c>
      <c r="AO101" s="9">
        <f t="shared" si="117"/>
        <v>1391.3035486596082</v>
      </c>
      <c r="AP101" s="18"/>
      <c r="AQ101" s="18"/>
      <c r="AR101" s="18"/>
      <c r="AS101" s="18"/>
      <c r="AT101" s="18"/>
      <c r="AU101" s="18"/>
    </row>
    <row r="102" spans="1:47" ht="15" hidden="1" x14ac:dyDescent="0.25">
      <c r="A102" s="100">
        <v>45089</v>
      </c>
      <c r="B102" s="53" t="s">
        <v>77</v>
      </c>
      <c r="C102" s="5">
        <v>97</v>
      </c>
      <c r="D102" s="54" t="s">
        <v>44</v>
      </c>
      <c r="E102" s="65" t="s">
        <v>223</v>
      </c>
      <c r="F102" s="18">
        <v>9800253318</v>
      </c>
      <c r="G102" s="18" t="s">
        <v>545</v>
      </c>
      <c r="H102" s="48">
        <v>45077</v>
      </c>
      <c r="I102" s="48" t="str">
        <f t="shared" si="101"/>
        <v>May</v>
      </c>
      <c r="J102" s="18">
        <v>461001377</v>
      </c>
      <c r="K102" s="48">
        <v>45077</v>
      </c>
      <c r="L102" s="18">
        <v>3330028918</v>
      </c>
      <c r="M102" s="48">
        <v>45079</v>
      </c>
      <c r="N102" s="18">
        <v>4202.6000000000004</v>
      </c>
      <c r="O102" s="5" t="s">
        <v>225</v>
      </c>
      <c r="P102" s="5">
        <v>600</v>
      </c>
      <c r="Q102" s="49">
        <f t="shared" si="103"/>
        <v>2521560</v>
      </c>
      <c r="R102" s="49">
        <f t="shared" si="104"/>
        <v>353018.4</v>
      </c>
      <c r="S102" s="49">
        <f t="shared" si="105"/>
        <v>105905.52</v>
      </c>
      <c r="T102" s="49">
        <f t="shared" si="106"/>
        <v>7060.3680000000004</v>
      </c>
      <c r="U102" s="84">
        <f t="shared" si="107"/>
        <v>0</v>
      </c>
      <c r="V102" s="5">
        <v>0</v>
      </c>
      <c r="W102" s="80">
        <f t="shared" si="102"/>
        <v>0</v>
      </c>
      <c r="X102" s="5">
        <v>0</v>
      </c>
      <c r="Y102" s="49">
        <v>116</v>
      </c>
      <c r="Z102" s="49">
        <f t="shared" si="108"/>
        <v>487501.60000000003</v>
      </c>
      <c r="AA102" s="7">
        <f t="shared" si="109"/>
        <v>47279.250000000007</v>
      </c>
      <c r="AB102" s="7">
        <f t="shared" si="110"/>
        <v>47279.250000000007</v>
      </c>
      <c r="AC102" s="6">
        <v>0</v>
      </c>
      <c r="AD102" s="7">
        <f t="shared" si="111"/>
        <v>365626.2</v>
      </c>
      <c r="AE102" s="7">
        <f t="shared" si="112"/>
        <v>252156.00000000003</v>
      </c>
      <c r="AF102" s="9">
        <f t="shared" si="113"/>
        <v>4187386.588</v>
      </c>
      <c r="AG102" s="6">
        <v>0</v>
      </c>
      <c r="AH102" s="6">
        <v>0</v>
      </c>
      <c r="AI102" s="9">
        <f t="shared" si="114"/>
        <v>209369.32940000002</v>
      </c>
      <c r="AJ102" s="6">
        <f t="shared" si="115"/>
        <v>1681040.0000000002</v>
      </c>
      <c r="AK102" s="18">
        <v>0</v>
      </c>
      <c r="AL102" s="4">
        <v>1228</v>
      </c>
      <c r="AM102" s="4">
        <f t="shared" si="116"/>
        <v>0</v>
      </c>
      <c r="AN102" s="8">
        <f t="shared" si="119"/>
        <v>6077795.9173999997</v>
      </c>
      <c r="AO102" s="9">
        <f t="shared" si="117"/>
        <v>1446.1989999999998</v>
      </c>
      <c r="AP102" s="18"/>
      <c r="AQ102" s="18"/>
      <c r="AR102" s="18"/>
      <c r="AS102" s="18"/>
      <c r="AT102" s="18"/>
      <c r="AU102" s="18"/>
    </row>
    <row r="103" spans="1:47" ht="15" hidden="1" x14ac:dyDescent="0.25">
      <c r="A103" s="100">
        <v>45089</v>
      </c>
      <c r="B103" s="53" t="s">
        <v>77</v>
      </c>
      <c r="C103" s="5">
        <v>98</v>
      </c>
      <c r="D103" s="54" t="s">
        <v>44</v>
      </c>
      <c r="E103" s="65" t="s">
        <v>223</v>
      </c>
      <c r="F103" s="18">
        <v>9800253319</v>
      </c>
      <c r="G103" s="18" t="s">
        <v>546</v>
      </c>
      <c r="H103" s="48">
        <v>45076</v>
      </c>
      <c r="I103" s="48" t="str">
        <f t="shared" si="101"/>
        <v>May</v>
      </c>
      <c r="J103" s="18">
        <v>461001376</v>
      </c>
      <c r="K103" s="48">
        <v>45076</v>
      </c>
      <c r="L103" s="18">
        <v>3330026776</v>
      </c>
      <c r="M103" s="48">
        <v>45040</v>
      </c>
      <c r="N103" s="18">
        <v>3951.81</v>
      </c>
      <c r="O103" s="5" t="s">
        <v>225</v>
      </c>
      <c r="P103" s="5">
        <v>600</v>
      </c>
      <c r="Q103" s="49">
        <f t="shared" si="103"/>
        <v>2371086</v>
      </c>
      <c r="R103" s="49">
        <f t="shared" si="104"/>
        <v>331952.03999999998</v>
      </c>
      <c r="S103" s="49">
        <f t="shared" si="105"/>
        <v>99585.611999999994</v>
      </c>
      <c r="T103" s="49">
        <f t="shared" si="106"/>
        <v>6639.0407999999998</v>
      </c>
      <c r="U103" s="84">
        <f t="shared" si="107"/>
        <v>0</v>
      </c>
      <c r="V103" s="5">
        <v>0</v>
      </c>
      <c r="W103" s="80">
        <f t="shared" si="102"/>
        <v>0</v>
      </c>
      <c r="X103" s="5">
        <v>0</v>
      </c>
      <c r="Y103" s="49">
        <v>116</v>
      </c>
      <c r="Z103" s="49">
        <f t="shared" si="108"/>
        <v>458409.96</v>
      </c>
      <c r="AA103" s="7">
        <f t="shared" si="109"/>
        <v>44457.862500000003</v>
      </c>
      <c r="AB103" s="7">
        <f t="shared" si="110"/>
        <v>44457.862500000003</v>
      </c>
      <c r="AC103" s="6">
        <v>0</v>
      </c>
      <c r="AD103" s="7">
        <f t="shared" si="111"/>
        <v>343807.47</v>
      </c>
      <c r="AE103" s="7">
        <f t="shared" si="112"/>
        <v>237108.6</v>
      </c>
      <c r="AF103" s="9">
        <f t="shared" si="113"/>
        <v>3937504.4477999997</v>
      </c>
      <c r="AG103" s="6">
        <v>0</v>
      </c>
      <c r="AH103" s="6">
        <v>0</v>
      </c>
      <c r="AI103" s="9">
        <f t="shared" si="114"/>
        <v>196875.22239000001</v>
      </c>
      <c r="AJ103" s="6">
        <f t="shared" si="115"/>
        <v>1580724</v>
      </c>
      <c r="AK103" s="18">
        <v>10.19</v>
      </c>
      <c r="AL103" s="4">
        <v>1228</v>
      </c>
      <c r="AM103" s="4">
        <f t="shared" si="116"/>
        <v>12513.32</v>
      </c>
      <c r="AN103" s="8">
        <f t="shared" si="119"/>
        <v>5702590.3501899997</v>
      </c>
      <c r="AO103" s="9">
        <f t="shared" si="117"/>
        <v>1443.0325218545424</v>
      </c>
      <c r="AP103" s="18"/>
      <c r="AQ103" s="18"/>
      <c r="AR103" s="18"/>
      <c r="AS103" s="18"/>
      <c r="AT103" s="18"/>
      <c r="AU103" s="18"/>
    </row>
    <row r="104" spans="1:47" ht="15" hidden="1" x14ac:dyDescent="0.25">
      <c r="A104" s="100">
        <v>45089</v>
      </c>
      <c r="B104" s="53" t="s">
        <v>77</v>
      </c>
      <c r="C104" s="5">
        <v>99</v>
      </c>
      <c r="D104" s="54" t="s">
        <v>44</v>
      </c>
      <c r="E104" s="65" t="s">
        <v>223</v>
      </c>
      <c r="F104" s="18">
        <v>9800253324</v>
      </c>
      <c r="G104" s="18" t="s">
        <v>547</v>
      </c>
      <c r="H104" s="48">
        <v>45063</v>
      </c>
      <c r="I104" s="48" t="str">
        <f t="shared" si="101"/>
        <v>May</v>
      </c>
      <c r="J104" s="18">
        <v>461001370</v>
      </c>
      <c r="K104" s="48">
        <v>45063</v>
      </c>
      <c r="L104" s="18">
        <v>3330026776</v>
      </c>
      <c r="M104" s="48">
        <v>45040</v>
      </c>
      <c r="N104" s="18">
        <v>2800.63</v>
      </c>
      <c r="O104" s="5" t="s">
        <v>225</v>
      </c>
      <c r="P104" s="5">
        <v>600</v>
      </c>
      <c r="Q104" s="49">
        <f t="shared" si="103"/>
        <v>1680378</v>
      </c>
      <c r="R104" s="49">
        <f t="shared" si="104"/>
        <v>235252.92</v>
      </c>
      <c r="S104" s="49">
        <f t="shared" si="105"/>
        <v>70575.876000000004</v>
      </c>
      <c r="T104" s="49">
        <f t="shared" si="106"/>
        <v>4705.0583999999999</v>
      </c>
      <c r="U104" s="84">
        <f t="shared" si="107"/>
        <v>0</v>
      </c>
      <c r="V104" s="5">
        <v>0</v>
      </c>
      <c r="W104" s="80">
        <f t="shared" si="102"/>
        <v>0</v>
      </c>
      <c r="X104" s="5">
        <v>0</v>
      </c>
      <c r="Y104" s="49">
        <v>116</v>
      </c>
      <c r="Z104" s="49">
        <f t="shared" si="108"/>
        <v>324873.08</v>
      </c>
      <c r="AA104" s="7">
        <f t="shared" si="109"/>
        <v>31507.087500000001</v>
      </c>
      <c r="AB104" s="7">
        <f t="shared" si="110"/>
        <v>31507.087500000001</v>
      </c>
      <c r="AC104" s="6">
        <v>0</v>
      </c>
      <c r="AD104" s="7">
        <f t="shared" si="111"/>
        <v>243654.81</v>
      </c>
      <c r="AE104" s="7">
        <f t="shared" si="112"/>
        <v>168037.80000000002</v>
      </c>
      <c r="AF104" s="9">
        <f t="shared" si="113"/>
        <v>2790491.7193999994</v>
      </c>
      <c r="AG104" s="6">
        <v>0</v>
      </c>
      <c r="AH104" s="6">
        <v>0</v>
      </c>
      <c r="AI104" s="9">
        <f t="shared" si="114"/>
        <v>139524.58596999999</v>
      </c>
      <c r="AJ104" s="6">
        <f t="shared" si="115"/>
        <v>1120252</v>
      </c>
      <c r="AK104" s="18">
        <v>224.54</v>
      </c>
      <c r="AL104" s="4">
        <v>1228</v>
      </c>
      <c r="AM104" s="4">
        <f t="shared" si="116"/>
        <v>275735.12</v>
      </c>
      <c r="AN104" s="8">
        <f t="shared" si="119"/>
        <v>3774533.1853699991</v>
      </c>
      <c r="AO104" s="9">
        <f t="shared" si="117"/>
        <v>1347.7443237307316</v>
      </c>
      <c r="AP104" s="18"/>
      <c r="AQ104" s="18"/>
      <c r="AR104" s="18"/>
      <c r="AS104" s="18"/>
      <c r="AT104" s="18"/>
      <c r="AU104" s="18"/>
    </row>
    <row r="105" spans="1:47" ht="15" hidden="1" customHeight="1" x14ac:dyDescent="0.25">
      <c r="A105" s="100">
        <v>45089</v>
      </c>
      <c r="B105" s="53" t="s">
        <v>77</v>
      </c>
      <c r="C105" s="5">
        <v>100</v>
      </c>
      <c r="D105" s="54" t="s">
        <v>44</v>
      </c>
      <c r="E105" s="65" t="s">
        <v>223</v>
      </c>
      <c r="F105" s="18">
        <v>9800253324</v>
      </c>
      <c r="G105" s="18" t="s">
        <v>547</v>
      </c>
      <c r="H105" s="48">
        <v>45063</v>
      </c>
      <c r="I105" s="48" t="str">
        <f t="shared" si="101"/>
        <v>May</v>
      </c>
      <c r="J105" s="18">
        <v>461001370</v>
      </c>
      <c r="K105" s="48">
        <v>45063</v>
      </c>
      <c r="L105" s="18">
        <v>3330026776</v>
      </c>
      <c r="M105" s="48">
        <v>45040</v>
      </c>
      <c r="N105" s="18">
        <v>608.83000000000004</v>
      </c>
      <c r="O105" s="18" t="s">
        <v>112</v>
      </c>
      <c r="P105" s="18">
        <v>1150</v>
      </c>
      <c r="Q105" s="49">
        <f t="shared" si="103"/>
        <v>700154.5</v>
      </c>
      <c r="R105" s="49">
        <f t="shared" si="104"/>
        <v>98021.63</v>
      </c>
      <c r="S105" s="49">
        <f t="shared" si="105"/>
        <v>29406.489000000005</v>
      </c>
      <c r="T105" s="49">
        <f t="shared" si="106"/>
        <v>1960.4326000000001</v>
      </c>
      <c r="U105" s="84">
        <f t="shared" si="107"/>
        <v>0</v>
      </c>
      <c r="V105" s="5">
        <v>0</v>
      </c>
      <c r="W105" s="80">
        <f t="shared" si="102"/>
        <v>0</v>
      </c>
      <c r="X105" s="5">
        <v>0</v>
      </c>
      <c r="Y105" s="49">
        <v>116</v>
      </c>
      <c r="Z105" s="49">
        <f t="shared" si="108"/>
        <v>70624.28</v>
      </c>
      <c r="AA105" s="7">
        <f t="shared" si="109"/>
        <v>6849.3375000000005</v>
      </c>
      <c r="AB105" s="7">
        <f t="shared" si="110"/>
        <v>6849.3375000000005</v>
      </c>
      <c r="AC105" s="6">
        <v>0</v>
      </c>
      <c r="AD105" s="7">
        <f t="shared" si="111"/>
        <v>52968.210000000006</v>
      </c>
      <c r="AE105" s="7">
        <f t="shared" si="112"/>
        <v>36529.800000000003</v>
      </c>
      <c r="AF105" s="9">
        <f t="shared" si="113"/>
        <v>1003364.0166000002</v>
      </c>
      <c r="AG105" s="6">
        <v>0</v>
      </c>
      <c r="AH105" s="6">
        <v>0</v>
      </c>
      <c r="AI105" s="9">
        <f t="shared" si="114"/>
        <v>50168.200830000009</v>
      </c>
      <c r="AJ105" s="6">
        <f t="shared" si="115"/>
        <v>243532.00000000003</v>
      </c>
      <c r="AK105" s="16">
        <v>0</v>
      </c>
      <c r="AL105" s="4">
        <v>1228</v>
      </c>
      <c r="AM105" s="4">
        <f t="shared" si="116"/>
        <v>0</v>
      </c>
      <c r="AN105" s="8">
        <f t="shared" si="119"/>
        <v>1297064.2174300002</v>
      </c>
      <c r="AO105" s="9">
        <f t="shared" si="117"/>
        <v>2130.4210000000003</v>
      </c>
      <c r="AP105" s="18"/>
      <c r="AQ105" s="18"/>
      <c r="AR105" s="18"/>
      <c r="AS105" s="18"/>
      <c r="AT105" s="18"/>
      <c r="AU105" s="18"/>
    </row>
    <row r="106" spans="1:47" ht="15" hidden="1" x14ac:dyDescent="0.25">
      <c r="A106" s="100">
        <v>45089</v>
      </c>
      <c r="B106" s="53" t="s">
        <v>77</v>
      </c>
      <c r="C106" s="5">
        <v>101</v>
      </c>
      <c r="D106" s="54" t="s">
        <v>44</v>
      </c>
      <c r="E106" s="65" t="s">
        <v>223</v>
      </c>
      <c r="F106" s="18">
        <v>9800253325</v>
      </c>
      <c r="G106" s="18" t="s">
        <v>548</v>
      </c>
      <c r="H106" s="48">
        <v>45063</v>
      </c>
      <c r="I106" s="48" t="str">
        <f t="shared" si="101"/>
        <v>May</v>
      </c>
      <c r="J106" s="18">
        <v>461001371</v>
      </c>
      <c r="K106" s="48">
        <v>45063</v>
      </c>
      <c r="L106" s="18">
        <v>3330026776</v>
      </c>
      <c r="M106" s="48">
        <v>45040</v>
      </c>
      <c r="N106" s="18">
        <v>2872.01</v>
      </c>
      <c r="O106" s="5" t="s">
        <v>225</v>
      </c>
      <c r="P106" s="5">
        <v>600</v>
      </c>
      <c r="Q106" s="49">
        <f t="shared" si="103"/>
        <v>1723206.0000000002</v>
      </c>
      <c r="R106" s="49">
        <f t="shared" si="104"/>
        <v>241248.84000000003</v>
      </c>
      <c r="S106" s="49">
        <f t="shared" si="105"/>
        <v>72374.652000000016</v>
      </c>
      <c r="T106" s="49">
        <f t="shared" si="106"/>
        <v>4824.9768000000004</v>
      </c>
      <c r="U106" s="84">
        <f t="shared" si="107"/>
        <v>0</v>
      </c>
      <c r="V106" s="5">
        <v>0</v>
      </c>
      <c r="W106" s="80">
        <f t="shared" si="102"/>
        <v>0</v>
      </c>
      <c r="X106" s="5">
        <v>0</v>
      </c>
      <c r="Y106" s="49">
        <v>116</v>
      </c>
      <c r="Z106" s="49">
        <f t="shared" si="108"/>
        <v>333153.16000000003</v>
      </c>
      <c r="AA106" s="7">
        <f t="shared" si="109"/>
        <v>32310.112500000003</v>
      </c>
      <c r="AB106" s="7">
        <f t="shared" si="110"/>
        <v>32310.112500000003</v>
      </c>
      <c r="AC106" s="6">
        <v>0</v>
      </c>
      <c r="AD106" s="7">
        <f t="shared" si="111"/>
        <v>249864.87000000002</v>
      </c>
      <c r="AE106" s="7">
        <f t="shared" si="112"/>
        <v>172320.6</v>
      </c>
      <c r="AF106" s="9">
        <f t="shared" si="113"/>
        <v>2861613.3238000004</v>
      </c>
      <c r="AG106" s="6">
        <v>0</v>
      </c>
      <c r="AH106" s="6">
        <v>0</v>
      </c>
      <c r="AI106" s="9">
        <f t="shared" si="114"/>
        <v>143080.66619000002</v>
      </c>
      <c r="AJ106" s="6">
        <f t="shared" si="115"/>
        <v>1148804</v>
      </c>
      <c r="AK106" s="18">
        <v>122.64</v>
      </c>
      <c r="AL106" s="4">
        <v>1228</v>
      </c>
      <c r="AM106" s="4">
        <f t="shared" si="116"/>
        <v>150601.92000000001</v>
      </c>
      <c r="AN106" s="8">
        <f t="shared" si="119"/>
        <v>4002896.0699900007</v>
      </c>
      <c r="AO106" s="9">
        <f t="shared" si="117"/>
        <v>1393.761188153941</v>
      </c>
      <c r="AP106" s="18"/>
      <c r="AQ106" s="18"/>
      <c r="AR106" s="18"/>
      <c r="AS106" s="18"/>
      <c r="AT106" s="18"/>
      <c r="AU106" s="18"/>
    </row>
    <row r="107" spans="1:47" ht="15" hidden="1" customHeight="1" x14ac:dyDescent="0.25">
      <c r="A107" s="100">
        <v>45089</v>
      </c>
      <c r="B107" s="53" t="s">
        <v>77</v>
      </c>
      <c r="C107" s="5">
        <v>102</v>
      </c>
      <c r="D107" s="54" t="s">
        <v>44</v>
      </c>
      <c r="E107" s="65" t="s">
        <v>223</v>
      </c>
      <c r="F107" s="18">
        <v>9800253325</v>
      </c>
      <c r="G107" s="18" t="s">
        <v>548</v>
      </c>
      <c r="H107" s="48">
        <v>45063</v>
      </c>
      <c r="I107" s="48" t="str">
        <f t="shared" si="101"/>
        <v>May</v>
      </c>
      <c r="J107" s="18">
        <v>461001371</v>
      </c>
      <c r="K107" s="48">
        <v>45063</v>
      </c>
      <c r="L107" s="18">
        <v>3330026776</v>
      </c>
      <c r="M107" s="48">
        <v>45040</v>
      </c>
      <c r="N107" s="18">
        <v>624.35</v>
      </c>
      <c r="O107" s="18" t="s">
        <v>112</v>
      </c>
      <c r="P107" s="18">
        <v>1150</v>
      </c>
      <c r="Q107" s="49">
        <f t="shared" si="103"/>
        <v>718002.5</v>
      </c>
      <c r="R107" s="49">
        <f t="shared" si="104"/>
        <v>100520.35</v>
      </c>
      <c r="S107" s="49">
        <f t="shared" si="105"/>
        <v>30156.105</v>
      </c>
      <c r="T107" s="49">
        <f t="shared" si="106"/>
        <v>2010.4070000000002</v>
      </c>
      <c r="U107" s="84">
        <f t="shared" si="107"/>
        <v>0</v>
      </c>
      <c r="V107" s="5">
        <v>0</v>
      </c>
      <c r="W107" s="80">
        <f t="shared" si="102"/>
        <v>0</v>
      </c>
      <c r="X107" s="5">
        <v>0</v>
      </c>
      <c r="Y107" s="49">
        <v>116</v>
      </c>
      <c r="Z107" s="49">
        <f t="shared" si="108"/>
        <v>72424.600000000006</v>
      </c>
      <c r="AA107" s="7">
        <f t="shared" si="109"/>
        <v>7023.9375</v>
      </c>
      <c r="AB107" s="7">
        <f t="shared" si="110"/>
        <v>7023.9375</v>
      </c>
      <c r="AC107" s="6">
        <v>0</v>
      </c>
      <c r="AD107" s="7">
        <f t="shared" si="111"/>
        <v>54318.450000000004</v>
      </c>
      <c r="AE107" s="7">
        <f t="shared" si="112"/>
        <v>37461</v>
      </c>
      <c r="AF107" s="9">
        <f t="shared" si="113"/>
        <v>1028941.2869999999</v>
      </c>
      <c r="AG107" s="6">
        <v>0</v>
      </c>
      <c r="AH107" s="6">
        <v>0</v>
      </c>
      <c r="AI107" s="9">
        <f t="shared" si="114"/>
        <v>51447.064349999993</v>
      </c>
      <c r="AJ107" s="6">
        <f t="shared" si="115"/>
        <v>249740</v>
      </c>
      <c r="AK107" s="16">
        <v>0</v>
      </c>
      <c r="AL107" s="4">
        <v>1228</v>
      </c>
      <c r="AM107" s="4">
        <f t="shared" si="116"/>
        <v>0</v>
      </c>
      <c r="AN107" s="8">
        <f t="shared" si="119"/>
        <v>1330128.3513499999</v>
      </c>
      <c r="AO107" s="9">
        <f t="shared" si="117"/>
        <v>2130.4209999999998</v>
      </c>
      <c r="AP107" s="18"/>
      <c r="AQ107" s="18"/>
      <c r="AR107" s="18"/>
      <c r="AS107" s="18"/>
      <c r="AT107" s="18"/>
      <c r="AU107" s="18"/>
    </row>
    <row r="108" spans="1:47" ht="15" hidden="1" x14ac:dyDescent="0.25">
      <c r="A108" s="100">
        <v>45089</v>
      </c>
      <c r="B108" s="53" t="s">
        <v>77</v>
      </c>
      <c r="C108" s="5">
        <v>103</v>
      </c>
      <c r="D108" s="54" t="s">
        <v>44</v>
      </c>
      <c r="E108" s="65" t="s">
        <v>223</v>
      </c>
      <c r="F108" s="18">
        <v>9800253495</v>
      </c>
      <c r="G108" s="18" t="s">
        <v>549</v>
      </c>
      <c r="H108" s="48">
        <v>45066</v>
      </c>
      <c r="I108" s="48" t="str">
        <f t="shared" si="101"/>
        <v>May</v>
      </c>
      <c r="J108" s="18">
        <v>461001374</v>
      </c>
      <c r="K108" s="48">
        <v>45066</v>
      </c>
      <c r="L108" s="18">
        <v>3330026776</v>
      </c>
      <c r="M108" s="48">
        <v>45040</v>
      </c>
      <c r="N108" s="18">
        <v>2948.84</v>
      </c>
      <c r="O108" s="5" t="s">
        <v>225</v>
      </c>
      <c r="P108" s="5">
        <v>600</v>
      </c>
      <c r="Q108" s="49">
        <f t="shared" si="103"/>
        <v>1769304</v>
      </c>
      <c r="R108" s="49">
        <f t="shared" si="104"/>
        <v>247702.56</v>
      </c>
      <c r="S108" s="49">
        <f t="shared" si="105"/>
        <v>74310.767999999996</v>
      </c>
      <c r="T108" s="49">
        <f t="shared" si="106"/>
        <v>4954.0511999999999</v>
      </c>
      <c r="U108" s="84">
        <f t="shared" si="107"/>
        <v>0</v>
      </c>
      <c r="V108" s="5">
        <v>0</v>
      </c>
      <c r="W108" s="80">
        <f t="shared" si="102"/>
        <v>0</v>
      </c>
      <c r="X108" s="5">
        <v>0</v>
      </c>
      <c r="Y108" s="49">
        <v>116</v>
      </c>
      <c r="Z108" s="49">
        <f t="shared" si="108"/>
        <v>342065.44</v>
      </c>
      <c r="AA108" s="7">
        <f t="shared" si="109"/>
        <v>33174.450000000004</v>
      </c>
      <c r="AB108" s="7">
        <f t="shared" si="110"/>
        <v>33174.450000000004</v>
      </c>
      <c r="AC108" s="6">
        <v>0</v>
      </c>
      <c r="AD108" s="7">
        <f t="shared" si="111"/>
        <v>256549.08000000002</v>
      </c>
      <c r="AE108" s="7">
        <f t="shared" si="112"/>
        <v>176930.40000000002</v>
      </c>
      <c r="AF108" s="9">
        <f t="shared" si="113"/>
        <v>2938165.1992000006</v>
      </c>
      <c r="AG108" s="6">
        <v>0</v>
      </c>
      <c r="AH108" s="6">
        <v>0</v>
      </c>
      <c r="AI108" s="9">
        <f t="shared" si="114"/>
        <v>146908.25996000002</v>
      </c>
      <c r="AJ108" s="6">
        <f t="shared" si="115"/>
        <v>1179536</v>
      </c>
      <c r="AK108" s="18">
        <v>192.51</v>
      </c>
      <c r="AL108" s="4">
        <v>1228</v>
      </c>
      <c r="AM108" s="4">
        <f t="shared" si="116"/>
        <v>236402.28</v>
      </c>
      <c r="AN108" s="8">
        <f t="shared" si="119"/>
        <v>4028207.1791600003</v>
      </c>
      <c r="AO108" s="9">
        <f t="shared" si="117"/>
        <v>1366.0311102535234</v>
      </c>
      <c r="AP108" s="18"/>
      <c r="AQ108" s="18"/>
      <c r="AR108" s="18"/>
      <c r="AS108" s="18"/>
      <c r="AT108" s="18"/>
      <c r="AU108" s="18"/>
    </row>
    <row r="109" spans="1:47" ht="15" hidden="1" customHeight="1" x14ac:dyDescent="0.25">
      <c r="A109" s="100">
        <v>45089</v>
      </c>
      <c r="B109" s="53" t="s">
        <v>77</v>
      </c>
      <c r="C109" s="5">
        <v>104</v>
      </c>
      <c r="D109" s="54" t="s">
        <v>44</v>
      </c>
      <c r="E109" s="65" t="s">
        <v>223</v>
      </c>
      <c r="F109" s="18">
        <v>9800253495</v>
      </c>
      <c r="G109" s="18" t="s">
        <v>549</v>
      </c>
      <c r="H109" s="48">
        <v>45066</v>
      </c>
      <c r="I109" s="48" t="str">
        <f t="shared" si="101"/>
        <v>May</v>
      </c>
      <c r="J109" s="18">
        <v>461001374</v>
      </c>
      <c r="K109" s="48">
        <v>45066</v>
      </c>
      <c r="L109" s="18">
        <v>3330026776</v>
      </c>
      <c r="M109" s="48">
        <v>45040</v>
      </c>
      <c r="N109" s="18">
        <v>554.65</v>
      </c>
      <c r="O109" s="18" t="s">
        <v>112</v>
      </c>
      <c r="P109" s="18">
        <v>1150</v>
      </c>
      <c r="Q109" s="49">
        <f t="shared" si="103"/>
        <v>637847.5</v>
      </c>
      <c r="R109" s="49">
        <f t="shared" si="104"/>
        <v>89298.65</v>
      </c>
      <c r="S109" s="49">
        <f t="shared" si="105"/>
        <v>26789.595000000001</v>
      </c>
      <c r="T109" s="49">
        <f t="shared" si="106"/>
        <v>1785.973</v>
      </c>
      <c r="U109" s="84">
        <f t="shared" si="107"/>
        <v>0</v>
      </c>
      <c r="V109" s="5">
        <v>0</v>
      </c>
      <c r="W109" s="80">
        <f t="shared" si="102"/>
        <v>0</v>
      </c>
      <c r="X109" s="5">
        <v>0</v>
      </c>
      <c r="Y109" s="49">
        <v>116</v>
      </c>
      <c r="Z109" s="49">
        <f t="shared" si="108"/>
        <v>64339.399999999994</v>
      </c>
      <c r="AA109" s="7">
        <f t="shared" si="109"/>
        <v>6239.8125</v>
      </c>
      <c r="AB109" s="7">
        <f t="shared" si="110"/>
        <v>6239.8125</v>
      </c>
      <c r="AC109" s="6">
        <v>0</v>
      </c>
      <c r="AD109" s="7">
        <f t="shared" si="111"/>
        <v>48254.549999999996</v>
      </c>
      <c r="AE109" s="7">
        <f t="shared" si="112"/>
        <v>33279</v>
      </c>
      <c r="AF109" s="9">
        <f t="shared" si="113"/>
        <v>914074.29300000006</v>
      </c>
      <c r="AG109" s="6">
        <v>0</v>
      </c>
      <c r="AH109" s="6">
        <v>0</v>
      </c>
      <c r="AI109" s="9">
        <f t="shared" si="114"/>
        <v>45703.714650000002</v>
      </c>
      <c r="AJ109" s="6">
        <f t="shared" si="115"/>
        <v>221860</v>
      </c>
      <c r="AK109" s="16">
        <v>0</v>
      </c>
      <c r="AL109" s="4">
        <v>1228</v>
      </c>
      <c r="AM109" s="4">
        <f t="shared" si="116"/>
        <v>0</v>
      </c>
      <c r="AN109" s="8">
        <f t="shared" si="119"/>
        <v>1181638.00765</v>
      </c>
      <c r="AO109" s="9">
        <f t="shared" si="117"/>
        <v>2130.4210000000003</v>
      </c>
      <c r="AP109" s="18"/>
      <c r="AQ109" s="18"/>
      <c r="AR109" s="18"/>
      <c r="AS109" s="18"/>
      <c r="AT109" s="18"/>
      <c r="AU109" s="18"/>
    </row>
    <row r="110" spans="1:47" ht="15" customHeight="1" x14ac:dyDescent="0.25">
      <c r="A110" s="100">
        <v>45089</v>
      </c>
      <c r="B110" s="53" t="s">
        <v>77</v>
      </c>
      <c r="C110" s="5">
        <v>105</v>
      </c>
      <c r="D110" s="54" t="s">
        <v>44</v>
      </c>
      <c r="E110" s="18" t="s">
        <v>72</v>
      </c>
      <c r="F110" s="18">
        <v>9800253662</v>
      </c>
      <c r="G110" s="18" t="s">
        <v>550</v>
      </c>
      <c r="H110" s="48">
        <v>45087</v>
      </c>
      <c r="I110" s="48" t="str">
        <f t="shared" si="101"/>
        <v>June</v>
      </c>
      <c r="J110" s="18">
        <v>241000262</v>
      </c>
      <c r="K110" s="48">
        <v>45087</v>
      </c>
      <c r="L110" s="18">
        <v>3330028782</v>
      </c>
      <c r="M110" s="48">
        <v>45078</v>
      </c>
      <c r="N110" s="18">
        <v>3835.57</v>
      </c>
      <c r="O110" s="5" t="s">
        <v>54</v>
      </c>
      <c r="P110" s="5">
        <v>965</v>
      </c>
      <c r="Q110" s="49">
        <f t="shared" si="103"/>
        <v>3701325.0500000003</v>
      </c>
      <c r="R110" s="49">
        <f t="shared" si="104"/>
        <v>518185.50699999998</v>
      </c>
      <c r="S110" s="49">
        <f t="shared" si="105"/>
        <v>155455.65209999998</v>
      </c>
      <c r="T110" s="49">
        <f t="shared" si="106"/>
        <v>10363.710139999999</v>
      </c>
      <c r="U110" s="84">
        <f t="shared" si="107"/>
        <v>0</v>
      </c>
      <c r="V110" s="5">
        <v>0</v>
      </c>
      <c r="W110" s="80">
        <f t="shared" si="102"/>
        <v>2.1040001877165584</v>
      </c>
      <c r="X110" s="18">
        <v>8070.04</v>
      </c>
      <c r="Y110" s="49">
        <v>87</v>
      </c>
      <c r="Z110" s="49">
        <f t="shared" si="108"/>
        <v>333694.59000000003</v>
      </c>
      <c r="AA110" s="7">
        <f t="shared" si="109"/>
        <v>43150.162499999999</v>
      </c>
      <c r="AB110" s="7">
        <f t="shared" si="110"/>
        <v>43150.162499999999</v>
      </c>
      <c r="AC110" s="6">
        <v>0</v>
      </c>
      <c r="AD110" s="7">
        <f t="shared" si="111"/>
        <v>333694.59000000003</v>
      </c>
      <c r="AE110" s="7">
        <f t="shared" si="112"/>
        <v>230134.2</v>
      </c>
      <c r="AF110" s="9">
        <f t="shared" si="113"/>
        <v>5377223.6642399989</v>
      </c>
      <c r="AG110" s="6">
        <v>0</v>
      </c>
      <c r="AH110" s="6">
        <v>0</v>
      </c>
      <c r="AI110" s="9">
        <f t="shared" si="114"/>
        <v>268861.18321199995</v>
      </c>
      <c r="AJ110" s="6">
        <f t="shared" si="115"/>
        <v>1534228</v>
      </c>
      <c r="AK110" s="18">
        <v>74.459999999999994</v>
      </c>
      <c r="AL110" s="4">
        <v>1228</v>
      </c>
      <c r="AM110" s="4">
        <f t="shared" si="116"/>
        <v>91436.87999999999</v>
      </c>
      <c r="AN110" s="8">
        <f t="shared" si="119"/>
        <v>7088875.967451999</v>
      </c>
      <c r="AO110" s="9">
        <f t="shared" si="117"/>
        <v>1848.1936107154866</v>
      </c>
      <c r="AP110" s="18"/>
      <c r="AQ110" s="18"/>
      <c r="AR110" s="18"/>
      <c r="AS110" s="18"/>
      <c r="AT110" s="18"/>
      <c r="AU110" s="18"/>
    </row>
    <row r="111" spans="1:47" ht="15" hidden="1" customHeight="1" x14ac:dyDescent="0.25">
      <c r="A111" s="304">
        <v>45089</v>
      </c>
      <c r="B111" s="305" t="s">
        <v>77</v>
      </c>
      <c r="C111" s="303">
        <v>106</v>
      </c>
      <c r="D111" s="303" t="s">
        <v>466</v>
      </c>
      <c r="E111" s="303" t="s">
        <v>108</v>
      </c>
      <c r="F111" s="303">
        <v>9800230777</v>
      </c>
      <c r="G111" s="303" t="s">
        <v>551</v>
      </c>
      <c r="H111" s="307">
        <v>45043</v>
      </c>
      <c r="I111" s="307" t="str">
        <f t="shared" si="101"/>
        <v>April</v>
      </c>
      <c r="J111" s="303">
        <v>162000071</v>
      </c>
      <c r="K111" s="307">
        <v>45043</v>
      </c>
      <c r="L111" s="303">
        <v>3330026705</v>
      </c>
      <c r="M111" s="307">
        <v>45035</v>
      </c>
      <c r="N111" s="303">
        <v>3803.26</v>
      </c>
      <c r="O111" s="303" t="s">
        <v>115</v>
      </c>
      <c r="P111" s="303">
        <v>827</v>
      </c>
      <c r="Q111" s="308">
        <f t="shared" si="103"/>
        <v>3145296.02</v>
      </c>
      <c r="R111" s="308">
        <f t="shared" si="104"/>
        <v>440341.44280000002</v>
      </c>
      <c r="S111" s="308">
        <f t="shared" si="105"/>
        <v>132102.43283999999</v>
      </c>
      <c r="T111" s="308">
        <f t="shared" si="106"/>
        <v>8806.8288560000001</v>
      </c>
      <c r="U111" s="323">
        <f t="shared" si="107"/>
        <v>57</v>
      </c>
      <c r="V111" s="303">
        <v>216785.82</v>
      </c>
      <c r="W111" s="295">
        <f t="shared" si="102"/>
        <v>1.8280001893112749</v>
      </c>
      <c r="X111" s="303">
        <v>6952.36</v>
      </c>
      <c r="Y111" s="308">
        <v>87</v>
      </c>
      <c r="Z111" s="308">
        <f t="shared" si="108"/>
        <v>330883.62</v>
      </c>
      <c r="AA111" s="293">
        <f t="shared" si="109"/>
        <v>42786.675000000003</v>
      </c>
      <c r="AB111" s="293">
        <f t="shared" si="110"/>
        <v>42786.675000000003</v>
      </c>
      <c r="AC111" s="296">
        <v>0</v>
      </c>
      <c r="AD111" s="293">
        <f t="shared" si="111"/>
        <v>330883.62</v>
      </c>
      <c r="AE111" s="293">
        <f t="shared" si="112"/>
        <v>228195.6</v>
      </c>
      <c r="AF111" s="297">
        <f t="shared" si="113"/>
        <v>4925821.0944959987</v>
      </c>
      <c r="AG111" s="296">
        <v>0</v>
      </c>
      <c r="AH111" s="296">
        <v>0</v>
      </c>
      <c r="AI111" s="297">
        <f t="shared" si="114"/>
        <v>246291.05472479991</v>
      </c>
      <c r="AJ111" s="296">
        <f t="shared" si="115"/>
        <v>1521304</v>
      </c>
      <c r="AK111" s="303">
        <v>35.01</v>
      </c>
      <c r="AL111" s="291">
        <v>1737</v>
      </c>
      <c r="AM111" s="291">
        <f t="shared" si="116"/>
        <v>60812.369999999995</v>
      </c>
      <c r="AN111" s="298">
        <f t="shared" si="119"/>
        <v>6632603.7792207981</v>
      </c>
      <c r="AO111" s="297">
        <f t="shared" si="117"/>
        <v>1743.9259422760467</v>
      </c>
      <c r="AP111" s="303"/>
      <c r="AQ111" s="302"/>
      <c r="AR111" s="302"/>
      <c r="AS111" s="302"/>
      <c r="AT111" s="302"/>
      <c r="AU111" s="302"/>
    </row>
    <row r="112" spans="1:47" ht="15" hidden="1" customHeight="1" x14ac:dyDescent="0.25">
      <c r="A112" s="97">
        <v>45090</v>
      </c>
      <c r="B112" s="53" t="s">
        <v>77</v>
      </c>
      <c r="C112" s="5">
        <v>107</v>
      </c>
      <c r="D112" s="54" t="s">
        <v>44</v>
      </c>
      <c r="E112" s="5" t="s">
        <v>67</v>
      </c>
      <c r="F112" s="5">
        <v>9800253604</v>
      </c>
      <c r="G112" s="5" t="s">
        <v>552</v>
      </c>
      <c r="H112" s="15">
        <v>45085</v>
      </c>
      <c r="I112" s="15" t="str">
        <f t="shared" si="101"/>
        <v>June</v>
      </c>
      <c r="J112" s="5">
        <v>161010651</v>
      </c>
      <c r="K112" s="15">
        <v>45085</v>
      </c>
      <c r="L112" s="5">
        <v>3330028782</v>
      </c>
      <c r="M112" s="15">
        <v>45078</v>
      </c>
      <c r="N112" s="5">
        <v>4050.4</v>
      </c>
      <c r="O112" s="5" t="s">
        <v>54</v>
      </c>
      <c r="P112" s="5">
        <v>965</v>
      </c>
      <c r="Q112" s="49">
        <f t="shared" si="103"/>
        <v>3908636</v>
      </c>
      <c r="R112" s="49">
        <f t="shared" si="104"/>
        <v>547209.04</v>
      </c>
      <c r="S112" s="49">
        <f t="shared" si="105"/>
        <v>164162.712</v>
      </c>
      <c r="T112" s="49">
        <f t="shared" si="106"/>
        <v>10944.1808</v>
      </c>
      <c r="U112" s="84">
        <f t="shared" si="107"/>
        <v>22.799999999999997</v>
      </c>
      <c r="V112" s="5">
        <v>92349.119999999995</v>
      </c>
      <c r="W112" s="80">
        <f t="shared" ref="W112:W149" si="120">X112/N112</f>
        <v>0</v>
      </c>
      <c r="X112" s="5">
        <v>0</v>
      </c>
      <c r="Y112" s="49">
        <v>87</v>
      </c>
      <c r="Z112" s="50">
        <f t="shared" si="108"/>
        <v>352384.8</v>
      </c>
      <c r="AA112" s="7">
        <f t="shared" si="109"/>
        <v>45567</v>
      </c>
      <c r="AB112" s="7">
        <f t="shared" si="110"/>
        <v>45567</v>
      </c>
      <c r="AC112" s="6">
        <v>0</v>
      </c>
      <c r="AD112" s="7">
        <f t="shared" si="111"/>
        <v>352384.8</v>
      </c>
      <c r="AE112" s="7">
        <f t="shared" si="112"/>
        <v>243024</v>
      </c>
      <c r="AF112" s="9">
        <f t="shared" si="113"/>
        <v>5762228.6528000003</v>
      </c>
      <c r="AG112" s="6">
        <v>0</v>
      </c>
      <c r="AH112" s="6">
        <v>0</v>
      </c>
      <c r="AI112" s="9">
        <f t="shared" si="114"/>
        <v>288111.43264000001</v>
      </c>
      <c r="AJ112" s="6">
        <f t="shared" si="115"/>
        <v>1620160</v>
      </c>
      <c r="AK112" s="5">
        <v>34.6</v>
      </c>
      <c r="AL112" s="4">
        <v>1228</v>
      </c>
      <c r="AM112" s="4">
        <f t="shared" si="116"/>
        <v>42488.800000000003</v>
      </c>
      <c r="AN112" s="8">
        <f t="shared" si="119"/>
        <v>7628011.2854400007</v>
      </c>
      <c r="AO112" s="9">
        <f t="shared" si="117"/>
        <v>1883.2735743235237</v>
      </c>
      <c r="AP112" s="18"/>
      <c r="AQ112" s="18"/>
      <c r="AR112" s="18"/>
      <c r="AS112" s="18"/>
      <c r="AT112" s="18"/>
      <c r="AU112" s="18"/>
    </row>
    <row r="113" spans="1:47" ht="15" hidden="1" customHeight="1" x14ac:dyDescent="0.25">
      <c r="A113" s="97">
        <v>45090</v>
      </c>
      <c r="B113" s="53" t="s">
        <v>77</v>
      </c>
      <c r="C113" s="5">
        <v>108</v>
      </c>
      <c r="D113" s="54" t="s">
        <v>44</v>
      </c>
      <c r="E113" s="4" t="s">
        <v>45</v>
      </c>
      <c r="F113" s="5">
        <v>9800254361</v>
      </c>
      <c r="G113" s="5" t="s">
        <v>553</v>
      </c>
      <c r="H113" s="15">
        <v>45086</v>
      </c>
      <c r="I113" s="15" t="str">
        <f t="shared" si="101"/>
        <v>June</v>
      </c>
      <c r="J113" s="5">
        <v>161002316</v>
      </c>
      <c r="K113" s="15">
        <v>45086</v>
      </c>
      <c r="L113" s="5">
        <v>3330028782</v>
      </c>
      <c r="M113" s="15">
        <v>45078</v>
      </c>
      <c r="N113" s="5">
        <v>4162.66</v>
      </c>
      <c r="O113" s="5" t="s">
        <v>54</v>
      </c>
      <c r="P113" s="5">
        <v>965</v>
      </c>
      <c r="Q113" s="49">
        <f t="shared" si="103"/>
        <v>4016966.9</v>
      </c>
      <c r="R113" s="49">
        <f t="shared" si="104"/>
        <v>562375.36599999992</v>
      </c>
      <c r="S113" s="49">
        <f t="shared" si="105"/>
        <v>168712.60979999998</v>
      </c>
      <c r="T113" s="49">
        <f t="shared" si="106"/>
        <v>11247.507319999999</v>
      </c>
      <c r="U113" s="84">
        <f t="shared" si="107"/>
        <v>0</v>
      </c>
      <c r="V113" s="5">
        <v>0</v>
      </c>
      <c r="W113" s="80">
        <f t="shared" si="120"/>
        <v>0</v>
      </c>
      <c r="X113" s="5">
        <v>0</v>
      </c>
      <c r="Y113" s="49">
        <v>87</v>
      </c>
      <c r="Z113" s="50">
        <f t="shared" si="108"/>
        <v>362151.42</v>
      </c>
      <c r="AA113" s="7">
        <f t="shared" si="109"/>
        <v>46829.924999999996</v>
      </c>
      <c r="AB113" s="7">
        <f t="shared" si="110"/>
        <v>46829.924999999996</v>
      </c>
      <c r="AC113" s="6">
        <v>0</v>
      </c>
      <c r="AD113" s="7">
        <f t="shared" si="111"/>
        <v>362151.42</v>
      </c>
      <c r="AE113" s="7">
        <f t="shared" si="112"/>
        <v>249759.59999999998</v>
      </c>
      <c r="AF113" s="9">
        <f t="shared" si="113"/>
        <v>5827024.6731199985</v>
      </c>
      <c r="AG113" s="6">
        <v>0</v>
      </c>
      <c r="AH113" s="6">
        <v>0</v>
      </c>
      <c r="AI113" s="9">
        <f t="shared" si="114"/>
        <v>291351.23365599994</v>
      </c>
      <c r="AJ113" s="6">
        <f t="shared" si="115"/>
        <v>1665064</v>
      </c>
      <c r="AK113" s="5">
        <v>0</v>
      </c>
      <c r="AL113" s="4">
        <v>1228</v>
      </c>
      <c r="AM113" s="4">
        <f t="shared" si="116"/>
        <v>0</v>
      </c>
      <c r="AN113" s="8">
        <f t="shared" si="119"/>
        <v>7783439.9067759989</v>
      </c>
      <c r="AO113" s="9">
        <f t="shared" si="117"/>
        <v>1869.8235999999997</v>
      </c>
      <c r="AP113" s="18"/>
      <c r="AQ113" s="18"/>
      <c r="AR113" s="18"/>
      <c r="AS113" s="18"/>
      <c r="AT113" s="18"/>
      <c r="AU113" s="18"/>
    </row>
    <row r="114" spans="1:47" ht="15" hidden="1" customHeight="1" x14ac:dyDescent="0.25">
      <c r="A114" s="97">
        <v>45090</v>
      </c>
      <c r="B114" s="53" t="s">
        <v>77</v>
      </c>
      <c r="C114" s="5">
        <v>109</v>
      </c>
      <c r="D114" s="54" t="s">
        <v>44</v>
      </c>
      <c r="E114" s="4" t="s">
        <v>45</v>
      </c>
      <c r="F114" s="5">
        <v>9800254364</v>
      </c>
      <c r="G114" s="5" t="s">
        <v>554</v>
      </c>
      <c r="H114" s="15">
        <v>45088</v>
      </c>
      <c r="I114" s="15" t="str">
        <f t="shared" si="101"/>
        <v>June</v>
      </c>
      <c r="J114" s="5">
        <v>161002318</v>
      </c>
      <c r="K114" s="15">
        <v>45088</v>
      </c>
      <c r="L114" s="5">
        <v>3330028782</v>
      </c>
      <c r="M114" s="15">
        <v>45078</v>
      </c>
      <c r="N114" s="5">
        <v>3762.48</v>
      </c>
      <c r="O114" s="5" t="s">
        <v>54</v>
      </c>
      <c r="P114" s="5">
        <v>965</v>
      </c>
      <c r="Q114" s="49">
        <f t="shared" si="103"/>
        <v>3630793.2</v>
      </c>
      <c r="R114" s="49">
        <f t="shared" si="104"/>
        <v>508311.04800000001</v>
      </c>
      <c r="S114" s="49">
        <f t="shared" si="105"/>
        <v>152493.3144</v>
      </c>
      <c r="T114" s="49">
        <f t="shared" si="106"/>
        <v>10166.220960000001</v>
      </c>
      <c r="U114" s="84">
        <f t="shared" si="107"/>
        <v>0</v>
      </c>
      <c r="V114" s="5">
        <v>0</v>
      </c>
      <c r="W114" s="80">
        <f t="shared" si="120"/>
        <v>0</v>
      </c>
      <c r="X114" s="5">
        <v>0</v>
      </c>
      <c r="Y114" s="49">
        <v>87</v>
      </c>
      <c r="Z114" s="50">
        <f t="shared" si="108"/>
        <v>327335.76</v>
      </c>
      <c r="AA114" s="7">
        <f t="shared" si="109"/>
        <v>42327.9</v>
      </c>
      <c r="AB114" s="7">
        <f t="shared" si="110"/>
        <v>42327.9</v>
      </c>
      <c r="AC114" s="6">
        <v>0</v>
      </c>
      <c r="AD114" s="7">
        <f t="shared" si="111"/>
        <v>327335.76</v>
      </c>
      <c r="AE114" s="7">
        <f t="shared" si="112"/>
        <v>225748.8</v>
      </c>
      <c r="AF114" s="9">
        <f t="shared" si="113"/>
        <v>5266839.9033599999</v>
      </c>
      <c r="AG114" s="6">
        <v>0</v>
      </c>
      <c r="AH114" s="6">
        <v>0</v>
      </c>
      <c r="AI114" s="9">
        <f t="shared" si="114"/>
        <v>263341.99516799999</v>
      </c>
      <c r="AJ114" s="6">
        <f t="shared" si="115"/>
        <v>1504992</v>
      </c>
      <c r="AK114" s="5">
        <v>0</v>
      </c>
      <c r="AL114" s="4">
        <v>1228</v>
      </c>
      <c r="AM114" s="4">
        <f t="shared" si="116"/>
        <v>0</v>
      </c>
      <c r="AN114" s="8">
        <f t="shared" si="119"/>
        <v>7035173.8985280003</v>
      </c>
      <c r="AO114" s="9">
        <f t="shared" si="117"/>
        <v>1869.8236000000002</v>
      </c>
      <c r="AP114" s="18"/>
      <c r="AQ114" s="18"/>
      <c r="AR114" s="18"/>
      <c r="AS114" s="18"/>
      <c r="AT114" s="18"/>
      <c r="AU114" s="18"/>
    </row>
    <row r="115" spans="1:47" ht="15" hidden="1" customHeight="1" x14ac:dyDescent="0.25">
      <c r="A115" s="97">
        <v>45090</v>
      </c>
      <c r="B115" s="53" t="s">
        <v>77</v>
      </c>
      <c r="C115" s="5">
        <v>110</v>
      </c>
      <c r="D115" s="54" t="s">
        <v>44</v>
      </c>
      <c r="E115" s="4" t="s">
        <v>45</v>
      </c>
      <c r="F115" s="18">
        <v>9800254366</v>
      </c>
      <c r="G115" s="16" t="s">
        <v>555</v>
      </c>
      <c r="H115" s="15">
        <v>45089</v>
      </c>
      <c r="I115" s="15" t="str">
        <f t="shared" si="101"/>
        <v>June</v>
      </c>
      <c r="J115" s="18">
        <v>161002320</v>
      </c>
      <c r="K115" s="15">
        <v>45089</v>
      </c>
      <c r="L115" s="18">
        <v>3330028782</v>
      </c>
      <c r="M115" s="15">
        <v>45078</v>
      </c>
      <c r="N115" s="18">
        <v>4014.9</v>
      </c>
      <c r="O115" s="5" t="s">
        <v>54</v>
      </c>
      <c r="P115" s="5">
        <v>965</v>
      </c>
      <c r="Q115" s="49">
        <f t="shared" si="103"/>
        <v>3874378.5</v>
      </c>
      <c r="R115" s="49">
        <f t="shared" si="104"/>
        <v>542412.99</v>
      </c>
      <c r="S115" s="49">
        <f t="shared" si="105"/>
        <v>162723.897</v>
      </c>
      <c r="T115" s="49">
        <f t="shared" si="106"/>
        <v>10848.2598</v>
      </c>
      <c r="U115" s="84">
        <f t="shared" si="107"/>
        <v>0</v>
      </c>
      <c r="V115" s="5">
        <v>0</v>
      </c>
      <c r="W115" s="80">
        <f t="shared" si="120"/>
        <v>0</v>
      </c>
      <c r="X115" s="5">
        <v>0</v>
      </c>
      <c r="Y115" s="49">
        <v>87</v>
      </c>
      <c r="Z115" s="50">
        <f t="shared" si="108"/>
        <v>349296.3</v>
      </c>
      <c r="AA115" s="7">
        <f t="shared" si="109"/>
        <v>45167.625</v>
      </c>
      <c r="AB115" s="7">
        <f t="shared" si="110"/>
        <v>45167.625</v>
      </c>
      <c r="AC115" s="6">
        <v>0</v>
      </c>
      <c r="AD115" s="7">
        <f t="shared" si="111"/>
        <v>349296.3</v>
      </c>
      <c r="AE115" s="7">
        <f t="shared" si="112"/>
        <v>240894</v>
      </c>
      <c r="AF115" s="9">
        <f t="shared" si="113"/>
        <v>5620185.4967999998</v>
      </c>
      <c r="AG115" s="6">
        <v>0</v>
      </c>
      <c r="AH115" s="6">
        <v>0</v>
      </c>
      <c r="AI115" s="9">
        <f t="shared" si="114"/>
        <v>281009.27483999997</v>
      </c>
      <c r="AJ115" s="6">
        <f t="shared" si="115"/>
        <v>1605960</v>
      </c>
      <c r="AK115" s="5">
        <v>50.9</v>
      </c>
      <c r="AL115" s="4">
        <v>1228</v>
      </c>
      <c r="AM115" s="4">
        <f t="shared" si="116"/>
        <v>62505.2</v>
      </c>
      <c r="AN115" s="8">
        <f t="shared" si="119"/>
        <v>7444649.5716399997</v>
      </c>
      <c r="AO115" s="9">
        <f t="shared" si="117"/>
        <v>1854.2552919474954</v>
      </c>
      <c r="AP115" s="18"/>
      <c r="AQ115" s="18"/>
      <c r="AR115" s="18"/>
      <c r="AS115" s="18"/>
      <c r="AT115" s="18"/>
      <c r="AU115" s="18"/>
    </row>
    <row r="116" spans="1:47" ht="15" hidden="1" customHeight="1" x14ac:dyDescent="0.25">
      <c r="A116" s="97">
        <v>45091</v>
      </c>
      <c r="B116" s="53" t="s">
        <v>77</v>
      </c>
      <c r="C116" s="5">
        <v>111</v>
      </c>
      <c r="D116" s="54" t="s">
        <v>44</v>
      </c>
      <c r="E116" s="5" t="s">
        <v>67</v>
      </c>
      <c r="F116" s="5">
        <v>9800254596</v>
      </c>
      <c r="G116" s="5" t="s">
        <v>661</v>
      </c>
      <c r="H116" s="15">
        <v>45088</v>
      </c>
      <c r="I116" s="15" t="str">
        <f t="shared" si="101"/>
        <v>June</v>
      </c>
      <c r="J116" s="5">
        <v>161010660</v>
      </c>
      <c r="K116" s="15">
        <v>45089</v>
      </c>
      <c r="L116" s="5">
        <v>3330028782</v>
      </c>
      <c r="M116" s="15">
        <v>45078</v>
      </c>
      <c r="N116" s="5">
        <v>4076.5</v>
      </c>
      <c r="O116" s="5" t="s">
        <v>54</v>
      </c>
      <c r="P116" s="5">
        <v>965</v>
      </c>
      <c r="Q116" s="49">
        <f t="shared" si="103"/>
        <v>3933822.5</v>
      </c>
      <c r="R116" s="49">
        <f t="shared" si="104"/>
        <v>550735.15</v>
      </c>
      <c r="S116" s="49">
        <f t="shared" si="105"/>
        <v>165220.54500000001</v>
      </c>
      <c r="T116" s="49">
        <f t="shared" si="106"/>
        <v>11014.703000000001</v>
      </c>
      <c r="U116" s="84">
        <f t="shared" si="107"/>
        <v>22.8</v>
      </c>
      <c r="V116" s="5">
        <v>92944.2</v>
      </c>
      <c r="W116" s="80">
        <f t="shared" si="120"/>
        <v>0</v>
      </c>
      <c r="X116" s="5">
        <v>0</v>
      </c>
      <c r="Y116" s="49">
        <v>87</v>
      </c>
      <c r="Z116" s="50">
        <f t="shared" si="108"/>
        <v>354655.5</v>
      </c>
      <c r="AA116" s="7">
        <f t="shared" si="109"/>
        <v>45860.625</v>
      </c>
      <c r="AB116" s="7">
        <f t="shared" si="110"/>
        <v>45860.625</v>
      </c>
      <c r="AC116" s="6">
        <v>0</v>
      </c>
      <c r="AD116" s="7">
        <f t="shared" si="111"/>
        <v>354655.5</v>
      </c>
      <c r="AE116" s="7">
        <f t="shared" si="112"/>
        <v>244590</v>
      </c>
      <c r="AF116" s="9">
        <f t="shared" si="113"/>
        <v>5799359.3480000002</v>
      </c>
      <c r="AG116" s="6">
        <v>0</v>
      </c>
      <c r="AH116" s="6">
        <v>0</v>
      </c>
      <c r="AI116" s="9">
        <f t="shared" si="114"/>
        <v>289967.96740000002</v>
      </c>
      <c r="AJ116" s="6">
        <f t="shared" si="115"/>
        <v>1630600</v>
      </c>
      <c r="AK116" s="5">
        <v>33.6</v>
      </c>
      <c r="AL116" s="4">
        <v>1228</v>
      </c>
      <c r="AM116" s="4">
        <f t="shared" si="116"/>
        <v>41260.800000000003</v>
      </c>
      <c r="AN116" s="8">
        <f>AF116+AI116+AJ116-AM116+0.01</f>
        <v>7678666.5254000006</v>
      </c>
      <c r="AO116" s="9">
        <f t="shared" si="117"/>
        <v>1883.6419785109777</v>
      </c>
      <c r="AP116" s="18"/>
      <c r="AQ116" s="18"/>
      <c r="AR116" s="18"/>
      <c r="AS116" s="18"/>
      <c r="AT116" s="18"/>
      <c r="AU116" s="18"/>
    </row>
    <row r="117" spans="1:47" ht="15" hidden="1" customHeight="1" x14ac:dyDescent="0.25">
      <c r="A117" s="97">
        <v>45091</v>
      </c>
      <c r="B117" s="53" t="s">
        <v>77</v>
      </c>
      <c r="C117" s="5">
        <v>112</v>
      </c>
      <c r="D117" s="54" t="s">
        <v>44</v>
      </c>
      <c r="E117" s="5" t="s">
        <v>108</v>
      </c>
      <c r="F117" s="5">
        <v>9800254718</v>
      </c>
      <c r="G117" s="5" t="s">
        <v>662</v>
      </c>
      <c r="H117" s="15">
        <v>45088</v>
      </c>
      <c r="I117" s="15" t="str">
        <f t="shared" si="101"/>
        <v>June</v>
      </c>
      <c r="J117" s="5">
        <v>161001437</v>
      </c>
      <c r="K117" s="15">
        <v>45088</v>
      </c>
      <c r="L117" s="5">
        <v>3330028782</v>
      </c>
      <c r="M117" s="15">
        <v>45078</v>
      </c>
      <c r="N117" s="5">
        <v>565.65</v>
      </c>
      <c r="O117" s="5" t="s">
        <v>110</v>
      </c>
      <c r="P117" s="5">
        <v>2090</v>
      </c>
      <c r="Q117" s="49">
        <f t="shared" si="103"/>
        <v>1182208.5</v>
      </c>
      <c r="R117" s="49">
        <f t="shared" si="104"/>
        <v>165509.19</v>
      </c>
      <c r="S117" s="49">
        <f t="shared" si="105"/>
        <v>49652.757000000005</v>
      </c>
      <c r="T117" s="49">
        <f t="shared" si="106"/>
        <v>3310.1838000000002</v>
      </c>
      <c r="U117" s="84">
        <f t="shared" si="107"/>
        <v>0</v>
      </c>
      <c r="V117" s="5">
        <v>0</v>
      </c>
      <c r="W117" s="80">
        <f t="shared" si="120"/>
        <v>4.3539998232122343</v>
      </c>
      <c r="X117" s="5">
        <v>2462.84</v>
      </c>
      <c r="Y117" s="49">
        <v>40</v>
      </c>
      <c r="Z117" s="50">
        <f t="shared" si="108"/>
        <v>22626</v>
      </c>
      <c r="AA117" s="7">
        <f t="shared" si="109"/>
        <v>6363.5625</v>
      </c>
      <c r="AB117" s="7">
        <f t="shared" si="110"/>
        <v>6363.5625</v>
      </c>
      <c r="AC117" s="6">
        <v>0</v>
      </c>
      <c r="AD117" s="7">
        <f t="shared" si="111"/>
        <v>49211.549999999996</v>
      </c>
      <c r="AE117" s="7">
        <f t="shared" si="112"/>
        <v>33939</v>
      </c>
      <c r="AF117" s="9">
        <f t="shared" si="113"/>
        <v>1521647.1458000001</v>
      </c>
      <c r="AG117" s="6">
        <v>0</v>
      </c>
      <c r="AH117" s="6">
        <v>0</v>
      </c>
      <c r="AI117" s="9">
        <f t="shared" si="114"/>
        <v>76082.35729</v>
      </c>
      <c r="AJ117" s="6">
        <f t="shared" si="115"/>
        <v>226260</v>
      </c>
      <c r="AK117" s="5">
        <v>15.069000000000001</v>
      </c>
      <c r="AL117" s="4">
        <v>1228</v>
      </c>
      <c r="AM117" s="4">
        <f t="shared" si="116"/>
        <v>18504.732</v>
      </c>
      <c r="AN117" s="8">
        <f t="shared" ref="AN117:AN137" si="121">AF117+AI117+AJ117-AM117+0.01</f>
        <v>1805484.7810899999</v>
      </c>
      <c r="AO117" s="9">
        <f t="shared" si="117"/>
        <v>3191.8762151330329</v>
      </c>
      <c r="AP117" s="18"/>
      <c r="AQ117" s="18"/>
      <c r="AR117" s="18"/>
      <c r="AS117" s="18"/>
      <c r="AT117" s="18"/>
      <c r="AU117" s="18"/>
    </row>
    <row r="118" spans="1:47" ht="15" hidden="1" customHeight="1" x14ac:dyDescent="0.25">
      <c r="A118" s="97">
        <v>45091</v>
      </c>
      <c r="B118" s="53" t="s">
        <v>77</v>
      </c>
      <c r="C118" s="5">
        <v>113</v>
      </c>
      <c r="D118" s="54" t="s">
        <v>44</v>
      </c>
      <c r="E118" s="5" t="s">
        <v>108</v>
      </c>
      <c r="F118" s="5">
        <v>9800254718</v>
      </c>
      <c r="G118" s="5" t="s">
        <v>662</v>
      </c>
      <c r="H118" s="15">
        <v>45088</v>
      </c>
      <c r="I118" s="15" t="str">
        <f t="shared" si="101"/>
        <v>June</v>
      </c>
      <c r="J118" s="5">
        <v>161001437</v>
      </c>
      <c r="K118" s="15">
        <v>45088</v>
      </c>
      <c r="L118" s="5">
        <v>3330028782</v>
      </c>
      <c r="M118" s="15">
        <v>45078</v>
      </c>
      <c r="N118" s="5">
        <v>322.75</v>
      </c>
      <c r="O118" s="5" t="s">
        <v>111</v>
      </c>
      <c r="P118" s="5">
        <v>1590</v>
      </c>
      <c r="Q118" s="49">
        <f t="shared" si="103"/>
        <v>513172.5</v>
      </c>
      <c r="R118" s="49">
        <f t="shared" si="104"/>
        <v>71844.149999999994</v>
      </c>
      <c r="S118" s="49">
        <f t="shared" si="105"/>
        <v>21553.244999999999</v>
      </c>
      <c r="T118" s="49">
        <f t="shared" si="106"/>
        <v>1436.8829999999998</v>
      </c>
      <c r="U118" s="84">
        <f t="shared" si="107"/>
        <v>0</v>
      </c>
      <c r="V118" s="5">
        <v>0</v>
      </c>
      <c r="W118" s="80">
        <f t="shared" si="120"/>
        <v>3.3539891556932608</v>
      </c>
      <c r="X118" s="5">
        <v>1082.5</v>
      </c>
      <c r="Y118" s="49">
        <v>87</v>
      </c>
      <c r="Z118" s="50">
        <f t="shared" si="108"/>
        <v>28079.25</v>
      </c>
      <c r="AA118" s="7">
        <f t="shared" si="109"/>
        <v>3630.9375</v>
      </c>
      <c r="AB118" s="7">
        <f t="shared" si="110"/>
        <v>3630.9375</v>
      </c>
      <c r="AC118" s="6">
        <v>0</v>
      </c>
      <c r="AD118" s="7">
        <f t="shared" si="111"/>
        <v>28079.25</v>
      </c>
      <c r="AE118" s="7">
        <f t="shared" si="112"/>
        <v>19365</v>
      </c>
      <c r="AF118" s="9">
        <f t="shared" si="113"/>
        <v>691874.65300000005</v>
      </c>
      <c r="AG118" s="6">
        <v>0</v>
      </c>
      <c r="AH118" s="6">
        <v>0</v>
      </c>
      <c r="AI118" s="9">
        <f t="shared" si="114"/>
        <v>34593.732649999998</v>
      </c>
      <c r="AJ118" s="6">
        <f t="shared" si="115"/>
        <v>129100</v>
      </c>
      <c r="AK118" s="5">
        <v>0</v>
      </c>
      <c r="AL118" s="4">
        <v>1228</v>
      </c>
      <c r="AM118" s="4">
        <f t="shared" si="116"/>
        <v>0</v>
      </c>
      <c r="AN118" s="8">
        <f t="shared" si="121"/>
        <v>855568.39565000008</v>
      </c>
      <c r="AO118" s="9">
        <f t="shared" si="117"/>
        <v>2650.8703195972116</v>
      </c>
      <c r="AP118" s="18"/>
      <c r="AQ118" s="18"/>
      <c r="AR118" s="18"/>
      <c r="AS118" s="18"/>
      <c r="AT118" s="18"/>
      <c r="AU118" s="18"/>
    </row>
    <row r="119" spans="1:47" ht="15" hidden="1" customHeight="1" x14ac:dyDescent="0.25">
      <c r="A119" s="97">
        <v>45091</v>
      </c>
      <c r="B119" s="53" t="s">
        <v>77</v>
      </c>
      <c r="C119" s="5">
        <v>114</v>
      </c>
      <c r="D119" s="54" t="s">
        <v>44</v>
      </c>
      <c r="E119" s="5" t="s">
        <v>108</v>
      </c>
      <c r="F119" s="5">
        <v>9800254718</v>
      </c>
      <c r="G119" s="5" t="s">
        <v>662</v>
      </c>
      <c r="H119" s="15">
        <v>45088</v>
      </c>
      <c r="I119" s="15" t="str">
        <f t="shared" si="101"/>
        <v>June</v>
      </c>
      <c r="J119" s="5">
        <v>161001437</v>
      </c>
      <c r="K119" s="15">
        <v>45088</v>
      </c>
      <c r="L119" s="5">
        <v>3330028782</v>
      </c>
      <c r="M119" s="15">
        <v>45078</v>
      </c>
      <c r="N119" s="5">
        <v>775.09</v>
      </c>
      <c r="O119" s="5" t="s">
        <v>112</v>
      </c>
      <c r="P119" s="5">
        <v>1240</v>
      </c>
      <c r="Q119" s="49">
        <f t="shared" si="103"/>
        <v>961111.60000000009</v>
      </c>
      <c r="R119" s="49">
        <f t="shared" si="104"/>
        <v>134555.62400000001</v>
      </c>
      <c r="S119" s="49">
        <f t="shared" si="105"/>
        <v>40366.6872</v>
      </c>
      <c r="T119" s="49">
        <f t="shared" si="106"/>
        <v>2691.1124800000002</v>
      </c>
      <c r="U119" s="84">
        <f t="shared" si="107"/>
        <v>0</v>
      </c>
      <c r="V119" s="5">
        <v>0</v>
      </c>
      <c r="W119" s="80">
        <f t="shared" si="120"/>
        <v>0</v>
      </c>
      <c r="X119" s="5">
        <v>0</v>
      </c>
      <c r="Y119" s="49">
        <v>116</v>
      </c>
      <c r="Z119" s="50">
        <f t="shared" si="108"/>
        <v>89910.44</v>
      </c>
      <c r="AA119" s="7">
        <f t="shared" si="109"/>
        <v>8719.7625000000007</v>
      </c>
      <c r="AB119" s="7">
        <f t="shared" si="110"/>
        <v>8719.7625000000007</v>
      </c>
      <c r="AC119" s="6">
        <v>0</v>
      </c>
      <c r="AD119" s="7">
        <f t="shared" si="111"/>
        <v>67432.83</v>
      </c>
      <c r="AE119" s="7">
        <f t="shared" si="112"/>
        <v>46505.4</v>
      </c>
      <c r="AF119" s="9">
        <f t="shared" si="113"/>
        <v>1360013.2186799999</v>
      </c>
      <c r="AG119" s="6">
        <v>0</v>
      </c>
      <c r="AH119" s="6">
        <v>0</v>
      </c>
      <c r="AI119" s="9">
        <f t="shared" si="114"/>
        <v>68000.660934</v>
      </c>
      <c r="AJ119" s="6">
        <f t="shared" si="115"/>
        <v>310036</v>
      </c>
      <c r="AK119" s="5">
        <v>0</v>
      </c>
      <c r="AL119" s="4">
        <v>1228</v>
      </c>
      <c r="AM119" s="4">
        <f t="shared" si="116"/>
        <v>0</v>
      </c>
      <c r="AN119" s="8">
        <f t="shared" si="121"/>
        <v>1738049.889614</v>
      </c>
      <c r="AO119" s="9">
        <f t="shared" si="117"/>
        <v>2242.3846129017275</v>
      </c>
      <c r="AP119" s="18"/>
      <c r="AQ119" s="18"/>
      <c r="AR119" s="18"/>
      <c r="AS119" s="18"/>
      <c r="AT119" s="18"/>
      <c r="AU119" s="18"/>
    </row>
    <row r="120" spans="1:47" ht="15" hidden="1" customHeight="1" x14ac:dyDescent="0.25">
      <c r="A120" s="97">
        <v>45091</v>
      </c>
      <c r="B120" s="53" t="s">
        <v>77</v>
      </c>
      <c r="C120" s="5">
        <v>115</v>
      </c>
      <c r="D120" s="54" t="s">
        <v>44</v>
      </c>
      <c r="E120" s="5" t="s">
        <v>108</v>
      </c>
      <c r="F120" s="5">
        <v>9800254718</v>
      </c>
      <c r="G120" s="5" t="s">
        <v>662</v>
      </c>
      <c r="H120" s="15">
        <v>45088</v>
      </c>
      <c r="I120" s="15" t="str">
        <f t="shared" si="101"/>
        <v>June</v>
      </c>
      <c r="J120" s="5">
        <v>161001437</v>
      </c>
      <c r="K120" s="15">
        <v>45088</v>
      </c>
      <c r="L120" s="5">
        <v>3330028782</v>
      </c>
      <c r="M120" s="15">
        <v>45078</v>
      </c>
      <c r="N120" s="5">
        <v>400</v>
      </c>
      <c r="O120" s="5" t="s">
        <v>110</v>
      </c>
      <c r="P120" s="5">
        <v>2090</v>
      </c>
      <c r="Q120" s="49">
        <f t="shared" ref="Q120:Q149" si="122">+N120*P120</f>
        <v>836000</v>
      </c>
      <c r="R120" s="49">
        <f t="shared" ref="R120:R149" si="123">P120*14/100*N120</f>
        <v>117040.00000000001</v>
      </c>
      <c r="S120" s="49">
        <f t="shared" ref="S120:S149" si="124">R120*30/100</f>
        <v>35112.000000000007</v>
      </c>
      <c r="T120" s="49">
        <f t="shared" ref="T120:T149" si="125">R120*2/100</f>
        <v>2340.8000000000002</v>
      </c>
      <c r="U120" s="84">
        <f t="shared" ref="U120:U149" si="126">V120/N120</f>
        <v>0</v>
      </c>
      <c r="V120" s="5">
        <v>0</v>
      </c>
      <c r="W120" s="80">
        <f t="shared" si="120"/>
        <v>0</v>
      </c>
      <c r="X120" s="5">
        <v>0</v>
      </c>
      <c r="Y120" s="49">
        <v>116</v>
      </c>
      <c r="Z120" s="50">
        <f t="shared" ref="Z120:Z149" si="127">N120*Y120</f>
        <v>46400</v>
      </c>
      <c r="AA120" s="7">
        <f t="shared" ref="AA120:AA149" si="128">N120*11.25</f>
        <v>4500</v>
      </c>
      <c r="AB120" s="7">
        <f t="shared" ref="AB120:AB149" si="129">N120*11.25</f>
        <v>4500</v>
      </c>
      <c r="AC120" s="6">
        <v>0</v>
      </c>
      <c r="AD120" s="7">
        <f t="shared" ref="AD120:AD149" si="130">N120*87</f>
        <v>34800</v>
      </c>
      <c r="AE120" s="7">
        <f t="shared" ref="AE120:AE149" si="131">N120*60</f>
        <v>24000</v>
      </c>
      <c r="AF120" s="9">
        <f t="shared" ref="AF120:AF149" si="132">Q120+R120+S120+T120+V120+X120+Z120+AA120+AB120+AD120+AE120</f>
        <v>1104692.8</v>
      </c>
      <c r="AG120" s="6">
        <v>0</v>
      </c>
      <c r="AH120" s="6">
        <v>0</v>
      </c>
      <c r="AI120" s="9">
        <f t="shared" ref="AI120:AI149" si="133">AF120*5/100</f>
        <v>55234.64</v>
      </c>
      <c r="AJ120" s="6">
        <f t="shared" ref="AJ120:AJ149" si="134">N120*400</f>
        <v>160000</v>
      </c>
      <c r="AK120" s="5">
        <v>0</v>
      </c>
      <c r="AL120" s="4">
        <v>1228</v>
      </c>
      <c r="AM120" s="4">
        <f t="shared" ref="AM120:AM149" si="135">AK120*AL120</f>
        <v>0</v>
      </c>
      <c r="AN120" s="8">
        <f t="shared" si="121"/>
        <v>1319927.45</v>
      </c>
      <c r="AO120" s="9">
        <f t="shared" ref="AO120:AO149" si="136">AN120/N120</f>
        <v>3299.8186249999999</v>
      </c>
      <c r="AP120" s="18"/>
      <c r="AQ120" s="18"/>
      <c r="AR120" s="18"/>
      <c r="AS120" s="18"/>
      <c r="AT120" s="18"/>
      <c r="AU120" s="18"/>
    </row>
    <row r="121" spans="1:47" ht="15" hidden="1" customHeight="1" x14ac:dyDescent="0.25">
      <c r="A121" s="97">
        <v>45091</v>
      </c>
      <c r="B121" s="53" t="s">
        <v>77</v>
      </c>
      <c r="C121" s="5">
        <v>116</v>
      </c>
      <c r="D121" s="54" t="s">
        <v>44</v>
      </c>
      <c r="E121" s="5" t="s">
        <v>108</v>
      </c>
      <c r="F121" s="5">
        <v>9800254718</v>
      </c>
      <c r="G121" s="5" t="s">
        <v>662</v>
      </c>
      <c r="H121" s="15">
        <v>45088</v>
      </c>
      <c r="I121" s="15" t="str">
        <f t="shared" si="101"/>
        <v>June</v>
      </c>
      <c r="J121" s="5">
        <v>161001437</v>
      </c>
      <c r="K121" s="15">
        <v>45088</v>
      </c>
      <c r="L121" s="5">
        <v>3330028782</v>
      </c>
      <c r="M121" s="15">
        <v>45078</v>
      </c>
      <c r="N121" s="5">
        <v>1672.15</v>
      </c>
      <c r="O121" s="5" t="s">
        <v>113</v>
      </c>
      <c r="P121" s="5">
        <v>2510</v>
      </c>
      <c r="Q121" s="49">
        <f t="shared" si="122"/>
        <v>4197096.5</v>
      </c>
      <c r="R121" s="49">
        <f t="shared" si="123"/>
        <v>587593.51</v>
      </c>
      <c r="S121" s="49">
        <f t="shared" si="124"/>
        <v>176278.05300000001</v>
      </c>
      <c r="T121" s="49">
        <f t="shared" si="125"/>
        <v>11751.870199999999</v>
      </c>
      <c r="U121" s="84">
        <f t="shared" si="126"/>
        <v>57</v>
      </c>
      <c r="V121" s="5">
        <v>95312.55</v>
      </c>
      <c r="W121" s="80">
        <f t="shared" si="120"/>
        <v>0</v>
      </c>
      <c r="X121" s="5">
        <v>0</v>
      </c>
      <c r="Y121" s="49">
        <v>170.59</v>
      </c>
      <c r="Z121" s="50">
        <f t="shared" si="127"/>
        <v>285252.06849999999</v>
      </c>
      <c r="AA121" s="7">
        <f t="shared" si="128"/>
        <v>18811.6875</v>
      </c>
      <c r="AB121" s="7">
        <f t="shared" si="129"/>
        <v>18811.6875</v>
      </c>
      <c r="AC121" s="6">
        <v>0</v>
      </c>
      <c r="AD121" s="7">
        <f t="shared" si="130"/>
        <v>145477.05000000002</v>
      </c>
      <c r="AE121" s="7">
        <f t="shared" si="131"/>
        <v>100329</v>
      </c>
      <c r="AF121" s="9">
        <f t="shared" si="132"/>
        <v>5636713.9766999995</v>
      </c>
      <c r="AG121" s="6">
        <v>0</v>
      </c>
      <c r="AH121" s="6">
        <v>0</v>
      </c>
      <c r="AI121" s="9">
        <f t="shared" si="133"/>
        <v>281835.69883499999</v>
      </c>
      <c r="AJ121" s="6">
        <f t="shared" si="134"/>
        <v>668860</v>
      </c>
      <c r="AK121" s="5">
        <v>0</v>
      </c>
      <c r="AL121" s="4">
        <v>1228</v>
      </c>
      <c r="AM121" s="4">
        <f t="shared" si="135"/>
        <v>0</v>
      </c>
      <c r="AN121" s="8">
        <f t="shared" si="121"/>
        <v>6587409.6855349997</v>
      </c>
      <c r="AO121" s="9">
        <f t="shared" si="136"/>
        <v>3939.4849059803241</v>
      </c>
      <c r="AP121" s="18"/>
      <c r="AQ121" s="18"/>
      <c r="AR121" s="18"/>
      <c r="AS121" s="18"/>
      <c r="AT121" s="18"/>
      <c r="AU121" s="18"/>
    </row>
    <row r="122" spans="1:47" ht="15" hidden="1" customHeight="1" x14ac:dyDescent="0.25">
      <c r="A122" s="97">
        <v>45091</v>
      </c>
      <c r="B122" s="53" t="s">
        <v>77</v>
      </c>
      <c r="C122" s="5">
        <v>117</v>
      </c>
      <c r="D122" s="5" t="s">
        <v>466</v>
      </c>
      <c r="E122" s="4" t="s">
        <v>45</v>
      </c>
      <c r="F122" s="18">
        <v>9800231686</v>
      </c>
      <c r="G122" s="5" t="s">
        <v>663</v>
      </c>
      <c r="H122" s="77">
        <v>45043</v>
      </c>
      <c r="I122" s="77" t="str">
        <f t="shared" si="101"/>
        <v>April</v>
      </c>
      <c r="J122" s="62" t="s">
        <v>664</v>
      </c>
      <c r="K122" s="77">
        <v>45043</v>
      </c>
      <c r="L122" s="18">
        <v>3330026705</v>
      </c>
      <c r="M122" s="15">
        <v>45035</v>
      </c>
      <c r="N122" s="18">
        <v>4153.25</v>
      </c>
      <c r="O122" s="5" t="s">
        <v>54</v>
      </c>
      <c r="P122" s="5">
        <v>965</v>
      </c>
      <c r="Q122" s="49">
        <f t="shared" si="122"/>
        <v>4007886.25</v>
      </c>
      <c r="R122" s="49">
        <f t="shared" si="123"/>
        <v>561104.07499999995</v>
      </c>
      <c r="S122" s="49">
        <f t="shared" si="124"/>
        <v>168331.2225</v>
      </c>
      <c r="T122" s="49">
        <f t="shared" si="125"/>
        <v>11222.081499999998</v>
      </c>
      <c r="U122" s="84">
        <f t="shared" si="126"/>
        <v>0</v>
      </c>
      <c r="V122" s="5">
        <v>0</v>
      </c>
      <c r="W122" s="80">
        <f t="shared" si="120"/>
        <v>0</v>
      </c>
      <c r="X122" s="5">
        <v>0</v>
      </c>
      <c r="Y122" s="49">
        <v>87</v>
      </c>
      <c r="Z122" s="50">
        <f t="shared" si="127"/>
        <v>361332.75</v>
      </c>
      <c r="AA122" s="7">
        <f t="shared" si="128"/>
        <v>46724.0625</v>
      </c>
      <c r="AB122" s="7">
        <f t="shared" si="129"/>
        <v>46724.0625</v>
      </c>
      <c r="AC122" s="6">
        <v>0</v>
      </c>
      <c r="AD122" s="7">
        <f t="shared" si="130"/>
        <v>361332.75</v>
      </c>
      <c r="AE122" s="7">
        <f t="shared" si="131"/>
        <v>249195</v>
      </c>
      <c r="AF122" s="9">
        <f t="shared" si="132"/>
        <v>5813852.2540000007</v>
      </c>
      <c r="AG122" s="6">
        <v>0</v>
      </c>
      <c r="AH122" s="6">
        <v>0</v>
      </c>
      <c r="AI122" s="9">
        <f t="shared" si="133"/>
        <v>290692.61270000006</v>
      </c>
      <c r="AJ122" s="6">
        <f t="shared" si="134"/>
        <v>1661300</v>
      </c>
      <c r="AK122" s="5">
        <v>0</v>
      </c>
      <c r="AL122" s="4">
        <v>1228</v>
      </c>
      <c r="AM122" s="4">
        <f t="shared" si="135"/>
        <v>0</v>
      </c>
      <c r="AN122" s="8">
        <f t="shared" si="121"/>
        <v>7765844.8767000008</v>
      </c>
      <c r="AO122" s="9">
        <f t="shared" si="136"/>
        <v>1869.8236024077532</v>
      </c>
      <c r="AP122" s="18"/>
      <c r="AQ122" s="18"/>
      <c r="AR122" s="18"/>
      <c r="AS122" s="18"/>
      <c r="AT122" s="18"/>
      <c r="AU122" s="18"/>
    </row>
    <row r="123" spans="1:47" ht="15" hidden="1" x14ac:dyDescent="0.25">
      <c r="A123" s="97">
        <v>45093</v>
      </c>
      <c r="B123" s="53" t="s">
        <v>77</v>
      </c>
      <c r="C123" s="5">
        <v>118</v>
      </c>
      <c r="D123" s="54" t="s">
        <v>44</v>
      </c>
      <c r="E123" s="65" t="s">
        <v>223</v>
      </c>
      <c r="F123" s="18">
        <v>9800253498</v>
      </c>
      <c r="G123" s="5" t="s">
        <v>843</v>
      </c>
      <c r="H123" s="77">
        <v>45064</v>
      </c>
      <c r="I123" s="77" t="str">
        <f t="shared" si="101"/>
        <v>May</v>
      </c>
      <c r="J123" s="62">
        <v>461001372</v>
      </c>
      <c r="K123" s="77">
        <v>45064</v>
      </c>
      <c r="L123" s="5">
        <v>3330026776</v>
      </c>
      <c r="M123" s="15">
        <v>45040</v>
      </c>
      <c r="N123" s="112">
        <v>3264.94</v>
      </c>
      <c r="O123" s="5" t="s">
        <v>225</v>
      </c>
      <c r="P123" s="5">
        <v>600</v>
      </c>
      <c r="Q123" s="5">
        <f t="shared" si="122"/>
        <v>1958964</v>
      </c>
      <c r="R123" s="5">
        <f t="shared" si="123"/>
        <v>274254.96000000002</v>
      </c>
      <c r="S123" s="5">
        <f t="shared" si="124"/>
        <v>82276.488000000012</v>
      </c>
      <c r="T123" s="5">
        <f t="shared" si="125"/>
        <v>5485.0992000000006</v>
      </c>
      <c r="U123" s="107">
        <f t="shared" si="126"/>
        <v>0</v>
      </c>
      <c r="V123" s="5">
        <v>0</v>
      </c>
      <c r="W123" s="104">
        <f t="shared" si="120"/>
        <v>0</v>
      </c>
      <c r="X123" s="5">
        <v>0</v>
      </c>
      <c r="Y123" s="5">
        <v>116</v>
      </c>
      <c r="Z123" s="50">
        <f t="shared" si="127"/>
        <v>378733.04</v>
      </c>
      <c r="AA123" s="7">
        <f t="shared" si="128"/>
        <v>36730.574999999997</v>
      </c>
      <c r="AB123" s="7">
        <f t="shared" si="129"/>
        <v>36730.574999999997</v>
      </c>
      <c r="AC123" s="6">
        <v>0</v>
      </c>
      <c r="AD123" s="7">
        <f t="shared" si="130"/>
        <v>284049.78000000003</v>
      </c>
      <c r="AE123" s="7">
        <f t="shared" si="131"/>
        <v>195896.4</v>
      </c>
      <c r="AF123" s="9">
        <f t="shared" si="132"/>
        <v>3253120.9172000005</v>
      </c>
      <c r="AG123" s="6">
        <v>0</v>
      </c>
      <c r="AH123" s="6">
        <v>0</v>
      </c>
      <c r="AI123" s="9">
        <f t="shared" si="133"/>
        <v>162656.04586000004</v>
      </c>
      <c r="AJ123" s="6">
        <f t="shared" si="134"/>
        <v>1305976</v>
      </c>
      <c r="AK123" s="5">
        <v>124.75</v>
      </c>
      <c r="AL123" s="4">
        <v>1228</v>
      </c>
      <c r="AM123" s="4">
        <f t="shared" si="135"/>
        <v>153193</v>
      </c>
      <c r="AN123" s="8">
        <f t="shared" si="121"/>
        <v>4568559.9730600007</v>
      </c>
      <c r="AO123" s="9">
        <f t="shared" si="136"/>
        <v>1399.2783858386374</v>
      </c>
      <c r="AP123" s="18"/>
      <c r="AQ123" s="18"/>
      <c r="AR123" s="18"/>
      <c r="AS123" s="18"/>
      <c r="AT123" s="18"/>
      <c r="AU123" s="18"/>
    </row>
    <row r="124" spans="1:47" ht="15" hidden="1" customHeight="1" x14ac:dyDescent="0.25">
      <c r="A124" s="97">
        <v>45093</v>
      </c>
      <c r="B124" s="53" t="s">
        <v>77</v>
      </c>
      <c r="C124" s="5">
        <v>119</v>
      </c>
      <c r="D124" s="54" t="s">
        <v>44</v>
      </c>
      <c r="E124" s="65" t="s">
        <v>223</v>
      </c>
      <c r="F124" s="18">
        <v>9800253498</v>
      </c>
      <c r="G124" s="5" t="s">
        <v>843</v>
      </c>
      <c r="H124" s="77">
        <v>45064</v>
      </c>
      <c r="I124" s="77" t="str">
        <f t="shared" si="101"/>
        <v>May</v>
      </c>
      <c r="J124" s="62">
        <v>461001372</v>
      </c>
      <c r="K124" s="77">
        <v>45064</v>
      </c>
      <c r="L124" s="5">
        <v>3330026776</v>
      </c>
      <c r="M124" s="15">
        <v>45040</v>
      </c>
      <c r="N124" s="5">
        <v>666.31</v>
      </c>
      <c r="O124" s="5" t="s">
        <v>112</v>
      </c>
      <c r="P124" s="5">
        <v>1150</v>
      </c>
      <c r="Q124" s="5">
        <f t="shared" si="122"/>
        <v>766256.49999999988</v>
      </c>
      <c r="R124" s="5">
        <f t="shared" si="123"/>
        <v>107275.90999999999</v>
      </c>
      <c r="S124" s="5">
        <f t="shared" si="124"/>
        <v>32182.772999999997</v>
      </c>
      <c r="T124" s="5">
        <f t="shared" si="125"/>
        <v>2145.5182</v>
      </c>
      <c r="U124" s="107">
        <f t="shared" si="126"/>
        <v>0</v>
      </c>
      <c r="V124" s="5">
        <v>0</v>
      </c>
      <c r="W124" s="104">
        <f t="shared" si="120"/>
        <v>0</v>
      </c>
      <c r="X124" s="5">
        <v>0</v>
      </c>
      <c r="Y124" s="5">
        <v>116</v>
      </c>
      <c r="Z124" s="50">
        <f t="shared" si="127"/>
        <v>77291.959999999992</v>
      </c>
      <c r="AA124" s="7">
        <f t="shared" si="128"/>
        <v>7495.9874999999993</v>
      </c>
      <c r="AB124" s="7">
        <f t="shared" si="129"/>
        <v>7495.9874999999993</v>
      </c>
      <c r="AC124" s="6">
        <v>0</v>
      </c>
      <c r="AD124" s="7">
        <f t="shared" si="130"/>
        <v>57968.969999999994</v>
      </c>
      <c r="AE124" s="7">
        <f t="shared" si="131"/>
        <v>39978.6</v>
      </c>
      <c r="AF124" s="9">
        <f t="shared" si="132"/>
        <v>1098092.2062000001</v>
      </c>
      <c r="AG124" s="6">
        <v>0</v>
      </c>
      <c r="AH124" s="6">
        <v>0</v>
      </c>
      <c r="AI124" s="9">
        <f t="shared" si="133"/>
        <v>54904.610310000004</v>
      </c>
      <c r="AJ124" s="6">
        <f t="shared" si="134"/>
        <v>266524</v>
      </c>
      <c r="AK124" s="5">
        <v>0</v>
      </c>
      <c r="AL124" s="4">
        <v>1228</v>
      </c>
      <c r="AM124" s="4">
        <f t="shared" si="135"/>
        <v>0</v>
      </c>
      <c r="AN124" s="8">
        <f t="shared" si="121"/>
        <v>1419520.82651</v>
      </c>
      <c r="AO124" s="9">
        <f t="shared" si="136"/>
        <v>2130.4210150080294</v>
      </c>
      <c r="AP124" s="18"/>
      <c r="AQ124" s="18"/>
      <c r="AR124" s="18"/>
      <c r="AS124" s="18"/>
      <c r="AT124" s="18"/>
      <c r="AU124" s="18"/>
    </row>
    <row r="125" spans="1:47" ht="15" hidden="1" x14ac:dyDescent="0.25">
      <c r="A125" s="97">
        <v>45093</v>
      </c>
      <c r="B125" s="53" t="s">
        <v>77</v>
      </c>
      <c r="C125" s="5">
        <v>120</v>
      </c>
      <c r="D125" s="54" t="s">
        <v>44</v>
      </c>
      <c r="E125" s="65" t="s">
        <v>223</v>
      </c>
      <c r="F125" s="5">
        <v>9800253497</v>
      </c>
      <c r="G125" s="5" t="s">
        <v>844</v>
      </c>
      <c r="H125" s="15">
        <v>45065</v>
      </c>
      <c r="I125" s="15" t="str">
        <f t="shared" si="101"/>
        <v>May</v>
      </c>
      <c r="J125" s="62">
        <v>461001373</v>
      </c>
      <c r="K125" s="77">
        <v>45065</v>
      </c>
      <c r="L125" s="5">
        <v>3330026776</v>
      </c>
      <c r="M125" s="15">
        <v>45040</v>
      </c>
      <c r="N125" s="5">
        <v>3047.1</v>
      </c>
      <c r="O125" s="5" t="s">
        <v>225</v>
      </c>
      <c r="P125" s="5">
        <v>600</v>
      </c>
      <c r="Q125" s="5">
        <f t="shared" si="122"/>
        <v>1828260</v>
      </c>
      <c r="R125" s="5">
        <f t="shared" si="123"/>
        <v>255956.4</v>
      </c>
      <c r="S125" s="5">
        <f t="shared" si="124"/>
        <v>76786.92</v>
      </c>
      <c r="T125" s="5">
        <f t="shared" si="125"/>
        <v>5119.1279999999997</v>
      </c>
      <c r="U125" s="107">
        <f t="shared" si="126"/>
        <v>0</v>
      </c>
      <c r="V125" s="5">
        <v>0</v>
      </c>
      <c r="W125" s="104">
        <f t="shared" si="120"/>
        <v>0</v>
      </c>
      <c r="X125" s="5">
        <v>0</v>
      </c>
      <c r="Y125" s="5">
        <v>116</v>
      </c>
      <c r="Z125" s="50">
        <f t="shared" si="127"/>
        <v>353463.6</v>
      </c>
      <c r="AA125" s="7">
        <f t="shared" si="128"/>
        <v>34279.875</v>
      </c>
      <c r="AB125" s="7">
        <f t="shared" si="129"/>
        <v>34279.875</v>
      </c>
      <c r="AC125" s="6">
        <v>0</v>
      </c>
      <c r="AD125" s="7">
        <f t="shared" si="130"/>
        <v>265097.7</v>
      </c>
      <c r="AE125" s="7">
        <f t="shared" si="131"/>
        <v>182826</v>
      </c>
      <c r="AF125" s="9">
        <f t="shared" si="132"/>
        <v>3036069.4980000001</v>
      </c>
      <c r="AG125" s="6">
        <v>0</v>
      </c>
      <c r="AH125" s="6">
        <v>0</v>
      </c>
      <c r="AI125" s="9">
        <f t="shared" si="133"/>
        <v>151803.4749</v>
      </c>
      <c r="AJ125" s="6">
        <f t="shared" si="134"/>
        <v>1218840</v>
      </c>
      <c r="AK125" s="18">
        <v>217.29</v>
      </c>
      <c r="AL125" s="4">
        <v>1228</v>
      </c>
      <c r="AM125" s="4">
        <f t="shared" si="135"/>
        <v>266832.12</v>
      </c>
      <c r="AN125" s="8">
        <f t="shared" si="121"/>
        <v>4139880.8628999991</v>
      </c>
      <c r="AO125" s="9">
        <f t="shared" si="136"/>
        <v>1358.6297997768368</v>
      </c>
      <c r="AP125" s="18"/>
      <c r="AQ125" s="18"/>
      <c r="AR125" s="18"/>
      <c r="AS125" s="18"/>
      <c r="AT125" s="18"/>
      <c r="AU125" s="18"/>
    </row>
    <row r="126" spans="1:47" ht="15" hidden="1" customHeight="1" x14ac:dyDescent="0.25">
      <c r="A126" s="97">
        <v>45093</v>
      </c>
      <c r="B126" s="53" t="s">
        <v>77</v>
      </c>
      <c r="C126" s="5">
        <v>121</v>
      </c>
      <c r="D126" s="54" t="s">
        <v>44</v>
      </c>
      <c r="E126" s="65" t="s">
        <v>223</v>
      </c>
      <c r="F126" s="5">
        <v>9800253497</v>
      </c>
      <c r="G126" s="5" t="s">
        <v>844</v>
      </c>
      <c r="H126" s="15">
        <v>45065</v>
      </c>
      <c r="I126" s="15" t="str">
        <f t="shared" si="101"/>
        <v>May</v>
      </c>
      <c r="J126" s="62">
        <v>461001373</v>
      </c>
      <c r="K126" s="77">
        <v>45065</v>
      </c>
      <c r="L126" s="5">
        <v>3330026776</v>
      </c>
      <c r="M126" s="15">
        <v>45040</v>
      </c>
      <c r="N126" s="5">
        <v>549.61</v>
      </c>
      <c r="O126" s="5" t="s">
        <v>112</v>
      </c>
      <c r="P126" s="5">
        <v>1150</v>
      </c>
      <c r="Q126" s="5">
        <f t="shared" si="122"/>
        <v>632051.5</v>
      </c>
      <c r="R126" s="5">
        <f t="shared" si="123"/>
        <v>88487.21</v>
      </c>
      <c r="S126" s="5">
        <f t="shared" si="124"/>
        <v>26546.163000000004</v>
      </c>
      <c r="T126" s="5">
        <f t="shared" si="125"/>
        <v>1769.7442000000001</v>
      </c>
      <c r="U126" s="107">
        <f t="shared" si="126"/>
        <v>0</v>
      </c>
      <c r="V126" s="5">
        <v>0</v>
      </c>
      <c r="W126" s="104">
        <f t="shared" si="120"/>
        <v>0</v>
      </c>
      <c r="X126" s="5">
        <v>0</v>
      </c>
      <c r="Y126" s="5">
        <v>116</v>
      </c>
      <c r="Z126" s="50">
        <f t="shared" si="127"/>
        <v>63754.76</v>
      </c>
      <c r="AA126" s="7">
        <f t="shared" si="128"/>
        <v>6183.1125000000002</v>
      </c>
      <c r="AB126" s="7">
        <f t="shared" si="129"/>
        <v>6183.1125000000002</v>
      </c>
      <c r="AC126" s="6">
        <v>0</v>
      </c>
      <c r="AD126" s="7">
        <f t="shared" si="130"/>
        <v>47816.07</v>
      </c>
      <c r="AE126" s="7">
        <f t="shared" si="131"/>
        <v>32976.6</v>
      </c>
      <c r="AF126" s="9">
        <f t="shared" si="132"/>
        <v>905768.27220000001</v>
      </c>
      <c r="AG126" s="6">
        <v>0</v>
      </c>
      <c r="AH126" s="6">
        <v>0</v>
      </c>
      <c r="AI126" s="9">
        <f t="shared" si="133"/>
        <v>45288.413609999996</v>
      </c>
      <c r="AJ126" s="6">
        <f t="shared" si="134"/>
        <v>219844</v>
      </c>
      <c r="AK126" s="5">
        <v>0</v>
      </c>
      <c r="AL126" s="4">
        <v>1228</v>
      </c>
      <c r="AM126" s="4">
        <f t="shared" si="135"/>
        <v>0</v>
      </c>
      <c r="AN126" s="8">
        <f t="shared" si="121"/>
        <v>1170900.6958100002</v>
      </c>
      <c r="AO126" s="9">
        <f t="shared" si="136"/>
        <v>2130.4210181947201</v>
      </c>
      <c r="AP126" s="18"/>
      <c r="AQ126" s="18"/>
      <c r="AR126" s="18"/>
      <c r="AS126" s="18"/>
      <c r="AT126" s="18"/>
      <c r="AU126" s="18"/>
    </row>
    <row r="127" spans="1:47" ht="15" hidden="1" x14ac:dyDescent="0.25">
      <c r="A127" s="97">
        <v>45093</v>
      </c>
      <c r="B127" s="53" t="s">
        <v>77</v>
      </c>
      <c r="C127" s="5">
        <v>122</v>
      </c>
      <c r="D127" s="54" t="s">
        <v>44</v>
      </c>
      <c r="E127" s="65" t="s">
        <v>223</v>
      </c>
      <c r="F127" s="18">
        <v>9800253494</v>
      </c>
      <c r="G127" s="18" t="s">
        <v>845</v>
      </c>
      <c r="H127" s="48">
        <v>45067</v>
      </c>
      <c r="I127" s="48" t="str">
        <f t="shared" si="101"/>
        <v>May</v>
      </c>
      <c r="J127" s="18">
        <v>461001375</v>
      </c>
      <c r="K127" s="48">
        <v>45067</v>
      </c>
      <c r="L127" s="18">
        <v>3330026776</v>
      </c>
      <c r="M127" s="15">
        <v>45040</v>
      </c>
      <c r="N127" s="18">
        <v>2864.82</v>
      </c>
      <c r="O127" s="5" t="s">
        <v>225</v>
      </c>
      <c r="P127" s="5">
        <v>600</v>
      </c>
      <c r="Q127" s="5">
        <f t="shared" si="122"/>
        <v>1718892</v>
      </c>
      <c r="R127" s="5">
        <f t="shared" si="123"/>
        <v>240644.88</v>
      </c>
      <c r="S127" s="5">
        <f t="shared" si="124"/>
        <v>72193.464000000007</v>
      </c>
      <c r="T127" s="5">
        <f t="shared" si="125"/>
        <v>4812.8976000000002</v>
      </c>
      <c r="U127" s="107">
        <f t="shared" si="126"/>
        <v>0</v>
      </c>
      <c r="V127" s="5">
        <v>0</v>
      </c>
      <c r="W127" s="104">
        <f t="shared" si="120"/>
        <v>0</v>
      </c>
      <c r="X127" s="5">
        <v>0</v>
      </c>
      <c r="Y127" s="5">
        <v>116</v>
      </c>
      <c r="Z127" s="50">
        <f t="shared" si="127"/>
        <v>332319.12</v>
      </c>
      <c r="AA127" s="7">
        <f t="shared" si="128"/>
        <v>32229.225000000002</v>
      </c>
      <c r="AB127" s="7">
        <f t="shared" si="129"/>
        <v>32229.225000000002</v>
      </c>
      <c r="AC127" s="6">
        <v>0</v>
      </c>
      <c r="AD127" s="7">
        <f t="shared" si="130"/>
        <v>249239.34000000003</v>
      </c>
      <c r="AE127" s="7">
        <f t="shared" si="131"/>
        <v>171889.2</v>
      </c>
      <c r="AF127" s="9">
        <f t="shared" si="132"/>
        <v>2854449.3516000002</v>
      </c>
      <c r="AG127" s="6">
        <v>0</v>
      </c>
      <c r="AH127" s="6">
        <v>0</v>
      </c>
      <c r="AI127" s="9">
        <f t="shared" si="133"/>
        <v>142722.46758000003</v>
      </c>
      <c r="AJ127" s="6">
        <f t="shared" si="134"/>
        <v>1145928</v>
      </c>
      <c r="AK127" s="5">
        <v>215.64</v>
      </c>
      <c r="AL127" s="4">
        <v>1228</v>
      </c>
      <c r="AM127" s="4">
        <f t="shared" si="135"/>
        <v>264805.92</v>
      </c>
      <c r="AN127" s="8">
        <f t="shared" si="121"/>
        <v>3878293.90918</v>
      </c>
      <c r="AO127" s="9">
        <f t="shared" si="136"/>
        <v>1353.765300849617</v>
      </c>
      <c r="AP127" s="18"/>
      <c r="AQ127" s="18"/>
      <c r="AR127" s="18"/>
      <c r="AS127" s="18"/>
      <c r="AT127" s="18"/>
      <c r="AU127" s="18"/>
    </row>
    <row r="128" spans="1:47" ht="15" hidden="1" customHeight="1" x14ac:dyDescent="0.25">
      <c r="A128" s="97">
        <v>45093</v>
      </c>
      <c r="B128" s="53" t="s">
        <v>77</v>
      </c>
      <c r="C128" s="5">
        <v>123</v>
      </c>
      <c r="D128" s="54" t="s">
        <v>44</v>
      </c>
      <c r="E128" s="65" t="s">
        <v>223</v>
      </c>
      <c r="F128" s="18">
        <v>9800253494</v>
      </c>
      <c r="G128" s="18" t="s">
        <v>845</v>
      </c>
      <c r="H128" s="48">
        <v>45067</v>
      </c>
      <c r="I128" s="48" t="str">
        <f t="shared" si="101"/>
        <v>May</v>
      </c>
      <c r="J128" s="18">
        <v>461001375</v>
      </c>
      <c r="K128" s="48">
        <v>45067</v>
      </c>
      <c r="L128" s="18">
        <v>3330026776</v>
      </c>
      <c r="M128" s="15">
        <v>45040</v>
      </c>
      <c r="N128" s="18">
        <v>609.54</v>
      </c>
      <c r="O128" s="5" t="s">
        <v>112</v>
      </c>
      <c r="P128" s="5">
        <v>1150</v>
      </c>
      <c r="Q128" s="5">
        <f t="shared" si="122"/>
        <v>700971</v>
      </c>
      <c r="R128" s="5">
        <f t="shared" si="123"/>
        <v>98135.939999999988</v>
      </c>
      <c r="S128" s="5">
        <f t="shared" si="124"/>
        <v>29440.781999999996</v>
      </c>
      <c r="T128" s="5">
        <f t="shared" si="125"/>
        <v>1962.7187999999996</v>
      </c>
      <c r="U128" s="107">
        <f t="shared" si="126"/>
        <v>0</v>
      </c>
      <c r="V128" s="5">
        <v>0</v>
      </c>
      <c r="W128" s="104">
        <f t="shared" si="120"/>
        <v>0</v>
      </c>
      <c r="X128" s="5">
        <v>0</v>
      </c>
      <c r="Y128" s="5">
        <v>116</v>
      </c>
      <c r="Z128" s="50">
        <f t="shared" si="127"/>
        <v>70706.64</v>
      </c>
      <c r="AA128" s="7">
        <f t="shared" si="128"/>
        <v>6857.3249999999998</v>
      </c>
      <c r="AB128" s="7">
        <f t="shared" si="129"/>
        <v>6857.3249999999998</v>
      </c>
      <c r="AC128" s="6">
        <v>0</v>
      </c>
      <c r="AD128" s="7">
        <f t="shared" si="130"/>
        <v>53029.979999999996</v>
      </c>
      <c r="AE128" s="7">
        <f t="shared" si="131"/>
        <v>36572.399999999994</v>
      </c>
      <c r="AF128" s="9">
        <f t="shared" si="132"/>
        <v>1004534.1107999999</v>
      </c>
      <c r="AG128" s="6">
        <v>0</v>
      </c>
      <c r="AH128" s="6">
        <v>0</v>
      </c>
      <c r="AI128" s="9">
        <f t="shared" si="133"/>
        <v>50226.705539999995</v>
      </c>
      <c r="AJ128" s="6">
        <f t="shared" si="134"/>
        <v>243816</v>
      </c>
      <c r="AK128" s="5">
        <v>0</v>
      </c>
      <c r="AL128" s="4">
        <v>1228</v>
      </c>
      <c r="AM128" s="4">
        <f t="shared" si="135"/>
        <v>0</v>
      </c>
      <c r="AN128" s="8">
        <f t="shared" si="121"/>
        <v>1298576.8263399999</v>
      </c>
      <c r="AO128" s="9">
        <f t="shared" si="136"/>
        <v>2130.421016405814</v>
      </c>
      <c r="AP128" s="18"/>
      <c r="AQ128" s="18"/>
      <c r="AR128" s="18"/>
      <c r="AS128" s="18"/>
      <c r="AT128" s="18"/>
      <c r="AU128" s="18"/>
    </row>
    <row r="129" spans="1:47" ht="15" hidden="1" customHeight="1" x14ac:dyDescent="0.25">
      <c r="A129" s="97">
        <v>45096</v>
      </c>
      <c r="B129" s="53" t="s">
        <v>77</v>
      </c>
      <c r="C129" s="5">
        <v>124</v>
      </c>
      <c r="D129" s="54" t="s">
        <v>44</v>
      </c>
      <c r="E129" s="5" t="s">
        <v>67</v>
      </c>
      <c r="F129" s="18">
        <v>9800255916</v>
      </c>
      <c r="G129" s="16" t="s">
        <v>846</v>
      </c>
      <c r="H129" s="48">
        <v>45091</v>
      </c>
      <c r="I129" s="48" t="str">
        <f t="shared" si="101"/>
        <v>June</v>
      </c>
      <c r="J129" s="18">
        <v>161010665</v>
      </c>
      <c r="K129" s="48">
        <v>45091</v>
      </c>
      <c r="L129" s="5">
        <v>3330028782</v>
      </c>
      <c r="M129" s="15">
        <v>45078</v>
      </c>
      <c r="N129" s="18">
        <v>4048.91</v>
      </c>
      <c r="O129" s="5" t="s">
        <v>54</v>
      </c>
      <c r="P129" s="5">
        <v>965</v>
      </c>
      <c r="Q129" s="49">
        <f t="shared" si="122"/>
        <v>3907198.15</v>
      </c>
      <c r="R129" s="49">
        <f t="shared" si="123"/>
        <v>547007.74099999992</v>
      </c>
      <c r="S129" s="49">
        <f t="shared" si="124"/>
        <v>164102.32229999997</v>
      </c>
      <c r="T129" s="49">
        <f t="shared" si="125"/>
        <v>10940.154819999998</v>
      </c>
      <c r="U129" s="107">
        <f t="shared" si="126"/>
        <v>22.800000493960102</v>
      </c>
      <c r="V129" s="18">
        <v>92315.15</v>
      </c>
      <c r="W129" s="104">
        <f t="shared" si="120"/>
        <v>0</v>
      </c>
      <c r="X129" s="5">
        <v>0</v>
      </c>
      <c r="Y129" s="49">
        <v>87</v>
      </c>
      <c r="Z129" s="50">
        <f t="shared" si="127"/>
        <v>352255.17</v>
      </c>
      <c r="AA129" s="7">
        <f t="shared" si="128"/>
        <v>45550.237499999996</v>
      </c>
      <c r="AB129" s="7">
        <f t="shared" si="129"/>
        <v>45550.237499999996</v>
      </c>
      <c r="AC129" s="6">
        <v>0</v>
      </c>
      <c r="AD129" s="7">
        <f t="shared" si="130"/>
        <v>352255.17</v>
      </c>
      <c r="AE129" s="7">
        <f t="shared" si="131"/>
        <v>242934.59999999998</v>
      </c>
      <c r="AF129" s="9">
        <f t="shared" si="132"/>
        <v>5760108.9331199992</v>
      </c>
      <c r="AG129" s="6">
        <v>0</v>
      </c>
      <c r="AH129" s="6">
        <v>0</v>
      </c>
      <c r="AI129" s="9">
        <f t="shared" si="133"/>
        <v>288005.44665599993</v>
      </c>
      <c r="AJ129" s="6">
        <f t="shared" si="134"/>
        <v>1619564</v>
      </c>
      <c r="AK129" s="5">
        <v>0</v>
      </c>
      <c r="AL129" s="4">
        <v>1228</v>
      </c>
      <c r="AM129" s="4">
        <f t="shared" si="135"/>
        <v>0</v>
      </c>
      <c r="AN129" s="8">
        <f t="shared" si="121"/>
        <v>7667678.3897759989</v>
      </c>
      <c r="AO129" s="9">
        <f t="shared" si="136"/>
        <v>1893.7636029884584</v>
      </c>
      <c r="AP129" s="18"/>
      <c r="AQ129" s="18"/>
      <c r="AR129" s="18"/>
      <c r="AS129" s="18"/>
      <c r="AT129" s="18"/>
      <c r="AU129" s="18"/>
    </row>
    <row r="130" spans="1:47" ht="15" hidden="1" x14ac:dyDescent="0.25">
      <c r="A130" s="97">
        <v>45096</v>
      </c>
      <c r="B130" s="53" t="s">
        <v>77</v>
      </c>
      <c r="C130" s="5">
        <v>125</v>
      </c>
      <c r="D130" s="54" t="s">
        <v>44</v>
      </c>
      <c r="E130" s="65" t="s">
        <v>223</v>
      </c>
      <c r="F130" s="18">
        <v>9800256258</v>
      </c>
      <c r="G130" s="16" t="s">
        <v>847</v>
      </c>
      <c r="H130" s="15">
        <v>45079</v>
      </c>
      <c r="I130" s="15" t="str">
        <f t="shared" si="101"/>
        <v>June</v>
      </c>
      <c r="J130" s="18">
        <v>461001388</v>
      </c>
      <c r="K130" s="48">
        <v>45084</v>
      </c>
      <c r="L130" s="18">
        <v>3330028918</v>
      </c>
      <c r="M130" s="15">
        <v>45079</v>
      </c>
      <c r="N130" s="18">
        <v>2660.18</v>
      </c>
      <c r="O130" s="5" t="s">
        <v>225</v>
      </c>
      <c r="P130" s="5">
        <v>600</v>
      </c>
      <c r="Q130" s="49">
        <f t="shared" si="122"/>
        <v>1596108</v>
      </c>
      <c r="R130" s="49">
        <f t="shared" si="123"/>
        <v>223455.12</v>
      </c>
      <c r="S130" s="49">
        <f t="shared" si="124"/>
        <v>67036.535999999993</v>
      </c>
      <c r="T130" s="49">
        <f t="shared" si="125"/>
        <v>4469.1023999999998</v>
      </c>
      <c r="U130" s="107">
        <f t="shared" si="126"/>
        <v>0</v>
      </c>
      <c r="V130" s="5">
        <v>0</v>
      </c>
      <c r="W130" s="104">
        <f t="shared" si="120"/>
        <v>0</v>
      </c>
      <c r="X130" s="5">
        <v>0</v>
      </c>
      <c r="Y130" s="5">
        <v>116</v>
      </c>
      <c r="Z130" s="50">
        <f t="shared" si="127"/>
        <v>308580.88</v>
      </c>
      <c r="AA130" s="7">
        <f t="shared" si="128"/>
        <v>29927.024999999998</v>
      </c>
      <c r="AB130" s="7">
        <f t="shared" si="129"/>
        <v>29927.024999999998</v>
      </c>
      <c r="AC130" s="6">
        <v>0</v>
      </c>
      <c r="AD130" s="7">
        <f t="shared" si="130"/>
        <v>231435.65999999997</v>
      </c>
      <c r="AE130" s="7">
        <f t="shared" si="131"/>
        <v>159610.79999999999</v>
      </c>
      <c r="AF130" s="9">
        <f t="shared" si="132"/>
        <v>2650550.1483999998</v>
      </c>
      <c r="AG130" s="6">
        <v>0</v>
      </c>
      <c r="AH130" s="6">
        <v>0</v>
      </c>
      <c r="AI130" s="9">
        <f t="shared" si="133"/>
        <v>132527.50741999998</v>
      </c>
      <c r="AJ130" s="6">
        <f t="shared" si="134"/>
        <v>1064072</v>
      </c>
      <c r="AK130" s="4">
        <v>69.09</v>
      </c>
      <c r="AL130" s="4">
        <v>1228</v>
      </c>
      <c r="AM130" s="4">
        <f t="shared" si="135"/>
        <v>84842.52</v>
      </c>
      <c r="AN130" s="8">
        <f t="shared" si="121"/>
        <v>3762307.1458199997</v>
      </c>
      <c r="AO130" s="9">
        <f t="shared" si="136"/>
        <v>1414.3054777571442</v>
      </c>
      <c r="AP130" s="18"/>
      <c r="AQ130" s="18"/>
      <c r="AR130" s="18"/>
      <c r="AS130" s="18"/>
      <c r="AT130" s="18"/>
      <c r="AU130" s="18"/>
    </row>
    <row r="131" spans="1:47" ht="15" hidden="1" customHeight="1" x14ac:dyDescent="0.25">
      <c r="A131" s="97">
        <v>45096</v>
      </c>
      <c r="B131" s="53" t="s">
        <v>77</v>
      </c>
      <c r="C131" s="5">
        <v>126</v>
      </c>
      <c r="D131" s="54" t="s">
        <v>44</v>
      </c>
      <c r="E131" s="65" t="s">
        <v>223</v>
      </c>
      <c r="F131" s="18">
        <v>9800256258</v>
      </c>
      <c r="G131" s="16" t="s">
        <v>847</v>
      </c>
      <c r="H131" s="15">
        <v>45079</v>
      </c>
      <c r="I131" s="15" t="str">
        <f t="shared" si="101"/>
        <v>June</v>
      </c>
      <c r="J131" s="18">
        <v>461001388</v>
      </c>
      <c r="K131" s="48">
        <v>45084</v>
      </c>
      <c r="L131" s="18">
        <v>3330028918</v>
      </c>
      <c r="M131" s="15">
        <v>45079</v>
      </c>
      <c r="N131" s="18">
        <v>886.73</v>
      </c>
      <c r="O131" s="16" t="s">
        <v>47</v>
      </c>
      <c r="P131" s="18">
        <v>1120</v>
      </c>
      <c r="Q131" s="49">
        <f t="shared" si="122"/>
        <v>993137.6</v>
      </c>
      <c r="R131" s="49">
        <f t="shared" si="123"/>
        <v>139039.26400000002</v>
      </c>
      <c r="S131" s="49">
        <f t="shared" si="124"/>
        <v>41711.779200000012</v>
      </c>
      <c r="T131" s="49">
        <f t="shared" si="125"/>
        <v>2780.7852800000005</v>
      </c>
      <c r="U131" s="107">
        <f t="shared" si="126"/>
        <v>0</v>
      </c>
      <c r="V131" s="5">
        <v>0</v>
      </c>
      <c r="W131" s="104">
        <f t="shared" si="120"/>
        <v>0</v>
      </c>
      <c r="X131" s="5">
        <v>0</v>
      </c>
      <c r="Y131" s="5">
        <v>116</v>
      </c>
      <c r="Z131" s="50">
        <f t="shared" si="127"/>
        <v>102860.68000000001</v>
      </c>
      <c r="AA131" s="7">
        <f t="shared" si="128"/>
        <v>9975.7124999999996</v>
      </c>
      <c r="AB131" s="7">
        <f t="shared" si="129"/>
        <v>9975.7124999999996</v>
      </c>
      <c r="AC131" s="6">
        <v>0</v>
      </c>
      <c r="AD131" s="7">
        <f t="shared" si="130"/>
        <v>77145.509999999995</v>
      </c>
      <c r="AE131" s="7">
        <f t="shared" si="131"/>
        <v>53203.8</v>
      </c>
      <c r="AF131" s="9">
        <f t="shared" si="132"/>
        <v>1429830.8434799998</v>
      </c>
      <c r="AG131" s="6">
        <v>0</v>
      </c>
      <c r="AH131" s="6">
        <v>0</v>
      </c>
      <c r="AI131" s="9">
        <f t="shared" si="133"/>
        <v>71491.542174000002</v>
      </c>
      <c r="AJ131" s="6">
        <f t="shared" si="134"/>
        <v>354692</v>
      </c>
      <c r="AK131" s="5">
        <v>0</v>
      </c>
      <c r="AL131" s="4">
        <v>1228</v>
      </c>
      <c r="AM131" s="4">
        <f t="shared" si="135"/>
        <v>0</v>
      </c>
      <c r="AN131" s="8">
        <f t="shared" si="121"/>
        <v>1856014.3956539999</v>
      </c>
      <c r="AO131" s="9">
        <f t="shared" si="136"/>
        <v>2093.0998112773896</v>
      </c>
      <c r="AP131" s="18"/>
      <c r="AQ131" s="18"/>
      <c r="AR131" s="18"/>
      <c r="AS131" s="18"/>
      <c r="AT131" s="18"/>
      <c r="AU131" s="18"/>
    </row>
    <row r="132" spans="1:47" ht="15" hidden="1" x14ac:dyDescent="0.25">
      <c r="A132" s="97">
        <v>45096</v>
      </c>
      <c r="B132" s="53" t="s">
        <v>77</v>
      </c>
      <c r="C132" s="5">
        <v>127</v>
      </c>
      <c r="D132" s="54" t="s">
        <v>44</v>
      </c>
      <c r="E132" s="65" t="s">
        <v>223</v>
      </c>
      <c r="F132" s="18">
        <v>9800256260</v>
      </c>
      <c r="G132" s="16" t="s">
        <v>848</v>
      </c>
      <c r="H132" s="48">
        <v>45085</v>
      </c>
      <c r="I132" s="48" t="str">
        <f t="shared" ref="I132:I195" si="137">TEXT(H132,"MMMM")</f>
        <v>June</v>
      </c>
      <c r="J132" s="18">
        <v>461001389</v>
      </c>
      <c r="K132" s="111">
        <v>45087</v>
      </c>
      <c r="L132" s="18">
        <v>3330028918</v>
      </c>
      <c r="M132" s="15">
        <v>45079</v>
      </c>
      <c r="N132" s="18">
        <v>2709.97</v>
      </c>
      <c r="O132" s="5" t="s">
        <v>225</v>
      </c>
      <c r="P132" s="5">
        <v>600</v>
      </c>
      <c r="Q132" s="49">
        <f t="shared" si="122"/>
        <v>1625981.9999999998</v>
      </c>
      <c r="R132" s="49">
        <f t="shared" si="123"/>
        <v>227637.47999999998</v>
      </c>
      <c r="S132" s="49">
        <f t="shared" si="124"/>
        <v>68291.243999999992</v>
      </c>
      <c r="T132" s="49">
        <f t="shared" si="125"/>
        <v>4552.7495999999992</v>
      </c>
      <c r="U132" s="107">
        <f t="shared" si="126"/>
        <v>0</v>
      </c>
      <c r="V132" s="5">
        <v>0</v>
      </c>
      <c r="W132" s="104">
        <f t="shared" si="120"/>
        <v>0</v>
      </c>
      <c r="X132" s="5">
        <v>0</v>
      </c>
      <c r="Y132" s="5">
        <v>116</v>
      </c>
      <c r="Z132" s="50">
        <f t="shared" si="127"/>
        <v>314356.51999999996</v>
      </c>
      <c r="AA132" s="7">
        <f t="shared" si="128"/>
        <v>30487.162499999999</v>
      </c>
      <c r="AB132" s="7">
        <f t="shared" si="129"/>
        <v>30487.162499999999</v>
      </c>
      <c r="AC132" s="6">
        <v>0</v>
      </c>
      <c r="AD132" s="7">
        <f t="shared" si="130"/>
        <v>235767.38999999998</v>
      </c>
      <c r="AE132" s="7">
        <f t="shared" si="131"/>
        <v>162598.19999999998</v>
      </c>
      <c r="AF132" s="9">
        <f t="shared" si="132"/>
        <v>2700159.9086000002</v>
      </c>
      <c r="AG132" s="6">
        <v>0</v>
      </c>
      <c r="AH132" s="6">
        <v>0</v>
      </c>
      <c r="AI132" s="9">
        <f t="shared" si="133"/>
        <v>135007.99543000001</v>
      </c>
      <c r="AJ132" s="6">
        <f t="shared" si="134"/>
        <v>1083988</v>
      </c>
      <c r="AK132" s="18">
        <v>154.94999999999999</v>
      </c>
      <c r="AL132" s="4">
        <v>1228</v>
      </c>
      <c r="AM132" s="4">
        <f t="shared" si="135"/>
        <v>190278.59999999998</v>
      </c>
      <c r="AN132" s="8">
        <f t="shared" si="121"/>
        <v>3728877.31403</v>
      </c>
      <c r="AO132" s="9">
        <f t="shared" si="136"/>
        <v>1375.9847208751389</v>
      </c>
      <c r="AP132" s="18"/>
      <c r="AQ132" s="18"/>
      <c r="AR132" s="18"/>
      <c r="AS132" s="18"/>
      <c r="AT132" s="18"/>
      <c r="AU132" s="18"/>
    </row>
    <row r="133" spans="1:47" ht="15" hidden="1" customHeight="1" x14ac:dyDescent="0.25">
      <c r="A133" s="97">
        <v>45096</v>
      </c>
      <c r="B133" s="53" t="s">
        <v>77</v>
      </c>
      <c r="C133" s="5">
        <v>128</v>
      </c>
      <c r="D133" s="54" t="s">
        <v>44</v>
      </c>
      <c r="E133" s="65" t="s">
        <v>223</v>
      </c>
      <c r="F133" s="18">
        <v>9800256260</v>
      </c>
      <c r="G133" s="16" t="s">
        <v>848</v>
      </c>
      <c r="H133" s="48">
        <v>45085</v>
      </c>
      <c r="I133" s="48" t="str">
        <f t="shared" si="137"/>
        <v>June</v>
      </c>
      <c r="J133" s="18">
        <v>461001389</v>
      </c>
      <c r="K133" s="111">
        <v>45087</v>
      </c>
      <c r="L133" s="18">
        <v>3330028918</v>
      </c>
      <c r="M133" s="15">
        <v>45079</v>
      </c>
      <c r="N133" s="18">
        <v>739.08</v>
      </c>
      <c r="O133" s="16" t="s">
        <v>47</v>
      </c>
      <c r="P133" s="18">
        <v>1120</v>
      </c>
      <c r="Q133" s="49">
        <f t="shared" si="122"/>
        <v>827769.60000000009</v>
      </c>
      <c r="R133" s="49">
        <f t="shared" si="123"/>
        <v>115887.74400000002</v>
      </c>
      <c r="S133" s="49">
        <f t="shared" si="124"/>
        <v>34766.323200000006</v>
      </c>
      <c r="T133" s="49">
        <f t="shared" si="125"/>
        <v>2317.7548800000004</v>
      </c>
      <c r="U133" s="107">
        <f t="shared" si="126"/>
        <v>0</v>
      </c>
      <c r="V133" s="5">
        <v>0</v>
      </c>
      <c r="W133" s="104">
        <f t="shared" si="120"/>
        <v>0</v>
      </c>
      <c r="X133" s="5">
        <v>0</v>
      </c>
      <c r="Y133" s="5">
        <v>116</v>
      </c>
      <c r="Z133" s="50">
        <f t="shared" si="127"/>
        <v>85733.28</v>
      </c>
      <c r="AA133" s="7">
        <f t="shared" si="128"/>
        <v>8314.65</v>
      </c>
      <c r="AB133" s="7">
        <f t="shared" si="129"/>
        <v>8314.65</v>
      </c>
      <c r="AC133" s="6">
        <v>0</v>
      </c>
      <c r="AD133" s="7">
        <f t="shared" si="130"/>
        <v>64299.960000000006</v>
      </c>
      <c r="AE133" s="7">
        <f t="shared" si="131"/>
        <v>44344.800000000003</v>
      </c>
      <c r="AF133" s="9">
        <f t="shared" si="132"/>
        <v>1191748.76208</v>
      </c>
      <c r="AG133" s="6">
        <v>0</v>
      </c>
      <c r="AH133" s="6">
        <v>0</v>
      </c>
      <c r="AI133" s="9">
        <f t="shared" si="133"/>
        <v>59587.438104000001</v>
      </c>
      <c r="AJ133" s="6">
        <f t="shared" si="134"/>
        <v>295632</v>
      </c>
      <c r="AK133" s="5">
        <v>0</v>
      </c>
      <c r="AL133" s="4">
        <v>1228</v>
      </c>
      <c r="AM133" s="4">
        <f t="shared" si="135"/>
        <v>0</v>
      </c>
      <c r="AN133" s="8">
        <f t="shared" si="121"/>
        <v>1546968.210184</v>
      </c>
      <c r="AO133" s="9">
        <f t="shared" si="136"/>
        <v>2093.0998135303348</v>
      </c>
      <c r="AP133" s="18"/>
      <c r="AQ133" s="18"/>
      <c r="AR133" s="18"/>
      <c r="AS133" s="18"/>
      <c r="AT133" s="18"/>
      <c r="AU133" s="18"/>
    </row>
    <row r="134" spans="1:47" ht="15" hidden="1" x14ac:dyDescent="0.25">
      <c r="A134" s="97">
        <v>45096</v>
      </c>
      <c r="B134" s="53" t="s">
        <v>77</v>
      </c>
      <c r="C134" s="5">
        <v>129</v>
      </c>
      <c r="D134" s="54" t="s">
        <v>44</v>
      </c>
      <c r="E134" s="65" t="s">
        <v>223</v>
      </c>
      <c r="F134" s="16">
        <v>9800256256</v>
      </c>
      <c r="G134" s="16" t="s">
        <v>849</v>
      </c>
      <c r="H134" s="48">
        <v>45084</v>
      </c>
      <c r="I134" s="48" t="str">
        <f t="shared" si="137"/>
        <v>June</v>
      </c>
      <c r="J134" s="16">
        <v>461001387</v>
      </c>
      <c r="K134" s="48">
        <v>45084</v>
      </c>
      <c r="L134" s="16">
        <v>3330028918</v>
      </c>
      <c r="M134" s="15">
        <v>45079</v>
      </c>
      <c r="N134" s="16">
        <v>3046.64</v>
      </c>
      <c r="O134" s="5" t="s">
        <v>225</v>
      </c>
      <c r="P134" s="5">
        <v>600</v>
      </c>
      <c r="Q134" s="49">
        <f t="shared" si="122"/>
        <v>1827984</v>
      </c>
      <c r="R134" s="49">
        <f t="shared" si="123"/>
        <v>255917.75999999998</v>
      </c>
      <c r="S134" s="49">
        <f t="shared" si="124"/>
        <v>76775.327999999994</v>
      </c>
      <c r="T134" s="49">
        <f t="shared" si="125"/>
        <v>5118.3552</v>
      </c>
      <c r="U134" s="107">
        <f t="shared" si="126"/>
        <v>0</v>
      </c>
      <c r="V134" s="5">
        <v>0</v>
      </c>
      <c r="W134" s="104">
        <f t="shared" si="120"/>
        <v>0</v>
      </c>
      <c r="X134" s="5">
        <v>0</v>
      </c>
      <c r="Y134" s="5">
        <v>116</v>
      </c>
      <c r="Z134" s="50">
        <f t="shared" si="127"/>
        <v>353410.24</v>
      </c>
      <c r="AA134" s="7">
        <f t="shared" si="128"/>
        <v>34274.699999999997</v>
      </c>
      <c r="AB134" s="7">
        <f t="shared" si="129"/>
        <v>34274.699999999997</v>
      </c>
      <c r="AC134" s="6">
        <v>0</v>
      </c>
      <c r="AD134" s="7">
        <f t="shared" si="130"/>
        <v>265057.68</v>
      </c>
      <c r="AE134" s="7">
        <f t="shared" si="131"/>
        <v>182798.4</v>
      </c>
      <c r="AF134" s="9">
        <f t="shared" si="132"/>
        <v>3035611.1632000003</v>
      </c>
      <c r="AG134" s="6">
        <v>0</v>
      </c>
      <c r="AH134" s="6">
        <v>0</v>
      </c>
      <c r="AI134" s="9">
        <f t="shared" si="133"/>
        <v>151780.55816000002</v>
      </c>
      <c r="AJ134" s="6">
        <f t="shared" si="134"/>
        <v>1218656</v>
      </c>
      <c r="AK134" s="16">
        <v>181.35</v>
      </c>
      <c r="AL134" s="4">
        <v>1228</v>
      </c>
      <c r="AM134" s="4">
        <f t="shared" si="135"/>
        <v>222697.8</v>
      </c>
      <c r="AN134" s="8">
        <f t="shared" si="121"/>
        <v>4183349.9313599998</v>
      </c>
      <c r="AO134" s="9">
        <f t="shared" si="136"/>
        <v>1373.1028055037682</v>
      </c>
      <c r="AP134" s="18"/>
      <c r="AQ134" s="18"/>
      <c r="AR134" s="18"/>
      <c r="AS134" s="18"/>
      <c r="AT134" s="18"/>
      <c r="AU134" s="18"/>
    </row>
    <row r="135" spans="1:47" ht="15" hidden="1" customHeight="1" x14ac:dyDescent="0.25">
      <c r="A135" s="97">
        <v>45096</v>
      </c>
      <c r="B135" s="53" t="s">
        <v>77</v>
      </c>
      <c r="C135" s="5">
        <v>130</v>
      </c>
      <c r="D135" s="54" t="s">
        <v>44</v>
      </c>
      <c r="E135" s="65" t="s">
        <v>223</v>
      </c>
      <c r="F135" s="16">
        <v>9800256256</v>
      </c>
      <c r="G135" s="16" t="s">
        <v>849</v>
      </c>
      <c r="H135" s="48">
        <v>45084</v>
      </c>
      <c r="I135" s="48" t="str">
        <f t="shared" si="137"/>
        <v>June</v>
      </c>
      <c r="J135" s="16">
        <v>461001387</v>
      </c>
      <c r="K135" s="48">
        <v>45084</v>
      </c>
      <c r="L135" s="16">
        <v>3330028918</v>
      </c>
      <c r="M135" s="15">
        <v>45079</v>
      </c>
      <c r="N135" s="16">
        <v>861.01</v>
      </c>
      <c r="O135" s="16" t="s">
        <v>47</v>
      </c>
      <c r="P135" s="18">
        <v>1120</v>
      </c>
      <c r="Q135" s="49">
        <f t="shared" si="122"/>
        <v>964331.2</v>
      </c>
      <c r="R135" s="49">
        <f t="shared" si="123"/>
        <v>135006.36800000002</v>
      </c>
      <c r="S135" s="49">
        <f t="shared" si="124"/>
        <v>40501.910400000008</v>
      </c>
      <c r="T135" s="49">
        <f t="shared" si="125"/>
        <v>2700.1273600000004</v>
      </c>
      <c r="U135" s="107">
        <f t="shared" si="126"/>
        <v>0</v>
      </c>
      <c r="V135" s="5">
        <v>0</v>
      </c>
      <c r="W135" s="104">
        <f t="shared" si="120"/>
        <v>0</v>
      </c>
      <c r="X135" s="5">
        <v>0</v>
      </c>
      <c r="Y135" s="5">
        <v>116</v>
      </c>
      <c r="Z135" s="50">
        <f t="shared" si="127"/>
        <v>99877.16</v>
      </c>
      <c r="AA135" s="7">
        <f t="shared" si="128"/>
        <v>9686.3624999999993</v>
      </c>
      <c r="AB135" s="7">
        <f t="shared" si="129"/>
        <v>9686.3624999999993</v>
      </c>
      <c r="AC135" s="6">
        <v>0</v>
      </c>
      <c r="AD135" s="7">
        <f t="shared" si="130"/>
        <v>74907.87</v>
      </c>
      <c r="AE135" s="7">
        <f t="shared" si="131"/>
        <v>51660.6</v>
      </c>
      <c r="AF135" s="9">
        <f t="shared" si="132"/>
        <v>1388357.9607600002</v>
      </c>
      <c r="AG135" s="6">
        <v>0</v>
      </c>
      <c r="AH135" s="6">
        <v>0</v>
      </c>
      <c r="AI135" s="9">
        <f t="shared" si="133"/>
        <v>69417.898038000014</v>
      </c>
      <c r="AJ135" s="6">
        <f t="shared" si="134"/>
        <v>344404</v>
      </c>
      <c r="AK135" s="5">
        <v>0</v>
      </c>
      <c r="AL135" s="4">
        <v>1228</v>
      </c>
      <c r="AM135" s="4">
        <f t="shared" si="135"/>
        <v>0</v>
      </c>
      <c r="AN135" s="8">
        <f t="shared" si="121"/>
        <v>1802179.8687980003</v>
      </c>
      <c r="AO135" s="9">
        <f t="shared" si="136"/>
        <v>2093.0998116142673</v>
      </c>
      <c r="AP135" s="18"/>
      <c r="AQ135" s="18"/>
      <c r="AR135" s="18"/>
      <c r="AS135" s="18"/>
      <c r="AT135" s="18"/>
      <c r="AU135" s="18"/>
    </row>
    <row r="136" spans="1:47" ht="15" hidden="1" x14ac:dyDescent="0.25">
      <c r="A136" s="97">
        <v>45096</v>
      </c>
      <c r="B136" s="53" t="s">
        <v>77</v>
      </c>
      <c r="C136" s="5">
        <v>131</v>
      </c>
      <c r="D136" s="54" t="s">
        <v>44</v>
      </c>
      <c r="E136" s="65" t="s">
        <v>223</v>
      </c>
      <c r="F136" s="18">
        <v>9800256263</v>
      </c>
      <c r="G136" s="16" t="s">
        <v>850</v>
      </c>
      <c r="H136" s="48">
        <v>45087</v>
      </c>
      <c r="I136" s="48" t="str">
        <f t="shared" si="137"/>
        <v>June</v>
      </c>
      <c r="J136" s="18">
        <v>461001390</v>
      </c>
      <c r="K136" s="48">
        <v>45087</v>
      </c>
      <c r="L136" s="18">
        <v>3330028918</v>
      </c>
      <c r="M136" s="15">
        <v>45079</v>
      </c>
      <c r="N136" s="18">
        <v>2550.12</v>
      </c>
      <c r="O136" s="5" t="s">
        <v>225</v>
      </c>
      <c r="P136" s="5">
        <v>600</v>
      </c>
      <c r="Q136" s="49">
        <f t="shared" si="122"/>
        <v>1530072</v>
      </c>
      <c r="R136" s="49">
        <f t="shared" si="123"/>
        <v>214210.08</v>
      </c>
      <c r="S136" s="49">
        <f t="shared" si="124"/>
        <v>64263.023999999998</v>
      </c>
      <c r="T136" s="49">
        <f t="shared" si="125"/>
        <v>4284.2015999999994</v>
      </c>
      <c r="U136" s="107">
        <f t="shared" si="126"/>
        <v>0</v>
      </c>
      <c r="V136" s="5">
        <v>0</v>
      </c>
      <c r="W136" s="104">
        <f t="shared" si="120"/>
        <v>0</v>
      </c>
      <c r="X136" s="5">
        <v>0</v>
      </c>
      <c r="Y136" s="5">
        <v>116</v>
      </c>
      <c r="Z136" s="50">
        <f t="shared" si="127"/>
        <v>295813.92</v>
      </c>
      <c r="AA136" s="7">
        <f t="shared" si="128"/>
        <v>28688.85</v>
      </c>
      <c r="AB136" s="7">
        <f t="shared" si="129"/>
        <v>28688.85</v>
      </c>
      <c r="AC136" s="6">
        <v>0</v>
      </c>
      <c r="AD136" s="7">
        <f t="shared" si="130"/>
        <v>221860.44</v>
      </c>
      <c r="AE136" s="7">
        <f t="shared" si="131"/>
        <v>153007.19999999998</v>
      </c>
      <c r="AF136" s="9">
        <f t="shared" si="132"/>
        <v>2540888.5656000003</v>
      </c>
      <c r="AG136" s="6">
        <v>0</v>
      </c>
      <c r="AH136" s="6">
        <v>0</v>
      </c>
      <c r="AI136" s="9">
        <f t="shared" si="133"/>
        <v>127044.42828000002</v>
      </c>
      <c r="AJ136" s="6">
        <f t="shared" si="134"/>
        <v>1020048</v>
      </c>
      <c r="AK136" s="18">
        <v>558.75</v>
      </c>
      <c r="AL136" s="4">
        <v>1228</v>
      </c>
      <c r="AM136" s="4">
        <f t="shared" si="135"/>
        <v>686145</v>
      </c>
      <c r="AN136" s="8">
        <f t="shared" si="121"/>
        <v>3001836.0038800002</v>
      </c>
      <c r="AO136" s="9">
        <f t="shared" si="136"/>
        <v>1177.1351951594436</v>
      </c>
      <c r="AP136" s="18"/>
      <c r="AQ136" s="18"/>
      <c r="AR136" s="18"/>
      <c r="AS136" s="18"/>
      <c r="AT136" s="18"/>
      <c r="AU136" s="18"/>
    </row>
    <row r="137" spans="1:47" ht="15" hidden="1" customHeight="1" x14ac:dyDescent="0.25">
      <c r="A137" s="97">
        <v>45096</v>
      </c>
      <c r="B137" s="53" t="s">
        <v>77</v>
      </c>
      <c r="C137" s="5">
        <v>132</v>
      </c>
      <c r="D137" s="54" t="s">
        <v>44</v>
      </c>
      <c r="E137" s="65" t="s">
        <v>223</v>
      </c>
      <c r="F137" s="18">
        <v>9800256263</v>
      </c>
      <c r="G137" s="16" t="s">
        <v>850</v>
      </c>
      <c r="H137" s="48">
        <v>45087</v>
      </c>
      <c r="I137" s="48" t="str">
        <f t="shared" si="137"/>
        <v>June</v>
      </c>
      <c r="J137" s="18">
        <v>461001390</v>
      </c>
      <c r="K137" s="48">
        <v>45087</v>
      </c>
      <c r="L137" s="18">
        <v>3330028918</v>
      </c>
      <c r="M137" s="15">
        <v>45079</v>
      </c>
      <c r="N137" s="18">
        <v>776.13</v>
      </c>
      <c r="O137" s="16" t="s">
        <v>47</v>
      </c>
      <c r="P137" s="18">
        <v>1120</v>
      </c>
      <c r="Q137" s="49">
        <f t="shared" si="122"/>
        <v>869265.6</v>
      </c>
      <c r="R137" s="49">
        <f t="shared" si="123"/>
        <v>121697.18400000001</v>
      </c>
      <c r="S137" s="49">
        <f t="shared" si="124"/>
        <v>36509.155200000008</v>
      </c>
      <c r="T137" s="49">
        <f t="shared" si="125"/>
        <v>2433.9436800000003</v>
      </c>
      <c r="U137" s="107">
        <f t="shared" si="126"/>
        <v>0</v>
      </c>
      <c r="V137" s="5">
        <v>0</v>
      </c>
      <c r="W137" s="104">
        <f t="shared" si="120"/>
        <v>0</v>
      </c>
      <c r="X137" s="5">
        <v>0</v>
      </c>
      <c r="Y137" s="5">
        <v>116</v>
      </c>
      <c r="Z137" s="50">
        <f t="shared" si="127"/>
        <v>90031.08</v>
      </c>
      <c r="AA137" s="7">
        <f t="shared" si="128"/>
        <v>8731.4624999999996</v>
      </c>
      <c r="AB137" s="7">
        <f t="shared" si="129"/>
        <v>8731.4624999999996</v>
      </c>
      <c r="AC137" s="6">
        <v>0</v>
      </c>
      <c r="AD137" s="7">
        <f t="shared" si="130"/>
        <v>67523.31</v>
      </c>
      <c r="AE137" s="7">
        <f t="shared" si="131"/>
        <v>46567.8</v>
      </c>
      <c r="AF137" s="9">
        <f t="shared" si="132"/>
        <v>1251490.9978799999</v>
      </c>
      <c r="AG137" s="6">
        <v>0</v>
      </c>
      <c r="AH137" s="6">
        <v>0</v>
      </c>
      <c r="AI137" s="9">
        <f t="shared" si="133"/>
        <v>62574.549893999996</v>
      </c>
      <c r="AJ137" s="6">
        <f t="shared" si="134"/>
        <v>310452</v>
      </c>
      <c r="AK137" s="5">
        <v>0</v>
      </c>
      <c r="AL137" s="4">
        <v>1228</v>
      </c>
      <c r="AM137" s="4">
        <f t="shared" si="135"/>
        <v>0</v>
      </c>
      <c r="AN137" s="8">
        <f t="shared" si="121"/>
        <v>1624517.5577739999</v>
      </c>
      <c r="AO137" s="9">
        <f t="shared" si="136"/>
        <v>2093.0998128844394</v>
      </c>
      <c r="AP137" s="18"/>
      <c r="AQ137" s="18"/>
      <c r="AR137" s="18"/>
      <c r="AS137" s="18"/>
      <c r="AT137" s="18"/>
      <c r="AU137" s="18"/>
    </row>
    <row r="138" spans="1:47" ht="15" hidden="1" x14ac:dyDescent="0.25">
      <c r="A138" s="97">
        <v>45096</v>
      </c>
      <c r="B138" s="53" t="s">
        <v>77</v>
      </c>
      <c r="C138" s="5">
        <v>133</v>
      </c>
      <c r="D138" s="54" t="s">
        <v>44</v>
      </c>
      <c r="E138" s="65" t="s">
        <v>223</v>
      </c>
      <c r="F138" s="18">
        <v>9800256266</v>
      </c>
      <c r="G138" s="16" t="s">
        <v>851</v>
      </c>
      <c r="H138" s="48">
        <v>45088</v>
      </c>
      <c r="I138" s="48" t="str">
        <f t="shared" si="137"/>
        <v>June</v>
      </c>
      <c r="J138" s="18">
        <v>461001391</v>
      </c>
      <c r="K138" s="48">
        <v>45088</v>
      </c>
      <c r="L138" s="18">
        <v>3330028918</v>
      </c>
      <c r="M138" s="15">
        <v>45079</v>
      </c>
      <c r="N138" s="18">
        <v>2404.46</v>
      </c>
      <c r="O138" s="5" t="s">
        <v>225</v>
      </c>
      <c r="P138" s="5">
        <v>600</v>
      </c>
      <c r="Q138" s="49">
        <f t="shared" si="122"/>
        <v>1442676</v>
      </c>
      <c r="R138" s="49">
        <f t="shared" si="123"/>
        <v>201974.64</v>
      </c>
      <c r="S138" s="49">
        <f t="shared" si="124"/>
        <v>60592.392</v>
      </c>
      <c r="T138" s="49">
        <f t="shared" si="125"/>
        <v>4039.4928000000004</v>
      </c>
      <c r="U138" s="107">
        <f t="shared" si="126"/>
        <v>0</v>
      </c>
      <c r="V138" s="5">
        <v>0</v>
      </c>
      <c r="W138" s="104">
        <f t="shared" si="120"/>
        <v>0</v>
      </c>
      <c r="X138" s="5">
        <v>0</v>
      </c>
      <c r="Y138" s="5">
        <v>116</v>
      </c>
      <c r="Z138" s="50">
        <f t="shared" si="127"/>
        <v>278917.36</v>
      </c>
      <c r="AA138" s="7">
        <f t="shared" si="128"/>
        <v>27050.174999999999</v>
      </c>
      <c r="AB138" s="7">
        <f t="shared" si="129"/>
        <v>27050.174999999999</v>
      </c>
      <c r="AC138" s="6">
        <v>0</v>
      </c>
      <c r="AD138" s="7">
        <f t="shared" si="130"/>
        <v>209188.02</v>
      </c>
      <c r="AE138" s="7">
        <f t="shared" si="131"/>
        <v>144267.6</v>
      </c>
      <c r="AF138" s="9">
        <f t="shared" si="132"/>
        <v>2395755.8548000003</v>
      </c>
      <c r="AG138" s="6">
        <v>0</v>
      </c>
      <c r="AH138" s="6">
        <v>0</v>
      </c>
      <c r="AI138" s="9">
        <f t="shared" si="133"/>
        <v>119787.79274000002</v>
      </c>
      <c r="AJ138" s="6">
        <f t="shared" si="134"/>
        <v>961784</v>
      </c>
      <c r="AK138" s="18">
        <v>443.56</v>
      </c>
      <c r="AL138" s="4">
        <v>1228</v>
      </c>
      <c r="AM138" s="4">
        <f t="shared" si="135"/>
        <v>544691.68000000005</v>
      </c>
      <c r="AN138" s="8">
        <f>AF138+AI138+AJ138-AM138+0.01</f>
        <v>2932635.9775399999</v>
      </c>
      <c r="AO138" s="9">
        <f t="shared" si="136"/>
        <v>1219.6651129733909</v>
      </c>
      <c r="AP138" s="18"/>
      <c r="AQ138" s="18"/>
      <c r="AR138" s="18"/>
      <c r="AS138" s="18"/>
      <c r="AT138" s="18"/>
      <c r="AU138" s="18"/>
    </row>
    <row r="139" spans="1:47" ht="15" hidden="1" customHeight="1" x14ac:dyDescent="0.25">
      <c r="A139" s="97">
        <v>45096</v>
      </c>
      <c r="B139" s="53" t="s">
        <v>77</v>
      </c>
      <c r="C139" s="5">
        <v>134</v>
      </c>
      <c r="D139" s="54" t="s">
        <v>44</v>
      </c>
      <c r="E139" s="65" t="s">
        <v>223</v>
      </c>
      <c r="F139" s="18">
        <v>9800256266</v>
      </c>
      <c r="G139" s="16" t="s">
        <v>851</v>
      </c>
      <c r="H139" s="48">
        <v>45088</v>
      </c>
      <c r="I139" s="48" t="str">
        <f t="shared" si="137"/>
        <v>June</v>
      </c>
      <c r="J139" s="18">
        <v>461001391</v>
      </c>
      <c r="K139" s="48">
        <v>45088</v>
      </c>
      <c r="L139" s="18">
        <v>3330028918</v>
      </c>
      <c r="M139" s="15">
        <v>45079</v>
      </c>
      <c r="N139" s="18">
        <v>915.98</v>
      </c>
      <c r="O139" s="16" t="s">
        <v>47</v>
      </c>
      <c r="P139" s="18">
        <v>1120</v>
      </c>
      <c r="Q139" s="49">
        <f t="shared" si="122"/>
        <v>1025897.6</v>
      </c>
      <c r="R139" s="49">
        <f t="shared" si="123"/>
        <v>143625.66400000002</v>
      </c>
      <c r="S139" s="49">
        <f t="shared" si="124"/>
        <v>43087.69920000001</v>
      </c>
      <c r="T139" s="49">
        <f t="shared" si="125"/>
        <v>2872.5132800000006</v>
      </c>
      <c r="U139" s="107">
        <f t="shared" si="126"/>
        <v>0</v>
      </c>
      <c r="V139" s="5">
        <v>0</v>
      </c>
      <c r="W139" s="104">
        <f t="shared" si="120"/>
        <v>0</v>
      </c>
      <c r="X139" s="5">
        <v>0</v>
      </c>
      <c r="Y139" s="5">
        <v>116</v>
      </c>
      <c r="Z139" s="50">
        <f t="shared" si="127"/>
        <v>106253.68000000001</v>
      </c>
      <c r="AA139" s="7">
        <f t="shared" si="128"/>
        <v>10304.775</v>
      </c>
      <c r="AB139" s="7">
        <f t="shared" si="129"/>
        <v>10304.775</v>
      </c>
      <c r="AC139" s="6">
        <v>0</v>
      </c>
      <c r="AD139" s="7">
        <f t="shared" si="130"/>
        <v>79690.259999999995</v>
      </c>
      <c r="AE139" s="7">
        <f t="shared" si="131"/>
        <v>54958.8</v>
      </c>
      <c r="AF139" s="9">
        <f t="shared" si="132"/>
        <v>1476995.7664799998</v>
      </c>
      <c r="AG139" s="6">
        <v>0</v>
      </c>
      <c r="AH139" s="6">
        <v>0</v>
      </c>
      <c r="AI139" s="9">
        <f t="shared" si="133"/>
        <v>73849.788323999994</v>
      </c>
      <c r="AJ139" s="6">
        <f t="shared" si="134"/>
        <v>366392</v>
      </c>
      <c r="AK139" s="5">
        <v>0</v>
      </c>
      <c r="AL139" s="4">
        <v>1228</v>
      </c>
      <c r="AM139" s="4">
        <f t="shared" si="135"/>
        <v>0</v>
      </c>
      <c r="AN139" s="8">
        <f t="shared" ref="AN139:AN140" si="138">AF139+AI139+AJ139-AM139+0.01</f>
        <v>1917237.5648039998</v>
      </c>
      <c r="AO139" s="9">
        <f t="shared" si="136"/>
        <v>2093.0998109172688</v>
      </c>
      <c r="AP139" s="18"/>
      <c r="AQ139" s="18"/>
      <c r="AR139" s="18"/>
      <c r="AS139" s="18"/>
      <c r="AT139" s="18"/>
      <c r="AU139" s="18"/>
    </row>
    <row r="140" spans="1:47" ht="15" hidden="1" x14ac:dyDescent="0.25">
      <c r="A140" s="97">
        <v>45096</v>
      </c>
      <c r="B140" s="53" t="s">
        <v>77</v>
      </c>
      <c r="C140" s="5">
        <v>135</v>
      </c>
      <c r="D140" s="54" t="s">
        <v>44</v>
      </c>
      <c r="E140" s="65" t="s">
        <v>223</v>
      </c>
      <c r="F140" s="18">
        <v>9800256268</v>
      </c>
      <c r="G140" s="16" t="s">
        <v>852</v>
      </c>
      <c r="H140" s="48">
        <v>45088</v>
      </c>
      <c r="I140" s="48" t="str">
        <f t="shared" si="137"/>
        <v>June</v>
      </c>
      <c r="J140" s="18">
        <v>461001392</v>
      </c>
      <c r="K140" s="48">
        <v>45089</v>
      </c>
      <c r="L140" s="18">
        <v>3330028918</v>
      </c>
      <c r="M140" s="15">
        <v>45079</v>
      </c>
      <c r="N140" s="18">
        <v>2680.15</v>
      </c>
      <c r="O140" s="5" t="s">
        <v>225</v>
      </c>
      <c r="P140" s="5">
        <v>600</v>
      </c>
      <c r="Q140" s="49">
        <f t="shared" si="122"/>
        <v>1608090</v>
      </c>
      <c r="R140" s="49">
        <f t="shared" si="123"/>
        <v>225132.6</v>
      </c>
      <c r="S140" s="49">
        <f t="shared" si="124"/>
        <v>67539.78</v>
      </c>
      <c r="T140" s="49">
        <f t="shared" si="125"/>
        <v>4502.652</v>
      </c>
      <c r="U140" s="107">
        <f t="shared" si="126"/>
        <v>0</v>
      </c>
      <c r="V140" s="5">
        <v>0</v>
      </c>
      <c r="W140" s="104">
        <f t="shared" si="120"/>
        <v>0</v>
      </c>
      <c r="X140" s="5">
        <v>0</v>
      </c>
      <c r="Y140" s="5">
        <v>116</v>
      </c>
      <c r="Z140" s="50">
        <f t="shared" si="127"/>
        <v>310897.40000000002</v>
      </c>
      <c r="AA140" s="7">
        <f t="shared" si="128"/>
        <v>30151.6875</v>
      </c>
      <c r="AB140" s="7">
        <f t="shared" si="129"/>
        <v>30151.6875</v>
      </c>
      <c r="AC140" s="6">
        <v>0</v>
      </c>
      <c r="AD140" s="7">
        <f t="shared" si="130"/>
        <v>233173.05000000002</v>
      </c>
      <c r="AE140" s="7">
        <f t="shared" si="131"/>
        <v>160809</v>
      </c>
      <c r="AF140" s="9">
        <f t="shared" si="132"/>
        <v>2670447.8569999998</v>
      </c>
      <c r="AG140" s="6">
        <v>0</v>
      </c>
      <c r="AH140" s="6">
        <v>0</v>
      </c>
      <c r="AI140" s="9">
        <f t="shared" si="133"/>
        <v>133522.39285</v>
      </c>
      <c r="AJ140" s="6">
        <f t="shared" si="134"/>
        <v>1072060</v>
      </c>
      <c r="AK140" s="18">
        <v>56.28</v>
      </c>
      <c r="AL140" s="4">
        <v>1228</v>
      </c>
      <c r="AM140" s="4">
        <f t="shared" si="135"/>
        <v>69111.839999999997</v>
      </c>
      <c r="AN140" s="8">
        <f t="shared" si="138"/>
        <v>3806918.4198499997</v>
      </c>
      <c r="AO140" s="9">
        <f t="shared" si="136"/>
        <v>1420.4124470085628</v>
      </c>
      <c r="AP140" s="18"/>
      <c r="AQ140" s="18"/>
      <c r="AR140" s="18"/>
      <c r="AS140" s="18"/>
      <c r="AT140" s="18"/>
      <c r="AU140" s="18"/>
    </row>
    <row r="141" spans="1:47" ht="15" hidden="1" customHeight="1" x14ac:dyDescent="0.25">
      <c r="A141" s="97">
        <v>45096</v>
      </c>
      <c r="B141" s="53" t="s">
        <v>77</v>
      </c>
      <c r="C141" s="5">
        <v>136</v>
      </c>
      <c r="D141" s="54" t="s">
        <v>44</v>
      </c>
      <c r="E141" s="65" t="s">
        <v>223</v>
      </c>
      <c r="F141" s="18">
        <v>9800256268</v>
      </c>
      <c r="G141" s="16" t="s">
        <v>852</v>
      </c>
      <c r="H141" s="48">
        <v>45088</v>
      </c>
      <c r="I141" s="48" t="str">
        <f t="shared" si="137"/>
        <v>June</v>
      </c>
      <c r="J141" s="18">
        <v>461001392</v>
      </c>
      <c r="K141" s="48">
        <v>45089</v>
      </c>
      <c r="L141" s="18">
        <v>3330028918</v>
      </c>
      <c r="M141" s="15">
        <v>45079</v>
      </c>
      <c r="N141" s="18">
        <v>829.57</v>
      </c>
      <c r="O141" s="16" t="s">
        <v>47</v>
      </c>
      <c r="P141" s="18">
        <v>1120</v>
      </c>
      <c r="Q141" s="49">
        <f t="shared" si="122"/>
        <v>929118.4</v>
      </c>
      <c r="R141" s="49">
        <f t="shared" si="123"/>
        <v>130076.57600000002</v>
      </c>
      <c r="S141" s="49">
        <f t="shared" si="124"/>
        <v>39022.972800000003</v>
      </c>
      <c r="T141" s="49">
        <f t="shared" si="125"/>
        <v>2601.5315200000005</v>
      </c>
      <c r="U141" s="107">
        <f t="shared" si="126"/>
        <v>0</v>
      </c>
      <c r="V141" s="5">
        <v>0</v>
      </c>
      <c r="W141" s="104">
        <f t="shared" si="120"/>
        <v>0</v>
      </c>
      <c r="X141" s="5">
        <v>0</v>
      </c>
      <c r="Y141" s="5">
        <v>116</v>
      </c>
      <c r="Z141" s="50">
        <f t="shared" si="127"/>
        <v>96230.12000000001</v>
      </c>
      <c r="AA141" s="7">
        <f t="shared" si="128"/>
        <v>9332.6625000000004</v>
      </c>
      <c r="AB141" s="7">
        <f t="shared" si="129"/>
        <v>9332.6625000000004</v>
      </c>
      <c r="AC141" s="6">
        <v>0</v>
      </c>
      <c r="AD141" s="7">
        <f t="shared" si="130"/>
        <v>72172.590000000011</v>
      </c>
      <c r="AE141" s="7">
        <f t="shared" si="131"/>
        <v>49774.200000000004</v>
      </c>
      <c r="AF141" s="9">
        <f t="shared" si="132"/>
        <v>1337661.7153200004</v>
      </c>
      <c r="AG141" s="6">
        <v>0</v>
      </c>
      <c r="AH141" s="6">
        <v>0</v>
      </c>
      <c r="AI141" s="9">
        <f t="shared" si="133"/>
        <v>66883.085766000018</v>
      </c>
      <c r="AJ141" s="6">
        <f t="shared" si="134"/>
        <v>331828</v>
      </c>
      <c r="AK141" s="18">
        <v>0</v>
      </c>
      <c r="AL141" s="4">
        <v>1228</v>
      </c>
      <c r="AM141" s="4">
        <f t="shared" si="135"/>
        <v>0</v>
      </c>
      <c r="AN141" s="8">
        <f>AF141+AI141+AJ141-AM141</f>
        <v>1736372.8010860004</v>
      </c>
      <c r="AO141" s="9">
        <f t="shared" si="136"/>
        <v>2093.0998000000004</v>
      </c>
      <c r="AP141" s="18"/>
      <c r="AQ141" s="18"/>
      <c r="AR141" s="18"/>
      <c r="AS141" s="18"/>
      <c r="AT141" s="18"/>
      <c r="AU141" s="18"/>
    </row>
    <row r="142" spans="1:47" ht="15" hidden="1" x14ac:dyDescent="0.25">
      <c r="A142" s="97">
        <v>45096</v>
      </c>
      <c r="B142" s="53" t="s">
        <v>77</v>
      </c>
      <c r="C142" s="5">
        <v>137</v>
      </c>
      <c r="D142" s="54" t="s">
        <v>44</v>
      </c>
      <c r="E142" s="65" t="s">
        <v>223</v>
      </c>
      <c r="F142" s="18">
        <v>9800256271</v>
      </c>
      <c r="G142" s="16" t="s">
        <v>853</v>
      </c>
      <c r="H142" s="48">
        <v>45089</v>
      </c>
      <c r="I142" s="48" t="str">
        <f t="shared" si="137"/>
        <v>June</v>
      </c>
      <c r="J142" s="18">
        <v>461001393</v>
      </c>
      <c r="K142" s="48">
        <v>45090</v>
      </c>
      <c r="L142" s="18">
        <v>3330028918</v>
      </c>
      <c r="M142" s="15">
        <v>45079</v>
      </c>
      <c r="N142" s="18">
        <v>2414.5500000000002</v>
      </c>
      <c r="O142" s="5" t="s">
        <v>225</v>
      </c>
      <c r="P142" s="5">
        <v>600</v>
      </c>
      <c r="Q142" s="49">
        <f t="shared" si="122"/>
        <v>1448730</v>
      </c>
      <c r="R142" s="49">
        <f t="shared" si="123"/>
        <v>202822.2</v>
      </c>
      <c r="S142" s="49">
        <f t="shared" si="124"/>
        <v>60846.66</v>
      </c>
      <c r="T142" s="49">
        <f t="shared" si="125"/>
        <v>4056.4440000000004</v>
      </c>
      <c r="U142" s="107">
        <f t="shared" si="126"/>
        <v>0</v>
      </c>
      <c r="V142" s="5">
        <v>0</v>
      </c>
      <c r="W142" s="104">
        <f t="shared" si="120"/>
        <v>0</v>
      </c>
      <c r="X142" s="5">
        <v>0</v>
      </c>
      <c r="Y142" s="5">
        <v>116</v>
      </c>
      <c r="Z142" s="50">
        <f t="shared" si="127"/>
        <v>280087.80000000005</v>
      </c>
      <c r="AA142" s="7">
        <f t="shared" si="128"/>
        <v>27163.687500000004</v>
      </c>
      <c r="AB142" s="7">
        <f t="shared" si="129"/>
        <v>27163.687500000004</v>
      </c>
      <c r="AC142" s="6">
        <v>0</v>
      </c>
      <c r="AD142" s="7">
        <f t="shared" si="130"/>
        <v>210065.85</v>
      </c>
      <c r="AE142" s="7">
        <f t="shared" si="131"/>
        <v>144873</v>
      </c>
      <c r="AF142" s="9">
        <f t="shared" si="132"/>
        <v>2405809.3289999999</v>
      </c>
      <c r="AG142" s="6">
        <v>0</v>
      </c>
      <c r="AH142" s="6">
        <v>0</v>
      </c>
      <c r="AI142" s="9">
        <f t="shared" si="133"/>
        <v>120290.46644999999</v>
      </c>
      <c r="AJ142" s="6">
        <f t="shared" si="134"/>
        <v>965820.00000000012</v>
      </c>
      <c r="AK142" s="18">
        <v>348.29</v>
      </c>
      <c r="AL142" s="4">
        <v>1228</v>
      </c>
      <c r="AM142" s="4">
        <f t="shared" si="135"/>
        <v>427700.12000000005</v>
      </c>
      <c r="AN142" s="8">
        <f t="shared" ref="AN142" si="139">AF142+AI142+AJ142-AM142+0.01</f>
        <v>3064219.6854499998</v>
      </c>
      <c r="AO142" s="9">
        <f t="shared" si="136"/>
        <v>1269.0644987471783</v>
      </c>
      <c r="AP142" s="18"/>
      <c r="AQ142" s="18"/>
      <c r="AR142" s="18"/>
      <c r="AS142" s="18"/>
      <c r="AT142" s="18"/>
      <c r="AU142" s="18"/>
    </row>
    <row r="143" spans="1:47" ht="15" hidden="1" customHeight="1" x14ac:dyDescent="0.25">
      <c r="A143" s="97">
        <v>45096</v>
      </c>
      <c r="B143" s="53" t="s">
        <v>77</v>
      </c>
      <c r="C143" s="5">
        <v>138</v>
      </c>
      <c r="D143" s="54" t="s">
        <v>44</v>
      </c>
      <c r="E143" s="65" t="s">
        <v>223</v>
      </c>
      <c r="F143" s="18">
        <v>9800256271</v>
      </c>
      <c r="G143" s="16" t="s">
        <v>853</v>
      </c>
      <c r="H143" s="48">
        <v>45089</v>
      </c>
      <c r="I143" s="48" t="str">
        <f t="shared" si="137"/>
        <v>June</v>
      </c>
      <c r="J143" s="18">
        <v>461001393</v>
      </c>
      <c r="K143" s="48">
        <v>45090</v>
      </c>
      <c r="L143" s="18">
        <v>3330028918</v>
      </c>
      <c r="M143" s="15">
        <v>45079</v>
      </c>
      <c r="N143" s="18">
        <v>1001.16</v>
      </c>
      <c r="O143" s="16" t="s">
        <v>47</v>
      </c>
      <c r="P143" s="18">
        <v>1120</v>
      </c>
      <c r="Q143" s="49">
        <f t="shared" si="122"/>
        <v>1121299.2</v>
      </c>
      <c r="R143" s="49">
        <f t="shared" si="123"/>
        <v>156981.88800000001</v>
      </c>
      <c r="S143" s="49">
        <f t="shared" si="124"/>
        <v>47094.566400000003</v>
      </c>
      <c r="T143" s="49">
        <f t="shared" si="125"/>
        <v>3139.6377600000001</v>
      </c>
      <c r="U143" s="107">
        <f t="shared" si="126"/>
        <v>0</v>
      </c>
      <c r="V143" s="5">
        <v>0</v>
      </c>
      <c r="W143" s="104">
        <f t="shared" si="120"/>
        <v>0</v>
      </c>
      <c r="X143" s="5">
        <v>0</v>
      </c>
      <c r="Y143" s="5">
        <v>116</v>
      </c>
      <c r="Z143" s="50">
        <f t="shared" si="127"/>
        <v>116134.56</v>
      </c>
      <c r="AA143" s="7">
        <f t="shared" si="128"/>
        <v>11263.05</v>
      </c>
      <c r="AB143" s="7">
        <f t="shared" si="129"/>
        <v>11263.05</v>
      </c>
      <c r="AC143" s="6">
        <v>0</v>
      </c>
      <c r="AD143" s="7">
        <f t="shared" si="130"/>
        <v>87100.92</v>
      </c>
      <c r="AE143" s="7">
        <f t="shared" si="131"/>
        <v>60069.599999999999</v>
      </c>
      <c r="AF143" s="9">
        <f t="shared" si="132"/>
        <v>1614346.4721600001</v>
      </c>
      <c r="AG143" s="6">
        <v>0</v>
      </c>
      <c r="AH143" s="6">
        <v>0</v>
      </c>
      <c r="AI143" s="9">
        <f t="shared" si="133"/>
        <v>80717.323608000006</v>
      </c>
      <c r="AJ143" s="6">
        <f t="shared" si="134"/>
        <v>400464</v>
      </c>
      <c r="AK143" s="18">
        <v>0</v>
      </c>
      <c r="AL143" s="4">
        <v>1228</v>
      </c>
      <c r="AM143" s="4">
        <f t="shared" si="135"/>
        <v>0</v>
      </c>
      <c r="AN143" s="8">
        <f>AF143+AI143+AJ143-AM143</f>
        <v>2095527.7957680002</v>
      </c>
      <c r="AO143" s="9">
        <f t="shared" si="136"/>
        <v>2093.0998000000004</v>
      </c>
      <c r="AP143" s="18"/>
      <c r="AQ143" s="18"/>
      <c r="AR143" s="18"/>
      <c r="AS143" s="18"/>
      <c r="AT143" s="18"/>
      <c r="AU143" s="18"/>
    </row>
    <row r="144" spans="1:47" ht="15" hidden="1" customHeight="1" x14ac:dyDescent="0.25">
      <c r="A144" s="97">
        <v>45096</v>
      </c>
      <c r="B144" s="53" t="s">
        <v>77</v>
      </c>
      <c r="C144" s="5">
        <v>139</v>
      </c>
      <c r="D144" s="54" t="s">
        <v>44</v>
      </c>
      <c r="E144" s="5" t="s">
        <v>67</v>
      </c>
      <c r="F144" s="18">
        <v>9800256635</v>
      </c>
      <c r="G144" s="18" t="s">
        <v>854</v>
      </c>
      <c r="H144" s="48">
        <v>45093</v>
      </c>
      <c r="I144" s="48" t="str">
        <f t="shared" si="137"/>
        <v>June</v>
      </c>
      <c r="J144" s="18">
        <v>161010670</v>
      </c>
      <c r="K144" s="48">
        <v>45093</v>
      </c>
      <c r="L144" s="18">
        <v>3330028782</v>
      </c>
      <c r="M144" s="15">
        <v>45078</v>
      </c>
      <c r="N144" s="18">
        <v>4226.5</v>
      </c>
      <c r="O144" s="5" t="s">
        <v>54</v>
      </c>
      <c r="P144" s="5">
        <v>965</v>
      </c>
      <c r="Q144" s="49">
        <f t="shared" si="122"/>
        <v>4078572.5</v>
      </c>
      <c r="R144" s="49">
        <f t="shared" si="123"/>
        <v>571000.15</v>
      </c>
      <c r="S144" s="49">
        <f t="shared" si="124"/>
        <v>171300.04500000001</v>
      </c>
      <c r="T144" s="49">
        <f t="shared" si="125"/>
        <v>11420.003000000001</v>
      </c>
      <c r="U144" s="107">
        <f t="shared" si="126"/>
        <v>22.8</v>
      </c>
      <c r="V144" s="18">
        <v>96364.2</v>
      </c>
      <c r="W144" s="104">
        <f t="shared" si="120"/>
        <v>0</v>
      </c>
      <c r="X144" s="5">
        <v>0</v>
      </c>
      <c r="Y144" s="49">
        <v>87</v>
      </c>
      <c r="Z144" s="50">
        <f t="shared" si="127"/>
        <v>367705.5</v>
      </c>
      <c r="AA144" s="7">
        <f t="shared" si="128"/>
        <v>47548.125</v>
      </c>
      <c r="AB144" s="7">
        <f t="shared" si="129"/>
        <v>47548.125</v>
      </c>
      <c r="AC144" s="6">
        <v>0</v>
      </c>
      <c r="AD144" s="7">
        <f t="shared" si="130"/>
        <v>367705.5</v>
      </c>
      <c r="AE144" s="7">
        <f t="shared" si="131"/>
        <v>253590</v>
      </c>
      <c r="AF144" s="9">
        <f t="shared" si="132"/>
        <v>6012754.148</v>
      </c>
      <c r="AG144" s="6">
        <v>0</v>
      </c>
      <c r="AH144" s="6">
        <v>0</v>
      </c>
      <c r="AI144" s="9">
        <f t="shared" si="133"/>
        <v>300637.70740000001</v>
      </c>
      <c r="AJ144" s="6">
        <f t="shared" si="134"/>
        <v>1690600</v>
      </c>
      <c r="AK144" s="5">
        <v>0</v>
      </c>
      <c r="AL144" s="4">
        <v>1228</v>
      </c>
      <c r="AM144" s="4">
        <f t="shared" si="135"/>
        <v>0</v>
      </c>
      <c r="AN144" s="8">
        <f>AF144+AI144+AJ144-AM144</f>
        <v>8003991.8553999998</v>
      </c>
      <c r="AO144" s="9">
        <f t="shared" si="136"/>
        <v>1893.7636</v>
      </c>
      <c r="AP144" s="18"/>
      <c r="AQ144" s="18"/>
      <c r="AR144" s="18"/>
      <c r="AS144" s="18"/>
      <c r="AT144" s="18"/>
      <c r="AU144" s="18"/>
    </row>
    <row r="145" spans="1:47" ht="15" hidden="1" customHeight="1" x14ac:dyDescent="0.25">
      <c r="A145" s="97">
        <v>45096</v>
      </c>
      <c r="B145" s="53" t="s">
        <v>77</v>
      </c>
      <c r="C145" s="5">
        <v>140</v>
      </c>
      <c r="D145" s="54" t="s">
        <v>44</v>
      </c>
      <c r="E145" s="5" t="s">
        <v>67</v>
      </c>
      <c r="F145" s="18">
        <v>9800256616</v>
      </c>
      <c r="G145" s="18" t="s">
        <v>855</v>
      </c>
      <c r="H145" s="48">
        <v>45092</v>
      </c>
      <c r="I145" s="48" t="str">
        <f t="shared" si="137"/>
        <v>June</v>
      </c>
      <c r="J145" s="18">
        <v>161010669</v>
      </c>
      <c r="K145" s="48">
        <v>45093</v>
      </c>
      <c r="L145" s="18">
        <v>3330028782</v>
      </c>
      <c r="M145" s="15">
        <v>45078</v>
      </c>
      <c r="N145" s="18">
        <v>3935.1</v>
      </c>
      <c r="O145" s="5" t="s">
        <v>54</v>
      </c>
      <c r="P145" s="5">
        <v>965</v>
      </c>
      <c r="Q145" s="49">
        <f t="shared" si="122"/>
        <v>3797371.5</v>
      </c>
      <c r="R145" s="49">
        <f t="shared" si="123"/>
        <v>531632.01</v>
      </c>
      <c r="S145" s="49">
        <f t="shared" si="124"/>
        <v>159489.603</v>
      </c>
      <c r="T145" s="49">
        <f t="shared" si="125"/>
        <v>10632.6402</v>
      </c>
      <c r="U145" s="107">
        <f t="shared" si="126"/>
        <v>22.8</v>
      </c>
      <c r="V145" s="18">
        <v>89720.28</v>
      </c>
      <c r="W145" s="104">
        <f t="shared" si="120"/>
        <v>0</v>
      </c>
      <c r="X145" s="5">
        <v>0</v>
      </c>
      <c r="Y145" s="49">
        <v>87</v>
      </c>
      <c r="Z145" s="50">
        <f t="shared" si="127"/>
        <v>342353.7</v>
      </c>
      <c r="AA145" s="7">
        <f t="shared" si="128"/>
        <v>44269.875</v>
      </c>
      <c r="AB145" s="7">
        <f t="shared" si="129"/>
        <v>44269.875</v>
      </c>
      <c r="AC145" s="6">
        <v>0</v>
      </c>
      <c r="AD145" s="7">
        <f t="shared" si="130"/>
        <v>342353.7</v>
      </c>
      <c r="AE145" s="7">
        <f t="shared" si="131"/>
        <v>236106</v>
      </c>
      <c r="AF145" s="9">
        <f t="shared" si="132"/>
        <v>5598199.1832000008</v>
      </c>
      <c r="AG145" s="6">
        <v>0</v>
      </c>
      <c r="AH145" s="6">
        <v>0</v>
      </c>
      <c r="AI145" s="9">
        <f t="shared" si="133"/>
        <v>279909.95916000003</v>
      </c>
      <c r="AJ145" s="6">
        <f t="shared" si="134"/>
        <v>1574040</v>
      </c>
      <c r="AK145" s="18">
        <v>228.3</v>
      </c>
      <c r="AL145" s="4">
        <v>1228</v>
      </c>
      <c r="AM145" s="4">
        <f t="shared" si="135"/>
        <v>280352.40000000002</v>
      </c>
      <c r="AN145" s="8">
        <f>AF145+AI145+AJ145-AM145</f>
        <v>7171796.7423600005</v>
      </c>
      <c r="AO145" s="9">
        <f t="shared" si="136"/>
        <v>1822.5195655409013</v>
      </c>
      <c r="AP145" s="18"/>
      <c r="AQ145" s="18"/>
      <c r="AR145" s="18"/>
      <c r="AS145" s="18"/>
      <c r="AT145" s="18"/>
      <c r="AU145" s="18"/>
    </row>
    <row r="146" spans="1:47" ht="15" hidden="1" customHeight="1" x14ac:dyDescent="0.25">
      <c r="A146" s="97">
        <v>45097</v>
      </c>
      <c r="B146" s="53" t="s">
        <v>77</v>
      </c>
      <c r="C146" s="5">
        <v>141</v>
      </c>
      <c r="D146" s="54" t="s">
        <v>44</v>
      </c>
      <c r="E146" s="5" t="s">
        <v>67</v>
      </c>
      <c r="F146" s="18">
        <v>9800257149</v>
      </c>
      <c r="G146" s="18" t="s">
        <v>856</v>
      </c>
      <c r="H146" s="48">
        <v>45094</v>
      </c>
      <c r="I146" s="48" t="str">
        <f t="shared" si="137"/>
        <v>June</v>
      </c>
      <c r="J146" s="62">
        <v>161010674</v>
      </c>
      <c r="K146" s="48">
        <v>45094</v>
      </c>
      <c r="L146" s="18">
        <v>3330028782</v>
      </c>
      <c r="M146" s="15">
        <v>45078</v>
      </c>
      <c r="N146" s="113">
        <v>4001.97</v>
      </c>
      <c r="O146" s="5" t="s">
        <v>54</v>
      </c>
      <c r="P146" s="5">
        <v>965</v>
      </c>
      <c r="Q146" s="49">
        <f t="shared" si="122"/>
        <v>3861901.05</v>
      </c>
      <c r="R146" s="49">
        <f t="shared" si="123"/>
        <v>540666.147</v>
      </c>
      <c r="S146" s="49">
        <f t="shared" si="124"/>
        <v>162199.84409999999</v>
      </c>
      <c r="T146" s="49">
        <f t="shared" si="125"/>
        <v>10813.32294</v>
      </c>
      <c r="U146" s="107">
        <f t="shared" si="126"/>
        <v>22.800000999507745</v>
      </c>
      <c r="V146" s="18">
        <v>91244.92</v>
      </c>
      <c r="W146" s="104">
        <f t="shared" si="120"/>
        <v>0</v>
      </c>
      <c r="X146" s="5">
        <v>0</v>
      </c>
      <c r="Y146" s="49">
        <v>87</v>
      </c>
      <c r="Z146" s="50">
        <f t="shared" si="127"/>
        <v>348171.38999999996</v>
      </c>
      <c r="AA146" s="7">
        <f t="shared" si="128"/>
        <v>45022.162499999999</v>
      </c>
      <c r="AB146" s="7">
        <f t="shared" si="129"/>
        <v>45022.162499999999</v>
      </c>
      <c r="AC146" s="6">
        <v>0</v>
      </c>
      <c r="AD146" s="7">
        <f t="shared" si="130"/>
        <v>348171.38999999996</v>
      </c>
      <c r="AE146" s="7">
        <f t="shared" si="131"/>
        <v>240118.19999999998</v>
      </c>
      <c r="AF146" s="9">
        <f t="shared" si="132"/>
        <v>5693330.5890399991</v>
      </c>
      <c r="AG146" s="6">
        <v>0</v>
      </c>
      <c r="AH146" s="6">
        <v>0</v>
      </c>
      <c r="AI146" s="9">
        <f t="shared" si="133"/>
        <v>284666.52945199999</v>
      </c>
      <c r="AJ146" s="6">
        <f t="shared" si="134"/>
        <v>1600788</v>
      </c>
      <c r="AK146" s="18">
        <v>83.73</v>
      </c>
      <c r="AL146" s="4">
        <v>1228</v>
      </c>
      <c r="AM146" s="4">
        <f t="shared" si="135"/>
        <v>102820.44</v>
      </c>
      <c r="AN146" s="8">
        <f>AF146+AI146+AJ146-AM146</f>
        <v>7475964.6784919985</v>
      </c>
      <c r="AO146" s="9">
        <f t="shared" si="136"/>
        <v>1868.0711445842919</v>
      </c>
      <c r="AP146" s="18"/>
      <c r="AQ146" s="18"/>
      <c r="AR146" s="18"/>
      <c r="AS146" s="18"/>
      <c r="AT146" s="18"/>
      <c r="AU146" s="18"/>
    </row>
    <row r="147" spans="1:47" ht="15" hidden="1" customHeight="1" x14ac:dyDescent="0.25">
      <c r="A147" s="97">
        <v>45097</v>
      </c>
      <c r="B147" s="53" t="s">
        <v>77</v>
      </c>
      <c r="C147" s="5">
        <v>142</v>
      </c>
      <c r="D147" s="54" t="s">
        <v>44</v>
      </c>
      <c r="E147" s="4" t="s">
        <v>45</v>
      </c>
      <c r="F147" s="18">
        <v>9800257647</v>
      </c>
      <c r="G147" s="18" t="s">
        <v>857</v>
      </c>
      <c r="H147" s="48">
        <v>45093</v>
      </c>
      <c r="I147" s="48" t="str">
        <f t="shared" si="137"/>
        <v>June</v>
      </c>
      <c r="J147" s="18">
        <v>161002322</v>
      </c>
      <c r="K147" s="48">
        <v>45093</v>
      </c>
      <c r="L147" s="18">
        <v>3330028782</v>
      </c>
      <c r="M147" s="15">
        <v>45078</v>
      </c>
      <c r="N147" s="18">
        <v>4191.2</v>
      </c>
      <c r="O147" s="5" t="s">
        <v>54</v>
      </c>
      <c r="P147" s="5">
        <v>965</v>
      </c>
      <c r="Q147" s="49">
        <f t="shared" si="122"/>
        <v>4044508</v>
      </c>
      <c r="R147" s="49">
        <f t="shared" si="123"/>
        <v>566231.12</v>
      </c>
      <c r="S147" s="49">
        <f t="shared" si="124"/>
        <v>169869.33600000001</v>
      </c>
      <c r="T147" s="49">
        <f t="shared" si="125"/>
        <v>11324.6224</v>
      </c>
      <c r="U147" s="107">
        <f t="shared" si="126"/>
        <v>0</v>
      </c>
      <c r="V147" s="18"/>
      <c r="W147" s="104">
        <f t="shared" si="120"/>
        <v>0</v>
      </c>
      <c r="X147" s="5">
        <v>0</v>
      </c>
      <c r="Y147" s="49">
        <v>87</v>
      </c>
      <c r="Z147" s="50">
        <f t="shared" si="127"/>
        <v>364634.39999999997</v>
      </c>
      <c r="AA147" s="7">
        <f t="shared" si="128"/>
        <v>47151</v>
      </c>
      <c r="AB147" s="7">
        <f t="shared" si="129"/>
        <v>47151</v>
      </c>
      <c r="AC147" s="6">
        <v>0</v>
      </c>
      <c r="AD147" s="7">
        <f t="shared" si="130"/>
        <v>364634.39999999997</v>
      </c>
      <c r="AE147" s="7">
        <f t="shared" si="131"/>
        <v>251472</v>
      </c>
      <c r="AF147" s="9">
        <f t="shared" si="132"/>
        <v>5866975.8784000007</v>
      </c>
      <c r="AG147" s="6">
        <v>0</v>
      </c>
      <c r="AH147" s="6">
        <v>0</v>
      </c>
      <c r="AI147" s="9">
        <f t="shared" si="133"/>
        <v>293348.79392000003</v>
      </c>
      <c r="AJ147" s="6">
        <f t="shared" si="134"/>
        <v>1676480</v>
      </c>
      <c r="AK147" s="18"/>
      <c r="AL147" s="4">
        <v>1228</v>
      </c>
      <c r="AM147" s="4">
        <f t="shared" si="135"/>
        <v>0</v>
      </c>
      <c r="AN147" s="8">
        <f>AF147+AI147+AJ147-AM147</f>
        <v>7836804.6723200008</v>
      </c>
      <c r="AO147" s="9">
        <f t="shared" si="136"/>
        <v>1869.8236000000002</v>
      </c>
      <c r="AP147" s="18"/>
      <c r="AQ147" s="18"/>
      <c r="AR147" s="18"/>
      <c r="AS147" s="18"/>
      <c r="AT147" s="18"/>
      <c r="AU147" s="18"/>
    </row>
    <row r="148" spans="1:47" ht="15" hidden="1" x14ac:dyDescent="0.25">
      <c r="A148" s="97">
        <v>45100</v>
      </c>
      <c r="B148" s="53" t="s">
        <v>77</v>
      </c>
      <c r="C148" s="5">
        <v>143</v>
      </c>
      <c r="D148" s="54" t="s">
        <v>44</v>
      </c>
      <c r="E148" s="4" t="s">
        <v>45</v>
      </c>
      <c r="F148" s="114">
        <v>9800259793</v>
      </c>
      <c r="G148" s="115" t="s">
        <v>865</v>
      </c>
      <c r="H148" s="48">
        <v>45095</v>
      </c>
      <c r="I148" s="48" t="str">
        <f t="shared" si="137"/>
        <v>June</v>
      </c>
      <c r="J148" s="18">
        <v>161002325</v>
      </c>
      <c r="K148" s="48">
        <v>45095</v>
      </c>
      <c r="L148" s="18">
        <v>3330028782</v>
      </c>
      <c r="M148" s="48">
        <v>45078</v>
      </c>
      <c r="N148" s="18">
        <v>4100.6000000000004</v>
      </c>
      <c r="O148" s="5" t="s">
        <v>54</v>
      </c>
      <c r="P148" s="5">
        <v>965</v>
      </c>
      <c r="Q148" s="49">
        <f t="shared" si="122"/>
        <v>3957079.0000000005</v>
      </c>
      <c r="R148" s="49">
        <f t="shared" si="123"/>
        <v>553991.06000000006</v>
      </c>
      <c r="S148" s="49">
        <f t="shared" si="124"/>
        <v>166197.318</v>
      </c>
      <c r="T148" s="49">
        <f t="shared" si="125"/>
        <v>11079.8212</v>
      </c>
      <c r="U148" s="107">
        <f t="shared" si="126"/>
        <v>0</v>
      </c>
      <c r="V148" s="18"/>
      <c r="W148" s="104">
        <f t="shared" si="120"/>
        <v>0</v>
      </c>
      <c r="X148" s="5">
        <v>0</v>
      </c>
      <c r="Y148" s="49">
        <v>87</v>
      </c>
      <c r="Z148" s="50">
        <f t="shared" si="127"/>
        <v>356752.2</v>
      </c>
      <c r="AA148" s="7">
        <f t="shared" si="128"/>
        <v>46131.750000000007</v>
      </c>
      <c r="AB148" s="7">
        <f t="shared" si="129"/>
        <v>46131.750000000007</v>
      </c>
      <c r="AC148" s="6">
        <v>0</v>
      </c>
      <c r="AD148" s="7">
        <f t="shared" si="130"/>
        <v>356752.2</v>
      </c>
      <c r="AE148" s="7">
        <f t="shared" si="131"/>
        <v>246036.00000000003</v>
      </c>
      <c r="AF148" s="9">
        <f t="shared" si="132"/>
        <v>5740151.099200001</v>
      </c>
      <c r="AG148" s="6">
        <v>0</v>
      </c>
      <c r="AH148" s="6">
        <v>0</v>
      </c>
      <c r="AI148" s="9">
        <f t="shared" si="133"/>
        <v>287007.5549600001</v>
      </c>
      <c r="AJ148" s="6">
        <f t="shared" si="134"/>
        <v>1640240.0000000002</v>
      </c>
      <c r="AK148" s="18">
        <v>0</v>
      </c>
      <c r="AL148" s="4">
        <v>1228</v>
      </c>
      <c r="AM148" s="4">
        <f t="shared" si="135"/>
        <v>0</v>
      </c>
      <c r="AN148" s="8">
        <f t="shared" ref="AN148:AN149" si="140">AF148+AI148+AJ148-AM148</f>
        <v>7667398.6541600013</v>
      </c>
      <c r="AO148" s="9">
        <f t="shared" si="136"/>
        <v>1869.8236000000002</v>
      </c>
      <c r="AP148" s="18"/>
      <c r="AQ148" s="18"/>
      <c r="AR148" s="18"/>
      <c r="AS148" s="18"/>
      <c r="AT148" s="18"/>
      <c r="AU148" s="18"/>
    </row>
    <row r="149" spans="1:47" ht="15" hidden="1" x14ac:dyDescent="0.25">
      <c r="A149" s="55">
        <v>45103</v>
      </c>
      <c r="B149" s="53" t="s">
        <v>77</v>
      </c>
      <c r="C149" s="5">
        <v>144</v>
      </c>
      <c r="D149" s="54" t="s">
        <v>44</v>
      </c>
      <c r="E149" s="18" t="s">
        <v>67</v>
      </c>
      <c r="F149" s="18">
        <v>9800260526</v>
      </c>
      <c r="G149" s="18" t="s">
        <v>874</v>
      </c>
      <c r="H149" s="48">
        <v>45100</v>
      </c>
      <c r="I149" s="48" t="str">
        <f t="shared" si="137"/>
        <v>June</v>
      </c>
      <c r="J149" s="18">
        <v>161010687</v>
      </c>
      <c r="K149" s="48">
        <v>45100</v>
      </c>
      <c r="L149" s="18">
        <v>3330028782</v>
      </c>
      <c r="M149" s="48">
        <v>45078</v>
      </c>
      <c r="N149" s="18">
        <v>4035.75</v>
      </c>
      <c r="O149" s="5" t="s">
        <v>54</v>
      </c>
      <c r="P149" s="5">
        <v>965</v>
      </c>
      <c r="Q149" s="49">
        <f t="shared" si="122"/>
        <v>3894498.75</v>
      </c>
      <c r="R149" s="49">
        <f t="shared" si="123"/>
        <v>545229.82499999995</v>
      </c>
      <c r="S149" s="49">
        <f t="shared" si="124"/>
        <v>163568.94749999998</v>
      </c>
      <c r="T149" s="49">
        <f t="shared" si="125"/>
        <v>10904.5965</v>
      </c>
      <c r="U149" s="107">
        <f t="shared" si="126"/>
        <v>22.8</v>
      </c>
      <c r="V149" s="18">
        <v>92015.1</v>
      </c>
      <c r="W149" s="104">
        <f t="shared" si="120"/>
        <v>0</v>
      </c>
      <c r="X149" s="5">
        <v>0</v>
      </c>
      <c r="Y149" s="49">
        <v>87</v>
      </c>
      <c r="Z149" s="50">
        <f t="shared" si="127"/>
        <v>351110.25</v>
      </c>
      <c r="AA149" s="7">
        <f t="shared" si="128"/>
        <v>45402.1875</v>
      </c>
      <c r="AB149" s="7">
        <f t="shared" si="129"/>
        <v>45402.1875</v>
      </c>
      <c r="AC149" s="6">
        <v>0</v>
      </c>
      <c r="AD149" s="7">
        <f t="shared" si="130"/>
        <v>351110.25</v>
      </c>
      <c r="AE149" s="7">
        <f t="shared" si="131"/>
        <v>242145</v>
      </c>
      <c r="AF149" s="9">
        <f t="shared" si="132"/>
        <v>5741387.0939999996</v>
      </c>
      <c r="AG149" s="6">
        <v>0</v>
      </c>
      <c r="AH149" s="6">
        <v>0</v>
      </c>
      <c r="AI149" s="9">
        <f t="shared" si="133"/>
        <v>287069.35469999997</v>
      </c>
      <c r="AJ149" s="6">
        <f t="shared" si="134"/>
        <v>1614300</v>
      </c>
      <c r="AK149" s="18">
        <v>39.729999999999997</v>
      </c>
      <c r="AL149" s="4">
        <v>1228</v>
      </c>
      <c r="AM149" s="4">
        <f t="shared" si="135"/>
        <v>48788.439999999995</v>
      </c>
      <c r="AN149" s="8">
        <f t="shared" si="140"/>
        <v>7593968.0086999992</v>
      </c>
      <c r="AO149" s="9">
        <f t="shared" si="136"/>
        <v>1881.6745360094155</v>
      </c>
      <c r="AP149" s="18"/>
      <c r="AQ149" s="18"/>
      <c r="AR149" s="18"/>
      <c r="AS149" s="18"/>
      <c r="AT149" s="18"/>
      <c r="AU149" s="18"/>
    </row>
    <row r="150" spans="1:47" ht="15" hidden="1" x14ac:dyDescent="0.25">
      <c r="A150" s="55">
        <v>45103</v>
      </c>
      <c r="B150" s="53" t="s">
        <v>77</v>
      </c>
      <c r="C150" s="5">
        <v>145</v>
      </c>
      <c r="D150" s="54" t="s">
        <v>466</v>
      </c>
      <c r="E150" s="18" t="s">
        <v>67</v>
      </c>
      <c r="F150" s="18">
        <v>9800232368</v>
      </c>
      <c r="G150" s="18" t="s">
        <v>875</v>
      </c>
      <c r="H150" s="48">
        <v>45044</v>
      </c>
      <c r="I150" s="48" t="str">
        <f t="shared" si="137"/>
        <v>April</v>
      </c>
      <c r="J150" s="18">
        <v>162012467</v>
      </c>
      <c r="K150" s="48">
        <v>45044</v>
      </c>
      <c r="L150" s="18">
        <v>3330026705</v>
      </c>
      <c r="M150" s="48">
        <v>45035</v>
      </c>
      <c r="N150" s="18">
        <v>4065.08</v>
      </c>
      <c r="O150" s="5" t="s">
        <v>54</v>
      </c>
      <c r="P150" s="5">
        <v>965</v>
      </c>
      <c r="Q150" s="49">
        <f t="shared" ref="Q150:Q213" si="141">+N150*P150</f>
        <v>3922802.1999999997</v>
      </c>
      <c r="R150" s="49">
        <f t="shared" ref="R150:R213" si="142">P150*14/100*N150</f>
        <v>549192.30799999996</v>
      </c>
      <c r="S150" s="49">
        <f t="shared" ref="S150:S213" si="143">R150*30/100</f>
        <v>164757.69239999997</v>
      </c>
      <c r="T150" s="49">
        <f t="shared" ref="T150:T213" si="144">R150*2/100</f>
        <v>10983.846159999999</v>
      </c>
      <c r="U150" s="107">
        <f t="shared" ref="U150:U213" si="145">V150/N150</f>
        <v>17.100000491995235</v>
      </c>
      <c r="V150" s="18">
        <v>69512.87</v>
      </c>
      <c r="W150" s="104">
        <f t="shared" ref="W150:W213" si="146">X150/N150</f>
        <v>0</v>
      </c>
      <c r="X150" s="5">
        <v>0</v>
      </c>
      <c r="Y150" s="49">
        <v>87</v>
      </c>
      <c r="Z150" s="50">
        <f t="shared" ref="Z150:Z213" si="147">N150*Y150</f>
        <v>353661.96</v>
      </c>
      <c r="AA150" s="7">
        <f t="shared" ref="AA150:AA213" si="148">N150*11.25</f>
        <v>45732.15</v>
      </c>
      <c r="AB150" s="7">
        <f t="shared" ref="AB150:AB213" si="149">N150*11.25</f>
        <v>45732.15</v>
      </c>
      <c r="AC150" s="6">
        <v>0</v>
      </c>
      <c r="AD150" s="7">
        <f t="shared" ref="AD150:AD213" si="150">N150*87</f>
        <v>353661.96</v>
      </c>
      <c r="AE150" s="7">
        <f t="shared" ref="AE150:AE213" si="151">N150*60</f>
        <v>243904.8</v>
      </c>
      <c r="AF150" s="9">
        <f t="shared" ref="AF150:AF213" si="152">Q150+R150+S150+T150+V150+X150+Z150+AA150+AB150+AD150+AE150</f>
        <v>5759941.9365600003</v>
      </c>
      <c r="AG150" s="6">
        <v>0</v>
      </c>
      <c r="AH150" s="6">
        <v>0</v>
      </c>
      <c r="AI150" s="9">
        <f t="shared" ref="AI150:AI213" si="153">AF150*5/100</f>
        <v>287997.09682800004</v>
      </c>
      <c r="AJ150" s="6">
        <f t="shared" ref="AJ150:AJ213" si="154">N150*400</f>
        <v>1626032</v>
      </c>
      <c r="AK150" s="18">
        <v>35.729999999999997</v>
      </c>
      <c r="AL150" s="4">
        <v>1790.2</v>
      </c>
      <c r="AM150" s="4">
        <f t="shared" ref="AM150:AM213" si="155">AK150*AL150</f>
        <v>63963.845999999998</v>
      </c>
      <c r="AN150" s="8">
        <f t="shared" ref="AN150:AN153" si="156">AF150+AI150+AJ150-AM150</f>
        <v>7610007.1873880001</v>
      </c>
      <c r="AO150" s="9">
        <f t="shared" ref="AO150:AO213" si="157">AN150/N150</f>
        <v>1872.043646714948</v>
      </c>
      <c r="AP150" s="18"/>
      <c r="AQ150" s="18"/>
      <c r="AR150" s="18"/>
      <c r="AS150" s="18"/>
      <c r="AT150" s="18"/>
      <c r="AU150" s="18"/>
    </row>
    <row r="151" spans="1:47" ht="16.5" hidden="1" customHeight="1" x14ac:dyDescent="0.25">
      <c r="A151" s="97">
        <v>45113</v>
      </c>
      <c r="B151" s="53" t="s">
        <v>77</v>
      </c>
      <c r="C151" s="5">
        <v>146</v>
      </c>
      <c r="D151" s="54" t="s">
        <v>44</v>
      </c>
      <c r="E151" s="18" t="s">
        <v>67</v>
      </c>
      <c r="F151" s="18">
        <v>9800261643</v>
      </c>
      <c r="G151" s="18" t="s">
        <v>912</v>
      </c>
      <c r="H151" s="48">
        <v>45101</v>
      </c>
      <c r="I151" s="48" t="str">
        <f t="shared" si="137"/>
        <v>June</v>
      </c>
      <c r="J151" s="18">
        <v>161010692</v>
      </c>
      <c r="K151" s="48">
        <v>45102</v>
      </c>
      <c r="L151" s="18">
        <v>3330029166</v>
      </c>
      <c r="M151" s="48">
        <v>45092</v>
      </c>
      <c r="N151" s="18">
        <v>3689.08</v>
      </c>
      <c r="O151" s="5" t="s">
        <v>54</v>
      </c>
      <c r="P151" s="5">
        <v>965</v>
      </c>
      <c r="Q151" s="49">
        <f t="shared" si="141"/>
        <v>3559962.1999999997</v>
      </c>
      <c r="R151" s="49">
        <f t="shared" si="142"/>
        <v>498394.70799999998</v>
      </c>
      <c r="S151" s="49">
        <f t="shared" si="143"/>
        <v>149518.4124</v>
      </c>
      <c r="T151" s="49">
        <f t="shared" si="144"/>
        <v>9967.8941599999998</v>
      </c>
      <c r="U151" s="107">
        <f t="shared" si="145"/>
        <v>22.799998915718827</v>
      </c>
      <c r="V151" s="18">
        <v>84111.02</v>
      </c>
      <c r="W151" s="104">
        <f t="shared" si="146"/>
        <v>0</v>
      </c>
      <c r="X151" s="5">
        <v>0</v>
      </c>
      <c r="Y151" s="49">
        <v>87</v>
      </c>
      <c r="Z151" s="50">
        <f t="shared" si="147"/>
        <v>320949.96000000002</v>
      </c>
      <c r="AA151" s="7">
        <f t="shared" si="148"/>
        <v>41502.15</v>
      </c>
      <c r="AB151" s="7">
        <f t="shared" si="149"/>
        <v>41502.15</v>
      </c>
      <c r="AC151" s="6">
        <v>0</v>
      </c>
      <c r="AD151" s="7">
        <f t="shared" si="150"/>
        <v>320949.96000000002</v>
      </c>
      <c r="AE151" s="7">
        <f t="shared" si="151"/>
        <v>221344.8</v>
      </c>
      <c r="AF151" s="9">
        <f t="shared" si="152"/>
        <v>5248203.2545599993</v>
      </c>
      <c r="AG151" s="6">
        <v>0</v>
      </c>
      <c r="AH151" s="6">
        <v>0</v>
      </c>
      <c r="AI151" s="9">
        <f t="shared" si="153"/>
        <v>262410.16272799997</v>
      </c>
      <c r="AJ151" s="6">
        <f t="shared" si="154"/>
        <v>1475632</v>
      </c>
      <c r="AK151" s="18">
        <v>0</v>
      </c>
      <c r="AL151" s="4">
        <v>1228</v>
      </c>
      <c r="AM151" s="4">
        <f t="shared" si="155"/>
        <v>0</v>
      </c>
      <c r="AN151" s="8">
        <f t="shared" si="156"/>
        <v>6986245.4172879998</v>
      </c>
      <c r="AO151" s="9">
        <f t="shared" si="157"/>
        <v>1893.7635988615048</v>
      </c>
      <c r="AP151" s="18"/>
      <c r="AQ151" s="18"/>
      <c r="AR151" s="18"/>
      <c r="AS151" s="18"/>
      <c r="AT151" s="18"/>
      <c r="AU151" s="18"/>
    </row>
    <row r="152" spans="1:47" ht="19.5" hidden="1" customHeight="1" x14ac:dyDescent="0.25">
      <c r="A152" s="97">
        <v>45113</v>
      </c>
      <c r="B152" s="53" t="s">
        <v>77</v>
      </c>
      <c r="C152" s="5">
        <v>147</v>
      </c>
      <c r="D152" s="54" t="s">
        <v>44</v>
      </c>
      <c r="E152" s="18" t="s">
        <v>67</v>
      </c>
      <c r="F152" s="18">
        <v>9800261644</v>
      </c>
      <c r="G152" s="16" t="s">
        <v>913</v>
      </c>
      <c r="H152" s="48">
        <v>45101</v>
      </c>
      <c r="I152" s="48" t="str">
        <f t="shared" si="137"/>
        <v>June</v>
      </c>
      <c r="J152" s="18">
        <v>161010693</v>
      </c>
      <c r="K152" s="48">
        <v>45102</v>
      </c>
      <c r="L152" s="18">
        <v>3330029166</v>
      </c>
      <c r="M152" s="48">
        <v>45092</v>
      </c>
      <c r="N152" s="18">
        <v>3967.8</v>
      </c>
      <c r="O152" s="5" t="s">
        <v>54</v>
      </c>
      <c r="P152" s="5">
        <v>965</v>
      </c>
      <c r="Q152" s="49">
        <f t="shared" si="141"/>
        <v>3828927</v>
      </c>
      <c r="R152" s="49">
        <f t="shared" si="142"/>
        <v>536049.78</v>
      </c>
      <c r="S152" s="49">
        <f t="shared" si="143"/>
        <v>160814.93400000001</v>
      </c>
      <c r="T152" s="49">
        <f t="shared" si="144"/>
        <v>10720.9956</v>
      </c>
      <c r="U152" s="107">
        <f t="shared" si="145"/>
        <v>22.799999999999997</v>
      </c>
      <c r="V152" s="18">
        <v>90465.84</v>
      </c>
      <c r="W152" s="104">
        <f t="shared" si="146"/>
        <v>0</v>
      </c>
      <c r="X152" s="5">
        <v>0</v>
      </c>
      <c r="Y152" s="49">
        <v>87</v>
      </c>
      <c r="Z152" s="50">
        <f t="shared" si="147"/>
        <v>345198.60000000003</v>
      </c>
      <c r="AA152" s="7">
        <f t="shared" si="148"/>
        <v>44637.75</v>
      </c>
      <c r="AB152" s="7">
        <f t="shared" si="149"/>
        <v>44637.75</v>
      </c>
      <c r="AC152" s="6">
        <v>0</v>
      </c>
      <c r="AD152" s="7">
        <f t="shared" si="150"/>
        <v>345198.60000000003</v>
      </c>
      <c r="AE152" s="7">
        <f t="shared" si="151"/>
        <v>238068</v>
      </c>
      <c r="AF152" s="9">
        <f t="shared" si="152"/>
        <v>5644719.2495999997</v>
      </c>
      <c r="AG152" s="6">
        <v>0</v>
      </c>
      <c r="AH152" s="6">
        <v>0</v>
      </c>
      <c r="AI152" s="9">
        <f t="shared" si="153"/>
        <v>282235.96247999999</v>
      </c>
      <c r="AJ152" s="6">
        <f t="shared" si="154"/>
        <v>1587120</v>
      </c>
      <c r="AK152" s="18">
        <v>74.2</v>
      </c>
      <c r="AL152" s="4">
        <v>1228</v>
      </c>
      <c r="AM152" s="4">
        <f t="shared" si="155"/>
        <v>91117.6</v>
      </c>
      <c r="AN152" s="8">
        <f t="shared" si="156"/>
        <v>7422957.6120800003</v>
      </c>
      <c r="AO152" s="9">
        <f t="shared" si="157"/>
        <v>1870.7993376883915</v>
      </c>
      <c r="AP152" s="18"/>
      <c r="AQ152" s="18"/>
      <c r="AR152" s="18"/>
      <c r="AS152" s="18"/>
      <c r="AT152" s="18"/>
      <c r="AU152" s="18"/>
    </row>
    <row r="153" spans="1:47" ht="21.75" customHeight="1" x14ac:dyDescent="0.25">
      <c r="A153" s="97">
        <v>45113</v>
      </c>
      <c r="B153" s="53" t="s">
        <v>77</v>
      </c>
      <c r="C153" s="5">
        <v>148</v>
      </c>
      <c r="D153" s="54" t="s">
        <v>44</v>
      </c>
      <c r="E153" s="18" t="s">
        <v>72</v>
      </c>
      <c r="F153" s="18">
        <v>9800262018</v>
      </c>
      <c r="G153" s="16" t="s">
        <v>914</v>
      </c>
      <c r="H153" s="48">
        <v>45102</v>
      </c>
      <c r="I153" s="48" t="str">
        <f t="shared" si="137"/>
        <v>June</v>
      </c>
      <c r="J153" s="18">
        <v>161011570</v>
      </c>
      <c r="K153" s="48">
        <v>45102</v>
      </c>
      <c r="L153" s="18">
        <v>3330028782</v>
      </c>
      <c r="M153" s="48">
        <v>45078</v>
      </c>
      <c r="N153" s="18">
        <v>4023.6</v>
      </c>
      <c r="O153" s="5" t="s">
        <v>54</v>
      </c>
      <c r="P153" s="5">
        <v>965</v>
      </c>
      <c r="Q153" s="49">
        <f t="shared" si="141"/>
        <v>3882774</v>
      </c>
      <c r="R153" s="49">
        <f t="shared" si="142"/>
        <v>543588.36</v>
      </c>
      <c r="S153" s="49">
        <f t="shared" si="143"/>
        <v>163076.508</v>
      </c>
      <c r="T153" s="49">
        <f t="shared" si="144"/>
        <v>10871.7672</v>
      </c>
      <c r="U153" s="107">
        <f t="shared" si="145"/>
        <v>0</v>
      </c>
      <c r="V153" s="5">
        <v>0</v>
      </c>
      <c r="W153" s="104">
        <f t="shared" si="146"/>
        <v>2.1039989064519338</v>
      </c>
      <c r="X153" s="5">
        <v>8465.65</v>
      </c>
      <c r="Y153" s="49">
        <v>87</v>
      </c>
      <c r="Z153" s="50">
        <f t="shared" si="147"/>
        <v>350053.2</v>
      </c>
      <c r="AA153" s="7">
        <f t="shared" si="148"/>
        <v>45265.5</v>
      </c>
      <c r="AB153" s="7">
        <f t="shared" si="149"/>
        <v>45265.5</v>
      </c>
      <c r="AC153" s="6">
        <v>0</v>
      </c>
      <c r="AD153" s="7">
        <f t="shared" si="150"/>
        <v>350053.2</v>
      </c>
      <c r="AE153" s="7">
        <f t="shared" si="151"/>
        <v>241416</v>
      </c>
      <c r="AF153" s="9">
        <f t="shared" si="152"/>
        <v>5640829.6852000011</v>
      </c>
      <c r="AG153" s="6">
        <v>0</v>
      </c>
      <c r="AH153" s="6">
        <v>0</v>
      </c>
      <c r="AI153" s="9">
        <f t="shared" si="153"/>
        <v>282041.48426000006</v>
      </c>
      <c r="AJ153" s="6">
        <f t="shared" si="154"/>
        <v>1609440</v>
      </c>
      <c r="AK153" s="18">
        <v>115.8</v>
      </c>
      <c r="AL153" s="4">
        <v>1228</v>
      </c>
      <c r="AM153" s="4">
        <f t="shared" si="155"/>
        <v>142202.4</v>
      </c>
      <c r="AN153" s="8">
        <f t="shared" si="156"/>
        <v>7390108.769460001</v>
      </c>
      <c r="AO153" s="9">
        <f t="shared" si="157"/>
        <v>1836.6907171339103</v>
      </c>
      <c r="AP153" s="18"/>
      <c r="AQ153" s="18"/>
      <c r="AR153" s="18"/>
      <c r="AS153" s="18"/>
      <c r="AT153" s="18"/>
      <c r="AU153" s="18"/>
    </row>
    <row r="154" spans="1:47" ht="20.25" hidden="1" customHeight="1" x14ac:dyDescent="0.25">
      <c r="A154" s="304">
        <v>45113</v>
      </c>
      <c r="B154" s="305" t="s">
        <v>77</v>
      </c>
      <c r="C154" s="303">
        <v>149</v>
      </c>
      <c r="D154" s="303" t="s">
        <v>44</v>
      </c>
      <c r="E154" s="302" t="s">
        <v>67</v>
      </c>
      <c r="F154" s="302">
        <v>9800263245</v>
      </c>
      <c r="G154" s="313" t="s">
        <v>915</v>
      </c>
      <c r="H154" s="324">
        <v>45104</v>
      </c>
      <c r="I154" s="324" t="str">
        <f t="shared" si="137"/>
        <v>June</v>
      </c>
      <c r="J154" s="302">
        <v>161010699</v>
      </c>
      <c r="K154" s="324">
        <v>45104</v>
      </c>
      <c r="L154" s="302">
        <v>3330029166</v>
      </c>
      <c r="M154" s="324">
        <v>45092</v>
      </c>
      <c r="N154" s="302">
        <v>4084.7</v>
      </c>
      <c r="O154" s="303" t="s">
        <v>54</v>
      </c>
      <c r="P154" s="303">
        <v>965</v>
      </c>
      <c r="Q154" s="308">
        <f t="shared" si="141"/>
        <v>3941735.5</v>
      </c>
      <c r="R154" s="308">
        <f t="shared" si="142"/>
        <v>551842.97</v>
      </c>
      <c r="S154" s="308">
        <f t="shared" si="143"/>
        <v>165552.891</v>
      </c>
      <c r="T154" s="308">
        <f t="shared" si="144"/>
        <v>11036.859399999999</v>
      </c>
      <c r="U154" s="325">
        <f t="shared" si="145"/>
        <v>22.8</v>
      </c>
      <c r="V154" s="302">
        <v>93131.16</v>
      </c>
      <c r="W154" s="326">
        <f t="shared" si="146"/>
        <v>0</v>
      </c>
      <c r="X154" s="303">
        <v>0</v>
      </c>
      <c r="Y154" s="308">
        <v>87</v>
      </c>
      <c r="Z154" s="309">
        <f t="shared" si="147"/>
        <v>355368.89999999997</v>
      </c>
      <c r="AA154" s="293">
        <f t="shared" si="148"/>
        <v>45952.875</v>
      </c>
      <c r="AB154" s="293">
        <f t="shared" si="149"/>
        <v>45952.875</v>
      </c>
      <c r="AC154" s="296">
        <v>0</v>
      </c>
      <c r="AD154" s="293">
        <f t="shared" si="150"/>
        <v>355368.89999999997</v>
      </c>
      <c r="AE154" s="293">
        <f t="shared" si="151"/>
        <v>245082</v>
      </c>
      <c r="AF154" s="297">
        <f t="shared" si="152"/>
        <v>5811024.9304000009</v>
      </c>
      <c r="AG154" s="296">
        <v>0</v>
      </c>
      <c r="AH154" s="296">
        <v>0</v>
      </c>
      <c r="AI154" s="297">
        <f t="shared" si="153"/>
        <v>290551.24652000004</v>
      </c>
      <c r="AJ154" s="296">
        <f t="shared" si="154"/>
        <v>1633880</v>
      </c>
      <c r="AK154" s="302">
        <v>33.299999999999997</v>
      </c>
      <c r="AL154" s="291">
        <v>1228</v>
      </c>
      <c r="AM154" s="291">
        <f t="shared" si="155"/>
        <v>40892.399999999994</v>
      </c>
      <c r="AN154" s="298">
        <f>AF154+AI154+AJ154-AM154+0.01</f>
        <v>7694563.7869199999</v>
      </c>
      <c r="AO154" s="297">
        <f t="shared" si="157"/>
        <v>1883.7524878008178</v>
      </c>
      <c r="AP154" s="302"/>
      <c r="AQ154" s="302"/>
      <c r="AR154" s="302"/>
      <c r="AS154" s="302"/>
      <c r="AT154" s="302"/>
      <c r="AU154" s="302"/>
    </row>
    <row r="155" spans="1:47" ht="22.5" hidden="1" customHeight="1" x14ac:dyDescent="0.25">
      <c r="A155" s="97">
        <v>45113</v>
      </c>
      <c r="B155" s="53" t="s">
        <v>77</v>
      </c>
      <c r="C155" s="5">
        <v>150</v>
      </c>
      <c r="D155" s="5" t="s">
        <v>44</v>
      </c>
      <c r="E155" s="18" t="s">
        <v>223</v>
      </c>
      <c r="F155" s="18">
        <v>9800263856</v>
      </c>
      <c r="G155" s="135" t="s">
        <v>916</v>
      </c>
      <c r="H155" s="48">
        <v>45090</v>
      </c>
      <c r="I155" s="48" t="str">
        <f t="shared" si="137"/>
        <v>June</v>
      </c>
      <c r="J155" s="18">
        <v>461001394</v>
      </c>
      <c r="K155" s="48">
        <v>45090</v>
      </c>
      <c r="L155" s="18">
        <v>3330028918</v>
      </c>
      <c r="M155" s="15">
        <v>45079</v>
      </c>
      <c r="N155" s="18">
        <v>2411.4299999999998</v>
      </c>
      <c r="O155" s="5" t="s">
        <v>225</v>
      </c>
      <c r="P155" s="5">
        <v>600</v>
      </c>
      <c r="Q155" s="49">
        <f t="shared" si="141"/>
        <v>1446858</v>
      </c>
      <c r="R155" s="49">
        <f t="shared" si="142"/>
        <v>202560.12</v>
      </c>
      <c r="S155" s="49">
        <f t="shared" si="143"/>
        <v>60768.035999999993</v>
      </c>
      <c r="T155" s="49">
        <f t="shared" si="144"/>
        <v>4051.2024000000001</v>
      </c>
      <c r="U155" s="107">
        <f t="shared" si="145"/>
        <v>0</v>
      </c>
      <c r="V155" s="5">
        <v>0</v>
      </c>
      <c r="W155" s="104">
        <f t="shared" si="146"/>
        <v>0</v>
      </c>
      <c r="X155" s="5">
        <v>0</v>
      </c>
      <c r="Y155" s="49">
        <v>116</v>
      </c>
      <c r="Z155" s="50">
        <f t="shared" si="147"/>
        <v>279725.88</v>
      </c>
      <c r="AA155" s="7">
        <f t="shared" si="148"/>
        <v>27128.587499999998</v>
      </c>
      <c r="AB155" s="7">
        <f t="shared" si="149"/>
        <v>27128.587499999998</v>
      </c>
      <c r="AC155" s="6">
        <v>0</v>
      </c>
      <c r="AD155" s="7">
        <f t="shared" si="150"/>
        <v>209794.40999999997</v>
      </c>
      <c r="AE155" s="7">
        <f t="shared" si="151"/>
        <v>144685.79999999999</v>
      </c>
      <c r="AF155" s="9">
        <f t="shared" si="152"/>
        <v>2402700.6233999999</v>
      </c>
      <c r="AG155" s="6">
        <v>0</v>
      </c>
      <c r="AH155" s="6">
        <v>0</v>
      </c>
      <c r="AI155" s="9">
        <f t="shared" si="153"/>
        <v>120135.03116999999</v>
      </c>
      <c r="AJ155" s="6">
        <f t="shared" si="154"/>
        <v>964571.99999999988</v>
      </c>
      <c r="AK155" s="18">
        <v>0</v>
      </c>
      <c r="AL155" s="4">
        <v>1228</v>
      </c>
      <c r="AM155" s="4">
        <f t="shared" si="155"/>
        <v>0</v>
      </c>
      <c r="AN155" s="8">
        <f>AF155+AI155+AJ155-AM155-0</f>
        <v>3487407.6545699998</v>
      </c>
      <c r="AO155" s="9">
        <f t="shared" si="157"/>
        <v>1446.1990000000001</v>
      </c>
      <c r="AP155" s="18"/>
      <c r="AQ155" s="18"/>
      <c r="AR155" s="18"/>
      <c r="AS155" s="18"/>
      <c r="AT155" s="18"/>
      <c r="AU155" s="18"/>
    </row>
    <row r="156" spans="1:47" ht="20.25" hidden="1" customHeight="1" x14ac:dyDescent="0.25">
      <c r="A156" s="97">
        <v>45113</v>
      </c>
      <c r="B156" s="53" t="s">
        <v>77</v>
      </c>
      <c r="C156" s="5">
        <v>151</v>
      </c>
      <c r="D156" s="5" t="s">
        <v>44</v>
      </c>
      <c r="E156" s="18" t="s">
        <v>223</v>
      </c>
      <c r="F156" s="18">
        <v>9800263856</v>
      </c>
      <c r="G156" s="135" t="s">
        <v>916</v>
      </c>
      <c r="H156" s="48">
        <v>45090</v>
      </c>
      <c r="I156" s="48" t="str">
        <f t="shared" si="137"/>
        <v>June</v>
      </c>
      <c r="J156" s="18">
        <v>461001394</v>
      </c>
      <c r="K156" s="48">
        <v>45090</v>
      </c>
      <c r="L156" s="18">
        <v>3330028918</v>
      </c>
      <c r="M156" s="15">
        <v>45079</v>
      </c>
      <c r="N156" s="18">
        <v>999.81</v>
      </c>
      <c r="O156" s="16" t="s">
        <v>47</v>
      </c>
      <c r="P156" s="18">
        <v>1120</v>
      </c>
      <c r="Q156" s="49">
        <f t="shared" si="141"/>
        <v>1119787.2</v>
      </c>
      <c r="R156" s="49">
        <f t="shared" si="142"/>
        <v>156770.20800000001</v>
      </c>
      <c r="S156" s="49">
        <f t="shared" si="143"/>
        <v>47031.062400000003</v>
      </c>
      <c r="T156" s="49">
        <f t="shared" si="144"/>
        <v>3135.40416</v>
      </c>
      <c r="U156" s="107">
        <f t="shared" si="145"/>
        <v>0</v>
      </c>
      <c r="V156" s="5">
        <v>0</v>
      </c>
      <c r="W156" s="104">
        <f t="shared" si="146"/>
        <v>0</v>
      </c>
      <c r="X156" s="5">
        <v>0</v>
      </c>
      <c r="Y156" s="49">
        <v>116</v>
      </c>
      <c r="Z156" s="50">
        <f t="shared" si="147"/>
        <v>115977.95999999999</v>
      </c>
      <c r="AA156" s="7">
        <f t="shared" si="148"/>
        <v>11247.862499999999</v>
      </c>
      <c r="AB156" s="7">
        <f t="shared" si="149"/>
        <v>11247.862499999999</v>
      </c>
      <c r="AC156" s="6">
        <v>0</v>
      </c>
      <c r="AD156" s="7">
        <f t="shared" si="150"/>
        <v>86983.47</v>
      </c>
      <c r="AE156" s="7">
        <f t="shared" si="151"/>
        <v>59988.6</v>
      </c>
      <c r="AF156" s="9">
        <f t="shared" si="152"/>
        <v>1612169.62956</v>
      </c>
      <c r="AG156" s="6">
        <v>0</v>
      </c>
      <c r="AH156" s="6">
        <v>0</v>
      </c>
      <c r="AI156" s="9">
        <f t="shared" si="153"/>
        <v>80608.481478000002</v>
      </c>
      <c r="AJ156" s="6">
        <f t="shared" si="154"/>
        <v>399924</v>
      </c>
      <c r="AK156" s="18">
        <v>27.76</v>
      </c>
      <c r="AL156" s="4">
        <v>1228</v>
      </c>
      <c r="AM156" s="4">
        <f t="shared" si="155"/>
        <v>34089.279999999999</v>
      </c>
      <c r="AN156" s="8">
        <f t="shared" ref="AN156" si="158">AF156+AI156+AJ156-AM156</f>
        <v>2058612.8310380001</v>
      </c>
      <c r="AO156" s="9">
        <f t="shared" si="157"/>
        <v>2059.0040418059434</v>
      </c>
      <c r="AP156" s="18"/>
      <c r="AQ156" s="18"/>
      <c r="AR156" s="18"/>
      <c r="AS156" s="18"/>
      <c r="AT156" s="18"/>
      <c r="AU156" s="18"/>
    </row>
    <row r="157" spans="1:47" ht="18" hidden="1" customHeight="1" x14ac:dyDescent="0.25">
      <c r="A157" s="97">
        <v>45113</v>
      </c>
      <c r="B157" s="53" t="s">
        <v>77</v>
      </c>
      <c r="C157" s="5">
        <v>152</v>
      </c>
      <c r="D157" s="5" t="s">
        <v>44</v>
      </c>
      <c r="E157" s="18" t="s">
        <v>223</v>
      </c>
      <c r="F157" s="18">
        <v>9800263857</v>
      </c>
      <c r="G157" s="18" t="s">
        <v>917</v>
      </c>
      <c r="H157" s="48">
        <v>45091</v>
      </c>
      <c r="I157" s="48" t="str">
        <f t="shared" si="137"/>
        <v>June</v>
      </c>
      <c r="J157" s="18">
        <v>461001395</v>
      </c>
      <c r="K157" s="48">
        <v>45092</v>
      </c>
      <c r="L157" s="18">
        <v>3330028918</v>
      </c>
      <c r="M157" s="15">
        <v>45079</v>
      </c>
      <c r="N157" s="18">
        <v>2760.18</v>
      </c>
      <c r="O157" s="5" t="s">
        <v>225</v>
      </c>
      <c r="P157" s="5">
        <v>600</v>
      </c>
      <c r="Q157" s="49">
        <f t="shared" si="141"/>
        <v>1656108</v>
      </c>
      <c r="R157" s="49">
        <f t="shared" si="142"/>
        <v>231855.12</v>
      </c>
      <c r="S157" s="49">
        <f t="shared" si="143"/>
        <v>69556.535999999993</v>
      </c>
      <c r="T157" s="49">
        <f t="shared" si="144"/>
        <v>4637.1023999999998</v>
      </c>
      <c r="U157" s="107">
        <f t="shared" si="145"/>
        <v>0</v>
      </c>
      <c r="V157" s="5">
        <v>0</v>
      </c>
      <c r="W157" s="104">
        <f t="shared" si="146"/>
        <v>0</v>
      </c>
      <c r="X157" s="5">
        <v>0</v>
      </c>
      <c r="Y157" s="49">
        <v>116</v>
      </c>
      <c r="Z157" s="50">
        <f t="shared" si="147"/>
        <v>320180.88</v>
      </c>
      <c r="AA157" s="7">
        <f t="shared" si="148"/>
        <v>31052.024999999998</v>
      </c>
      <c r="AB157" s="7">
        <f t="shared" si="149"/>
        <v>31052.024999999998</v>
      </c>
      <c r="AC157" s="6">
        <v>0</v>
      </c>
      <c r="AD157" s="7">
        <f t="shared" si="150"/>
        <v>240135.65999999997</v>
      </c>
      <c r="AE157" s="7">
        <f t="shared" si="151"/>
        <v>165610.79999999999</v>
      </c>
      <c r="AF157" s="9">
        <f t="shared" si="152"/>
        <v>2750188.1483999998</v>
      </c>
      <c r="AG157" s="6">
        <v>0</v>
      </c>
      <c r="AH157" s="6">
        <v>0</v>
      </c>
      <c r="AI157" s="9">
        <f t="shared" si="153"/>
        <v>137509.40741999997</v>
      </c>
      <c r="AJ157" s="6">
        <f t="shared" si="154"/>
        <v>1104072</v>
      </c>
      <c r="AK157" s="18">
        <v>0</v>
      </c>
      <c r="AL157" s="4">
        <v>1228</v>
      </c>
      <c r="AM157" s="4">
        <f t="shared" si="155"/>
        <v>0</v>
      </c>
      <c r="AN157" s="8">
        <f>AF157+AI157+AJ157-AM157-0</f>
        <v>3991769.5558199999</v>
      </c>
      <c r="AO157" s="9">
        <f t="shared" si="157"/>
        <v>1446.1990000000001</v>
      </c>
      <c r="AP157" s="18"/>
      <c r="AQ157" s="18"/>
      <c r="AR157" s="18"/>
      <c r="AS157" s="18"/>
      <c r="AT157" s="18"/>
      <c r="AU157" s="18"/>
    </row>
    <row r="158" spans="1:47" ht="15.75" hidden="1" customHeight="1" x14ac:dyDescent="0.25">
      <c r="A158" s="97">
        <v>45113</v>
      </c>
      <c r="B158" s="53" t="s">
        <v>77</v>
      </c>
      <c r="C158" s="5">
        <v>153</v>
      </c>
      <c r="D158" s="5" t="s">
        <v>44</v>
      </c>
      <c r="E158" s="18" t="s">
        <v>223</v>
      </c>
      <c r="F158" s="18">
        <v>9800263857</v>
      </c>
      <c r="G158" s="18" t="s">
        <v>917</v>
      </c>
      <c r="H158" s="48">
        <v>45091</v>
      </c>
      <c r="I158" s="48" t="str">
        <f t="shared" si="137"/>
        <v>June</v>
      </c>
      <c r="J158" s="18">
        <v>461001395</v>
      </c>
      <c r="K158" s="48">
        <v>45092</v>
      </c>
      <c r="L158" s="18">
        <v>3330028918</v>
      </c>
      <c r="M158" s="15">
        <v>45079</v>
      </c>
      <c r="N158" s="18">
        <v>856.85</v>
      </c>
      <c r="O158" s="16" t="s">
        <v>47</v>
      </c>
      <c r="P158" s="18">
        <v>1120</v>
      </c>
      <c r="Q158" s="49">
        <f t="shared" si="141"/>
        <v>959672</v>
      </c>
      <c r="R158" s="49">
        <f t="shared" si="142"/>
        <v>134354.08000000002</v>
      </c>
      <c r="S158" s="49">
        <f t="shared" si="143"/>
        <v>40306.224000000002</v>
      </c>
      <c r="T158" s="49">
        <f t="shared" si="144"/>
        <v>2687.0816000000004</v>
      </c>
      <c r="U158" s="107">
        <f t="shared" si="145"/>
        <v>0</v>
      </c>
      <c r="V158" s="5">
        <v>0</v>
      </c>
      <c r="W158" s="104">
        <f t="shared" si="146"/>
        <v>0</v>
      </c>
      <c r="X158" s="5">
        <v>0</v>
      </c>
      <c r="Y158" s="49">
        <v>116</v>
      </c>
      <c r="Z158" s="50">
        <f t="shared" si="147"/>
        <v>99394.6</v>
      </c>
      <c r="AA158" s="7">
        <f t="shared" si="148"/>
        <v>9639.5625</v>
      </c>
      <c r="AB158" s="7">
        <f t="shared" si="149"/>
        <v>9639.5625</v>
      </c>
      <c r="AC158" s="6">
        <v>0</v>
      </c>
      <c r="AD158" s="7">
        <f t="shared" si="150"/>
        <v>74545.95</v>
      </c>
      <c r="AE158" s="7">
        <f t="shared" si="151"/>
        <v>51411</v>
      </c>
      <c r="AF158" s="9">
        <f t="shared" si="152"/>
        <v>1381650.0606</v>
      </c>
      <c r="AG158" s="6">
        <v>0</v>
      </c>
      <c r="AH158" s="6">
        <v>0</v>
      </c>
      <c r="AI158" s="9">
        <f t="shared" si="153"/>
        <v>69082.503029999993</v>
      </c>
      <c r="AJ158" s="6">
        <f t="shared" si="154"/>
        <v>342740</v>
      </c>
      <c r="AK158" s="18">
        <v>276.97000000000003</v>
      </c>
      <c r="AL158" s="4">
        <v>1228</v>
      </c>
      <c r="AM158" s="4">
        <f t="shared" si="155"/>
        <v>340119.16000000003</v>
      </c>
      <c r="AN158" s="8">
        <f t="shared" ref="AN158" si="159">AF158+AI158+AJ158-AM158</f>
        <v>1453353.4036300001</v>
      </c>
      <c r="AO158" s="9">
        <f t="shared" si="157"/>
        <v>1696.158491719671</v>
      </c>
      <c r="AP158" s="18"/>
      <c r="AQ158" s="18"/>
      <c r="AR158" s="18"/>
      <c r="AS158" s="18"/>
      <c r="AT158" s="18"/>
      <c r="AU158" s="18"/>
    </row>
    <row r="159" spans="1:47" ht="13.5" hidden="1" customHeight="1" x14ac:dyDescent="0.25">
      <c r="A159" s="97">
        <v>45113</v>
      </c>
      <c r="B159" s="53" t="s">
        <v>77</v>
      </c>
      <c r="C159" s="5">
        <v>154</v>
      </c>
      <c r="D159" s="5" t="s">
        <v>44</v>
      </c>
      <c r="E159" s="18" t="s">
        <v>223</v>
      </c>
      <c r="F159" s="18">
        <v>9800263858</v>
      </c>
      <c r="G159" s="18" t="s">
        <v>918</v>
      </c>
      <c r="H159" s="48">
        <v>45093</v>
      </c>
      <c r="I159" s="48" t="str">
        <f t="shared" si="137"/>
        <v>June</v>
      </c>
      <c r="J159" s="18">
        <v>461001396</v>
      </c>
      <c r="K159" s="48">
        <v>45093</v>
      </c>
      <c r="L159" s="18">
        <v>3330028918</v>
      </c>
      <c r="M159" s="15">
        <v>45079</v>
      </c>
      <c r="N159" s="18">
        <v>3095.49</v>
      </c>
      <c r="O159" s="5" t="s">
        <v>225</v>
      </c>
      <c r="P159" s="5">
        <v>600</v>
      </c>
      <c r="Q159" s="49">
        <f t="shared" si="141"/>
        <v>1857293.9999999998</v>
      </c>
      <c r="R159" s="49">
        <f t="shared" si="142"/>
        <v>260021.15999999997</v>
      </c>
      <c r="S159" s="49">
        <f t="shared" si="143"/>
        <v>78006.347999999984</v>
      </c>
      <c r="T159" s="49">
        <f t="shared" si="144"/>
        <v>5200.4231999999993</v>
      </c>
      <c r="U159" s="107">
        <f t="shared" si="145"/>
        <v>0</v>
      </c>
      <c r="V159" s="5">
        <v>0</v>
      </c>
      <c r="W159" s="104">
        <f t="shared" si="146"/>
        <v>0</v>
      </c>
      <c r="X159" s="5">
        <v>0</v>
      </c>
      <c r="Y159" s="49">
        <v>116</v>
      </c>
      <c r="Z159" s="50">
        <f t="shared" si="147"/>
        <v>359076.83999999997</v>
      </c>
      <c r="AA159" s="7">
        <f t="shared" si="148"/>
        <v>34824.262499999997</v>
      </c>
      <c r="AB159" s="7">
        <f t="shared" si="149"/>
        <v>34824.262499999997</v>
      </c>
      <c r="AC159" s="6">
        <v>0</v>
      </c>
      <c r="AD159" s="7">
        <f t="shared" si="150"/>
        <v>269307.63</v>
      </c>
      <c r="AE159" s="7">
        <f t="shared" si="151"/>
        <v>185729.4</v>
      </c>
      <c r="AF159" s="9">
        <f t="shared" si="152"/>
        <v>3084284.3261999995</v>
      </c>
      <c r="AG159" s="6">
        <v>0</v>
      </c>
      <c r="AH159" s="6">
        <v>0</v>
      </c>
      <c r="AI159" s="9">
        <f t="shared" si="153"/>
        <v>154214.21630999996</v>
      </c>
      <c r="AJ159" s="6">
        <f t="shared" si="154"/>
        <v>1238196</v>
      </c>
      <c r="AK159" s="18">
        <v>0</v>
      </c>
      <c r="AL159" s="4">
        <v>1228</v>
      </c>
      <c r="AM159" s="4">
        <f t="shared" si="155"/>
        <v>0</v>
      </c>
      <c r="AN159" s="8">
        <f>AF159+AI159+AJ159-AM159</f>
        <v>4476694.5425099991</v>
      </c>
      <c r="AO159" s="9">
        <f t="shared" si="157"/>
        <v>1446.1989999999998</v>
      </c>
      <c r="AP159" s="18"/>
      <c r="AQ159" s="18"/>
      <c r="AR159" s="18"/>
      <c r="AS159" s="18"/>
      <c r="AT159" s="18"/>
      <c r="AU159" s="18"/>
    </row>
    <row r="160" spans="1:47" ht="17.25" hidden="1" customHeight="1" x14ac:dyDescent="0.25">
      <c r="A160" s="97">
        <v>45113</v>
      </c>
      <c r="B160" s="53" t="s">
        <v>77</v>
      </c>
      <c r="C160" s="5">
        <v>155</v>
      </c>
      <c r="D160" s="5" t="s">
        <v>44</v>
      </c>
      <c r="E160" s="18" t="s">
        <v>223</v>
      </c>
      <c r="F160" s="18">
        <v>9800263858</v>
      </c>
      <c r="G160" s="18" t="s">
        <v>918</v>
      </c>
      <c r="H160" s="48">
        <v>45093</v>
      </c>
      <c r="I160" s="48" t="str">
        <f t="shared" si="137"/>
        <v>June</v>
      </c>
      <c r="J160" s="18">
        <v>461001396</v>
      </c>
      <c r="K160" s="48">
        <v>45093</v>
      </c>
      <c r="L160" s="18">
        <v>3330028918</v>
      </c>
      <c r="M160" s="15">
        <v>45079</v>
      </c>
      <c r="N160" s="18">
        <v>999.71</v>
      </c>
      <c r="O160" s="16" t="s">
        <v>47</v>
      </c>
      <c r="P160" s="18">
        <v>1120</v>
      </c>
      <c r="Q160" s="49">
        <f t="shared" si="141"/>
        <v>1119675.2</v>
      </c>
      <c r="R160" s="49">
        <f t="shared" si="142"/>
        <v>156754.52800000002</v>
      </c>
      <c r="S160" s="49">
        <f t="shared" si="143"/>
        <v>47026.358400000005</v>
      </c>
      <c r="T160" s="49">
        <f t="shared" si="144"/>
        <v>3135.0905600000006</v>
      </c>
      <c r="U160" s="107">
        <f t="shared" si="145"/>
        <v>0</v>
      </c>
      <c r="V160" s="5">
        <v>0</v>
      </c>
      <c r="W160" s="104">
        <f t="shared" si="146"/>
        <v>0</v>
      </c>
      <c r="X160" s="5">
        <v>0</v>
      </c>
      <c r="Y160" s="49">
        <v>116</v>
      </c>
      <c r="Z160" s="50">
        <f t="shared" si="147"/>
        <v>115966.36</v>
      </c>
      <c r="AA160" s="7">
        <f t="shared" si="148"/>
        <v>11246.737500000001</v>
      </c>
      <c r="AB160" s="7">
        <f t="shared" si="149"/>
        <v>11246.737500000001</v>
      </c>
      <c r="AC160" s="6">
        <v>0</v>
      </c>
      <c r="AD160" s="7">
        <f t="shared" si="150"/>
        <v>86974.77</v>
      </c>
      <c r="AE160" s="7">
        <f t="shared" si="151"/>
        <v>59982.600000000006</v>
      </c>
      <c r="AF160" s="9">
        <f t="shared" si="152"/>
        <v>1612008.3819600001</v>
      </c>
      <c r="AG160" s="6">
        <v>0</v>
      </c>
      <c r="AH160" s="6">
        <v>0</v>
      </c>
      <c r="AI160" s="9">
        <f t="shared" si="153"/>
        <v>80600.419097999998</v>
      </c>
      <c r="AJ160" s="6">
        <f t="shared" si="154"/>
        <v>399884</v>
      </c>
      <c r="AK160" s="18">
        <v>0</v>
      </c>
      <c r="AL160" s="4">
        <v>1228</v>
      </c>
      <c r="AM160" s="4">
        <f t="shared" si="155"/>
        <v>0</v>
      </c>
      <c r="AN160" s="8">
        <f t="shared" ref="AN160:AN164" si="160">AF160+AI160+AJ160-AM160</f>
        <v>2092492.8010580002</v>
      </c>
      <c r="AO160" s="9">
        <f t="shared" si="157"/>
        <v>2093.0998</v>
      </c>
      <c r="AP160" s="18"/>
      <c r="AQ160" s="18"/>
      <c r="AR160" s="18"/>
      <c r="AS160" s="18"/>
      <c r="AT160" s="18"/>
      <c r="AU160" s="18"/>
    </row>
    <row r="161" spans="1:47" ht="18" hidden="1" customHeight="1" x14ac:dyDescent="0.25">
      <c r="A161" s="97">
        <v>45113</v>
      </c>
      <c r="B161" s="53" t="s">
        <v>77</v>
      </c>
      <c r="C161" s="5">
        <v>156</v>
      </c>
      <c r="D161" s="5" t="s">
        <v>44</v>
      </c>
      <c r="E161" s="18" t="s">
        <v>223</v>
      </c>
      <c r="F161" s="18">
        <v>9800264681</v>
      </c>
      <c r="G161" s="18" t="s">
        <v>919</v>
      </c>
      <c r="H161" s="48">
        <v>45105</v>
      </c>
      <c r="I161" s="48" t="str">
        <f t="shared" si="137"/>
        <v>June</v>
      </c>
      <c r="J161" s="18">
        <v>161010704</v>
      </c>
      <c r="K161" s="48">
        <v>45105</v>
      </c>
      <c r="L161" s="18">
        <v>3330029166</v>
      </c>
      <c r="M161" s="48">
        <v>45092</v>
      </c>
      <c r="N161" s="18">
        <v>3833.8</v>
      </c>
      <c r="O161" s="5" t="s">
        <v>54</v>
      </c>
      <c r="P161" s="5">
        <v>965</v>
      </c>
      <c r="Q161" s="49">
        <f t="shared" si="141"/>
        <v>3699617</v>
      </c>
      <c r="R161" s="49">
        <f t="shared" si="142"/>
        <v>517946.38</v>
      </c>
      <c r="S161" s="49">
        <f t="shared" si="143"/>
        <v>155383.91399999999</v>
      </c>
      <c r="T161" s="49">
        <f t="shared" si="144"/>
        <v>10358.927600000001</v>
      </c>
      <c r="U161" s="107">
        <f t="shared" si="145"/>
        <v>22.799999999999997</v>
      </c>
      <c r="V161" s="18">
        <v>87410.64</v>
      </c>
      <c r="W161" s="104">
        <f t="shared" si="146"/>
        <v>0</v>
      </c>
      <c r="X161" s="5">
        <v>0</v>
      </c>
      <c r="Y161" s="49">
        <v>87</v>
      </c>
      <c r="Z161" s="50">
        <f t="shared" si="147"/>
        <v>333540.60000000003</v>
      </c>
      <c r="AA161" s="7">
        <f t="shared" si="148"/>
        <v>43130.25</v>
      </c>
      <c r="AB161" s="7">
        <f t="shared" si="149"/>
        <v>43130.25</v>
      </c>
      <c r="AC161" s="6">
        <v>0</v>
      </c>
      <c r="AD161" s="7">
        <f t="shared" si="150"/>
        <v>333540.60000000003</v>
      </c>
      <c r="AE161" s="7">
        <f t="shared" si="151"/>
        <v>230028</v>
      </c>
      <c r="AF161" s="9">
        <f t="shared" si="152"/>
        <v>5454086.5615999987</v>
      </c>
      <c r="AG161" s="6">
        <v>0</v>
      </c>
      <c r="AH161" s="6">
        <v>0</v>
      </c>
      <c r="AI161" s="9">
        <f t="shared" si="153"/>
        <v>272704.32807999995</v>
      </c>
      <c r="AJ161" s="6">
        <f t="shared" si="154"/>
        <v>1533520</v>
      </c>
      <c r="AK161" s="18">
        <v>52.52</v>
      </c>
      <c r="AL161" s="4">
        <v>1228</v>
      </c>
      <c r="AM161" s="4">
        <f t="shared" si="155"/>
        <v>64494.560000000005</v>
      </c>
      <c r="AN161" s="8">
        <f t="shared" si="160"/>
        <v>7195816.3296799995</v>
      </c>
      <c r="AO161" s="9">
        <f t="shared" si="157"/>
        <v>1876.9409801450256</v>
      </c>
      <c r="AP161" s="18"/>
      <c r="AQ161" s="18"/>
      <c r="AR161" s="18"/>
      <c r="AS161" s="18"/>
      <c r="AT161" s="18"/>
      <c r="AU161" s="18"/>
    </row>
    <row r="162" spans="1:47" ht="18" hidden="1" customHeight="1" x14ac:dyDescent="0.25">
      <c r="A162" s="97">
        <v>45113</v>
      </c>
      <c r="B162" s="53" t="s">
        <v>77</v>
      </c>
      <c r="C162" s="5">
        <v>157</v>
      </c>
      <c r="D162" s="5" t="s">
        <v>44</v>
      </c>
      <c r="E162" s="18" t="s">
        <v>67</v>
      </c>
      <c r="F162" s="18">
        <v>9800265568</v>
      </c>
      <c r="G162" s="18" t="s">
        <v>920</v>
      </c>
      <c r="H162" s="48">
        <v>45107</v>
      </c>
      <c r="I162" s="48" t="str">
        <f t="shared" si="137"/>
        <v>June</v>
      </c>
      <c r="J162" s="18">
        <v>161010715</v>
      </c>
      <c r="K162" s="48">
        <v>45108</v>
      </c>
      <c r="L162" s="18">
        <v>3330029166</v>
      </c>
      <c r="M162" s="48">
        <v>45092</v>
      </c>
      <c r="N162" s="18">
        <v>4012.6</v>
      </c>
      <c r="O162" s="5" t="s">
        <v>54</v>
      </c>
      <c r="P162" s="5">
        <v>965</v>
      </c>
      <c r="Q162" s="49">
        <f t="shared" si="141"/>
        <v>3872159</v>
      </c>
      <c r="R162" s="49">
        <f t="shared" si="142"/>
        <v>542102.26</v>
      </c>
      <c r="S162" s="49">
        <f t="shared" si="143"/>
        <v>162630.67800000001</v>
      </c>
      <c r="T162" s="49">
        <f t="shared" si="144"/>
        <v>10842.0452</v>
      </c>
      <c r="U162" s="107">
        <f t="shared" si="145"/>
        <v>0</v>
      </c>
      <c r="V162" s="5">
        <v>0</v>
      </c>
      <c r="W162" s="104">
        <f t="shared" si="146"/>
        <v>22.8</v>
      </c>
      <c r="X162" s="18">
        <v>91487.28</v>
      </c>
      <c r="Y162" s="49">
        <v>87</v>
      </c>
      <c r="Z162" s="50">
        <f t="shared" si="147"/>
        <v>349096.2</v>
      </c>
      <c r="AA162" s="7">
        <f t="shared" si="148"/>
        <v>45141.75</v>
      </c>
      <c r="AB162" s="7">
        <f t="shared" si="149"/>
        <v>45141.75</v>
      </c>
      <c r="AC162" s="6">
        <v>0</v>
      </c>
      <c r="AD162" s="7">
        <f t="shared" si="150"/>
        <v>349096.2</v>
      </c>
      <c r="AE162" s="7">
        <f t="shared" si="151"/>
        <v>240756</v>
      </c>
      <c r="AF162" s="9">
        <f t="shared" si="152"/>
        <v>5708453.1632000003</v>
      </c>
      <c r="AG162" s="6">
        <v>0</v>
      </c>
      <c r="AH162" s="6">
        <v>0</v>
      </c>
      <c r="AI162" s="9">
        <f t="shared" si="153"/>
        <v>285422.65815999999</v>
      </c>
      <c r="AJ162" s="6">
        <f t="shared" si="154"/>
        <v>1605040</v>
      </c>
      <c r="AK162" s="18">
        <v>79.5</v>
      </c>
      <c r="AL162" s="4">
        <v>1228</v>
      </c>
      <c r="AM162" s="4">
        <f t="shared" si="155"/>
        <v>97626</v>
      </c>
      <c r="AN162" s="8">
        <f t="shared" si="160"/>
        <v>7501289.8213600004</v>
      </c>
      <c r="AO162" s="9">
        <f t="shared" si="157"/>
        <v>1869.4337390619551</v>
      </c>
      <c r="AP162" s="18"/>
      <c r="AQ162" s="18"/>
      <c r="AR162" s="18"/>
      <c r="AS162" s="18"/>
      <c r="AT162" s="18"/>
      <c r="AU162" s="18"/>
    </row>
    <row r="163" spans="1:47" ht="21" hidden="1" customHeight="1" x14ac:dyDescent="0.25">
      <c r="A163" s="97">
        <v>45113</v>
      </c>
      <c r="B163" s="53" t="s">
        <v>77</v>
      </c>
      <c r="C163" s="5">
        <v>158</v>
      </c>
      <c r="D163" s="5" t="s">
        <v>44</v>
      </c>
      <c r="E163" s="18" t="s">
        <v>67</v>
      </c>
      <c r="F163" s="18">
        <v>9800266258</v>
      </c>
      <c r="G163" s="18" t="s">
        <v>921</v>
      </c>
      <c r="H163" s="48">
        <v>45109</v>
      </c>
      <c r="I163" s="48" t="str">
        <f t="shared" si="137"/>
        <v>July</v>
      </c>
      <c r="J163" s="18">
        <v>161010722</v>
      </c>
      <c r="K163" s="48">
        <v>45109</v>
      </c>
      <c r="L163" s="18">
        <v>3330030125</v>
      </c>
      <c r="M163" s="48">
        <v>45108</v>
      </c>
      <c r="N163" s="18">
        <v>3822.74</v>
      </c>
      <c r="O163" s="5" t="s">
        <v>54</v>
      </c>
      <c r="P163" s="5">
        <v>965</v>
      </c>
      <c r="Q163" s="49">
        <f t="shared" si="141"/>
        <v>3688944.0999999996</v>
      </c>
      <c r="R163" s="49">
        <f t="shared" si="142"/>
        <v>516452.17399999994</v>
      </c>
      <c r="S163" s="49">
        <f t="shared" si="143"/>
        <v>154935.65219999998</v>
      </c>
      <c r="T163" s="49">
        <f t="shared" si="144"/>
        <v>10329.043479999998</v>
      </c>
      <c r="U163" s="107">
        <f t="shared" si="145"/>
        <v>22.79999947681506</v>
      </c>
      <c r="V163" s="18">
        <v>87158.47</v>
      </c>
      <c r="W163" s="104">
        <f t="shared" si="146"/>
        <v>0</v>
      </c>
      <c r="X163" s="5">
        <v>0</v>
      </c>
      <c r="Y163" s="49">
        <v>87</v>
      </c>
      <c r="Z163" s="50">
        <f t="shared" si="147"/>
        <v>332578.38</v>
      </c>
      <c r="AA163" s="7">
        <f t="shared" si="148"/>
        <v>43005.824999999997</v>
      </c>
      <c r="AB163" s="7">
        <f t="shared" si="149"/>
        <v>43005.824999999997</v>
      </c>
      <c r="AC163" s="6">
        <v>0</v>
      </c>
      <c r="AD163" s="7">
        <f t="shared" si="150"/>
        <v>332578.38</v>
      </c>
      <c r="AE163" s="7">
        <f t="shared" si="151"/>
        <v>229364.4</v>
      </c>
      <c r="AF163" s="9">
        <f t="shared" si="152"/>
        <v>5438352.2496800004</v>
      </c>
      <c r="AG163" s="6">
        <v>0</v>
      </c>
      <c r="AH163" s="6">
        <v>0</v>
      </c>
      <c r="AI163" s="9">
        <f t="shared" si="153"/>
        <v>271917.61248400004</v>
      </c>
      <c r="AJ163" s="6">
        <f t="shared" si="154"/>
        <v>1529096</v>
      </c>
      <c r="AK163" s="18">
        <v>13.93</v>
      </c>
      <c r="AL163" s="4">
        <v>1228</v>
      </c>
      <c r="AM163" s="4">
        <f t="shared" si="155"/>
        <v>17106.04</v>
      </c>
      <c r="AN163" s="8">
        <f t="shared" si="160"/>
        <v>7222259.822164</v>
      </c>
      <c r="AO163" s="9">
        <f t="shared" si="157"/>
        <v>1889.2887881896233</v>
      </c>
      <c r="AP163" s="18"/>
      <c r="AQ163" s="18"/>
      <c r="AR163" s="18"/>
      <c r="AS163" s="18"/>
      <c r="AT163" s="18"/>
      <c r="AU163" s="18"/>
    </row>
    <row r="164" spans="1:47" ht="18.75" hidden="1" customHeight="1" x14ac:dyDescent="0.25">
      <c r="A164" s="97">
        <v>45113</v>
      </c>
      <c r="B164" s="53" t="s">
        <v>77</v>
      </c>
      <c r="C164" s="5">
        <v>159</v>
      </c>
      <c r="D164" s="5" t="s">
        <v>44</v>
      </c>
      <c r="E164" s="18" t="s">
        <v>67</v>
      </c>
      <c r="F164" s="18">
        <v>9800266542</v>
      </c>
      <c r="G164" s="18" t="s">
        <v>922</v>
      </c>
      <c r="H164" s="48">
        <v>45110</v>
      </c>
      <c r="I164" s="48" t="str">
        <f t="shared" si="137"/>
        <v>July</v>
      </c>
      <c r="J164" s="18">
        <v>161010723</v>
      </c>
      <c r="K164" s="48">
        <v>45111</v>
      </c>
      <c r="L164" s="18">
        <v>3330030125</v>
      </c>
      <c r="M164" s="48">
        <v>45108</v>
      </c>
      <c r="N164" s="18">
        <v>4077.34</v>
      </c>
      <c r="O164" s="5" t="s">
        <v>54</v>
      </c>
      <c r="P164" s="5">
        <v>965</v>
      </c>
      <c r="Q164" s="49">
        <f t="shared" si="141"/>
        <v>3934633.1</v>
      </c>
      <c r="R164" s="49">
        <f t="shared" si="142"/>
        <v>550848.63399999996</v>
      </c>
      <c r="S164" s="49">
        <f t="shared" si="143"/>
        <v>165254.59020000001</v>
      </c>
      <c r="T164" s="49">
        <f t="shared" si="144"/>
        <v>11016.972679999999</v>
      </c>
      <c r="U164" s="107">
        <f t="shared" si="145"/>
        <v>22.799999509484124</v>
      </c>
      <c r="V164" s="18">
        <v>92963.35</v>
      </c>
      <c r="W164" s="104">
        <f t="shared" si="146"/>
        <v>0</v>
      </c>
      <c r="X164" s="5">
        <v>0</v>
      </c>
      <c r="Y164" s="49">
        <v>87</v>
      </c>
      <c r="Z164" s="50">
        <f t="shared" si="147"/>
        <v>354728.58</v>
      </c>
      <c r="AA164" s="7">
        <f t="shared" si="148"/>
        <v>45870.075000000004</v>
      </c>
      <c r="AB164" s="7">
        <f t="shared" si="149"/>
        <v>45870.075000000004</v>
      </c>
      <c r="AC164" s="6">
        <v>0</v>
      </c>
      <c r="AD164" s="7">
        <f t="shared" si="150"/>
        <v>354728.58</v>
      </c>
      <c r="AE164" s="7">
        <f t="shared" si="151"/>
        <v>244640.40000000002</v>
      </c>
      <c r="AF164" s="9">
        <f t="shared" si="152"/>
        <v>5800554.3568800008</v>
      </c>
      <c r="AG164" s="6">
        <v>0</v>
      </c>
      <c r="AH164" s="6">
        <v>0</v>
      </c>
      <c r="AI164" s="9">
        <f t="shared" si="153"/>
        <v>290027.71784400003</v>
      </c>
      <c r="AJ164" s="6">
        <f t="shared" si="154"/>
        <v>1630936</v>
      </c>
      <c r="AK164" s="18">
        <v>0</v>
      </c>
      <c r="AL164" s="4">
        <v>1228</v>
      </c>
      <c r="AM164" s="4">
        <f t="shared" si="155"/>
        <v>0</v>
      </c>
      <c r="AN164" s="8">
        <f t="shared" si="160"/>
        <v>7721518.0747240009</v>
      </c>
      <c r="AO164" s="9">
        <f t="shared" si="157"/>
        <v>1893.7635994849584</v>
      </c>
      <c r="AP164" s="18"/>
      <c r="AQ164" s="18"/>
      <c r="AR164" s="18"/>
      <c r="AS164" s="18"/>
      <c r="AT164" s="18"/>
      <c r="AU164" s="18"/>
    </row>
    <row r="165" spans="1:47" ht="16.5" hidden="1" customHeight="1" x14ac:dyDescent="0.25">
      <c r="A165" s="100">
        <v>45114</v>
      </c>
      <c r="B165" s="53" t="s">
        <v>77</v>
      </c>
      <c r="C165" s="5">
        <v>160</v>
      </c>
      <c r="D165" s="5" t="s">
        <v>44</v>
      </c>
      <c r="E165" s="18" t="s">
        <v>67</v>
      </c>
      <c r="F165" s="18">
        <v>9800267424</v>
      </c>
      <c r="G165" s="18" t="s">
        <v>923</v>
      </c>
      <c r="H165" s="48">
        <v>45110</v>
      </c>
      <c r="I165" s="48" t="str">
        <f t="shared" si="137"/>
        <v>July</v>
      </c>
      <c r="J165" s="18">
        <v>161010729</v>
      </c>
      <c r="K165" s="48">
        <v>45112</v>
      </c>
      <c r="L165" s="18">
        <v>3330030125</v>
      </c>
      <c r="M165" s="48">
        <v>45108</v>
      </c>
      <c r="N165" s="18">
        <v>3682.38</v>
      </c>
      <c r="O165" s="5" t="s">
        <v>54</v>
      </c>
      <c r="P165" s="5">
        <v>965</v>
      </c>
      <c r="Q165" s="49">
        <f t="shared" si="141"/>
        <v>3553496.7</v>
      </c>
      <c r="R165" s="49">
        <f t="shared" si="142"/>
        <v>497489.538</v>
      </c>
      <c r="S165" s="49">
        <f t="shared" si="143"/>
        <v>149246.86139999999</v>
      </c>
      <c r="T165" s="49">
        <f t="shared" si="144"/>
        <v>9949.7907599999999</v>
      </c>
      <c r="U165" s="107">
        <f t="shared" si="145"/>
        <v>22.799998913745998</v>
      </c>
      <c r="V165" s="18">
        <v>83958.26</v>
      </c>
      <c r="W165" s="104">
        <f t="shared" si="146"/>
        <v>0</v>
      </c>
      <c r="X165" s="5">
        <v>0</v>
      </c>
      <c r="Y165" s="49">
        <v>87</v>
      </c>
      <c r="Z165" s="50">
        <f t="shared" si="147"/>
        <v>320367.06</v>
      </c>
      <c r="AA165" s="7">
        <f t="shared" si="148"/>
        <v>41426.775000000001</v>
      </c>
      <c r="AB165" s="7">
        <f t="shared" si="149"/>
        <v>41426.775000000001</v>
      </c>
      <c r="AC165" s="6">
        <v>0</v>
      </c>
      <c r="AD165" s="7">
        <f t="shared" si="150"/>
        <v>320367.06</v>
      </c>
      <c r="AE165" s="7">
        <f t="shared" si="151"/>
        <v>220942.80000000002</v>
      </c>
      <c r="AF165" s="9">
        <f t="shared" si="152"/>
        <v>5238671.6201600004</v>
      </c>
      <c r="AG165" s="6">
        <v>0</v>
      </c>
      <c r="AH165" s="6">
        <v>0</v>
      </c>
      <c r="AI165" s="9">
        <f t="shared" si="153"/>
        <v>261933.58100800001</v>
      </c>
      <c r="AJ165" s="6">
        <f t="shared" si="154"/>
        <v>1472952</v>
      </c>
      <c r="AK165" s="18">
        <v>62.23</v>
      </c>
      <c r="AL165" s="4">
        <v>1228</v>
      </c>
      <c r="AM165" s="4">
        <f t="shared" si="155"/>
        <v>76418.44</v>
      </c>
      <c r="AN165" s="8">
        <f>AF165+AI165+AJ165-AM165+0.01</f>
        <v>6897138.7711680001</v>
      </c>
      <c r="AO165" s="9">
        <f t="shared" si="157"/>
        <v>1873.0111425675786</v>
      </c>
      <c r="AP165" s="18"/>
      <c r="AQ165" s="18"/>
      <c r="AR165" s="18"/>
      <c r="AS165" s="18"/>
      <c r="AT165" s="18"/>
      <c r="AU165" s="18"/>
    </row>
    <row r="166" spans="1:47" ht="19.5" customHeight="1" x14ac:dyDescent="0.25">
      <c r="A166" s="100">
        <v>45114</v>
      </c>
      <c r="B166" s="53" t="s">
        <v>77</v>
      </c>
      <c r="C166" s="5">
        <v>161</v>
      </c>
      <c r="D166" s="5" t="s">
        <v>44</v>
      </c>
      <c r="E166" s="18" t="s">
        <v>72</v>
      </c>
      <c r="F166" s="18">
        <v>9800267492</v>
      </c>
      <c r="G166" s="18" t="s">
        <v>924</v>
      </c>
      <c r="H166" s="48">
        <v>45110</v>
      </c>
      <c r="I166" s="48" t="str">
        <f t="shared" si="137"/>
        <v>July</v>
      </c>
      <c r="J166" s="18">
        <v>161004184</v>
      </c>
      <c r="K166" s="48">
        <v>45112</v>
      </c>
      <c r="L166" s="18">
        <v>3330030125</v>
      </c>
      <c r="M166" s="48">
        <v>45108</v>
      </c>
      <c r="N166" s="18">
        <v>3786.75</v>
      </c>
      <c r="O166" s="5" t="s">
        <v>54</v>
      </c>
      <c r="P166" s="5">
        <v>965</v>
      </c>
      <c r="Q166" s="49">
        <f t="shared" si="141"/>
        <v>3654213.75</v>
      </c>
      <c r="R166" s="49">
        <f t="shared" si="142"/>
        <v>511589.92499999999</v>
      </c>
      <c r="S166" s="49">
        <f t="shared" si="143"/>
        <v>153476.97750000001</v>
      </c>
      <c r="T166" s="49">
        <f t="shared" si="144"/>
        <v>10231.798499999999</v>
      </c>
      <c r="U166" s="107">
        <f t="shared" si="145"/>
        <v>0</v>
      </c>
      <c r="V166" s="5">
        <v>0</v>
      </c>
      <c r="W166" s="104">
        <f t="shared" si="146"/>
        <v>2.1039994718426089</v>
      </c>
      <c r="X166" s="18">
        <v>7967.32</v>
      </c>
      <c r="Y166" s="76">
        <v>40</v>
      </c>
      <c r="Z166" s="18">
        <f t="shared" si="147"/>
        <v>151470</v>
      </c>
      <c r="AA166" s="7">
        <f t="shared" si="148"/>
        <v>42600.9375</v>
      </c>
      <c r="AB166" s="7">
        <f t="shared" si="149"/>
        <v>42600.9375</v>
      </c>
      <c r="AC166" s="6">
        <v>0</v>
      </c>
      <c r="AD166" s="7">
        <f t="shared" si="150"/>
        <v>329447.25</v>
      </c>
      <c r="AE166" s="7">
        <f t="shared" si="151"/>
        <v>227205</v>
      </c>
      <c r="AF166" s="9">
        <f t="shared" si="152"/>
        <v>5130803.8959999997</v>
      </c>
      <c r="AG166" s="6">
        <v>0</v>
      </c>
      <c r="AH166" s="6">
        <v>0</v>
      </c>
      <c r="AI166" s="9">
        <f t="shared" si="153"/>
        <v>256540.19479999997</v>
      </c>
      <c r="AJ166" s="6">
        <f t="shared" si="154"/>
        <v>1514700</v>
      </c>
      <c r="AK166" s="18">
        <v>0</v>
      </c>
      <c r="AL166" s="4">
        <v>1228</v>
      </c>
      <c r="AM166" s="4">
        <f t="shared" si="155"/>
        <v>0</v>
      </c>
      <c r="AN166" s="8">
        <f>AF166+AI166+AJ166-AM166+0.01</f>
        <v>6902044.1007999992</v>
      </c>
      <c r="AO166" s="9">
        <f t="shared" si="157"/>
        <v>1822.6828020862215</v>
      </c>
      <c r="AP166" s="18"/>
      <c r="AQ166" s="18"/>
      <c r="AR166" s="18"/>
      <c r="AS166" s="18"/>
      <c r="AT166" s="18"/>
      <c r="AU166" s="18"/>
    </row>
    <row r="167" spans="1:47" ht="15" x14ac:dyDescent="0.25">
      <c r="A167" s="100">
        <v>45118</v>
      </c>
      <c r="B167" s="137" t="s">
        <v>77</v>
      </c>
      <c r="C167" s="5">
        <v>162</v>
      </c>
      <c r="D167" s="5" t="s">
        <v>44</v>
      </c>
      <c r="E167" s="18" t="s">
        <v>72</v>
      </c>
      <c r="F167" s="18">
        <v>9800269021</v>
      </c>
      <c r="G167" s="18" t="s">
        <v>991</v>
      </c>
      <c r="H167" s="48">
        <v>45115</v>
      </c>
      <c r="I167" s="48" t="str">
        <f t="shared" si="137"/>
        <v>July</v>
      </c>
      <c r="J167" s="18">
        <v>161011599</v>
      </c>
      <c r="K167" s="48">
        <v>45115</v>
      </c>
      <c r="L167" s="18">
        <v>3330030125</v>
      </c>
      <c r="M167" s="48">
        <v>45108</v>
      </c>
      <c r="N167" s="18">
        <v>4024.84</v>
      </c>
      <c r="O167" s="5" t="s">
        <v>54</v>
      </c>
      <c r="P167" s="5">
        <v>965</v>
      </c>
      <c r="Q167" s="49">
        <f t="shared" si="141"/>
        <v>3883970.6</v>
      </c>
      <c r="R167" s="49">
        <f t="shared" si="142"/>
        <v>543755.88399999996</v>
      </c>
      <c r="S167" s="49">
        <f t="shared" si="143"/>
        <v>163126.76519999999</v>
      </c>
      <c r="T167" s="49">
        <f t="shared" si="144"/>
        <v>10875.117679999999</v>
      </c>
      <c r="U167" s="107">
        <f t="shared" si="145"/>
        <v>0</v>
      </c>
      <c r="V167" s="5">
        <v>0</v>
      </c>
      <c r="W167" s="104">
        <f t="shared" si="146"/>
        <v>2.1039991651842063</v>
      </c>
      <c r="X167" s="18">
        <v>8468.26</v>
      </c>
      <c r="Y167" s="49">
        <v>87</v>
      </c>
      <c r="Z167" s="18">
        <f t="shared" si="147"/>
        <v>350161.08</v>
      </c>
      <c r="AA167" s="7">
        <f t="shared" si="148"/>
        <v>45279.450000000004</v>
      </c>
      <c r="AB167" s="7">
        <f t="shared" si="149"/>
        <v>45279.450000000004</v>
      </c>
      <c r="AC167" s="6">
        <v>0</v>
      </c>
      <c r="AD167" s="7">
        <f t="shared" si="150"/>
        <v>350161.08</v>
      </c>
      <c r="AE167" s="7">
        <f t="shared" si="151"/>
        <v>241490.40000000002</v>
      </c>
      <c r="AF167" s="9">
        <f t="shared" si="152"/>
        <v>5642568.0868800012</v>
      </c>
      <c r="AG167" s="6">
        <v>0</v>
      </c>
      <c r="AH167" s="6">
        <v>0</v>
      </c>
      <c r="AI167" s="9">
        <f t="shared" si="153"/>
        <v>282128.4043440001</v>
      </c>
      <c r="AJ167" s="6">
        <f t="shared" si="154"/>
        <v>1609936</v>
      </c>
      <c r="AK167" s="18">
        <v>62.7</v>
      </c>
      <c r="AL167" s="4">
        <v>1228</v>
      </c>
      <c r="AM167" s="4">
        <f t="shared" si="155"/>
        <v>76995.600000000006</v>
      </c>
      <c r="AN167" s="8">
        <f>AF167+AI167+AJ167-AM167</f>
        <v>7457636.8912240015</v>
      </c>
      <c r="AO167" s="9">
        <f t="shared" si="157"/>
        <v>1852.9026970572747</v>
      </c>
      <c r="AP167" s="18"/>
      <c r="AQ167" s="18"/>
      <c r="AR167" s="18"/>
      <c r="AS167" s="18"/>
      <c r="AT167" s="18"/>
      <c r="AU167" s="18"/>
    </row>
    <row r="168" spans="1:47" ht="15" hidden="1" x14ac:dyDescent="0.25">
      <c r="A168" s="310">
        <v>45118</v>
      </c>
      <c r="B168" s="327" t="s">
        <v>77</v>
      </c>
      <c r="C168" s="303">
        <v>163</v>
      </c>
      <c r="D168" s="303" t="s">
        <v>44</v>
      </c>
      <c r="E168" s="303" t="s">
        <v>108</v>
      </c>
      <c r="F168" s="302">
        <v>9800269698</v>
      </c>
      <c r="G168" s="302" t="s">
        <v>992</v>
      </c>
      <c r="H168" s="324">
        <v>45114</v>
      </c>
      <c r="I168" s="324" t="str">
        <f t="shared" si="137"/>
        <v>July</v>
      </c>
      <c r="J168" s="302">
        <v>161001452</v>
      </c>
      <c r="K168" s="324">
        <v>45114</v>
      </c>
      <c r="L168" s="302">
        <v>3330030125</v>
      </c>
      <c r="M168" s="324">
        <v>45108</v>
      </c>
      <c r="N168" s="302">
        <v>938.02</v>
      </c>
      <c r="O168" s="302" t="s">
        <v>110</v>
      </c>
      <c r="P168" s="302">
        <v>2090</v>
      </c>
      <c r="Q168" s="308">
        <f t="shared" si="141"/>
        <v>1960461.8</v>
      </c>
      <c r="R168" s="308">
        <f t="shared" si="142"/>
        <v>274464.652</v>
      </c>
      <c r="S168" s="308">
        <f t="shared" si="143"/>
        <v>82339.395600000003</v>
      </c>
      <c r="T168" s="308">
        <f t="shared" si="144"/>
        <v>5489.2930400000005</v>
      </c>
      <c r="U168" s="325">
        <f t="shared" si="145"/>
        <v>0</v>
      </c>
      <c r="V168" s="303">
        <v>0</v>
      </c>
      <c r="W168" s="326">
        <f t="shared" si="146"/>
        <v>4.3540009807893219</v>
      </c>
      <c r="X168" s="302">
        <v>4084.14</v>
      </c>
      <c r="Y168" s="301">
        <v>40</v>
      </c>
      <c r="Z168" s="302">
        <f t="shared" si="147"/>
        <v>37520.800000000003</v>
      </c>
      <c r="AA168" s="293">
        <f t="shared" si="148"/>
        <v>10552.725</v>
      </c>
      <c r="AB168" s="293">
        <f t="shared" si="149"/>
        <v>10552.725</v>
      </c>
      <c r="AC168" s="296">
        <v>0</v>
      </c>
      <c r="AD168" s="293">
        <f t="shared" si="150"/>
        <v>81607.740000000005</v>
      </c>
      <c r="AE168" s="293">
        <f t="shared" si="151"/>
        <v>56281.2</v>
      </c>
      <c r="AF168" s="297">
        <f t="shared" si="152"/>
        <v>2523354.4706400004</v>
      </c>
      <c r="AG168" s="296">
        <v>0</v>
      </c>
      <c r="AH168" s="296">
        <v>0</v>
      </c>
      <c r="AI168" s="297">
        <f t="shared" si="153"/>
        <v>126167.72353200002</v>
      </c>
      <c r="AJ168" s="296">
        <f t="shared" si="154"/>
        <v>375208</v>
      </c>
      <c r="AK168" s="302">
        <v>3.621</v>
      </c>
      <c r="AL168" s="291">
        <v>1228</v>
      </c>
      <c r="AM168" s="291">
        <f t="shared" si="155"/>
        <v>4446.5879999999997</v>
      </c>
      <c r="AN168" s="298">
        <f t="shared" ref="AN168:AN174" si="161">AF168+AI168+AJ168-AM168</f>
        <v>3020283.6061720005</v>
      </c>
      <c r="AO168" s="297">
        <f t="shared" si="157"/>
        <v>3219.8499031705087</v>
      </c>
      <c r="AP168" s="302"/>
      <c r="AQ168" s="302"/>
      <c r="AR168" s="302"/>
      <c r="AS168" s="302"/>
      <c r="AT168" s="302"/>
      <c r="AU168" s="302"/>
    </row>
    <row r="169" spans="1:47" ht="15" hidden="1" x14ac:dyDescent="0.25">
      <c r="A169" s="100">
        <v>45118</v>
      </c>
      <c r="B169" s="137" t="s">
        <v>77</v>
      </c>
      <c r="C169" s="5">
        <v>164</v>
      </c>
      <c r="D169" s="5" t="s">
        <v>44</v>
      </c>
      <c r="E169" s="5" t="s">
        <v>108</v>
      </c>
      <c r="F169" s="18">
        <v>9800269698</v>
      </c>
      <c r="G169" s="18" t="s">
        <v>992</v>
      </c>
      <c r="H169" s="48">
        <v>45114</v>
      </c>
      <c r="I169" s="48" t="str">
        <f t="shared" si="137"/>
        <v>July</v>
      </c>
      <c r="J169" s="18">
        <v>161001452</v>
      </c>
      <c r="K169" s="48">
        <v>45114</v>
      </c>
      <c r="L169" s="18">
        <v>3330030125</v>
      </c>
      <c r="M169" s="48">
        <v>45108</v>
      </c>
      <c r="N169" s="18">
        <v>255.16</v>
      </c>
      <c r="O169" s="18" t="s">
        <v>111</v>
      </c>
      <c r="P169" s="18">
        <v>1590</v>
      </c>
      <c r="Q169" s="49">
        <f t="shared" si="141"/>
        <v>405704.4</v>
      </c>
      <c r="R169" s="49">
        <f t="shared" si="142"/>
        <v>56798.615999999995</v>
      </c>
      <c r="S169" s="49">
        <f t="shared" si="143"/>
        <v>17039.584799999997</v>
      </c>
      <c r="T169" s="49">
        <f t="shared" si="144"/>
        <v>1135.9723199999999</v>
      </c>
      <c r="U169" s="107">
        <f t="shared" si="145"/>
        <v>0</v>
      </c>
      <c r="V169" s="5">
        <v>0</v>
      </c>
      <c r="W169" s="104">
        <f t="shared" si="146"/>
        <v>3.3540131682081831</v>
      </c>
      <c r="X169" s="18">
        <v>855.81</v>
      </c>
      <c r="Y169" s="49">
        <v>87</v>
      </c>
      <c r="Z169" s="18">
        <f t="shared" si="147"/>
        <v>22198.92</v>
      </c>
      <c r="AA169" s="7">
        <f t="shared" si="148"/>
        <v>2870.55</v>
      </c>
      <c r="AB169" s="7">
        <f t="shared" si="149"/>
        <v>2870.55</v>
      </c>
      <c r="AC169" s="6">
        <v>0</v>
      </c>
      <c r="AD169" s="7">
        <f t="shared" si="150"/>
        <v>22198.92</v>
      </c>
      <c r="AE169" s="7">
        <f t="shared" si="151"/>
        <v>15309.6</v>
      </c>
      <c r="AF169" s="9">
        <f t="shared" si="152"/>
        <v>546982.92311999993</v>
      </c>
      <c r="AG169" s="6">
        <v>0</v>
      </c>
      <c r="AH169" s="6">
        <v>0</v>
      </c>
      <c r="AI169" s="9">
        <f t="shared" si="153"/>
        <v>27349.146155999995</v>
      </c>
      <c r="AJ169" s="6">
        <f t="shared" si="154"/>
        <v>102064</v>
      </c>
      <c r="AK169" s="18">
        <v>0</v>
      </c>
      <c r="AL169" s="4">
        <v>1228</v>
      </c>
      <c r="AM169" s="4">
        <f t="shared" si="155"/>
        <v>0</v>
      </c>
      <c r="AN169" s="8">
        <f t="shared" si="161"/>
        <v>676396.06927599991</v>
      </c>
      <c r="AO169" s="9">
        <f t="shared" si="157"/>
        <v>2650.8703138266183</v>
      </c>
      <c r="AP169" s="18"/>
      <c r="AQ169" s="18"/>
      <c r="AR169" s="18"/>
      <c r="AS169" s="18"/>
      <c r="AT169" s="18"/>
      <c r="AU169" s="18"/>
    </row>
    <row r="170" spans="1:47" ht="15" hidden="1" x14ac:dyDescent="0.25">
      <c r="A170" s="100">
        <v>45118</v>
      </c>
      <c r="B170" s="137" t="s">
        <v>77</v>
      </c>
      <c r="C170" s="5">
        <v>165</v>
      </c>
      <c r="D170" s="5" t="s">
        <v>44</v>
      </c>
      <c r="E170" s="5" t="s">
        <v>108</v>
      </c>
      <c r="F170" s="18">
        <v>9800269698</v>
      </c>
      <c r="G170" s="18" t="s">
        <v>992</v>
      </c>
      <c r="H170" s="48">
        <v>45114</v>
      </c>
      <c r="I170" s="48" t="str">
        <f t="shared" si="137"/>
        <v>July</v>
      </c>
      <c r="J170" s="18">
        <v>161001452</v>
      </c>
      <c r="K170" s="48">
        <v>45114</v>
      </c>
      <c r="L170" s="18">
        <v>3330030125</v>
      </c>
      <c r="M170" s="48">
        <v>45108</v>
      </c>
      <c r="N170" s="18">
        <v>446.83</v>
      </c>
      <c r="O170" s="18" t="s">
        <v>112</v>
      </c>
      <c r="P170" s="18">
        <v>1240</v>
      </c>
      <c r="Q170" s="49">
        <f t="shared" si="141"/>
        <v>554069.19999999995</v>
      </c>
      <c r="R170" s="49">
        <f t="shared" si="142"/>
        <v>77569.687999999995</v>
      </c>
      <c r="S170" s="49">
        <f t="shared" si="143"/>
        <v>23270.906399999996</v>
      </c>
      <c r="T170" s="49">
        <f t="shared" si="144"/>
        <v>1551.3937599999999</v>
      </c>
      <c r="U170" s="107">
        <f t="shared" si="145"/>
        <v>0</v>
      </c>
      <c r="V170" s="5">
        <v>0</v>
      </c>
      <c r="W170" s="104">
        <f t="shared" si="146"/>
        <v>0</v>
      </c>
      <c r="X170" s="5">
        <v>0</v>
      </c>
      <c r="Y170" s="76">
        <v>116</v>
      </c>
      <c r="Z170" s="18">
        <f t="shared" si="147"/>
        <v>51832.28</v>
      </c>
      <c r="AA170" s="7">
        <f t="shared" si="148"/>
        <v>5026.8374999999996</v>
      </c>
      <c r="AB170" s="7">
        <f t="shared" si="149"/>
        <v>5026.8374999999996</v>
      </c>
      <c r="AC170" s="6">
        <v>0</v>
      </c>
      <c r="AD170" s="7">
        <f t="shared" si="150"/>
        <v>38874.21</v>
      </c>
      <c r="AE170" s="7">
        <f t="shared" si="151"/>
        <v>26809.8</v>
      </c>
      <c r="AF170" s="9">
        <f t="shared" si="152"/>
        <v>784031.15315999999</v>
      </c>
      <c r="AG170" s="6">
        <v>0</v>
      </c>
      <c r="AH170" s="6">
        <v>0</v>
      </c>
      <c r="AI170" s="9">
        <f t="shared" si="153"/>
        <v>39201.557658000005</v>
      </c>
      <c r="AJ170" s="6">
        <f t="shared" si="154"/>
        <v>178732</v>
      </c>
      <c r="AK170" s="18">
        <v>0</v>
      </c>
      <c r="AL170" s="4">
        <v>1228</v>
      </c>
      <c r="AM170" s="4">
        <f t="shared" si="155"/>
        <v>0</v>
      </c>
      <c r="AN170" s="8">
        <f t="shared" si="161"/>
        <v>1001964.710818</v>
      </c>
      <c r="AO170" s="9">
        <f t="shared" si="157"/>
        <v>2242.3846000000003</v>
      </c>
      <c r="AP170" s="18"/>
      <c r="AQ170" s="18"/>
      <c r="AR170" s="18"/>
      <c r="AS170" s="18"/>
      <c r="AT170" s="18"/>
      <c r="AU170" s="18"/>
    </row>
    <row r="171" spans="1:47" ht="15" hidden="1" x14ac:dyDescent="0.25">
      <c r="A171" s="100">
        <v>45118</v>
      </c>
      <c r="B171" s="137" t="s">
        <v>77</v>
      </c>
      <c r="C171" s="5">
        <v>166</v>
      </c>
      <c r="D171" s="5" t="s">
        <v>44</v>
      </c>
      <c r="E171" s="5" t="s">
        <v>108</v>
      </c>
      <c r="F171" s="18">
        <v>9800269698</v>
      </c>
      <c r="G171" s="18" t="s">
        <v>992</v>
      </c>
      <c r="H171" s="48">
        <v>45114</v>
      </c>
      <c r="I171" s="48" t="str">
        <f t="shared" si="137"/>
        <v>July</v>
      </c>
      <c r="J171" s="18">
        <v>161001452</v>
      </c>
      <c r="K171" s="48">
        <v>45114</v>
      </c>
      <c r="L171" s="18">
        <v>3330030125</v>
      </c>
      <c r="M171" s="48">
        <v>45108</v>
      </c>
      <c r="N171" s="18">
        <v>400</v>
      </c>
      <c r="O171" s="18" t="s">
        <v>110</v>
      </c>
      <c r="P171" s="18">
        <v>2090</v>
      </c>
      <c r="Q171" s="49">
        <f t="shared" si="141"/>
        <v>836000</v>
      </c>
      <c r="R171" s="49">
        <f t="shared" si="142"/>
        <v>117040.00000000001</v>
      </c>
      <c r="S171" s="49">
        <f t="shared" si="143"/>
        <v>35112.000000000007</v>
      </c>
      <c r="T171" s="49">
        <f t="shared" si="144"/>
        <v>2340.8000000000002</v>
      </c>
      <c r="U171" s="107">
        <f t="shared" si="145"/>
        <v>0</v>
      </c>
      <c r="V171" s="5">
        <v>0</v>
      </c>
      <c r="W171" s="104">
        <f t="shared" si="146"/>
        <v>0</v>
      </c>
      <c r="X171" s="5">
        <v>0</v>
      </c>
      <c r="Y171" s="76">
        <v>116</v>
      </c>
      <c r="Z171" s="18">
        <f t="shared" si="147"/>
        <v>46400</v>
      </c>
      <c r="AA171" s="7">
        <f t="shared" si="148"/>
        <v>4500</v>
      </c>
      <c r="AB171" s="7">
        <f t="shared" si="149"/>
        <v>4500</v>
      </c>
      <c r="AC171" s="6">
        <v>0</v>
      </c>
      <c r="AD171" s="7">
        <f t="shared" si="150"/>
        <v>34800</v>
      </c>
      <c r="AE171" s="7">
        <f t="shared" si="151"/>
        <v>24000</v>
      </c>
      <c r="AF171" s="9">
        <f t="shared" si="152"/>
        <v>1104692.8</v>
      </c>
      <c r="AG171" s="6">
        <v>0</v>
      </c>
      <c r="AH171" s="6">
        <v>0</v>
      </c>
      <c r="AI171" s="9">
        <f t="shared" si="153"/>
        <v>55234.64</v>
      </c>
      <c r="AJ171" s="6">
        <f t="shared" si="154"/>
        <v>160000</v>
      </c>
      <c r="AK171" s="18">
        <v>0</v>
      </c>
      <c r="AL171" s="4">
        <v>1228</v>
      </c>
      <c r="AM171" s="4">
        <f t="shared" si="155"/>
        <v>0</v>
      </c>
      <c r="AN171" s="8">
        <f t="shared" si="161"/>
        <v>1319927.44</v>
      </c>
      <c r="AO171" s="9">
        <f t="shared" si="157"/>
        <v>3299.8186000000001</v>
      </c>
      <c r="AP171" s="18"/>
      <c r="AQ171" s="18"/>
      <c r="AR171" s="18"/>
      <c r="AS171" s="18"/>
      <c r="AT171" s="18"/>
      <c r="AU171" s="18"/>
    </row>
    <row r="172" spans="1:47" ht="15" hidden="1" x14ac:dyDescent="0.25">
      <c r="A172" s="100">
        <v>45118</v>
      </c>
      <c r="B172" s="137" t="s">
        <v>77</v>
      </c>
      <c r="C172" s="5">
        <v>167</v>
      </c>
      <c r="D172" s="5" t="s">
        <v>44</v>
      </c>
      <c r="E172" s="5" t="s">
        <v>108</v>
      </c>
      <c r="F172" s="18">
        <v>9800269698</v>
      </c>
      <c r="G172" s="18" t="s">
        <v>992</v>
      </c>
      <c r="H172" s="48">
        <v>45114</v>
      </c>
      <c r="I172" s="48" t="str">
        <f t="shared" si="137"/>
        <v>July</v>
      </c>
      <c r="J172" s="18">
        <v>161001452</v>
      </c>
      <c r="K172" s="48">
        <v>45114</v>
      </c>
      <c r="L172" s="18">
        <v>3330030125</v>
      </c>
      <c r="M172" s="48">
        <v>45108</v>
      </c>
      <c r="N172" s="18">
        <v>1405.21</v>
      </c>
      <c r="O172" s="18" t="s">
        <v>113</v>
      </c>
      <c r="P172" s="18">
        <v>2510</v>
      </c>
      <c r="Q172" s="49">
        <f t="shared" si="141"/>
        <v>3527077.1</v>
      </c>
      <c r="R172" s="49">
        <f t="shared" si="142"/>
        <v>493790.79399999999</v>
      </c>
      <c r="S172" s="49">
        <f t="shared" si="143"/>
        <v>148137.23819999999</v>
      </c>
      <c r="T172" s="49">
        <f t="shared" si="144"/>
        <v>9875.8158800000001</v>
      </c>
      <c r="U172" s="107">
        <f t="shared" si="145"/>
        <v>57</v>
      </c>
      <c r="V172" s="18">
        <v>80096.97</v>
      </c>
      <c r="W172" s="104">
        <f t="shared" si="146"/>
        <v>0</v>
      </c>
      <c r="X172" s="5">
        <v>0</v>
      </c>
      <c r="Y172" s="76">
        <v>170.59</v>
      </c>
      <c r="Z172" s="18">
        <f t="shared" si="147"/>
        <v>239714.7739</v>
      </c>
      <c r="AA172" s="7">
        <f t="shared" si="148"/>
        <v>15808.612500000001</v>
      </c>
      <c r="AB172" s="7">
        <f t="shared" si="149"/>
        <v>15808.612500000001</v>
      </c>
      <c r="AC172" s="6">
        <v>0</v>
      </c>
      <c r="AD172" s="7">
        <f t="shared" si="150"/>
        <v>122253.27</v>
      </c>
      <c r="AE172" s="7">
        <f t="shared" si="151"/>
        <v>84312.6</v>
      </c>
      <c r="AF172" s="9">
        <f t="shared" si="152"/>
        <v>4736875.7869799994</v>
      </c>
      <c r="AG172" s="6">
        <v>0</v>
      </c>
      <c r="AH172" s="6">
        <v>0</v>
      </c>
      <c r="AI172" s="9">
        <f t="shared" si="153"/>
        <v>236843.78934899997</v>
      </c>
      <c r="AJ172" s="6">
        <f t="shared" si="154"/>
        <v>562084</v>
      </c>
      <c r="AK172" s="18">
        <v>0</v>
      </c>
      <c r="AL172" s="4">
        <v>1228</v>
      </c>
      <c r="AM172" s="4">
        <f t="shared" si="155"/>
        <v>0</v>
      </c>
      <c r="AN172" s="8">
        <f t="shared" si="161"/>
        <v>5535803.5763289994</v>
      </c>
      <c r="AO172" s="9">
        <f t="shared" si="157"/>
        <v>3939.4848999999995</v>
      </c>
      <c r="AP172" s="18"/>
      <c r="AQ172" s="18"/>
      <c r="AR172" s="18"/>
      <c r="AS172" s="18"/>
      <c r="AT172" s="18"/>
      <c r="AU172" s="18"/>
    </row>
    <row r="173" spans="1:47" ht="15" hidden="1" x14ac:dyDescent="0.25">
      <c r="A173" s="100">
        <v>45124</v>
      </c>
      <c r="B173" s="138" t="s">
        <v>77</v>
      </c>
      <c r="C173" s="5">
        <v>168</v>
      </c>
      <c r="D173" s="5" t="s">
        <v>44</v>
      </c>
      <c r="E173" s="18" t="s">
        <v>67</v>
      </c>
      <c r="F173" s="18">
        <v>9800268008</v>
      </c>
      <c r="G173" s="18" t="s">
        <v>1088</v>
      </c>
      <c r="H173" s="48">
        <v>45111</v>
      </c>
      <c r="I173" s="48" t="str">
        <f t="shared" si="137"/>
        <v>July</v>
      </c>
      <c r="J173" s="18">
        <v>161010730</v>
      </c>
      <c r="K173" s="48">
        <v>45111</v>
      </c>
      <c r="L173" s="18">
        <v>3330030125</v>
      </c>
      <c r="M173" s="48">
        <v>45108</v>
      </c>
      <c r="N173" s="18">
        <v>4211.75</v>
      </c>
      <c r="O173" s="5" t="s">
        <v>54</v>
      </c>
      <c r="P173" s="5">
        <v>965</v>
      </c>
      <c r="Q173" s="49">
        <f t="shared" si="141"/>
        <v>4064338.75</v>
      </c>
      <c r="R173" s="49">
        <f t="shared" si="142"/>
        <v>569007.42499999993</v>
      </c>
      <c r="S173" s="49">
        <f t="shared" si="143"/>
        <v>170702.22749999995</v>
      </c>
      <c r="T173" s="49">
        <f t="shared" si="144"/>
        <v>11380.148499999999</v>
      </c>
      <c r="U173" s="107">
        <f t="shared" si="145"/>
        <v>22.799999999999997</v>
      </c>
      <c r="V173" s="18">
        <v>96027.9</v>
      </c>
      <c r="W173" s="104">
        <f t="shared" si="146"/>
        <v>0</v>
      </c>
      <c r="X173" s="5">
        <v>0</v>
      </c>
      <c r="Y173" s="49">
        <v>87</v>
      </c>
      <c r="Z173" s="18">
        <f t="shared" si="147"/>
        <v>366422.25</v>
      </c>
      <c r="AA173" s="7">
        <f t="shared" si="148"/>
        <v>47382.1875</v>
      </c>
      <c r="AB173" s="7">
        <f t="shared" si="149"/>
        <v>47382.1875</v>
      </c>
      <c r="AC173" s="6">
        <v>0</v>
      </c>
      <c r="AD173" s="7">
        <f t="shared" si="150"/>
        <v>366422.25</v>
      </c>
      <c r="AE173" s="7">
        <f t="shared" si="151"/>
        <v>252705</v>
      </c>
      <c r="AF173" s="9">
        <f t="shared" si="152"/>
        <v>5991770.3260000004</v>
      </c>
      <c r="AG173" s="6">
        <v>0</v>
      </c>
      <c r="AH173" s="6">
        <v>0</v>
      </c>
      <c r="AI173" s="9">
        <f t="shared" si="153"/>
        <v>299588.51630000002</v>
      </c>
      <c r="AJ173" s="6">
        <f t="shared" si="154"/>
        <v>1684700</v>
      </c>
      <c r="AK173" s="18">
        <v>12.5</v>
      </c>
      <c r="AL173" s="4">
        <v>1228</v>
      </c>
      <c r="AM173" s="4">
        <f t="shared" si="155"/>
        <v>15350</v>
      </c>
      <c r="AN173" s="8">
        <f t="shared" si="161"/>
        <v>7960708.8423000006</v>
      </c>
      <c r="AO173" s="9">
        <f t="shared" si="157"/>
        <v>1890.1190342019352</v>
      </c>
      <c r="AP173" s="18"/>
      <c r="AQ173" s="18"/>
      <c r="AR173" s="18"/>
      <c r="AS173" s="18"/>
      <c r="AT173" s="18"/>
      <c r="AU173" s="18"/>
    </row>
    <row r="174" spans="1:47" ht="15" hidden="1" x14ac:dyDescent="0.25">
      <c r="A174" s="100">
        <v>45125</v>
      </c>
      <c r="B174" s="138" t="s">
        <v>77</v>
      </c>
      <c r="C174" s="5">
        <v>169</v>
      </c>
      <c r="D174" s="5" t="s">
        <v>44</v>
      </c>
      <c r="E174" s="18" t="s">
        <v>67</v>
      </c>
      <c r="F174" s="18">
        <v>9800272329</v>
      </c>
      <c r="G174" s="18" t="s">
        <v>1089</v>
      </c>
      <c r="H174" s="48">
        <v>45122</v>
      </c>
      <c r="I174" s="48" t="str">
        <f t="shared" si="137"/>
        <v>July</v>
      </c>
      <c r="J174" s="18">
        <v>161010772</v>
      </c>
      <c r="K174" s="48">
        <v>45123</v>
      </c>
      <c r="L174" s="18">
        <v>3330030125</v>
      </c>
      <c r="M174" s="48">
        <v>45108</v>
      </c>
      <c r="N174" s="18">
        <v>3891.03</v>
      </c>
      <c r="O174" s="5" t="s">
        <v>54</v>
      </c>
      <c r="P174" s="5">
        <v>965</v>
      </c>
      <c r="Q174" s="49">
        <f t="shared" si="141"/>
        <v>3754843.95</v>
      </c>
      <c r="R174" s="49">
        <f t="shared" si="142"/>
        <v>525678.15300000005</v>
      </c>
      <c r="S174" s="49">
        <f t="shared" si="143"/>
        <v>157703.44590000002</v>
      </c>
      <c r="T174" s="49">
        <f t="shared" si="144"/>
        <v>10513.56306</v>
      </c>
      <c r="U174" s="107">
        <f t="shared" si="145"/>
        <v>22.799998971994558</v>
      </c>
      <c r="V174" s="18">
        <v>88715.48</v>
      </c>
      <c r="W174" s="104">
        <f t="shared" si="146"/>
        <v>0</v>
      </c>
      <c r="X174" s="5">
        <v>0</v>
      </c>
      <c r="Y174" s="49">
        <v>87</v>
      </c>
      <c r="Z174" s="18">
        <f t="shared" si="147"/>
        <v>338519.61000000004</v>
      </c>
      <c r="AA174" s="7">
        <f t="shared" si="148"/>
        <v>43774.087500000001</v>
      </c>
      <c r="AB174" s="7">
        <f t="shared" si="149"/>
        <v>43774.087500000001</v>
      </c>
      <c r="AC174" s="6">
        <v>0</v>
      </c>
      <c r="AD174" s="7">
        <f t="shared" si="150"/>
        <v>338519.61000000004</v>
      </c>
      <c r="AE174" s="7">
        <f t="shared" si="151"/>
        <v>233461.80000000002</v>
      </c>
      <c r="AF174" s="9">
        <f t="shared" si="152"/>
        <v>5535503.7869600011</v>
      </c>
      <c r="AG174" s="6">
        <v>0</v>
      </c>
      <c r="AH174" s="6">
        <v>0</v>
      </c>
      <c r="AI174" s="9">
        <f t="shared" si="153"/>
        <v>276775.18934800004</v>
      </c>
      <c r="AJ174" s="6">
        <f t="shared" si="154"/>
        <v>1556412</v>
      </c>
      <c r="AK174" s="18">
        <v>127</v>
      </c>
      <c r="AL174" s="4">
        <v>1228</v>
      </c>
      <c r="AM174" s="4">
        <f t="shared" si="155"/>
        <v>155956</v>
      </c>
      <c r="AN174" s="8">
        <f t="shared" si="161"/>
        <v>7212734.9763080012</v>
      </c>
      <c r="AO174" s="9">
        <f t="shared" si="157"/>
        <v>1853.6826948926123</v>
      </c>
      <c r="AP174" s="18"/>
      <c r="AQ174" s="18"/>
      <c r="AR174" s="18"/>
      <c r="AS174" s="18"/>
      <c r="AT174" s="18"/>
      <c r="AU174" s="18"/>
    </row>
    <row r="175" spans="1:47" ht="15" x14ac:dyDescent="0.25">
      <c r="A175" s="97">
        <v>45126</v>
      </c>
      <c r="B175" s="138" t="s">
        <v>77</v>
      </c>
      <c r="C175" s="5">
        <v>170</v>
      </c>
      <c r="D175" s="5" t="s">
        <v>44</v>
      </c>
      <c r="E175" s="5" t="s">
        <v>72</v>
      </c>
      <c r="F175" s="5">
        <v>9800272574</v>
      </c>
      <c r="G175" s="5" t="s">
        <v>1090</v>
      </c>
      <c r="H175" s="15">
        <v>45123</v>
      </c>
      <c r="I175" s="15" t="str">
        <f t="shared" si="137"/>
        <v>July</v>
      </c>
      <c r="J175" s="5">
        <v>161011621</v>
      </c>
      <c r="K175" s="15">
        <v>45123</v>
      </c>
      <c r="L175" s="5">
        <v>3330030125</v>
      </c>
      <c r="M175" s="15">
        <v>45108</v>
      </c>
      <c r="N175" s="5">
        <v>4036.35</v>
      </c>
      <c r="O175" s="5" t="s">
        <v>54</v>
      </c>
      <c r="P175" s="5">
        <v>965</v>
      </c>
      <c r="Q175" s="49">
        <f t="shared" si="141"/>
        <v>3895077.75</v>
      </c>
      <c r="R175" s="49">
        <f t="shared" si="142"/>
        <v>545310.88500000001</v>
      </c>
      <c r="S175" s="49">
        <f t="shared" si="143"/>
        <v>163593.26550000001</v>
      </c>
      <c r="T175" s="49">
        <f t="shared" si="144"/>
        <v>10906.217700000001</v>
      </c>
      <c r="U175" s="107">
        <f t="shared" si="145"/>
        <v>0</v>
      </c>
      <c r="V175" s="5">
        <v>0</v>
      </c>
      <c r="W175" s="104">
        <f t="shared" si="146"/>
        <v>2.1039999009005661</v>
      </c>
      <c r="X175" s="5">
        <v>8492.48</v>
      </c>
      <c r="Y175" s="49">
        <v>87</v>
      </c>
      <c r="Z175" s="5">
        <f t="shared" si="147"/>
        <v>351162.45</v>
      </c>
      <c r="AA175" s="7">
        <f t="shared" si="148"/>
        <v>45408.9375</v>
      </c>
      <c r="AB175" s="7">
        <f t="shared" si="149"/>
        <v>45408.9375</v>
      </c>
      <c r="AC175" s="6">
        <v>0</v>
      </c>
      <c r="AD175" s="7">
        <f t="shared" si="150"/>
        <v>351162.45</v>
      </c>
      <c r="AE175" s="7">
        <f t="shared" si="151"/>
        <v>242181</v>
      </c>
      <c r="AF175" s="9">
        <f t="shared" si="152"/>
        <v>5658704.3732000003</v>
      </c>
      <c r="AG175" s="6">
        <v>0</v>
      </c>
      <c r="AH175" s="6">
        <v>0</v>
      </c>
      <c r="AI175" s="9">
        <f t="shared" si="153"/>
        <v>282935.21866000001</v>
      </c>
      <c r="AJ175" s="6">
        <f t="shared" si="154"/>
        <v>1614540</v>
      </c>
      <c r="AK175" s="5">
        <v>93.6</v>
      </c>
      <c r="AL175" s="4">
        <v>1228</v>
      </c>
      <c r="AM175" s="4">
        <f t="shared" si="155"/>
        <v>114940.79999999999</v>
      </c>
      <c r="AN175" s="8">
        <f>AF175+AI175+AJ175-AM175+0.02</f>
        <v>7441238.8118599998</v>
      </c>
      <c r="AO175" s="9">
        <f t="shared" si="157"/>
        <v>1843.5563843224695</v>
      </c>
      <c r="AP175" s="5"/>
      <c r="AQ175" s="18"/>
      <c r="AR175" s="18"/>
      <c r="AS175" s="18"/>
      <c r="AT175" s="18"/>
      <c r="AU175" s="18"/>
    </row>
    <row r="176" spans="1:47" ht="15" x14ac:dyDescent="0.25">
      <c r="A176" s="97">
        <v>45126</v>
      </c>
      <c r="B176" s="138" t="s">
        <v>77</v>
      </c>
      <c r="C176" s="5">
        <v>171</v>
      </c>
      <c r="D176" s="5" t="s">
        <v>44</v>
      </c>
      <c r="E176" s="5" t="s">
        <v>72</v>
      </c>
      <c r="F176" s="5">
        <v>9800272577</v>
      </c>
      <c r="G176" s="5" t="s">
        <v>1091</v>
      </c>
      <c r="H176" s="15">
        <v>45123</v>
      </c>
      <c r="I176" s="15" t="str">
        <f t="shared" si="137"/>
        <v>July</v>
      </c>
      <c r="J176" s="5">
        <v>161011619</v>
      </c>
      <c r="K176" s="15">
        <v>45123</v>
      </c>
      <c r="L176" s="5">
        <v>3330030125</v>
      </c>
      <c r="M176" s="15">
        <v>45108</v>
      </c>
      <c r="N176" s="5">
        <v>3574.1</v>
      </c>
      <c r="O176" s="5" t="s">
        <v>54</v>
      </c>
      <c r="P176" s="5">
        <v>965</v>
      </c>
      <c r="Q176" s="49">
        <f t="shared" si="141"/>
        <v>3449006.5</v>
      </c>
      <c r="R176" s="49">
        <f t="shared" si="142"/>
        <v>482860.91</v>
      </c>
      <c r="S176" s="49">
        <f t="shared" si="143"/>
        <v>144858.27299999999</v>
      </c>
      <c r="T176" s="49">
        <f t="shared" si="144"/>
        <v>9657.2181999999993</v>
      </c>
      <c r="U176" s="107">
        <f t="shared" si="145"/>
        <v>0</v>
      </c>
      <c r="V176" s="5">
        <v>0</v>
      </c>
      <c r="W176" s="104">
        <f t="shared" si="146"/>
        <v>2.1040010072465796</v>
      </c>
      <c r="X176" s="5">
        <v>7519.91</v>
      </c>
      <c r="Y176" s="49">
        <v>40</v>
      </c>
      <c r="Z176" s="5">
        <f t="shared" si="147"/>
        <v>142964</v>
      </c>
      <c r="AA176" s="7">
        <f t="shared" si="148"/>
        <v>40208.625</v>
      </c>
      <c r="AB176" s="7">
        <f t="shared" si="149"/>
        <v>40208.625</v>
      </c>
      <c r="AC176" s="6">
        <v>0</v>
      </c>
      <c r="AD176" s="7">
        <f t="shared" si="150"/>
        <v>310946.7</v>
      </c>
      <c r="AE176" s="7">
        <f t="shared" si="151"/>
        <v>214446</v>
      </c>
      <c r="AF176" s="9">
        <f t="shared" si="152"/>
        <v>4842676.7612000005</v>
      </c>
      <c r="AG176" s="6">
        <v>0</v>
      </c>
      <c r="AH176" s="6">
        <v>0</v>
      </c>
      <c r="AI176" s="9">
        <f t="shared" si="153"/>
        <v>242133.83806000001</v>
      </c>
      <c r="AJ176" s="6">
        <f t="shared" si="154"/>
        <v>1429640</v>
      </c>
      <c r="AK176" s="5">
        <v>127.75</v>
      </c>
      <c r="AL176" s="4">
        <v>1228</v>
      </c>
      <c r="AM176" s="4">
        <f t="shared" si="155"/>
        <v>156877</v>
      </c>
      <c r="AN176" s="8">
        <f>AF176+AI176+AJ176-AM176+0.02</f>
        <v>6357573.6192600001</v>
      </c>
      <c r="AO176" s="9">
        <f t="shared" si="157"/>
        <v>1778.7900784141464</v>
      </c>
      <c r="AP176" s="5"/>
      <c r="AQ176" s="18"/>
      <c r="AR176" s="18"/>
      <c r="AS176" s="18"/>
      <c r="AT176" s="18"/>
      <c r="AU176" s="18"/>
    </row>
    <row r="177" spans="1:47" ht="15" hidden="1" x14ac:dyDescent="0.25">
      <c r="A177" s="310">
        <v>45127</v>
      </c>
      <c r="B177" s="328" t="s">
        <v>77</v>
      </c>
      <c r="C177" s="303">
        <v>172</v>
      </c>
      <c r="D177" s="303" t="s">
        <v>44</v>
      </c>
      <c r="E177" s="302" t="s">
        <v>67</v>
      </c>
      <c r="F177" s="302">
        <v>9800272776</v>
      </c>
      <c r="G177" s="302" t="s">
        <v>1092</v>
      </c>
      <c r="H177" s="307">
        <v>45123</v>
      </c>
      <c r="I177" s="307" t="str">
        <f t="shared" si="137"/>
        <v>July</v>
      </c>
      <c r="J177" s="302">
        <v>161010781</v>
      </c>
      <c r="K177" s="307">
        <v>45124</v>
      </c>
      <c r="L177" s="302">
        <v>3330030125</v>
      </c>
      <c r="M177" s="307">
        <v>45108</v>
      </c>
      <c r="N177" s="302">
        <v>3926.52</v>
      </c>
      <c r="O177" s="303" t="s">
        <v>54</v>
      </c>
      <c r="P177" s="303">
        <v>965</v>
      </c>
      <c r="Q177" s="308">
        <f t="shared" si="141"/>
        <v>3789091.8</v>
      </c>
      <c r="R177" s="308">
        <f t="shared" si="142"/>
        <v>530472.85199999996</v>
      </c>
      <c r="S177" s="308">
        <f t="shared" si="143"/>
        <v>159141.85559999998</v>
      </c>
      <c r="T177" s="308">
        <f t="shared" si="144"/>
        <v>10609.457039999999</v>
      </c>
      <c r="U177" s="325">
        <f t="shared" si="145"/>
        <v>22.800001018713772</v>
      </c>
      <c r="V177" s="302">
        <v>89524.66</v>
      </c>
      <c r="W177" s="326">
        <f t="shared" si="146"/>
        <v>0</v>
      </c>
      <c r="X177" s="303">
        <v>0</v>
      </c>
      <c r="Y177" s="308">
        <v>87</v>
      </c>
      <c r="Z177" s="303">
        <f t="shared" si="147"/>
        <v>341607.24</v>
      </c>
      <c r="AA177" s="293">
        <f t="shared" si="148"/>
        <v>44173.35</v>
      </c>
      <c r="AB177" s="293">
        <f t="shared" si="149"/>
        <v>44173.35</v>
      </c>
      <c r="AC177" s="296">
        <v>0</v>
      </c>
      <c r="AD177" s="293">
        <f t="shared" si="150"/>
        <v>341607.24</v>
      </c>
      <c r="AE177" s="293">
        <f t="shared" si="151"/>
        <v>235591.2</v>
      </c>
      <c r="AF177" s="297">
        <f t="shared" si="152"/>
        <v>5585993.0046399999</v>
      </c>
      <c r="AG177" s="296">
        <v>0</v>
      </c>
      <c r="AH177" s="296">
        <v>0</v>
      </c>
      <c r="AI177" s="297">
        <f t="shared" si="153"/>
        <v>279299.65023199999</v>
      </c>
      <c r="AJ177" s="296">
        <f t="shared" si="154"/>
        <v>1570608</v>
      </c>
      <c r="AK177" s="303">
        <v>35.729999999999997</v>
      </c>
      <c r="AL177" s="291">
        <v>1228</v>
      </c>
      <c r="AM177" s="291">
        <f t="shared" si="155"/>
        <v>43876.439999999995</v>
      </c>
      <c r="AN177" s="298">
        <f>AF177+AI177+AJ177-AM177+0.01</f>
        <v>7392024.2248719996</v>
      </c>
      <c r="AO177" s="297">
        <f t="shared" si="157"/>
        <v>1882.5892201929444</v>
      </c>
      <c r="AP177" s="302"/>
      <c r="AQ177" s="302"/>
      <c r="AR177" s="302"/>
      <c r="AS177" s="302"/>
      <c r="AT177" s="302"/>
      <c r="AU177" s="302"/>
    </row>
    <row r="178" spans="1:47" ht="15" x14ac:dyDescent="0.25">
      <c r="A178" s="100">
        <v>45127</v>
      </c>
      <c r="B178" s="138" t="s">
        <v>77</v>
      </c>
      <c r="C178" s="5">
        <v>173</v>
      </c>
      <c r="D178" s="5" t="s">
        <v>44</v>
      </c>
      <c r="E178" s="5" t="s">
        <v>72</v>
      </c>
      <c r="F178" s="18">
        <v>9800273578</v>
      </c>
      <c r="G178" s="18" t="s">
        <v>1093</v>
      </c>
      <c r="H178" s="15">
        <v>45126</v>
      </c>
      <c r="I178" s="15" t="str">
        <f t="shared" si="137"/>
        <v>July</v>
      </c>
      <c r="J178" s="18">
        <v>161006910</v>
      </c>
      <c r="K178" s="15">
        <v>45126</v>
      </c>
      <c r="L178" s="18">
        <v>3330030125</v>
      </c>
      <c r="M178" s="15">
        <v>45108</v>
      </c>
      <c r="N178" s="18">
        <v>4083.65</v>
      </c>
      <c r="O178" s="5" t="s">
        <v>54</v>
      </c>
      <c r="P178" s="5">
        <v>965</v>
      </c>
      <c r="Q178" s="49">
        <f t="shared" si="141"/>
        <v>3940722.25</v>
      </c>
      <c r="R178" s="49">
        <f t="shared" si="142"/>
        <v>551701.11499999999</v>
      </c>
      <c r="S178" s="49">
        <f t="shared" si="143"/>
        <v>165510.3345</v>
      </c>
      <c r="T178" s="49">
        <f t="shared" si="144"/>
        <v>11034.022300000001</v>
      </c>
      <c r="U178" s="107">
        <f t="shared" si="145"/>
        <v>0</v>
      </c>
      <c r="V178" s="5">
        <v>0</v>
      </c>
      <c r="W178" s="104">
        <f t="shared" si="146"/>
        <v>2.1040000979515874</v>
      </c>
      <c r="X178" s="18">
        <v>8592</v>
      </c>
      <c r="Y178" s="49">
        <v>87</v>
      </c>
      <c r="Z178" s="5">
        <f t="shared" si="147"/>
        <v>355277.55</v>
      </c>
      <c r="AA178" s="7">
        <f t="shared" si="148"/>
        <v>45941.0625</v>
      </c>
      <c r="AB178" s="7">
        <f t="shared" si="149"/>
        <v>45941.0625</v>
      </c>
      <c r="AC178" s="6">
        <v>0</v>
      </c>
      <c r="AD178" s="7">
        <f t="shared" si="150"/>
        <v>355277.55</v>
      </c>
      <c r="AE178" s="7">
        <f t="shared" si="151"/>
        <v>245019</v>
      </c>
      <c r="AF178" s="9">
        <f t="shared" si="152"/>
        <v>5725015.9468</v>
      </c>
      <c r="AG178" s="6">
        <v>0</v>
      </c>
      <c r="AH178" s="6">
        <v>0</v>
      </c>
      <c r="AI178" s="9">
        <f t="shared" si="153"/>
        <v>286250.79733999999</v>
      </c>
      <c r="AJ178" s="6">
        <f t="shared" si="154"/>
        <v>1633460</v>
      </c>
      <c r="AK178" s="18">
        <v>74</v>
      </c>
      <c r="AL178" s="4">
        <v>1228</v>
      </c>
      <c r="AM178" s="4">
        <f t="shared" si="155"/>
        <v>90872</v>
      </c>
      <c r="AN178" s="8">
        <f>AF178+AI178+AJ178-AM178+0.01</f>
        <v>7553854.7541399999</v>
      </c>
      <c r="AO178" s="9">
        <f t="shared" si="157"/>
        <v>1849.7801609197654</v>
      </c>
      <c r="AP178" s="18"/>
      <c r="AQ178" s="18"/>
      <c r="AR178" s="18"/>
      <c r="AS178" s="18"/>
      <c r="AT178" s="18"/>
      <c r="AU178" s="18"/>
    </row>
    <row r="179" spans="1:47" ht="15" hidden="1" x14ac:dyDescent="0.25">
      <c r="A179" s="310">
        <v>45127</v>
      </c>
      <c r="B179" s="328" t="s">
        <v>77</v>
      </c>
      <c r="C179" s="303">
        <v>174</v>
      </c>
      <c r="D179" s="303" t="s">
        <v>44</v>
      </c>
      <c r="E179" s="302" t="s">
        <v>67</v>
      </c>
      <c r="F179" s="302">
        <v>9800272765</v>
      </c>
      <c r="G179" s="302" t="s">
        <v>1094</v>
      </c>
      <c r="H179" s="307">
        <v>45123</v>
      </c>
      <c r="I179" s="307" t="str">
        <f t="shared" si="137"/>
        <v>July</v>
      </c>
      <c r="J179" s="302">
        <v>161010777</v>
      </c>
      <c r="K179" s="307">
        <v>45123</v>
      </c>
      <c r="L179" s="302">
        <v>3330030125</v>
      </c>
      <c r="M179" s="307">
        <v>45108</v>
      </c>
      <c r="N179" s="302">
        <v>4041.8</v>
      </c>
      <c r="O179" s="303" t="s">
        <v>54</v>
      </c>
      <c r="P179" s="303">
        <v>965</v>
      </c>
      <c r="Q179" s="308">
        <f t="shared" si="141"/>
        <v>3900337</v>
      </c>
      <c r="R179" s="308">
        <f t="shared" si="142"/>
        <v>546047.18000000005</v>
      </c>
      <c r="S179" s="308">
        <f t="shared" si="143"/>
        <v>163814.15400000001</v>
      </c>
      <c r="T179" s="308">
        <f t="shared" si="144"/>
        <v>10920.943600000001</v>
      </c>
      <c r="U179" s="325">
        <f t="shared" si="145"/>
        <v>22.799999999999997</v>
      </c>
      <c r="V179" s="302">
        <v>92153.04</v>
      </c>
      <c r="W179" s="326">
        <f t="shared" si="146"/>
        <v>0</v>
      </c>
      <c r="X179" s="302">
        <v>0</v>
      </c>
      <c r="Y179" s="308">
        <v>87</v>
      </c>
      <c r="Z179" s="303">
        <f t="shared" si="147"/>
        <v>351636.60000000003</v>
      </c>
      <c r="AA179" s="293">
        <f t="shared" si="148"/>
        <v>45470.25</v>
      </c>
      <c r="AB179" s="293">
        <f t="shared" si="149"/>
        <v>45470.25</v>
      </c>
      <c r="AC179" s="296">
        <v>0</v>
      </c>
      <c r="AD179" s="293">
        <f t="shared" si="150"/>
        <v>351636.60000000003</v>
      </c>
      <c r="AE179" s="293">
        <f t="shared" si="151"/>
        <v>242508</v>
      </c>
      <c r="AF179" s="297">
        <f t="shared" si="152"/>
        <v>5749994.017599999</v>
      </c>
      <c r="AG179" s="296">
        <v>0</v>
      </c>
      <c r="AH179" s="296">
        <v>0</v>
      </c>
      <c r="AI179" s="297">
        <f t="shared" si="153"/>
        <v>287499.70087999996</v>
      </c>
      <c r="AJ179" s="296">
        <f t="shared" si="154"/>
        <v>1616720</v>
      </c>
      <c r="AK179" s="302">
        <v>0</v>
      </c>
      <c r="AL179" s="291">
        <v>1228</v>
      </c>
      <c r="AM179" s="291">
        <f t="shared" si="155"/>
        <v>0</v>
      </c>
      <c r="AN179" s="298">
        <f>AF179+AI179+AJ179-AM179</f>
        <v>7654213.7184799993</v>
      </c>
      <c r="AO179" s="297">
        <f t="shared" si="157"/>
        <v>1893.7635999999998</v>
      </c>
      <c r="AP179" s="302"/>
      <c r="AQ179" s="302"/>
      <c r="AR179" s="302"/>
      <c r="AS179" s="302"/>
      <c r="AT179" s="302"/>
      <c r="AU179" s="302"/>
    </row>
    <row r="180" spans="1:47" ht="15" hidden="1" x14ac:dyDescent="0.25">
      <c r="A180" s="100">
        <v>45128</v>
      </c>
      <c r="B180" s="138" t="s">
        <v>77</v>
      </c>
      <c r="C180" s="5">
        <v>175</v>
      </c>
      <c r="D180" s="5" t="s">
        <v>44</v>
      </c>
      <c r="E180" s="18" t="s">
        <v>67</v>
      </c>
      <c r="F180" s="18">
        <v>9800273051</v>
      </c>
      <c r="G180" s="18" t="s">
        <v>1205</v>
      </c>
      <c r="H180" s="15">
        <v>45124</v>
      </c>
      <c r="I180" s="15" t="str">
        <f t="shared" si="137"/>
        <v>July</v>
      </c>
      <c r="J180" s="18">
        <v>161010782</v>
      </c>
      <c r="K180" s="15">
        <v>45125</v>
      </c>
      <c r="L180" s="18">
        <v>3330030125</v>
      </c>
      <c r="M180" s="15">
        <v>45108</v>
      </c>
      <c r="N180" s="18">
        <v>3962</v>
      </c>
      <c r="O180" s="5" t="s">
        <v>54</v>
      </c>
      <c r="P180" s="5">
        <v>965</v>
      </c>
      <c r="Q180" s="49">
        <f t="shared" si="141"/>
        <v>3823330</v>
      </c>
      <c r="R180" s="49">
        <f t="shared" si="142"/>
        <v>535266.19999999995</v>
      </c>
      <c r="S180" s="49">
        <f t="shared" si="143"/>
        <v>160579.85999999999</v>
      </c>
      <c r="T180" s="49">
        <f t="shared" si="144"/>
        <v>10705.323999999999</v>
      </c>
      <c r="U180" s="107">
        <f t="shared" si="145"/>
        <v>22.8</v>
      </c>
      <c r="V180" s="18">
        <v>90333.6</v>
      </c>
      <c r="W180" s="104">
        <f t="shared" si="146"/>
        <v>0</v>
      </c>
      <c r="X180" s="18">
        <v>0</v>
      </c>
      <c r="Y180" s="49">
        <v>87</v>
      </c>
      <c r="Z180" s="5">
        <f t="shared" si="147"/>
        <v>344694</v>
      </c>
      <c r="AA180" s="7">
        <f t="shared" si="148"/>
        <v>44572.5</v>
      </c>
      <c r="AB180" s="7">
        <f t="shared" si="149"/>
        <v>44572.5</v>
      </c>
      <c r="AC180" s="6">
        <v>0</v>
      </c>
      <c r="AD180" s="7">
        <f t="shared" si="150"/>
        <v>344694</v>
      </c>
      <c r="AE180" s="7">
        <f t="shared" si="151"/>
        <v>237720</v>
      </c>
      <c r="AF180" s="9">
        <f t="shared" si="152"/>
        <v>5636467.9840000002</v>
      </c>
      <c r="AG180" s="6">
        <v>0</v>
      </c>
      <c r="AH180" s="6">
        <v>0</v>
      </c>
      <c r="AI180" s="9">
        <f t="shared" si="153"/>
        <v>281823.39920000004</v>
      </c>
      <c r="AJ180" s="6">
        <f t="shared" si="154"/>
        <v>1584800</v>
      </c>
      <c r="AK180" s="18">
        <v>79.8</v>
      </c>
      <c r="AL180" s="4">
        <v>1228</v>
      </c>
      <c r="AM180" s="4">
        <f t="shared" si="155"/>
        <v>97994.4</v>
      </c>
      <c r="AN180" s="8">
        <f>AF180+AI180+AJ180-AM180</f>
        <v>7405096.9831999997</v>
      </c>
      <c r="AO180" s="9">
        <f t="shared" si="157"/>
        <v>1869.0300310954062</v>
      </c>
      <c r="AP180" s="18"/>
      <c r="AQ180" s="18"/>
      <c r="AR180" s="18"/>
      <c r="AS180" s="18"/>
      <c r="AT180" s="18"/>
      <c r="AU180" s="18"/>
    </row>
    <row r="181" spans="1:47" ht="15" x14ac:dyDescent="0.25">
      <c r="A181" s="100">
        <v>45128</v>
      </c>
      <c r="B181" s="138" t="s">
        <v>77</v>
      </c>
      <c r="C181" s="5">
        <v>176</v>
      </c>
      <c r="D181" s="5" t="s">
        <v>44</v>
      </c>
      <c r="E181" s="5" t="s">
        <v>72</v>
      </c>
      <c r="F181" s="18">
        <v>9800273973</v>
      </c>
      <c r="G181" s="18" t="s">
        <v>1206</v>
      </c>
      <c r="H181" s="15">
        <v>45126</v>
      </c>
      <c r="I181" s="15" t="str">
        <f t="shared" si="137"/>
        <v>July</v>
      </c>
      <c r="J181" s="18">
        <v>161011635</v>
      </c>
      <c r="K181" s="15">
        <v>45126</v>
      </c>
      <c r="L181" s="18">
        <v>3330030125</v>
      </c>
      <c r="M181" s="15">
        <v>45108</v>
      </c>
      <c r="N181" s="18">
        <v>4046.42</v>
      </c>
      <c r="O181" s="5" t="s">
        <v>54</v>
      </c>
      <c r="P181" s="5">
        <v>965</v>
      </c>
      <c r="Q181" s="49">
        <f t="shared" si="141"/>
        <v>3904795.3000000003</v>
      </c>
      <c r="R181" s="49">
        <f t="shared" si="142"/>
        <v>546671.34199999995</v>
      </c>
      <c r="S181" s="49">
        <f t="shared" si="143"/>
        <v>164001.40259999997</v>
      </c>
      <c r="T181" s="49">
        <f t="shared" si="144"/>
        <v>10933.426839999998</v>
      </c>
      <c r="U181" s="107">
        <f t="shared" si="145"/>
        <v>0</v>
      </c>
      <c r="V181" s="5">
        <v>0</v>
      </c>
      <c r="W181" s="104">
        <f t="shared" si="146"/>
        <v>2.1040005733463158</v>
      </c>
      <c r="X181" s="18">
        <v>8513.67</v>
      </c>
      <c r="Y181" s="49">
        <v>87</v>
      </c>
      <c r="Z181" s="5">
        <f t="shared" si="147"/>
        <v>352038.54</v>
      </c>
      <c r="AA181" s="7">
        <f t="shared" si="148"/>
        <v>45522.224999999999</v>
      </c>
      <c r="AB181" s="7">
        <f t="shared" si="149"/>
        <v>45522.224999999999</v>
      </c>
      <c r="AC181" s="6">
        <v>0</v>
      </c>
      <c r="AD181" s="7">
        <f t="shared" si="150"/>
        <v>352038.54</v>
      </c>
      <c r="AE181" s="7">
        <f t="shared" si="151"/>
        <v>242785.2</v>
      </c>
      <c r="AF181" s="9">
        <f t="shared" si="152"/>
        <v>5672821.871439999</v>
      </c>
      <c r="AG181" s="6">
        <v>0</v>
      </c>
      <c r="AH181" s="6">
        <v>0</v>
      </c>
      <c r="AI181" s="9">
        <f t="shared" si="153"/>
        <v>283641.09357199998</v>
      </c>
      <c r="AJ181" s="6">
        <f t="shared" si="154"/>
        <v>1618568</v>
      </c>
      <c r="AK181" s="18">
        <v>22.63</v>
      </c>
      <c r="AL181" s="4">
        <v>1228</v>
      </c>
      <c r="AM181" s="4">
        <f t="shared" si="155"/>
        <v>27789.64</v>
      </c>
      <c r="AN181" s="8">
        <f>AF181+AI181+AJ181-AM181</f>
        <v>7547241.3250119993</v>
      </c>
      <c r="AO181" s="9">
        <f t="shared" si="157"/>
        <v>1865.1650903791497</v>
      </c>
      <c r="AP181" s="18"/>
      <c r="AQ181" s="18"/>
      <c r="AR181" s="18"/>
      <c r="AS181" s="18"/>
      <c r="AT181" s="18"/>
      <c r="AU181" s="18"/>
    </row>
    <row r="182" spans="1:47" ht="15" hidden="1" x14ac:dyDescent="0.25">
      <c r="A182" s="310">
        <v>45128</v>
      </c>
      <c r="B182" s="328" t="s">
        <v>77</v>
      </c>
      <c r="C182" s="303">
        <v>177</v>
      </c>
      <c r="D182" s="303" t="s">
        <v>44</v>
      </c>
      <c r="E182" s="291" t="s">
        <v>45</v>
      </c>
      <c r="F182" s="302">
        <v>9800274133</v>
      </c>
      <c r="G182" s="302" t="s">
        <v>1207</v>
      </c>
      <c r="H182" s="307">
        <v>45126</v>
      </c>
      <c r="I182" s="307" t="str">
        <f t="shared" si="137"/>
        <v>July</v>
      </c>
      <c r="J182" s="302">
        <v>161002365</v>
      </c>
      <c r="K182" s="307">
        <v>45126</v>
      </c>
      <c r="L182" s="302">
        <v>3330030125</v>
      </c>
      <c r="M182" s="307">
        <v>45108</v>
      </c>
      <c r="N182" s="302">
        <v>4079.6</v>
      </c>
      <c r="O182" s="303" t="s">
        <v>54</v>
      </c>
      <c r="P182" s="303">
        <v>965</v>
      </c>
      <c r="Q182" s="308">
        <f t="shared" si="141"/>
        <v>3936814</v>
      </c>
      <c r="R182" s="308">
        <f t="shared" si="142"/>
        <v>551153.96</v>
      </c>
      <c r="S182" s="308">
        <f t="shared" si="143"/>
        <v>165346.18799999999</v>
      </c>
      <c r="T182" s="308">
        <f t="shared" si="144"/>
        <v>11023.0792</v>
      </c>
      <c r="U182" s="325">
        <f t="shared" si="145"/>
        <v>0</v>
      </c>
      <c r="V182" s="303">
        <v>0</v>
      </c>
      <c r="W182" s="326">
        <f t="shared" si="146"/>
        <v>0</v>
      </c>
      <c r="X182" s="302">
        <v>0</v>
      </c>
      <c r="Y182" s="308">
        <v>87</v>
      </c>
      <c r="Z182" s="303">
        <f t="shared" si="147"/>
        <v>354925.2</v>
      </c>
      <c r="AA182" s="293">
        <f t="shared" si="148"/>
        <v>45895.5</v>
      </c>
      <c r="AB182" s="293">
        <f t="shared" si="149"/>
        <v>45895.5</v>
      </c>
      <c r="AC182" s="296">
        <v>0</v>
      </c>
      <c r="AD182" s="293">
        <f t="shared" si="150"/>
        <v>354925.2</v>
      </c>
      <c r="AE182" s="293">
        <f t="shared" si="151"/>
        <v>244776</v>
      </c>
      <c r="AF182" s="297">
        <f t="shared" si="152"/>
        <v>5710754.6272</v>
      </c>
      <c r="AG182" s="296">
        <v>0</v>
      </c>
      <c r="AH182" s="296">
        <v>0</v>
      </c>
      <c r="AI182" s="297">
        <f t="shared" si="153"/>
        <v>285537.73135999998</v>
      </c>
      <c r="AJ182" s="296">
        <f t="shared" si="154"/>
        <v>1631840</v>
      </c>
      <c r="AK182" s="302">
        <v>0</v>
      </c>
      <c r="AL182" s="291">
        <v>1228</v>
      </c>
      <c r="AM182" s="291">
        <f t="shared" si="155"/>
        <v>0</v>
      </c>
      <c r="AN182" s="298">
        <f>AF182+AI182+AJ182-AM182</f>
        <v>7628132.3585599996</v>
      </c>
      <c r="AO182" s="297">
        <f t="shared" si="157"/>
        <v>1869.8235999999999</v>
      </c>
      <c r="AP182" s="302"/>
      <c r="AQ182" s="302"/>
      <c r="AR182" s="302"/>
      <c r="AS182" s="302"/>
      <c r="AT182" s="302"/>
      <c r="AU182" s="302"/>
    </row>
    <row r="183" spans="1:47" ht="15" hidden="1" x14ac:dyDescent="0.25">
      <c r="A183" s="100">
        <v>45128</v>
      </c>
      <c r="B183" s="138" t="s">
        <v>77</v>
      </c>
      <c r="C183" s="5">
        <v>178</v>
      </c>
      <c r="D183" s="5" t="s">
        <v>44</v>
      </c>
      <c r="E183" s="4" t="s">
        <v>45</v>
      </c>
      <c r="F183" s="18">
        <v>9800274134</v>
      </c>
      <c r="G183" s="18" t="s">
        <v>1208</v>
      </c>
      <c r="H183" s="15">
        <v>45126</v>
      </c>
      <c r="I183" s="15" t="str">
        <f t="shared" si="137"/>
        <v>July</v>
      </c>
      <c r="J183" s="18">
        <v>161002366</v>
      </c>
      <c r="K183" s="15">
        <v>45126</v>
      </c>
      <c r="L183" s="18">
        <v>3330030125</v>
      </c>
      <c r="M183" s="15">
        <v>45108</v>
      </c>
      <c r="N183" s="18">
        <v>4236.88</v>
      </c>
      <c r="O183" s="5" t="s">
        <v>54</v>
      </c>
      <c r="P183" s="5">
        <v>965</v>
      </c>
      <c r="Q183" s="49">
        <f t="shared" si="141"/>
        <v>4088589.2</v>
      </c>
      <c r="R183" s="49">
        <f t="shared" si="142"/>
        <v>572402.48800000001</v>
      </c>
      <c r="S183" s="49">
        <f t="shared" si="143"/>
        <v>171720.7464</v>
      </c>
      <c r="T183" s="49">
        <f t="shared" si="144"/>
        <v>11448.04976</v>
      </c>
      <c r="U183" s="107">
        <f t="shared" si="145"/>
        <v>0</v>
      </c>
      <c r="V183" s="5">
        <v>0</v>
      </c>
      <c r="W183" s="104">
        <f t="shared" si="146"/>
        <v>0</v>
      </c>
      <c r="X183" s="18">
        <v>0</v>
      </c>
      <c r="Y183" s="49">
        <v>87</v>
      </c>
      <c r="Z183" s="5">
        <f t="shared" si="147"/>
        <v>368608.56</v>
      </c>
      <c r="AA183" s="7">
        <f t="shared" si="148"/>
        <v>47664.9</v>
      </c>
      <c r="AB183" s="7">
        <f t="shared" si="149"/>
        <v>47664.9</v>
      </c>
      <c r="AC183" s="6">
        <v>0</v>
      </c>
      <c r="AD183" s="7">
        <f t="shared" si="150"/>
        <v>368608.56</v>
      </c>
      <c r="AE183" s="7">
        <f t="shared" si="151"/>
        <v>254212.80000000002</v>
      </c>
      <c r="AF183" s="9">
        <f t="shared" si="152"/>
        <v>5930920.2041599993</v>
      </c>
      <c r="AG183" s="6">
        <v>0</v>
      </c>
      <c r="AH183" s="6">
        <v>0</v>
      </c>
      <c r="AI183" s="9">
        <f t="shared" si="153"/>
        <v>296546.01020799996</v>
      </c>
      <c r="AJ183" s="6">
        <f t="shared" si="154"/>
        <v>1694752</v>
      </c>
      <c r="AK183" s="18">
        <v>0</v>
      </c>
      <c r="AL183" s="4">
        <v>1228</v>
      </c>
      <c r="AM183" s="4">
        <f t="shared" si="155"/>
        <v>0</v>
      </c>
      <c r="AN183" s="8">
        <f>AF183+AI183+AJ183-AM183+0.01</f>
        <v>7922218.2243679985</v>
      </c>
      <c r="AO183" s="9">
        <f t="shared" si="157"/>
        <v>1869.8236023602269</v>
      </c>
      <c r="AP183" s="18"/>
      <c r="AQ183" s="18"/>
      <c r="AR183" s="18"/>
      <c r="AS183" s="18"/>
      <c r="AT183" s="18"/>
      <c r="AU183" s="18"/>
    </row>
    <row r="184" spans="1:47" ht="15" hidden="1" x14ac:dyDescent="0.25">
      <c r="A184" s="100">
        <v>45128</v>
      </c>
      <c r="B184" s="138" t="s">
        <v>77</v>
      </c>
      <c r="C184" s="5">
        <v>179</v>
      </c>
      <c r="D184" s="5" t="s">
        <v>44</v>
      </c>
      <c r="E184" s="18" t="s">
        <v>67</v>
      </c>
      <c r="F184" s="18">
        <v>9800273050</v>
      </c>
      <c r="G184" s="18" t="s">
        <v>1209</v>
      </c>
      <c r="H184" s="15">
        <v>45124</v>
      </c>
      <c r="I184" s="15" t="str">
        <f t="shared" si="137"/>
        <v>July</v>
      </c>
      <c r="J184" s="18">
        <v>161010785</v>
      </c>
      <c r="K184" s="15">
        <v>45125</v>
      </c>
      <c r="L184" s="18">
        <v>3330030125</v>
      </c>
      <c r="M184" s="15">
        <v>45108</v>
      </c>
      <c r="N184" s="18">
        <v>4160.2</v>
      </c>
      <c r="O184" s="5" t="s">
        <v>54</v>
      </c>
      <c r="P184" s="5">
        <v>965</v>
      </c>
      <c r="Q184" s="49">
        <f t="shared" si="141"/>
        <v>4014593</v>
      </c>
      <c r="R184" s="49">
        <f t="shared" si="142"/>
        <v>562043.0199999999</v>
      </c>
      <c r="S184" s="49">
        <f t="shared" si="143"/>
        <v>168612.90599999999</v>
      </c>
      <c r="T184" s="49">
        <f t="shared" si="144"/>
        <v>11240.860399999998</v>
      </c>
      <c r="U184" s="107">
        <f t="shared" si="145"/>
        <v>22.8</v>
      </c>
      <c r="V184" s="18">
        <v>94852.56</v>
      </c>
      <c r="W184" s="104">
        <f t="shared" si="146"/>
        <v>0</v>
      </c>
      <c r="X184" s="18">
        <v>0</v>
      </c>
      <c r="Y184" s="49">
        <v>87</v>
      </c>
      <c r="Z184" s="5">
        <f t="shared" si="147"/>
        <v>361937.39999999997</v>
      </c>
      <c r="AA184" s="7">
        <f t="shared" si="148"/>
        <v>46802.25</v>
      </c>
      <c r="AB184" s="7">
        <f t="shared" si="149"/>
        <v>46802.25</v>
      </c>
      <c r="AC184" s="6">
        <v>0</v>
      </c>
      <c r="AD184" s="7">
        <f t="shared" si="150"/>
        <v>361937.39999999997</v>
      </c>
      <c r="AE184" s="7">
        <f t="shared" si="151"/>
        <v>249612</v>
      </c>
      <c r="AF184" s="9">
        <f t="shared" si="152"/>
        <v>5918433.6464</v>
      </c>
      <c r="AG184" s="6">
        <v>0</v>
      </c>
      <c r="AH184" s="6">
        <v>0</v>
      </c>
      <c r="AI184" s="9">
        <f t="shared" si="153"/>
        <v>295921.68232000002</v>
      </c>
      <c r="AJ184" s="6">
        <f t="shared" si="154"/>
        <v>1664080</v>
      </c>
      <c r="AK184" s="18">
        <v>67.900000000000006</v>
      </c>
      <c r="AL184" s="4">
        <v>1228</v>
      </c>
      <c r="AM184" s="4">
        <f t="shared" si="155"/>
        <v>83381.200000000012</v>
      </c>
      <c r="AN184" s="8">
        <f>AF184+AI184+AJ184-AM184</f>
        <v>7795054.1287199995</v>
      </c>
      <c r="AO184" s="9">
        <f t="shared" si="157"/>
        <v>1873.7210058939474</v>
      </c>
      <c r="AP184" s="18"/>
      <c r="AQ184" s="18"/>
      <c r="AR184" s="18"/>
      <c r="AS184" s="18"/>
      <c r="AT184" s="18"/>
      <c r="AU184" s="18"/>
    </row>
    <row r="185" spans="1:47" ht="15" x14ac:dyDescent="0.25">
      <c r="A185" s="100">
        <v>45131</v>
      </c>
      <c r="B185" s="138" t="s">
        <v>77</v>
      </c>
      <c r="C185" s="5">
        <v>180</v>
      </c>
      <c r="D185" s="5" t="s">
        <v>44</v>
      </c>
      <c r="E185" s="18" t="s">
        <v>72</v>
      </c>
      <c r="F185" s="18">
        <v>9800274383</v>
      </c>
      <c r="G185" s="5" t="s">
        <v>1210</v>
      </c>
      <c r="H185" s="155">
        <v>45127</v>
      </c>
      <c r="I185" s="155" t="str">
        <f t="shared" si="137"/>
        <v>July</v>
      </c>
      <c r="J185" s="18">
        <v>161006914</v>
      </c>
      <c r="K185" s="155">
        <v>45127</v>
      </c>
      <c r="L185" s="18">
        <v>3330030125</v>
      </c>
      <c r="M185" s="15">
        <v>45108</v>
      </c>
      <c r="N185" s="18">
        <v>3923.04</v>
      </c>
      <c r="O185" s="5" t="s">
        <v>54</v>
      </c>
      <c r="P185" s="5">
        <v>965</v>
      </c>
      <c r="Q185" s="49">
        <f t="shared" si="141"/>
        <v>3785733.6</v>
      </c>
      <c r="R185" s="49">
        <f t="shared" si="142"/>
        <v>530002.70400000003</v>
      </c>
      <c r="S185" s="49">
        <f t="shared" si="143"/>
        <v>159000.8112</v>
      </c>
      <c r="T185" s="49">
        <f t="shared" si="144"/>
        <v>10600.05408</v>
      </c>
      <c r="U185" s="107">
        <f t="shared" si="145"/>
        <v>0</v>
      </c>
      <c r="V185" s="5">
        <v>0</v>
      </c>
      <c r="W185" s="104">
        <f t="shared" si="146"/>
        <v>2.1040009788327421</v>
      </c>
      <c r="X185" s="18">
        <v>8254.08</v>
      </c>
      <c r="Y185" s="49">
        <v>87</v>
      </c>
      <c r="Z185" s="5">
        <f t="shared" si="147"/>
        <v>341304.48</v>
      </c>
      <c r="AA185" s="7">
        <f t="shared" si="148"/>
        <v>44134.2</v>
      </c>
      <c r="AB185" s="7">
        <f t="shared" si="149"/>
        <v>44134.2</v>
      </c>
      <c r="AC185" s="6">
        <v>0</v>
      </c>
      <c r="AD185" s="7">
        <f t="shared" si="150"/>
        <v>341304.48</v>
      </c>
      <c r="AE185" s="7">
        <f t="shared" si="151"/>
        <v>235382.39999999999</v>
      </c>
      <c r="AF185" s="9">
        <f t="shared" si="152"/>
        <v>5499851.0092800017</v>
      </c>
      <c r="AG185" s="6">
        <v>0</v>
      </c>
      <c r="AH185" s="6">
        <v>0</v>
      </c>
      <c r="AI185" s="9">
        <f t="shared" si="153"/>
        <v>274992.55046400009</v>
      </c>
      <c r="AJ185" s="6">
        <f t="shared" si="154"/>
        <v>1569216</v>
      </c>
      <c r="AK185" s="18">
        <v>51.03</v>
      </c>
      <c r="AL185" s="4">
        <v>1228</v>
      </c>
      <c r="AM185" s="4">
        <f t="shared" si="155"/>
        <v>62664.840000000004</v>
      </c>
      <c r="AN185" s="8">
        <f>AF185+AI185+AJ185-AM185-0.01</f>
        <v>7281394.7097440027</v>
      </c>
      <c r="AO185" s="9">
        <f t="shared" si="157"/>
        <v>1856.0592575512874</v>
      </c>
      <c r="AP185" s="18"/>
      <c r="AQ185" s="18"/>
      <c r="AR185" s="18"/>
      <c r="AS185" s="18"/>
      <c r="AT185" s="18"/>
      <c r="AU185" s="18"/>
    </row>
    <row r="186" spans="1:47" ht="15" x14ac:dyDescent="0.25">
      <c r="A186" s="100">
        <v>45131</v>
      </c>
      <c r="B186" s="138" t="s">
        <v>77</v>
      </c>
      <c r="C186" s="5">
        <v>181</v>
      </c>
      <c r="D186" s="5" t="s">
        <v>44</v>
      </c>
      <c r="E186" s="18" t="s">
        <v>72</v>
      </c>
      <c r="F186" s="18">
        <v>9800274395</v>
      </c>
      <c r="G186" s="18" t="s">
        <v>1211</v>
      </c>
      <c r="H186" s="155">
        <v>45127</v>
      </c>
      <c r="I186" s="155" t="str">
        <f t="shared" si="137"/>
        <v>July</v>
      </c>
      <c r="J186" s="18">
        <v>161011641</v>
      </c>
      <c r="K186" s="155">
        <v>45127</v>
      </c>
      <c r="L186" s="18">
        <v>3330030125</v>
      </c>
      <c r="M186" s="15">
        <v>45108</v>
      </c>
      <c r="N186" s="18">
        <v>3893.28</v>
      </c>
      <c r="O186" s="5" t="s">
        <v>54</v>
      </c>
      <c r="P186" s="5">
        <v>965</v>
      </c>
      <c r="Q186" s="49">
        <f t="shared" si="141"/>
        <v>3757015.2</v>
      </c>
      <c r="R186" s="49">
        <f t="shared" si="142"/>
        <v>525982.12800000003</v>
      </c>
      <c r="S186" s="49">
        <f t="shared" si="143"/>
        <v>157794.6384</v>
      </c>
      <c r="T186" s="49">
        <f t="shared" si="144"/>
        <v>10519.64256</v>
      </c>
      <c r="U186" s="107">
        <f t="shared" si="145"/>
        <v>0</v>
      </c>
      <c r="V186" s="5">
        <v>0</v>
      </c>
      <c r="W186" s="104">
        <f t="shared" si="146"/>
        <v>2.1039997123248262</v>
      </c>
      <c r="X186" s="18">
        <v>8191.46</v>
      </c>
      <c r="Y186" s="49">
        <v>87</v>
      </c>
      <c r="Z186" s="5">
        <f t="shared" si="147"/>
        <v>338715.36000000004</v>
      </c>
      <c r="AA186" s="7">
        <f t="shared" si="148"/>
        <v>43799.4</v>
      </c>
      <c r="AB186" s="7">
        <f t="shared" si="149"/>
        <v>43799.4</v>
      </c>
      <c r="AC186" s="6">
        <v>0</v>
      </c>
      <c r="AD186" s="7">
        <f t="shared" si="150"/>
        <v>338715.36000000004</v>
      </c>
      <c r="AE186" s="7">
        <f t="shared" si="151"/>
        <v>233596.80000000002</v>
      </c>
      <c r="AF186" s="9">
        <f t="shared" si="152"/>
        <v>5458129.3889600001</v>
      </c>
      <c r="AG186" s="6">
        <v>0</v>
      </c>
      <c r="AH186" s="6">
        <v>0</v>
      </c>
      <c r="AI186" s="9">
        <f t="shared" si="153"/>
        <v>272906.46944800002</v>
      </c>
      <c r="AJ186" s="6">
        <f t="shared" si="154"/>
        <v>1557312</v>
      </c>
      <c r="AK186" s="18">
        <v>97.19</v>
      </c>
      <c r="AL186" s="4">
        <v>1228</v>
      </c>
      <c r="AM186" s="4">
        <f t="shared" si="155"/>
        <v>119349.31999999999</v>
      </c>
      <c r="AN186" s="8">
        <f>AF186+AI186+AJ186-AM186</f>
        <v>7168998.538408</v>
      </c>
      <c r="AO186" s="9">
        <f t="shared" si="157"/>
        <v>1841.3775886676528</v>
      </c>
      <c r="AP186" s="18"/>
      <c r="AQ186" s="18"/>
      <c r="AR186" s="18"/>
      <c r="AS186" s="18"/>
      <c r="AT186" s="18"/>
      <c r="AU186" s="18"/>
    </row>
    <row r="187" spans="1:47" ht="15" hidden="1" x14ac:dyDescent="0.25">
      <c r="A187" s="310">
        <v>45131</v>
      </c>
      <c r="B187" s="328" t="s">
        <v>77</v>
      </c>
      <c r="C187" s="303">
        <v>182</v>
      </c>
      <c r="D187" s="303" t="s">
        <v>44</v>
      </c>
      <c r="E187" s="302" t="s">
        <v>67</v>
      </c>
      <c r="F187" s="302">
        <v>9800274952</v>
      </c>
      <c r="G187" s="313" t="s">
        <v>1212</v>
      </c>
      <c r="H187" s="329">
        <v>45127</v>
      </c>
      <c r="I187" s="329" t="str">
        <f t="shared" si="137"/>
        <v>July</v>
      </c>
      <c r="J187" s="302">
        <v>161010803</v>
      </c>
      <c r="K187" s="329">
        <v>45128</v>
      </c>
      <c r="L187" s="302">
        <v>3330030125</v>
      </c>
      <c r="M187" s="307">
        <v>45108</v>
      </c>
      <c r="N187" s="302">
        <v>4085.09</v>
      </c>
      <c r="O187" s="303" t="s">
        <v>54</v>
      </c>
      <c r="P187" s="303">
        <v>965</v>
      </c>
      <c r="Q187" s="308">
        <f t="shared" si="141"/>
        <v>3942111.85</v>
      </c>
      <c r="R187" s="308">
        <f t="shared" si="142"/>
        <v>551895.65899999999</v>
      </c>
      <c r="S187" s="308">
        <f t="shared" si="143"/>
        <v>165568.69769999999</v>
      </c>
      <c r="T187" s="308">
        <f t="shared" si="144"/>
        <v>11037.91318</v>
      </c>
      <c r="U187" s="325">
        <f t="shared" si="145"/>
        <v>0</v>
      </c>
      <c r="V187" s="303">
        <v>0</v>
      </c>
      <c r="W187" s="326">
        <f t="shared" si="146"/>
        <v>22.799999510414704</v>
      </c>
      <c r="X187" s="302">
        <v>93140.05</v>
      </c>
      <c r="Y187" s="308">
        <v>87</v>
      </c>
      <c r="Z187" s="303">
        <f t="shared" si="147"/>
        <v>355402.83</v>
      </c>
      <c r="AA187" s="293">
        <f t="shared" si="148"/>
        <v>45957.262500000004</v>
      </c>
      <c r="AB187" s="293">
        <f t="shared" si="149"/>
        <v>45957.262500000004</v>
      </c>
      <c r="AC187" s="296">
        <v>0</v>
      </c>
      <c r="AD187" s="293">
        <f t="shared" si="150"/>
        <v>355402.83</v>
      </c>
      <c r="AE187" s="293">
        <f t="shared" si="151"/>
        <v>245105.40000000002</v>
      </c>
      <c r="AF187" s="297">
        <f t="shared" si="152"/>
        <v>5811579.7548800008</v>
      </c>
      <c r="AG187" s="296">
        <v>0</v>
      </c>
      <c r="AH187" s="296">
        <v>0</v>
      </c>
      <c r="AI187" s="297">
        <f t="shared" si="153"/>
        <v>290578.98774400004</v>
      </c>
      <c r="AJ187" s="296">
        <f t="shared" si="154"/>
        <v>1634036</v>
      </c>
      <c r="AK187" s="302">
        <v>45.4</v>
      </c>
      <c r="AL187" s="291">
        <v>1228</v>
      </c>
      <c r="AM187" s="291">
        <f t="shared" si="155"/>
        <v>55751.199999999997</v>
      </c>
      <c r="AN187" s="298">
        <f>AF187+AI187+AJ187-AM187</f>
        <v>7680443.5426240005</v>
      </c>
      <c r="AO187" s="297">
        <f t="shared" si="157"/>
        <v>1880.1161155871719</v>
      </c>
      <c r="AP187" s="302"/>
      <c r="AQ187" s="302"/>
      <c r="AR187" s="302"/>
      <c r="AS187" s="302"/>
      <c r="AT187" s="302"/>
      <c r="AU187" s="302"/>
    </row>
    <row r="188" spans="1:47" ht="15" hidden="1" x14ac:dyDescent="0.25">
      <c r="A188" s="100">
        <v>45132</v>
      </c>
      <c r="B188" s="138" t="s">
        <v>77</v>
      </c>
      <c r="C188" s="5">
        <v>183</v>
      </c>
      <c r="D188" s="5" t="s">
        <v>44</v>
      </c>
      <c r="E188" s="18" t="s">
        <v>67</v>
      </c>
      <c r="F188" s="18">
        <v>9800275199</v>
      </c>
      <c r="G188" s="16" t="s">
        <v>1213</v>
      </c>
      <c r="H188" s="155">
        <v>45127</v>
      </c>
      <c r="I188" s="155" t="str">
        <f t="shared" si="137"/>
        <v>July</v>
      </c>
      <c r="J188" s="18">
        <v>161010804</v>
      </c>
      <c r="K188" s="155">
        <v>45128</v>
      </c>
      <c r="L188" s="18">
        <v>3330030125</v>
      </c>
      <c r="M188" s="15">
        <v>45108</v>
      </c>
      <c r="N188" s="18">
        <v>4152.5</v>
      </c>
      <c r="O188" s="5" t="s">
        <v>54</v>
      </c>
      <c r="P188" s="5">
        <v>965</v>
      </c>
      <c r="Q188" s="49">
        <f t="shared" si="141"/>
        <v>4007162.5</v>
      </c>
      <c r="R188" s="49">
        <f t="shared" si="142"/>
        <v>561002.75</v>
      </c>
      <c r="S188" s="49">
        <f t="shared" si="143"/>
        <v>168300.82500000001</v>
      </c>
      <c r="T188" s="49">
        <f t="shared" si="144"/>
        <v>11220.055</v>
      </c>
      <c r="U188" s="107">
        <f t="shared" si="145"/>
        <v>22.8</v>
      </c>
      <c r="V188" s="5">
        <v>94677</v>
      </c>
      <c r="W188" s="104">
        <f t="shared" si="146"/>
        <v>0</v>
      </c>
      <c r="X188" s="18">
        <v>0</v>
      </c>
      <c r="Y188" s="49">
        <v>87</v>
      </c>
      <c r="Z188" s="5">
        <f t="shared" si="147"/>
        <v>361267.5</v>
      </c>
      <c r="AA188" s="7">
        <f t="shared" si="148"/>
        <v>46715.625</v>
      </c>
      <c r="AB188" s="7">
        <f t="shared" si="149"/>
        <v>46715.625</v>
      </c>
      <c r="AC188" s="6">
        <v>0</v>
      </c>
      <c r="AD188" s="7">
        <f t="shared" si="150"/>
        <v>361267.5</v>
      </c>
      <c r="AE188" s="7">
        <f t="shared" si="151"/>
        <v>249150</v>
      </c>
      <c r="AF188" s="9">
        <f t="shared" si="152"/>
        <v>5907479.3799999999</v>
      </c>
      <c r="AG188" s="6">
        <v>0</v>
      </c>
      <c r="AH188" s="6">
        <v>0</v>
      </c>
      <c r="AI188" s="9">
        <f t="shared" si="153"/>
        <v>295373.96899999998</v>
      </c>
      <c r="AJ188" s="6">
        <f t="shared" si="154"/>
        <v>1661000</v>
      </c>
      <c r="AK188" s="18">
        <v>16.100000000000001</v>
      </c>
      <c r="AL188" s="4">
        <v>1228</v>
      </c>
      <c r="AM188" s="4">
        <f t="shared" si="155"/>
        <v>19770.800000000003</v>
      </c>
      <c r="AN188" s="8">
        <f>AF188+AI188+AJ188-AM188</f>
        <v>7844082.5489999996</v>
      </c>
      <c r="AO188" s="9">
        <f t="shared" si="157"/>
        <v>1889.002419987959</v>
      </c>
      <c r="AP188" s="18"/>
      <c r="AQ188" s="18"/>
      <c r="AR188" s="18"/>
      <c r="AS188" s="18"/>
      <c r="AT188" s="18"/>
      <c r="AU188" s="18"/>
    </row>
    <row r="189" spans="1:47" ht="15" hidden="1" x14ac:dyDescent="0.25">
      <c r="A189" s="100">
        <v>45132</v>
      </c>
      <c r="B189" s="138" t="s">
        <v>77</v>
      </c>
      <c r="C189" s="5">
        <v>184</v>
      </c>
      <c r="D189" s="5" t="s">
        <v>44</v>
      </c>
      <c r="E189" s="18" t="s">
        <v>67</v>
      </c>
      <c r="F189" s="18">
        <v>9800275200</v>
      </c>
      <c r="G189" s="5" t="s">
        <v>1214</v>
      </c>
      <c r="H189" s="155">
        <v>45127</v>
      </c>
      <c r="I189" s="155" t="str">
        <f t="shared" si="137"/>
        <v>July</v>
      </c>
      <c r="J189" s="18">
        <v>161010805</v>
      </c>
      <c r="K189" s="155">
        <v>45128</v>
      </c>
      <c r="L189" s="18">
        <v>3330030125</v>
      </c>
      <c r="M189" s="15">
        <v>45108</v>
      </c>
      <c r="N189" s="18">
        <v>4141.8</v>
      </c>
      <c r="O189" s="5" t="s">
        <v>54</v>
      </c>
      <c r="P189" s="5">
        <v>965</v>
      </c>
      <c r="Q189" s="49">
        <f t="shared" si="141"/>
        <v>3996837</v>
      </c>
      <c r="R189" s="49">
        <f t="shared" si="142"/>
        <v>559557.18000000005</v>
      </c>
      <c r="S189" s="49">
        <f t="shared" si="143"/>
        <v>167867.15400000001</v>
      </c>
      <c r="T189" s="49">
        <f t="shared" si="144"/>
        <v>11191.143600000001</v>
      </c>
      <c r="U189" s="107">
        <f t="shared" si="145"/>
        <v>22.799999999999997</v>
      </c>
      <c r="V189" s="18">
        <v>94433.04</v>
      </c>
      <c r="W189" s="104">
        <f t="shared" si="146"/>
        <v>0</v>
      </c>
      <c r="X189" s="18">
        <v>0</v>
      </c>
      <c r="Y189" s="49">
        <v>87</v>
      </c>
      <c r="Z189" s="5">
        <f t="shared" si="147"/>
        <v>360336.60000000003</v>
      </c>
      <c r="AA189" s="7">
        <f t="shared" si="148"/>
        <v>46595.25</v>
      </c>
      <c r="AB189" s="7">
        <f t="shared" si="149"/>
        <v>46595.25</v>
      </c>
      <c r="AC189" s="6">
        <v>0</v>
      </c>
      <c r="AD189" s="7">
        <f t="shared" si="150"/>
        <v>360336.60000000003</v>
      </c>
      <c r="AE189" s="7">
        <f t="shared" si="151"/>
        <v>248508</v>
      </c>
      <c r="AF189" s="9">
        <f t="shared" si="152"/>
        <v>5892257.2175999992</v>
      </c>
      <c r="AG189" s="6">
        <v>0</v>
      </c>
      <c r="AH189" s="6">
        <v>0</v>
      </c>
      <c r="AI189" s="9">
        <f t="shared" si="153"/>
        <v>294612.86087999993</v>
      </c>
      <c r="AJ189" s="6">
        <f t="shared" si="154"/>
        <v>1656720</v>
      </c>
      <c r="AK189" s="18">
        <v>11.9</v>
      </c>
      <c r="AL189" s="4">
        <v>1228</v>
      </c>
      <c r="AM189" s="4">
        <f t="shared" si="155"/>
        <v>14613.2</v>
      </c>
      <c r="AN189" s="8">
        <f t="shared" ref="AN189" si="162">AF189+AI189+AJ189-AM189</f>
        <v>7828976.8784799986</v>
      </c>
      <c r="AO189" s="9">
        <f t="shared" si="157"/>
        <v>1890.2353755565209</v>
      </c>
      <c r="AP189" s="18"/>
      <c r="AQ189" s="18"/>
      <c r="AR189" s="18"/>
      <c r="AS189" s="18"/>
      <c r="AT189" s="18"/>
      <c r="AU189" s="18"/>
    </row>
    <row r="190" spans="1:47" ht="15" hidden="1" x14ac:dyDescent="0.25">
      <c r="A190" s="100">
        <v>45132</v>
      </c>
      <c r="B190" s="138" t="s">
        <v>77</v>
      </c>
      <c r="C190" s="5">
        <v>185</v>
      </c>
      <c r="D190" s="5" t="s">
        <v>44</v>
      </c>
      <c r="E190" s="18" t="s">
        <v>67</v>
      </c>
      <c r="F190" s="18">
        <v>9800275829</v>
      </c>
      <c r="G190" s="17" t="s">
        <v>1215</v>
      </c>
      <c r="H190" s="155">
        <v>45129</v>
      </c>
      <c r="I190" s="155" t="str">
        <f t="shared" si="137"/>
        <v>July</v>
      </c>
      <c r="J190" s="18">
        <v>161010812</v>
      </c>
      <c r="K190" s="155">
        <v>45129</v>
      </c>
      <c r="L190" s="18">
        <v>3330030125</v>
      </c>
      <c r="M190" s="15">
        <v>45108</v>
      </c>
      <c r="N190" s="18">
        <v>3988.05</v>
      </c>
      <c r="O190" s="5" t="s">
        <v>54</v>
      </c>
      <c r="P190" s="5">
        <v>965</v>
      </c>
      <c r="Q190" s="49">
        <f t="shared" si="141"/>
        <v>3848468.25</v>
      </c>
      <c r="R190" s="49">
        <f t="shared" si="142"/>
        <v>538785.55500000005</v>
      </c>
      <c r="S190" s="49">
        <f t="shared" si="143"/>
        <v>161635.66650000002</v>
      </c>
      <c r="T190" s="49">
        <f t="shared" si="144"/>
        <v>10775.7111</v>
      </c>
      <c r="U190" s="107">
        <f t="shared" si="145"/>
        <v>22.799999999999997</v>
      </c>
      <c r="V190" s="5">
        <v>90927.54</v>
      </c>
      <c r="W190" s="104">
        <f t="shared" si="146"/>
        <v>0</v>
      </c>
      <c r="X190" s="18">
        <v>0</v>
      </c>
      <c r="Y190" s="49">
        <v>87</v>
      </c>
      <c r="Z190" s="5">
        <f t="shared" si="147"/>
        <v>346960.35000000003</v>
      </c>
      <c r="AA190" s="7">
        <f t="shared" si="148"/>
        <v>44865.5625</v>
      </c>
      <c r="AB190" s="7">
        <f t="shared" si="149"/>
        <v>44865.5625</v>
      </c>
      <c r="AC190" s="6">
        <v>0</v>
      </c>
      <c r="AD190" s="7">
        <f t="shared" si="150"/>
        <v>346960.35000000003</v>
      </c>
      <c r="AE190" s="7">
        <f t="shared" si="151"/>
        <v>239283</v>
      </c>
      <c r="AF190" s="9">
        <f t="shared" si="152"/>
        <v>5673527.5475999992</v>
      </c>
      <c r="AG190" s="6">
        <v>0</v>
      </c>
      <c r="AH190" s="6">
        <v>0</v>
      </c>
      <c r="AI190" s="9">
        <f t="shared" si="153"/>
        <v>283676.37737999996</v>
      </c>
      <c r="AJ190" s="6">
        <f t="shared" si="154"/>
        <v>1595220</v>
      </c>
      <c r="AK190" s="18">
        <v>91.95</v>
      </c>
      <c r="AL190" s="4">
        <v>1228</v>
      </c>
      <c r="AM190" s="4">
        <f t="shared" si="155"/>
        <v>112914.6</v>
      </c>
      <c r="AN190" s="8">
        <f>AF190+AI190+AJ190-AM190+0.01</f>
        <v>7439509.3349799998</v>
      </c>
      <c r="AO190" s="9">
        <f t="shared" si="157"/>
        <v>1865.4503667155627</v>
      </c>
      <c r="AP190" s="18"/>
      <c r="AQ190" s="18"/>
      <c r="AR190" s="18"/>
      <c r="AS190" s="18"/>
      <c r="AT190" s="18"/>
      <c r="AU190" s="18"/>
    </row>
    <row r="191" spans="1:47" ht="15" hidden="1" x14ac:dyDescent="0.25">
      <c r="A191" s="100">
        <v>45132</v>
      </c>
      <c r="B191" s="138" t="s">
        <v>77</v>
      </c>
      <c r="C191" s="5">
        <v>186</v>
      </c>
      <c r="D191" s="5" t="s">
        <v>44</v>
      </c>
      <c r="E191" s="18" t="s">
        <v>67</v>
      </c>
      <c r="F191" s="18">
        <v>9800275832</v>
      </c>
      <c r="G191" s="16" t="s">
        <v>1216</v>
      </c>
      <c r="H191" s="155">
        <v>45129</v>
      </c>
      <c r="I191" s="155" t="str">
        <f t="shared" si="137"/>
        <v>July</v>
      </c>
      <c r="J191" s="18">
        <v>161010815</v>
      </c>
      <c r="K191" s="155">
        <v>45130</v>
      </c>
      <c r="L191" s="18">
        <v>3330030125</v>
      </c>
      <c r="M191" s="15">
        <v>45108</v>
      </c>
      <c r="N191" s="18">
        <v>3908.52</v>
      </c>
      <c r="O191" s="5" t="s">
        <v>54</v>
      </c>
      <c r="P191" s="5">
        <v>965</v>
      </c>
      <c r="Q191" s="49">
        <f t="shared" si="141"/>
        <v>3771721.8</v>
      </c>
      <c r="R191" s="49">
        <f t="shared" si="142"/>
        <v>528041.05200000003</v>
      </c>
      <c r="S191" s="49">
        <f t="shared" si="143"/>
        <v>158412.3156</v>
      </c>
      <c r="T191" s="49">
        <f t="shared" si="144"/>
        <v>10560.821040000001</v>
      </c>
      <c r="U191" s="107">
        <f t="shared" si="145"/>
        <v>22.800001023405276</v>
      </c>
      <c r="V191" s="5">
        <v>89114.26</v>
      </c>
      <c r="W191" s="104">
        <f t="shared" si="146"/>
        <v>0</v>
      </c>
      <c r="X191" s="18">
        <v>0</v>
      </c>
      <c r="Y191" s="49">
        <v>87</v>
      </c>
      <c r="Z191" s="5">
        <f t="shared" si="147"/>
        <v>340041.24</v>
      </c>
      <c r="AA191" s="7">
        <f t="shared" si="148"/>
        <v>43970.85</v>
      </c>
      <c r="AB191" s="7">
        <f t="shared" si="149"/>
        <v>43970.85</v>
      </c>
      <c r="AC191" s="6">
        <v>0</v>
      </c>
      <c r="AD191" s="7">
        <f t="shared" si="150"/>
        <v>340041.24</v>
      </c>
      <c r="AE191" s="7">
        <f t="shared" si="151"/>
        <v>234511.2</v>
      </c>
      <c r="AF191" s="9">
        <f t="shared" si="152"/>
        <v>5560385.6286399998</v>
      </c>
      <c r="AG191" s="6">
        <v>0</v>
      </c>
      <c r="AH191" s="6">
        <v>0</v>
      </c>
      <c r="AI191" s="9">
        <f t="shared" si="153"/>
        <v>278019.28143199999</v>
      </c>
      <c r="AJ191" s="6">
        <f t="shared" si="154"/>
        <v>1563408</v>
      </c>
      <c r="AK191" s="18">
        <v>59.4</v>
      </c>
      <c r="AL191" s="4">
        <v>1228</v>
      </c>
      <c r="AM191" s="4">
        <f t="shared" si="155"/>
        <v>72943.199999999997</v>
      </c>
      <c r="AN191" s="8">
        <f>AF191+AI191+AJ191-AM191</f>
        <v>7328869.7100719996</v>
      </c>
      <c r="AO191" s="9">
        <f t="shared" si="157"/>
        <v>1875.1009870928126</v>
      </c>
      <c r="AP191" s="18"/>
      <c r="AQ191" s="18"/>
      <c r="AR191" s="18"/>
      <c r="AS191" s="18"/>
      <c r="AT191" s="18"/>
      <c r="AU191" s="18"/>
    </row>
    <row r="192" spans="1:47" ht="15" hidden="1" x14ac:dyDescent="0.25">
      <c r="A192" s="100">
        <v>45133</v>
      </c>
      <c r="B192" s="138" t="s">
        <v>77</v>
      </c>
      <c r="C192" s="5">
        <v>187</v>
      </c>
      <c r="D192" s="5" t="s">
        <v>44</v>
      </c>
      <c r="E192" s="4" t="s">
        <v>45</v>
      </c>
      <c r="F192" s="18">
        <v>9800276263</v>
      </c>
      <c r="G192" s="17" t="s">
        <v>1217</v>
      </c>
      <c r="H192" s="155">
        <v>45130</v>
      </c>
      <c r="I192" s="155" t="str">
        <f t="shared" si="137"/>
        <v>July</v>
      </c>
      <c r="J192" s="17">
        <v>161002370</v>
      </c>
      <c r="K192" s="155">
        <v>45130</v>
      </c>
      <c r="L192" s="17">
        <v>3330030125</v>
      </c>
      <c r="M192" s="15">
        <v>45108</v>
      </c>
      <c r="N192" s="18">
        <v>4048.03</v>
      </c>
      <c r="O192" s="5" t="s">
        <v>54</v>
      </c>
      <c r="P192" s="5">
        <v>965</v>
      </c>
      <c r="Q192" s="49">
        <f t="shared" si="141"/>
        <v>3906348.95</v>
      </c>
      <c r="R192" s="49">
        <f t="shared" si="142"/>
        <v>546888.853</v>
      </c>
      <c r="S192" s="49">
        <f t="shared" si="143"/>
        <v>164066.65590000001</v>
      </c>
      <c r="T192" s="49">
        <f t="shared" si="144"/>
        <v>10937.77706</v>
      </c>
      <c r="U192" s="107">
        <f t="shared" si="145"/>
        <v>0</v>
      </c>
      <c r="V192" s="5">
        <v>0</v>
      </c>
      <c r="W192" s="104">
        <f t="shared" si="146"/>
        <v>0</v>
      </c>
      <c r="X192" s="18">
        <v>0</v>
      </c>
      <c r="Y192" s="49">
        <v>87</v>
      </c>
      <c r="Z192" s="5">
        <f t="shared" si="147"/>
        <v>352178.61000000004</v>
      </c>
      <c r="AA192" s="7">
        <f t="shared" si="148"/>
        <v>45540.337500000001</v>
      </c>
      <c r="AB192" s="7">
        <f t="shared" si="149"/>
        <v>45540.337500000001</v>
      </c>
      <c r="AC192" s="6">
        <v>0</v>
      </c>
      <c r="AD192" s="7">
        <f t="shared" si="150"/>
        <v>352178.61000000004</v>
      </c>
      <c r="AE192" s="7">
        <f t="shared" si="151"/>
        <v>242881.80000000002</v>
      </c>
      <c r="AF192" s="9">
        <f t="shared" si="152"/>
        <v>5666561.9309600014</v>
      </c>
      <c r="AG192" s="6">
        <v>0</v>
      </c>
      <c r="AH192" s="6">
        <v>0</v>
      </c>
      <c r="AI192" s="9">
        <f t="shared" si="153"/>
        <v>283328.09654800006</v>
      </c>
      <c r="AJ192" s="6">
        <f t="shared" si="154"/>
        <v>1619212</v>
      </c>
      <c r="AK192" s="18">
        <v>66.930000000000007</v>
      </c>
      <c r="AL192" s="4">
        <v>1228</v>
      </c>
      <c r="AM192" s="4">
        <f t="shared" si="155"/>
        <v>82190.040000000008</v>
      </c>
      <c r="AN192" s="8">
        <f>AF192+AI192+AJ192-AM192+0.01</f>
        <v>7486911.9975080015</v>
      </c>
      <c r="AO192" s="9">
        <f t="shared" si="157"/>
        <v>1849.5198893061565</v>
      </c>
      <c r="AP192" s="18"/>
      <c r="AQ192" s="18"/>
      <c r="AR192" s="18"/>
      <c r="AS192" s="18"/>
      <c r="AT192" s="18"/>
      <c r="AU192" s="18"/>
    </row>
    <row r="193" spans="1:47" ht="15" hidden="1" x14ac:dyDescent="0.25">
      <c r="A193" s="100">
        <v>45133</v>
      </c>
      <c r="B193" s="138" t="s">
        <v>77</v>
      </c>
      <c r="C193" s="5">
        <v>188</v>
      </c>
      <c r="D193" s="5" t="s">
        <v>44</v>
      </c>
      <c r="E193" s="18" t="s">
        <v>67</v>
      </c>
      <c r="F193" s="18">
        <v>9800276269</v>
      </c>
      <c r="G193" s="16" t="s">
        <v>1218</v>
      </c>
      <c r="H193" s="155">
        <v>45130</v>
      </c>
      <c r="I193" s="155" t="str">
        <f t="shared" si="137"/>
        <v>July</v>
      </c>
      <c r="J193" s="18">
        <v>161010819</v>
      </c>
      <c r="K193" s="155">
        <v>45131</v>
      </c>
      <c r="L193" s="17">
        <v>3330030125</v>
      </c>
      <c r="M193" s="15">
        <v>45108</v>
      </c>
      <c r="N193" s="18">
        <v>3919.13</v>
      </c>
      <c r="O193" s="5" t="s">
        <v>54</v>
      </c>
      <c r="P193" s="5">
        <v>965</v>
      </c>
      <c r="Q193" s="49">
        <f t="shared" si="141"/>
        <v>3781960.45</v>
      </c>
      <c r="R193" s="49">
        <f t="shared" si="142"/>
        <v>529474.46299999999</v>
      </c>
      <c r="S193" s="49">
        <f t="shared" si="143"/>
        <v>158842.3389</v>
      </c>
      <c r="T193" s="49">
        <f t="shared" si="144"/>
        <v>10589.48926</v>
      </c>
      <c r="U193" s="107">
        <f t="shared" si="145"/>
        <v>22.79999897936532</v>
      </c>
      <c r="V193" s="18">
        <v>89356.160000000003</v>
      </c>
      <c r="W193" s="104">
        <f t="shared" si="146"/>
        <v>0</v>
      </c>
      <c r="X193" s="18">
        <v>0</v>
      </c>
      <c r="Y193" s="49">
        <v>87</v>
      </c>
      <c r="Z193" s="5">
        <f t="shared" si="147"/>
        <v>340964.31</v>
      </c>
      <c r="AA193" s="7">
        <f t="shared" si="148"/>
        <v>44090.212500000001</v>
      </c>
      <c r="AB193" s="7">
        <f t="shared" si="149"/>
        <v>44090.212500000001</v>
      </c>
      <c r="AC193" s="6">
        <v>0</v>
      </c>
      <c r="AD193" s="7">
        <f t="shared" si="150"/>
        <v>340964.31</v>
      </c>
      <c r="AE193" s="7">
        <f t="shared" si="151"/>
        <v>235147.80000000002</v>
      </c>
      <c r="AF193" s="9">
        <f t="shared" si="152"/>
        <v>5575479.7461600006</v>
      </c>
      <c r="AG193" s="6">
        <v>0</v>
      </c>
      <c r="AH193" s="6">
        <v>0</v>
      </c>
      <c r="AI193" s="9">
        <f t="shared" si="153"/>
        <v>278773.98730800004</v>
      </c>
      <c r="AJ193" s="6">
        <f t="shared" si="154"/>
        <v>1567652</v>
      </c>
      <c r="AK193" s="18">
        <v>32.6</v>
      </c>
      <c r="AL193" s="4">
        <v>1228</v>
      </c>
      <c r="AM193" s="4">
        <f t="shared" si="155"/>
        <v>40032.800000000003</v>
      </c>
      <c r="AN193" s="8">
        <f>AF193+AI193+AJ193-AM193+0.01</f>
        <v>7381872.9434680007</v>
      </c>
      <c r="AO193" s="9">
        <f t="shared" si="157"/>
        <v>1883.5488854587627</v>
      </c>
      <c r="AP193" s="18"/>
      <c r="AQ193" s="18"/>
      <c r="AR193" s="18"/>
      <c r="AS193" s="18"/>
      <c r="AT193" s="18"/>
      <c r="AU193" s="18"/>
    </row>
    <row r="194" spans="1:47" ht="15" hidden="1" x14ac:dyDescent="0.25">
      <c r="A194" s="100">
        <v>45133</v>
      </c>
      <c r="B194" s="138" t="s">
        <v>77</v>
      </c>
      <c r="C194" s="5">
        <v>189</v>
      </c>
      <c r="D194" s="5" t="s">
        <v>44</v>
      </c>
      <c r="E194" s="5" t="s">
        <v>108</v>
      </c>
      <c r="F194" s="18">
        <v>9800276281</v>
      </c>
      <c r="G194" s="16" t="s">
        <v>1219</v>
      </c>
      <c r="H194" s="155">
        <v>45128</v>
      </c>
      <c r="I194" s="155" t="str">
        <f t="shared" si="137"/>
        <v>July</v>
      </c>
      <c r="J194" s="18">
        <v>161001458</v>
      </c>
      <c r="K194" s="155">
        <v>45128</v>
      </c>
      <c r="L194" s="17">
        <v>3330030125</v>
      </c>
      <c r="M194" s="15">
        <v>45108</v>
      </c>
      <c r="N194" s="18">
        <v>667.22</v>
      </c>
      <c r="O194" s="18" t="s">
        <v>110</v>
      </c>
      <c r="P194" s="18">
        <v>2090</v>
      </c>
      <c r="Q194" s="49">
        <f t="shared" si="141"/>
        <v>1394489.8</v>
      </c>
      <c r="R194" s="49">
        <f t="shared" si="142"/>
        <v>195228.57200000001</v>
      </c>
      <c r="S194" s="49">
        <f t="shared" si="143"/>
        <v>58568.571600000003</v>
      </c>
      <c r="T194" s="49">
        <f t="shared" si="144"/>
        <v>3904.5714400000002</v>
      </c>
      <c r="U194" s="107">
        <f t="shared" si="145"/>
        <v>0</v>
      </c>
      <c r="V194" s="5">
        <v>0</v>
      </c>
      <c r="W194" s="104">
        <f t="shared" si="146"/>
        <v>4.3540061748748533</v>
      </c>
      <c r="X194" s="18">
        <v>2905.08</v>
      </c>
      <c r="Y194" s="76">
        <v>40</v>
      </c>
      <c r="Z194" s="18">
        <f t="shared" si="147"/>
        <v>26688.800000000003</v>
      </c>
      <c r="AA194" s="7">
        <f t="shared" si="148"/>
        <v>7506.2250000000004</v>
      </c>
      <c r="AB194" s="7">
        <f t="shared" si="149"/>
        <v>7506.2250000000004</v>
      </c>
      <c r="AC194" s="6">
        <v>0</v>
      </c>
      <c r="AD194" s="7">
        <f t="shared" si="150"/>
        <v>58048.14</v>
      </c>
      <c r="AE194" s="7">
        <f t="shared" si="151"/>
        <v>40033.200000000004</v>
      </c>
      <c r="AF194" s="9">
        <f t="shared" si="152"/>
        <v>1794879.1850400001</v>
      </c>
      <c r="AG194" s="6">
        <v>0</v>
      </c>
      <c r="AH194" s="6">
        <v>0</v>
      </c>
      <c r="AI194" s="9">
        <f t="shared" si="153"/>
        <v>89743.959252000001</v>
      </c>
      <c r="AJ194" s="6">
        <f t="shared" si="154"/>
        <v>266888</v>
      </c>
      <c r="AK194" s="18">
        <v>0</v>
      </c>
      <c r="AL194" s="4">
        <v>1228</v>
      </c>
      <c r="AM194" s="4">
        <f t="shared" si="155"/>
        <v>0</v>
      </c>
      <c r="AN194" s="8">
        <f>AF194+AI194+AJ194-AM194</f>
        <v>2151511.1442920002</v>
      </c>
      <c r="AO194" s="9">
        <f t="shared" si="157"/>
        <v>3224.5903064836189</v>
      </c>
      <c r="AP194" s="18"/>
      <c r="AQ194" s="18"/>
      <c r="AR194" s="18"/>
      <c r="AS194" s="18"/>
      <c r="AT194" s="18"/>
      <c r="AU194" s="18"/>
    </row>
    <row r="195" spans="1:47" ht="15" hidden="1" x14ac:dyDescent="0.25">
      <c r="A195" s="100">
        <v>45133</v>
      </c>
      <c r="B195" s="138" t="s">
        <v>77</v>
      </c>
      <c r="C195" s="5">
        <v>190</v>
      </c>
      <c r="D195" s="5" t="s">
        <v>44</v>
      </c>
      <c r="E195" s="5" t="s">
        <v>108</v>
      </c>
      <c r="F195" s="18">
        <v>9800276281</v>
      </c>
      <c r="G195" s="16" t="s">
        <v>1219</v>
      </c>
      <c r="H195" s="155">
        <v>45128</v>
      </c>
      <c r="I195" s="155" t="str">
        <f t="shared" si="137"/>
        <v>July</v>
      </c>
      <c r="J195" s="18">
        <v>161001458</v>
      </c>
      <c r="K195" s="155">
        <v>45128</v>
      </c>
      <c r="L195" s="17">
        <v>3330030125</v>
      </c>
      <c r="M195" s="15">
        <v>45108</v>
      </c>
      <c r="N195" s="18">
        <v>275.7</v>
      </c>
      <c r="O195" s="18" t="s">
        <v>111</v>
      </c>
      <c r="P195" s="18">
        <v>1590</v>
      </c>
      <c r="Q195" s="49">
        <f t="shared" si="141"/>
        <v>438363</v>
      </c>
      <c r="R195" s="49">
        <f t="shared" si="142"/>
        <v>61370.819999999992</v>
      </c>
      <c r="S195" s="49">
        <f t="shared" si="143"/>
        <v>18411.245999999999</v>
      </c>
      <c r="T195" s="49">
        <f t="shared" si="144"/>
        <v>1227.4163999999998</v>
      </c>
      <c r="U195" s="107">
        <f t="shared" si="145"/>
        <v>0</v>
      </c>
      <c r="V195" s="5">
        <v>0</v>
      </c>
      <c r="W195" s="104">
        <f t="shared" si="146"/>
        <v>3.3540079796880669</v>
      </c>
      <c r="X195" s="18">
        <v>924.7</v>
      </c>
      <c r="Y195" s="76">
        <v>87</v>
      </c>
      <c r="Z195" s="18">
        <f t="shared" si="147"/>
        <v>23985.899999999998</v>
      </c>
      <c r="AA195" s="7">
        <f t="shared" si="148"/>
        <v>3101.625</v>
      </c>
      <c r="AB195" s="7">
        <f t="shared" si="149"/>
        <v>3101.625</v>
      </c>
      <c r="AC195" s="6">
        <v>0</v>
      </c>
      <c r="AD195" s="7">
        <f t="shared" si="150"/>
        <v>23985.899999999998</v>
      </c>
      <c r="AE195" s="7">
        <f t="shared" si="151"/>
        <v>16542</v>
      </c>
      <c r="AF195" s="9">
        <f t="shared" si="152"/>
        <v>591014.23239999998</v>
      </c>
      <c r="AG195" s="6">
        <v>0</v>
      </c>
      <c r="AH195" s="6">
        <v>0</v>
      </c>
      <c r="AI195" s="9">
        <f t="shared" si="153"/>
        <v>29550.711620000002</v>
      </c>
      <c r="AJ195" s="6">
        <f t="shared" si="154"/>
        <v>110280</v>
      </c>
      <c r="AK195" s="18">
        <v>8.7200000000000006</v>
      </c>
      <c r="AL195" s="4">
        <v>1228</v>
      </c>
      <c r="AM195" s="4">
        <f t="shared" si="155"/>
        <v>10708.160000000002</v>
      </c>
      <c r="AN195" s="8">
        <f t="shared" ref="AN195:AN200" si="163">AF195+AI195+AJ195-AM195+0.01</f>
        <v>720136.79401999991</v>
      </c>
      <c r="AO195" s="9">
        <f t="shared" si="157"/>
        <v>2612.0304462096478</v>
      </c>
      <c r="AP195" s="18"/>
      <c r="AQ195" s="18"/>
      <c r="AR195" s="18"/>
      <c r="AS195" s="18"/>
      <c r="AT195" s="18"/>
      <c r="AU195" s="18"/>
    </row>
    <row r="196" spans="1:47" ht="15" hidden="1" x14ac:dyDescent="0.25">
      <c r="A196" s="100">
        <v>45133</v>
      </c>
      <c r="B196" s="138" t="s">
        <v>77</v>
      </c>
      <c r="C196" s="5">
        <v>191</v>
      </c>
      <c r="D196" s="5" t="s">
        <v>44</v>
      </c>
      <c r="E196" s="5" t="s">
        <v>108</v>
      </c>
      <c r="F196" s="18">
        <v>9800276281</v>
      </c>
      <c r="G196" s="16" t="s">
        <v>1219</v>
      </c>
      <c r="H196" s="155">
        <v>45128</v>
      </c>
      <c r="I196" s="155" t="str">
        <f t="shared" ref="I196:I259" si="164">TEXT(H196,"MMMM")</f>
        <v>July</v>
      </c>
      <c r="J196" s="18">
        <v>161001458</v>
      </c>
      <c r="K196" s="155">
        <v>45128</v>
      </c>
      <c r="L196" s="17">
        <v>3330030125</v>
      </c>
      <c r="M196" s="15">
        <v>45108</v>
      </c>
      <c r="N196" s="18">
        <v>682.14</v>
      </c>
      <c r="O196" s="18" t="s">
        <v>112</v>
      </c>
      <c r="P196" s="18">
        <v>1240</v>
      </c>
      <c r="Q196" s="49">
        <f t="shared" si="141"/>
        <v>845853.6</v>
      </c>
      <c r="R196" s="49">
        <f t="shared" si="142"/>
        <v>118419.504</v>
      </c>
      <c r="S196" s="49">
        <f t="shared" si="143"/>
        <v>35525.851200000005</v>
      </c>
      <c r="T196" s="49">
        <f t="shared" si="144"/>
        <v>2368.3900800000001</v>
      </c>
      <c r="U196" s="107">
        <f t="shared" si="145"/>
        <v>0</v>
      </c>
      <c r="V196" s="5">
        <v>0</v>
      </c>
      <c r="W196" s="104">
        <f t="shared" si="146"/>
        <v>0</v>
      </c>
      <c r="X196" s="18">
        <v>0</v>
      </c>
      <c r="Y196" s="76">
        <v>116</v>
      </c>
      <c r="Z196" s="18">
        <f t="shared" si="147"/>
        <v>79128.240000000005</v>
      </c>
      <c r="AA196" s="7">
        <f t="shared" si="148"/>
        <v>7674.0749999999998</v>
      </c>
      <c r="AB196" s="7">
        <f t="shared" si="149"/>
        <v>7674.0749999999998</v>
      </c>
      <c r="AC196" s="6">
        <v>0</v>
      </c>
      <c r="AD196" s="7">
        <f t="shared" si="150"/>
        <v>59346.18</v>
      </c>
      <c r="AE196" s="7">
        <f t="shared" si="151"/>
        <v>40928.400000000001</v>
      </c>
      <c r="AF196" s="9">
        <f t="shared" si="152"/>
        <v>1196918.3152799997</v>
      </c>
      <c r="AG196" s="6">
        <v>0</v>
      </c>
      <c r="AH196" s="6">
        <v>0</v>
      </c>
      <c r="AI196" s="9">
        <f t="shared" si="153"/>
        <v>59845.91576399999</v>
      </c>
      <c r="AJ196" s="6">
        <f t="shared" si="154"/>
        <v>272856</v>
      </c>
      <c r="AK196" s="18"/>
      <c r="AL196" s="4">
        <v>1228</v>
      </c>
      <c r="AM196" s="4">
        <f t="shared" si="155"/>
        <v>0</v>
      </c>
      <c r="AN196" s="8">
        <f t="shared" si="163"/>
        <v>1529620.2410439998</v>
      </c>
      <c r="AO196" s="9">
        <f t="shared" si="157"/>
        <v>2242.3846146597471</v>
      </c>
      <c r="AP196" s="18"/>
      <c r="AQ196" s="18"/>
      <c r="AR196" s="18"/>
      <c r="AS196" s="18"/>
      <c r="AT196" s="18"/>
      <c r="AU196" s="18"/>
    </row>
    <row r="197" spans="1:47" ht="15" hidden="1" x14ac:dyDescent="0.25">
      <c r="A197" s="100">
        <v>45133</v>
      </c>
      <c r="B197" s="138" t="s">
        <v>77</v>
      </c>
      <c r="C197" s="5">
        <v>192</v>
      </c>
      <c r="D197" s="5" t="s">
        <v>44</v>
      </c>
      <c r="E197" s="5" t="s">
        <v>108</v>
      </c>
      <c r="F197" s="18">
        <v>9800276281</v>
      </c>
      <c r="G197" s="16" t="s">
        <v>1219</v>
      </c>
      <c r="H197" s="155">
        <v>45128</v>
      </c>
      <c r="I197" s="155" t="str">
        <f t="shared" si="164"/>
        <v>July</v>
      </c>
      <c r="J197" s="18">
        <v>161001458</v>
      </c>
      <c r="K197" s="155">
        <v>45128</v>
      </c>
      <c r="L197" s="17">
        <v>3330030125</v>
      </c>
      <c r="M197" s="15">
        <v>45108</v>
      </c>
      <c r="N197" s="18">
        <v>700</v>
      </c>
      <c r="O197" s="18" t="s">
        <v>110</v>
      </c>
      <c r="P197" s="18">
        <v>2090</v>
      </c>
      <c r="Q197" s="49">
        <f t="shared" si="141"/>
        <v>1463000</v>
      </c>
      <c r="R197" s="49">
        <f t="shared" si="142"/>
        <v>204820.00000000003</v>
      </c>
      <c r="S197" s="49">
        <f t="shared" si="143"/>
        <v>61446.000000000007</v>
      </c>
      <c r="T197" s="49">
        <f t="shared" si="144"/>
        <v>4096.4000000000005</v>
      </c>
      <c r="U197" s="107">
        <f t="shared" si="145"/>
        <v>0</v>
      </c>
      <c r="V197" s="5">
        <v>0</v>
      </c>
      <c r="W197" s="104">
        <f t="shared" si="146"/>
        <v>0</v>
      </c>
      <c r="X197" s="18">
        <v>0</v>
      </c>
      <c r="Y197" s="76">
        <v>116</v>
      </c>
      <c r="Z197" s="18">
        <f t="shared" si="147"/>
        <v>81200</v>
      </c>
      <c r="AA197" s="7">
        <f t="shared" si="148"/>
        <v>7875</v>
      </c>
      <c r="AB197" s="7">
        <f t="shared" si="149"/>
        <v>7875</v>
      </c>
      <c r="AC197" s="6">
        <v>0</v>
      </c>
      <c r="AD197" s="7">
        <f t="shared" si="150"/>
        <v>60900</v>
      </c>
      <c r="AE197" s="7">
        <f t="shared" si="151"/>
        <v>42000</v>
      </c>
      <c r="AF197" s="9">
        <f t="shared" si="152"/>
        <v>1933212.4</v>
      </c>
      <c r="AG197" s="6">
        <v>0</v>
      </c>
      <c r="AH197" s="6">
        <v>0</v>
      </c>
      <c r="AI197" s="9">
        <f t="shared" si="153"/>
        <v>96660.62</v>
      </c>
      <c r="AJ197" s="6">
        <f t="shared" si="154"/>
        <v>280000</v>
      </c>
      <c r="AK197" s="18"/>
      <c r="AL197" s="4">
        <v>1228</v>
      </c>
      <c r="AM197" s="4">
        <f t="shared" si="155"/>
        <v>0</v>
      </c>
      <c r="AN197" s="8">
        <f t="shared" si="163"/>
        <v>2309873.0299999998</v>
      </c>
      <c r="AO197" s="9">
        <f t="shared" si="157"/>
        <v>3299.8186142857139</v>
      </c>
      <c r="AP197" s="18"/>
      <c r="AQ197" s="18"/>
      <c r="AR197" s="18"/>
      <c r="AS197" s="18"/>
      <c r="AT197" s="18"/>
      <c r="AU197" s="18"/>
    </row>
    <row r="198" spans="1:47" ht="15" hidden="1" x14ac:dyDescent="0.25">
      <c r="A198" s="100">
        <v>45133</v>
      </c>
      <c r="B198" s="138" t="s">
        <v>77</v>
      </c>
      <c r="C198" s="5">
        <v>193</v>
      </c>
      <c r="D198" s="5" t="s">
        <v>44</v>
      </c>
      <c r="E198" s="5" t="s">
        <v>108</v>
      </c>
      <c r="F198" s="18">
        <v>9800276281</v>
      </c>
      <c r="G198" s="16" t="s">
        <v>1219</v>
      </c>
      <c r="H198" s="155">
        <v>45128</v>
      </c>
      <c r="I198" s="155" t="str">
        <f t="shared" si="164"/>
        <v>July</v>
      </c>
      <c r="J198" s="18">
        <v>161001458</v>
      </c>
      <c r="K198" s="155">
        <v>45128</v>
      </c>
      <c r="L198" s="17">
        <v>3330030125</v>
      </c>
      <c r="M198" s="15">
        <v>45108</v>
      </c>
      <c r="N198" s="18">
        <v>1692.67</v>
      </c>
      <c r="O198" s="18" t="s">
        <v>113</v>
      </c>
      <c r="P198" s="18">
        <v>2510</v>
      </c>
      <c r="Q198" s="49">
        <f t="shared" si="141"/>
        <v>4248601.7</v>
      </c>
      <c r="R198" s="49">
        <f t="shared" si="142"/>
        <v>594804.23800000001</v>
      </c>
      <c r="S198" s="49">
        <f t="shared" si="143"/>
        <v>178441.2714</v>
      </c>
      <c r="T198" s="49">
        <f t="shared" si="144"/>
        <v>11896.08476</v>
      </c>
      <c r="U198" s="107">
        <f t="shared" si="145"/>
        <v>57</v>
      </c>
      <c r="V198" s="18">
        <v>96482.19</v>
      </c>
      <c r="W198" s="104">
        <f t="shared" si="146"/>
        <v>0</v>
      </c>
      <c r="X198" s="18">
        <v>0</v>
      </c>
      <c r="Y198" s="76">
        <v>170.59</v>
      </c>
      <c r="Z198" s="18">
        <f t="shared" si="147"/>
        <v>288752.57530000003</v>
      </c>
      <c r="AA198" s="7">
        <f t="shared" si="148"/>
        <v>19042.537500000002</v>
      </c>
      <c r="AB198" s="7">
        <f t="shared" si="149"/>
        <v>19042.537500000002</v>
      </c>
      <c r="AC198" s="6">
        <v>0</v>
      </c>
      <c r="AD198" s="7">
        <f t="shared" si="150"/>
        <v>147262.29</v>
      </c>
      <c r="AE198" s="7">
        <f t="shared" si="151"/>
        <v>101560.20000000001</v>
      </c>
      <c r="AF198" s="9">
        <f t="shared" si="152"/>
        <v>5705885.6244599996</v>
      </c>
      <c r="AG198" s="6">
        <v>0</v>
      </c>
      <c r="AH198" s="6">
        <v>0</v>
      </c>
      <c r="AI198" s="9">
        <f t="shared" si="153"/>
        <v>285294.28122299997</v>
      </c>
      <c r="AJ198" s="6">
        <f t="shared" si="154"/>
        <v>677068</v>
      </c>
      <c r="AK198" s="18"/>
      <c r="AL198" s="4">
        <v>1228</v>
      </c>
      <c r="AM198" s="4">
        <f t="shared" si="155"/>
        <v>0</v>
      </c>
      <c r="AN198" s="8">
        <f t="shared" si="163"/>
        <v>6668247.9156829994</v>
      </c>
      <c r="AO198" s="9">
        <f t="shared" si="157"/>
        <v>3939.4849059078256</v>
      </c>
      <c r="AP198" s="18"/>
      <c r="AQ198" s="18"/>
      <c r="AR198" s="18"/>
      <c r="AS198" s="18"/>
      <c r="AT198" s="18"/>
      <c r="AU198" s="18"/>
    </row>
    <row r="199" spans="1:47" ht="15" x14ac:dyDescent="0.25">
      <c r="A199" s="100">
        <v>45134</v>
      </c>
      <c r="B199" s="138" t="s">
        <v>77</v>
      </c>
      <c r="C199" s="5">
        <v>194</v>
      </c>
      <c r="D199" s="5" t="s">
        <v>44</v>
      </c>
      <c r="E199" s="18" t="s">
        <v>72</v>
      </c>
      <c r="F199" s="18">
        <v>9800276780</v>
      </c>
      <c r="G199" s="18" t="s">
        <v>1220</v>
      </c>
      <c r="H199" s="155">
        <v>45130</v>
      </c>
      <c r="I199" s="155" t="str">
        <f t="shared" si="164"/>
        <v>July</v>
      </c>
      <c r="J199" s="18">
        <v>161011647</v>
      </c>
      <c r="K199" s="155">
        <v>45130</v>
      </c>
      <c r="L199" s="18">
        <v>3330030125</v>
      </c>
      <c r="M199" s="15">
        <v>45108</v>
      </c>
      <c r="N199" s="18">
        <v>3882.62</v>
      </c>
      <c r="O199" s="18" t="s">
        <v>54</v>
      </c>
      <c r="P199" s="18">
        <v>965</v>
      </c>
      <c r="Q199" s="49">
        <f t="shared" si="141"/>
        <v>3746728.3</v>
      </c>
      <c r="R199" s="49">
        <f t="shared" si="142"/>
        <v>524541.96199999994</v>
      </c>
      <c r="S199" s="49">
        <f t="shared" si="143"/>
        <v>157362.58859999999</v>
      </c>
      <c r="T199" s="49">
        <f t="shared" si="144"/>
        <v>10490.839239999999</v>
      </c>
      <c r="U199" s="107">
        <f t="shared" si="145"/>
        <v>0</v>
      </c>
      <c r="V199" s="5">
        <v>0</v>
      </c>
      <c r="W199" s="104">
        <f t="shared" si="146"/>
        <v>2.1039993612560592</v>
      </c>
      <c r="X199" s="18">
        <v>8169.03</v>
      </c>
      <c r="Y199" s="49">
        <v>87</v>
      </c>
      <c r="Z199" s="18">
        <f t="shared" si="147"/>
        <v>337787.94</v>
      </c>
      <c r="AA199" s="7">
        <f t="shared" si="148"/>
        <v>43679.474999999999</v>
      </c>
      <c r="AB199" s="7">
        <f t="shared" si="149"/>
        <v>43679.474999999999</v>
      </c>
      <c r="AC199" s="6">
        <v>0</v>
      </c>
      <c r="AD199" s="7">
        <f t="shared" si="150"/>
        <v>337787.94</v>
      </c>
      <c r="AE199" s="7">
        <f t="shared" si="151"/>
        <v>232957.19999999998</v>
      </c>
      <c r="AF199" s="9">
        <f t="shared" si="152"/>
        <v>5443184.7498400006</v>
      </c>
      <c r="AG199" s="6">
        <v>0</v>
      </c>
      <c r="AH199" s="6">
        <v>0</v>
      </c>
      <c r="AI199" s="9">
        <f t="shared" si="153"/>
        <v>272159.23749199999</v>
      </c>
      <c r="AJ199" s="6">
        <f t="shared" si="154"/>
        <v>1553048</v>
      </c>
      <c r="AK199" s="18">
        <v>38.86</v>
      </c>
      <c r="AL199" s="4">
        <v>1228</v>
      </c>
      <c r="AM199" s="4">
        <f t="shared" si="155"/>
        <v>47720.08</v>
      </c>
      <c r="AN199" s="8">
        <f t="shared" si="163"/>
        <v>7220671.9173320001</v>
      </c>
      <c r="AO199" s="9">
        <f t="shared" si="157"/>
        <v>1859.7421115978386</v>
      </c>
      <c r="AP199" s="18"/>
      <c r="AQ199" s="18"/>
      <c r="AR199" s="18"/>
      <c r="AS199" s="18"/>
      <c r="AT199" s="18"/>
      <c r="AU199" s="18"/>
    </row>
    <row r="200" spans="1:47" ht="15" x14ac:dyDescent="0.25">
      <c r="A200" s="100">
        <v>45134</v>
      </c>
      <c r="B200" s="138" t="s">
        <v>77</v>
      </c>
      <c r="C200" s="5">
        <v>195</v>
      </c>
      <c r="D200" s="5" t="s">
        <v>44</v>
      </c>
      <c r="E200" s="18" t="s">
        <v>72</v>
      </c>
      <c r="F200" s="18">
        <v>9800276782</v>
      </c>
      <c r="G200" s="18" t="s">
        <v>1221</v>
      </c>
      <c r="H200" s="155">
        <v>45129</v>
      </c>
      <c r="I200" s="155" t="str">
        <f t="shared" si="164"/>
        <v>July</v>
      </c>
      <c r="J200" s="18">
        <v>161011646</v>
      </c>
      <c r="K200" s="155">
        <v>45129</v>
      </c>
      <c r="L200" s="18">
        <v>3330030125</v>
      </c>
      <c r="M200" s="15">
        <v>45108</v>
      </c>
      <c r="N200" s="18">
        <v>4102.97</v>
      </c>
      <c r="O200" s="18" t="s">
        <v>54</v>
      </c>
      <c r="P200" s="18">
        <v>965</v>
      </c>
      <c r="Q200" s="49">
        <f t="shared" si="141"/>
        <v>3959366.0500000003</v>
      </c>
      <c r="R200" s="49">
        <f t="shared" si="142"/>
        <v>554311.24699999997</v>
      </c>
      <c r="S200" s="49">
        <f t="shared" si="143"/>
        <v>166293.37410000002</v>
      </c>
      <c r="T200" s="49">
        <f t="shared" si="144"/>
        <v>11086.22494</v>
      </c>
      <c r="U200" s="107">
        <f t="shared" si="145"/>
        <v>0</v>
      </c>
      <c r="V200" s="5">
        <v>0</v>
      </c>
      <c r="W200" s="104">
        <f t="shared" si="146"/>
        <v>2.1040002729729923</v>
      </c>
      <c r="X200" s="18">
        <v>8632.65</v>
      </c>
      <c r="Y200" s="49">
        <v>87</v>
      </c>
      <c r="Z200" s="18">
        <f t="shared" si="147"/>
        <v>356958.39</v>
      </c>
      <c r="AA200" s="7">
        <f t="shared" si="148"/>
        <v>46158.412500000006</v>
      </c>
      <c r="AB200" s="7">
        <f t="shared" si="149"/>
        <v>46158.412500000006</v>
      </c>
      <c r="AC200" s="6">
        <v>0</v>
      </c>
      <c r="AD200" s="7">
        <f t="shared" si="150"/>
        <v>356958.39</v>
      </c>
      <c r="AE200" s="7">
        <f t="shared" si="151"/>
        <v>246178.2</v>
      </c>
      <c r="AF200" s="9">
        <f t="shared" si="152"/>
        <v>5752101.3510399992</v>
      </c>
      <c r="AG200" s="6">
        <v>0</v>
      </c>
      <c r="AH200" s="6">
        <v>0</v>
      </c>
      <c r="AI200" s="9">
        <f t="shared" si="153"/>
        <v>287605.06755199993</v>
      </c>
      <c r="AJ200" s="6">
        <f t="shared" si="154"/>
        <v>1641188</v>
      </c>
      <c r="AK200" s="18">
        <v>21.6</v>
      </c>
      <c r="AL200" s="4">
        <v>1228</v>
      </c>
      <c r="AM200" s="4">
        <f t="shared" si="155"/>
        <v>26524.800000000003</v>
      </c>
      <c r="AN200" s="8">
        <f t="shared" si="163"/>
        <v>7654369.6285919994</v>
      </c>
      <c r="AO200" s="9">
        <f t="shared" si="157"/>
        <v>1865.5680223330901</v>
      </c>
      <c r="AP200" s="18"/>
      <c r="AQ200" s="18"/>
      <c r="AR200" s="18"/>
      <c r="AS200" s="18"/>
      <c r="AT200" s="18"/>
      <c r="AU200" s="18"/>
    </row>
    <row r="201" spans="1:47" ht="15" x14ac:dyDescent="0.25">
      <c r="A201" s="100">
        <v>45134</v>
      </c>
      <c r="B201" s="138" t="s">
        <v>77</v>
      </c>
      <c r="C201" s="5">
        <v>196</v>
      </c>
      <c r="D201" s="5" t="s">
        <v>44</v>
      </c>
      <c r="E201" s="18" t="s">
        <v>72</v>
      </c>
      <c r="F201" s="18">
        <v>9800276832</v>
      </c>
      <c r="G201" s="18" t="s">
        <v>1222</v>
      </c>
      <c r="H201" s="48">
        <v>45132</v>
      </c>
      <c r="I201" s="48" t="str">
        <f t="shared" si="164"/>
        <v>July</v>
      </c>
      <c r="J201" s="18">
        <v>161011662</v>
      </c>
      <c r="K201" s="48">
        <v>45132</v>
      </c>
      <c r="L201" s="18">
        <v>3330030125</v>
      </c>
      <c r="M201" s="15">
        <v>45108</v>
      </c>
      <c r="N201" s="18">
        <v>4117.26</v>
      </c>
      <c r="O201" s="18" t="s">
        <v>54</v>
      </c>
      <c r="P201" s="18">
        <v>965</v>
      </c>
      <c r="Q201" s="49">
        <f t="shared" si="141"/>
        <v>3973155.9000000004</v>
      </c>
      <c r="R201" s="49">
        <f t="shared" si="142"/>
        <v>556241.826</v>
      </c>
      <c r="S201" s="49">
        <f t="shared" si="143"/>
        <v>166872.5478</v>
      </c>
      <c r="T201" s="49">
        <f t="shared" si="144"/>
        <v>11124.836520000001</v>
      </c>
      <c r="U201" s="107">
        <f t="shared" si="145"/>
        <v>0</v>
      </c>
      <c r="V201" s="5">
        <v>0</v>
      </c>
      <c r="W201" s="104">
        <f t="shared" si="146"/>
        <v>2.1040012046846686</v>
      </c>
      <c r="X201" s="18">
        <v>8662.7199999999993</v>
      </c>
      <c r="Y201" s="49">
        <v>87</v>
      </c>
      <c r="Z201" s="18">
        <f t="shared" si="147"/>
        <v>358201.62</v>
      </c>
      <c r="AA201" s="7">
        <f t="shared" si="148"/>
        <v>46319.175000000003</v>
      </c>
      <c r="AB201" s="7">
        <f t="shared" si="149"/>
        <v>46319.175000000003</v>
      </c>
      <c r="AC201" s="6">
        <v>0</v>
      </c>
      <c r="AD201" s="7">
        <f t="shared" si="150"/>
        <v>358201.62</v>
      </c>
      <c r="AE201" s="7">
        <f t="shared" si="151"/>
        <v>247035.6</v>
      </c>
      <c r="AF201" s="9">
        <f t="shared" si="152"/>
        <v>5772135.0203200001</v>
      </c>
      <c r="AG201" s="6">
        <v>0</v>
      </c>
      <c r="AH201" s="6">
        <v>0</v>
      </c>
      <c r="AI201" s="9">
        <f t="shared" si="153"/>
        <v>288606.75101599999</v>
      </c>
      <c r="AJ201" s="6">
        <f t="shared" si="154"/>
        <v>1646904</v>
      </c>
      <c r="AK201" s="18">
        <v>19.8</v>
      </c>
      <c r="AL201" s="4">
        <v>1228</v>
      </c>
      <c r="AM201" s="4">
        <f t="shared" si="155"/>
        <v>24314.400000000001</v>
      </c>
      <c r="AN201" s="8">
        <f>AF201+AI201+AJ201-AM201+0.02</f>
        <v>7683331.3913359996</v>
      </c>
      <c r="AO201" s="9">
        <f t="shared" si="157"/>
        <v>1866.1273252930346</v>
      </c>
      <c r="AP201" s="18"/>
      <c r="AQ201" s="18"/>
      <c r="AR201" s="18"/>
      <c r="AS201" s="18"/>
      <c r="AT201" s="18"/>
      <c r="AU201" s="18"/>
    </row>
    <row r="202" spans="1:47" ht="15" x14ac:dyDescent="0.25">
      <c r="A202" s="100">
        <v>45134</v>
      </c>
      <c r="B202" s="138" t="s">
        <v>77</v>
      </c>
      <c r="C202" s="5">
        <v>197</v>
      </c>
      <c r="D202" s="5" t="s">
        <v>44</v>
      </c>
      <c r="E202" s="18" t="s">
        <v>72</v>
      </c>
      <c r="F202" s="18">
        <v>9800276834</v>
      </c>
      <c r="G202" s="18" t="s">
        <v>1223</v>
      </c>
      <c r="H202" s="48">
        <v>45132</v>
      </c>
      <c r="I202" s="48" t="str">
        <f t="shared" si="164"/>
        <v>July</v>
      </c>
      <c r="J202" s="18">
        <v>161011660</v>
      </c>
      <c r="K202" s="48">
        <v>45132</v>
      </c>
      <c r="L202" s="18">
        <v>3330030125</v>
      </c>
      <c r="M202" s="15">
        <v>45108</v>
      </c>
      <c r="N202" s="18">
        <v>3959.4</v>
      </c>
      <c r="O202" s="18" t="s">
        <v>54</v>
      </c>
      <c r="P202" s="18">
        <v>965</v>
      </c>
      <c r="Q202" s="49">
        <f t="shared" si="141"/>
        <v>3820821</v>
      </c>
      <c r="R202" s="49">
        <f t="shared" si="142"/>
        <v>534914.93999999994</v>
      </c>
      <c r="S202" s="49">
        <f t="shared" si="143"/>
        <v>160474.48199999999</v>
      </c>
      <c r="T202" s="49">
        <f t="shared" si="144"/>
        <v>10698.298799999999</v>
      </c>
      <c r="U202" s="107">
        <f t="shared" si="145"/>
        <v>0</v>
      </c>
      <c r="V202" s="5">
        <v>0</v>
      </c>
      <c r="W202" s="104">
        <f t="shared" si="146"/>
        <v>2.1040006061524474</v>
      </c>
      <c r="X202" s="18">
        <v>8330.58</v>
      </c>
      <c r="Y202" s="49">
        <v>87</v>
      </c>
      <c r="Z202" s="18">
        <f t="shared" si="147"/>
        <v>344467.8</v>
      </c>
      <c r="AA202" s="7">
        <f t="shared" si="148"/>
        <v>44543.25</v>
      </c>
      <c r="AB202" s="7">
        <f t="shared" si="149"/>
        <v>44543.25</v>
      </c>
      <c r="AC202" s="6">
        <v>0</v>
      </c>
      <c r="AD202" s="7">
        <f t="shared" si="150"/>
        <v>344467.8</v>
      </c>
      <c r="AE202" s="7">
        <f t="shared" si="151"/>
        <v>237564</v>
      </c>
      <c r="AF202" s="9">
        <f t="shared" si="152"/>
        <v>5550825.400799999</v>
      </c>
      <c r="AG202" s="6">
        <v>0</v>
      </c>
      <c r="AH202" s="6">
        <v>0</v>
      </c>
      <c r="AI202" s="9">
        <f t="shared" si="153"/>
        <v>277541.27003999992</v>
      </c>
      <c r="AJ202" s="6">
        <f t="shared" si="154"/>
        <v>1583760</v>
      </c>
      <c r="AK202" s="18">
        <v>47.7</v>
      </c>
      <c r="AL202" s="4">
        <v>1228</v>
      </c>
      <c r="AM202" s="4">
        <f t="shared" si="155"/>
        <v>58575.600000000006</v>
      </c>
      <c r="AN202" s="8">
        <f>AF202+AI202+AJ202-AM202</f>
        <v>7353551.0708399992</v>
      </c>
      <c r="AO202" s="9">
        <f t="shared" si="157"/>
        <v>1857.2387409304438</v>
      </c>
      <c r="AP202" s="18"/>
      <c r="AQ202" s="18"/>
      <c r="AR202" s="18"/>
      <c r="AS202" s="18"/>
      <c r="AT202" s="18"/>
      <c r="AU202" s="18"/>
    </row>
    <row r="203" spans="1:47" ht="15" hidden="1" x14ac:dyDescent="0.25">
      <c r="A203" s="310">
        <v>45134</v>
      </c>
      <c r="B203" s="328" t="s">
        <v>77</v>
      </c>
      <c r="C203" s="303">
        <v>198</v>
      </c>
      <c r="D203" s="303" t="s">
        <v>44</v>
      </c>
      <c r="E203" s="302" t="s">
        <v>67</v>
      </c>
      <c r="F203" s="302">
        <v>9800276866</v>
      </c>
      <c r="G203" s="302" t="s">
        <v>1224</v>
      </c>
      <c r="H203" s="324">
        <v>45131</v>
      </c>
      <c r="I203" s="324" t="str">
        <f t="shared" si="164"/>
        <v>July</v>
      </c>
      <c r="J203" s="302">
        <v>161010822</v>
      </c>
      <c r="K203" s="324">
        <v>45131</v>
      </c>
      <c r="L203" s="302">
        <v>3330030125</v>
      </c>
      <c r="M203" s="307">
        <v>45108</v>
      </c>
      <c r="N203" s="302">
        <v>3898.17</v>
      </c>
      <c r="O203" s="302" t="s">
        <v>54</v>
      </c>
      <c r="P203" s="302">
        <v>965</v>
      </c>
      <c r="Q203" s="308">
        <f t="shared" si="141"/>
        <v>3761734.0500000003</v>
      </c>
      <c r="R203" s="308">
        <f t="shared" si="142"/>
        <v>526642.76699999999</v>
      </c>
      <c r="S203" s="308">
        <f t="shared" si="143"/>
        <v>157992.83009999999</v>
      </c>
      <c r="T203" s="308">
        <f t="shared" si="144"/>
        <v>10532.85534</v>
      </c>
      <c r="U203" s="325">
        <f t="shared" si="145"/>
        <v>22.800001026122512</v>
      </c>
      <c r="V203" s="303">
        <v>88878.28</v>
      </c>
      <c r="W203" s="326">
        <f t="shared" si="146"/>
        <v>0</v>
      </c>
      <c r="X203" s="302">
        <v>0</v>
      </c>
      <c r="Y203" s="308">
        <v>87</v>
      </c>
      <c r="Z203" s="302">
        <f t="shared" si="147"/>
        <v>339140.79</v>
      </c>
      <c r="AA203" s="293">
        <f t="shared" si="148"/>
        <v>43854.412499999999</v>
      </c>
      <c r="AB203" s="293">
        <f t="shared" si="149"/>
        <v>43854.412499999999</v>
      </c>
      <c r="AC203" s="296">
        <v>0</v>
      </c>
      <c r="AD203" s="293">
        <f t="shared" si="150"/>
        <v>339140.79</v>
      </c>
      <c r="AE203" s="293">
        <f t="shared" si="151"/>
        <v>233890.2</v>
      </c>
      <c r="AF203" s="297">
        <f t="shared" si="152"/>
        <v>5545661.3874399997</v>
      </c>
      <c r="AG203" s="296">
        <v>0</v>
      </c>
      <c r="AH203" s="296">
        <v>0</v>
      </c>
      <c r="AI203" s="297">
        <f t="shared" si="153"/>
        <v>277283.069372</v>
      </c>
      <c r="AJ203" s="296">
        <f t="shared" si="154"/>
        <v>1559268</v>
      </c>
      <c r="AK203" s="302">
        <v>148.63</v>
      </c>
      <c r="AL203" s="291">
        <v>1228</v>
      </c>
      <c r="AM203" s="291">
        <f t="shared" si="155"/>
        <v>182517.63999999998</v>
      </c>
      <c r="AN203" s="298">
        <f>AF203+AI203+AJ203-AM203</f>
        <v>7199694.8168120002</v>
      </c>
      <c r="AO203" s="297">
        <f t="shared" si="157"/>
        <v>1846.9422361805669</v>
      </c>
      <c r="AP203" s="302"/>
      <c r="AQ203" s="302"/>
      <c r="AR203" s="302"/>
      <c r="AS203" s="302"/>
      <c r="AT203" s="302"/>
      <c r="AU203" s="302"/>
    </row>
    <row r="204" spans="1:47" ht="15" hidden="1" x14ac:dyDescent="0.25">
      <c r="A204" s="100">
        <v>45134</v>
      </c>
      <c r="B204" s="138" t="s">
        <v>77</v>
      </c>
      <c r="C204" s="5">
        <v>199</v>
      </c>
      <c r="D204" s="5" t="s">
        <v>44</v>
      </c>
      <c r="E204" s="18" t="s">
        <v>67</v>
      </c>
      <c r="F204" s="18">
        <v>9800276867</v>
      </c>
      <c r="G204" s="18" t="s">
        <v>1225</v>
      </c>
      <c r="H204" s="48">
        <v>45131</v>
      </c>
      <c r="I204" s="48" t="str">
        <f t="shared" si="164"/>
        <v>July</v>
      </c>
      <c r="J204" s="18">
        <v>161010824</v>
      </c>
      <c r="K204" s="48">
        <v>45132</v>
      </c>
      <c r="L204" s="18">
        <v>3330030125</v>
      </c>
      <c r="M204" s="15">
        <v>45108</v>
      </c>
      <c r="N204" s="18">
        <v>3860.6</v>
      </c>
      <c r="O204" s="18" t="s">
        <v>54</v>
      </c>
      <c r="P204" s="18">
        <v>965</v>
      </c>
      <c r="Q204" s="49">
        <f t="shared" si="141"/>
        <v>3725479</v>
      </c>
      <c r="R204" s="49">
        <f t="shared" si="142"/>
        <v>521567.05999999994</v>
      </c>
      <c r="S204" s="49">
        <f t="shared" si="143"/>
        <v>156470.11799999999</v>
      </c>
      <c r="T204" s="49">
        <f t="shared" si="144"/>
        <v>10431.341199999999</v>
      </c>
      <c r="U204" s="107">
        <f t="shared" si="145"/>
        <v>22.799999999999997</v>
      </c>
      <c r="V204" s="18">
        <v>88021.68</v>
      </c>
      <c r="W204" s="104">
        <f t="shared" si="146"/>
        <v>0</v>
      </c>
      <c r="X204" s="18">
        <v>0</v>
      </c>
      <c r="Y204" s="49">
        <v>87</v>
      </c>
      <c r="Z204" s="18">
        <f t="shared" si="147"/>
        <v>335872.2</v>
      </c>
      <c r="AA204" s="7">
        <f t="shared" si="148"/>
        <v>43431.75</v>
      </c>
      <c r="AB204" s="7">
        <f t="shared" si="149"/>
        <v>43431.75</v>
      </c>
      <c r="AC204" s="6">
        <v>0</v>
      </c>
      <c r="AD204" s="7">
        <f t="shared" si="150"/>
        <v>335872.2</v>
      </c>
      <c r="AE204" s="7">
        <f t="shared" si="151"/>
        <v>231636</v>
      </c>
      <c r="AF204" s="9">
        <f t="shared" si="152"/>
        <v>5492213.0991999991</v>
      </c>
      <c r="AG204" s="6">
        <v>0</v>
      </c>
      <c r="AH204" s="6">
        <v>0</v>
      </c>
      <c r="AI204" s="9">
        <f t="shared" si="153"/>
        <v>274610.65495999996</v>
      </c>
      <c r="AJ204" s="6">
        <f t="shared" si="154"/>
        <v>1544240</v>
      </c>
      <c r="AK204" s="18">
        <v>151.5</v>
      </c>
      <c r="AL204" s="4">
        <v>1228</v>
      </c>
      <c r="AM204" s="4">
        <f t="shared" si="155"/>
        <v>186042</v>
      </c>
      <c r="AN204" s="8">
        <f>AF204+AI204+AJ204-AM204+0.01</f>
        <v>7125021.7641599989</v>
      </c>
      <c r="AO204" s="9">
        <f t="shared" si="157"/>
        <v>1845.5736839247784</v>
      </c>
      <c r="AP204" s="18"/>
      <c r="AQ204" s="18"/>
      <c r="AR204" s="18"/>
      <c r="AS204" s="18"/>
      <c r="AT204" s="18"/>
      <c r="AU204" s="18"/>
    </row>
    <row r="205" spans="1:47" ht="15" hidden="1" x14ac:dyDescent="0.25">
      <c r="A205" s="97">
        <v>45135</v>
      </c>
      <c r="B205" s="138" t="s">
        <v>77</v>
      </c>
      <c r="C205" s="5">
        <v>200</v>
      </c>
      <c r="D205" s="5" t="s">
        <v>44</v>
      </c>
      <c r="E205" s="5" t="s">
        <v>67</v>
      </c>
      <c r="F205" s="5">
        <v>9800277281</v>
      </c>
      <c r="G205" s="5" t="s">
        <v>1241</v>
      </c>
      <c r="H205" s="15">
        <v>45132</v>
      </c>
      <c r="I205" s="15" t="str">
        <f t="shared" si="164"/>
        <v>July</v>
      </c>
      <c r="J205" s="5">
        <v>161010830</v>
      </c>
      <c r="K205" s="15">
        <v>45133</v>
      </c>
      <c r="L205" s="5">
        <v>3330030125</v>
      </c>
      <c r="M205" s="15">
        <v>45108</v>
      </c>
      <c r="N205" s="5">
        <v>4207.25</v>
      </c>
      <c r="O205" s="5" t="s">
        <v>54</v>
      </c>
      <c r="P205" s="5">
        <v>965</v>
      </c>
      <c r="Q205" s="49">
        <f t="shared" si="141"/>
        <v>4059996.25</v>
      </c>
      <c r="R205" s="49">
        <f t="shared" si="142"/>
        <v>568399.47499999998</v>
      </c>
      <c r="S205" s="49">
        <f t="shared" si="143"/>
        <v>170519.8425</v>
      </c>
      <c r="T205" s="49">
        <f t="shared" si="144"/>
        <v>11367.9895</v>
      </c>
      <c r="U205" s="107">
        <f t="shared" si="145"/>
        <v>22.8</v>
      </c>
      <c r="V205" s="5">
        <v>95925.3</v>
      </c>
      <c r="W205" s="104">
        <f t="shared" si="146"/>
        <v>0</v>
      </c>
      <c r="X205" s="5">
        <v>0</v>
      </c>
      <c r="Y205" s="49">
        <v>87</v>
      </c>
      <c r="Z205" s="5">
        <f t="shared" si="147"/>
        <v>366030.75</v>
      </c>
      <c r="AA205" s="7">
        <f t="shared" si="148"/>
        <v>47331.5625</v>
      </c>
      <c r="AB205" s="7">
        <f t="shared" si="149"/>
        <v>47331.5625</v>
      </c>
      <c r="AC205" s="6">
        <v>0</v>
      </c>
      <c r="AD205" s="7">
        <f t="shared" si="150"/>
        <v>366030.75</v>
      </c>
      <c r="AE205" s="7">
        <f t="shared" si="151"/>
        <v>252435</v>
      </c>
      <c r="AF205" s="9">
        <f t="shared" si="152"/>
        <v>5985368.4819999998</v>
      </c>
      <c r="AG205" s="6">
        <v>0</v>
      </c>
      <c r="AH205" s="6">
        <v>0</v>
      </c>
      <c r="AI205" s="9">
        <f t="shared" si="153"/>
        <v>299268.4241</v>
      </c>
      <c r="AJ205" s="6">
        <f t="shared" si="154"/>
        <v>1682900</v>
      </c>
      <c r="AK205" s="5">
        <v>24.3</v>
      </c>
      <c r="AL205" s="4">
        <v>1228</v>
      </c>
      <c r="AM205" s="4">
        <f t="shared" si="155"/>
        <v>29840.400000000001</v>
      </c>
      <c r="AN205" s="8">
        <f>AF205+AI205+AJ205-AM205-0.01</f>
        <v>7937696.4961000001</v>
      </c>
      <c r="AO205" s="9">
        <f t="shared" si="157"/>
        <v>1886.6709836829284</v>
      </c>
      <c r="AP205" s="5"/>
      <c r="AQ205" s="18"/>
      <c r="AR205" s="18"/>
      <c r="AS205" s="18"/>
      <c r="AT205" s="18"/>
      <c r="AU205" s="18"/>
    </row>
    <row r="206" spans="1:47" ht="15" hidden="1" x14ac:dyDescent="0.25">
      <c r="A206" s="97">
        <v>45135</v>
      </c>
      <c r="B206" s="138" t="s">
        <v>77</v>
      </c>
      <c r="C206" s="5">
        <v>201</v>
      </c>
      <c r="D206" s="5" t="s">
        <v>44</v>
      </c>
      <c r="E206" s="5" t="s">
        <v>67</v>
      </c>
      <c r="F206" s="5">
        <v>9800277724</v>
      </c>
      <c r="G206" s="5" t="s">
        <v>1242</v>
      </c>
      <c r="H206" s="15">
        <v>45133</v>
      </c>
      <c r="I206" s="15" t="str">
        <f t="shared" si="164"/>
        <v>July</v>
      </c>
      <c r="J206" s="5">
        <v>161002375</v>
      </c>
      <c r="K206" s="15">
        <v>45133</v>
      </c>
      <c r="L206" s="5">
        <v>3330030125</v>
      </c>
      <c r="M206" s="15">
        <v>45108</v>
      </c>
      <c r="N206" s="5">
        <v>3869.85</v>
      </c>
      <c r="O206" s="5" t="s">
        <v>54</v>
      </c>
      <c r="P206" s="5">
        <v>965</v>
      </c>
      <c r="Q206" s="49">
        <f t="shared" si="141"/>
        <v>3734405.25</v>
      </c>
      <c r="R206" s="49">
        <f t="shared" si="142"/>
        <v>522816.73499999999</v>
      </c>
      <c r="S206" s="49">
        <f t="shared" si="143"/>
        <v>156845.02049999998</v>
      </c>
      <c r="T206" s="49">
        <f t="shared" si="144"/>
        <v>10456.334699999999</v>
      </c>
      <c r="U206" s="107">
        <f t="shared" si="145"/>
        <v>0</v>
      </c>
      <c r="V206" s="5">
        <v>0</v>
      </c>
      <c r="W206" s="104">
        <f t="shared" si="146"/>
        <v>0</v>
      </c>
      <c r="X206" s="5">
        <v>0</v>
      </c>
      <c r="Y206" s="49">
        <v>87</v>
      </c>
      <c r="Z206" s="5">
        <f t="shared" si="147"/>
        <v>336676.95</v>
      </c>
      <c r="AA206" s="7">
        <f t="shared" si="148"/>
        <v>43535.8125</v>
      </c>
      <c r="AB206" s="7">
        <f t="shared" si="149"/>
        <v>43535.8125</v>
      </c>
      <c r="AC206" s="6">
        <v>0</v>
      </c>
      <c r="AD206" s="7">
        <f t="shared" si="150"/>
        <v>336676.95</v>
      </c>
      <c r="AE206" s="7">
        <f t="shared" si="151"/>
        <v>232191</v>
      </c>
      <c r="AF206" s="9">
        <f t="shared" si="152"/>
        <v>5417139.8651999999</v>
      </c>
      <c r="AG206" s="6">
        <v>0</v>
      </c>
      <c r="AH206" s="6">
        <v>0</v>
      </c>
      <c r="AI206" s="9">
        <f t="shared" si="153"/>
        <v>270856.99325999996</v>
      </c>
      <c r="AJ206" s="6">
        <f t="shared" si="154"/>
        <v>1547940</v>
      </c>
      <c r="AK206" s="5">
        <v>139</v>
      </c>
      <c r="AL206" s="4">
        <v>1228</v>
      </c>
      <c r="AM206" s="4">
        <f t="shared" si="155"/>
        <v>170692</v>
      </c>
      <c r="AN206" s="8">
        <f>AF206+AI206+AJ206-AM206-0.01</f>
        <v>7065244.84846</v>
      </c>
      <c r="AO206" s="9">
        <f t="shared" si="157"/>
        <v>1825.7154278486246</v>
      </c>
      <c r="AP206" s="5"/>
      <c r="AQ206" s="18"/>
      <c r="AR206" s="18"/>
      <c r="AS206" s="18"/>
      <c r="AT206" s="18"/>
      <c r="AU206" s="18"/>
    </row>
    <row r="207" spans="1:47" s="149" customFormat="1" ht="15" hidden="1" x14ac:dyDescent="0.25">
      <c r="A207" s="178">
        <v>45135</v>
      </c>
      <c r="B207" s="179" t="s">
        <v>77</v>
      </c>
      <c r="C207" s="5">
        <v>202</v>
      </c>
      <c r="D207" s="145" t="s">
        <v>44</v>
      </c>
      <c r="E207" s="145" t="s">
        <v>223</v>
      </c>
      <c r="F207" s="145">
        <v>9800277785</v>
      </c>
      <c r="G207" s="145" t="s">
        <v>1243</v>
      </c>
      <c r="H207" s="178">
        <v>45133</v>
      </c>
      <c r="I207" s="178" t="str">
        <f t="shared" si="164"/>
        <v>July</v>
      </c>
      <c r="J207" s="145">
        <v>161000004</v>
      </c>
      <c r="K207" s="178">
        <v>45083</v>
      </c>
      <c r="L207" s="145">
        <v>3330028782</v>
      </c>
      <c r="M207" s="178">
        <v>45078</v>
      </c>
      <c r="N207" s="145">
        <v>3692.92</v>
      </c>
      <c r="O207" s="145" t="s">
        <v>225</v>
      </c>
      <c r="P207" s="145">
        <v>600</v>
      </c>
      <c r="Q207" s="145">
        <f t="shared" si="141"/>
        <v>2215752</v>
      </c>
      <c r="R207" s="145">
        <f t="shared" si="142"/>
        <v>310205.28000000003</v>
      </c>
      <c r="S207" s="145">
        <f t="shared" si="143"/>
        <v>93061.584000000003</v>
      </c>
      <c r="T207" s="145">
        <f t="shared" si="144"/>
        <v>6204.1056000000008</v>
      </c>
      <c r="U207" s="180">
        <f t="shared" si="145"/>
        <v>0</v>
      </c>
      <c r="V207" s="145">
        <v>0</v>
      </c>
      <c r="W207" s="181">
        <f t="shared" si="146"/>
        <v>0</v>
      </c>
      <c r="X207" s="145">
        <v>0</v>
      </c>
      <c r="Y207" s="182">
        <v>116</v>
      </c>
      <c r="Z207" s="145">
        <f t="shared" si="147"/>
        <v>428378.72000000003</v>
      </c>
      <c r="AA207" s="183">
        <f t="shared" si="148"/>
        <v>41545.35</v>
      </c>
      <c r="AB207" s="183">
        <f t="shared" si="149"/>
        <v>41545.35</v>
      </c>
      <c r="AC207" s="184">
        <v>0</v>
      </c>
      <c r="AD207" s="183">
        <f t="shared" si="150"/>
        <v>321284.03999999998</v>
      </c>
      <c r="AE207" s="183">
        <f t="shared" si="151"/>
        <v>221575.2</v>
      </c>
      <c r="AF207" s="148">
        <f t="shared" si="152"/>
        <v>3679551.6296000006</v>
      </c>
      <c r="AG207" s="184">
        <v>0</v>
      </c>
      <c r="AH207" s="184">
        <v>0</v>
      </c>
      <c r="AI207" s="148">
        <f t="shared" si="153"/>
        <v>183977.58148000002</v>
      </c>
      <c r="AJ207" s="184">
        <f t="shared" si="154"/>
        <v>1477168</v>
      </c>
      <c r="AK207" s="145">
        <v>201.08</v>
      </c>
      <c r="AL207" s="185">
        <v>1228</v>
      </c>
      <c r="AM207" s="185">
        <f t="shared" si="155"/>
        <v>246926.24000000002</v>
      </c>
      <c r="AN207" s="147">
        <f>AF207+AI207+AJ207-AM207</f>
        <v>5093770.9710800005</v>
      </c>
      <c r="AO207" s="148">
        <f t="shared" si="157"/>
        <v>1379.3342317407364</v>
      </c>
      <c r="AP207" s="145"/>
      <c r="AQ207" s="146"/>
      <c r="AR207" s="146"/>
      <c r="AS207" s="146"/>
      <c r="AT207" s="146"/>
      <c r="AU207" s="146"/>
    </row>
    <row r="208" spans="1:47" s="149" customFormat="1" ht="15" hidden="1" x14ac:dyDescent="0.25">
      <c r="A208" s="178">
        <v>45135</v>
      </c>
      <c r="B208" s="179" t="s">
        <v>77</v>
      </c>
      <c r="C208" s="5">
        <v>203</v>
      </c>
      <c r="D208" s="145" t="s">
        <v>44</v>
      </c>
      <c r="E208" s="145" t="s">
        <v>223</v>
      </c>
      <c r="F208" s="145">
        <v>9800277790</v>
      </c>
      <c r="G208" s="145" t="s">
        <v>1244</v>
      </c>
      <c r="H208" s="178">
        <v>45133</v>
      </c>
      <c r="I208" s="178" t="str">
        <f t="shared" si="164"/>
        <v>July</v>
      </c>
      <c r="J208" s="145">
        <v>161000005</v>
      </c>
      <c r="K208" s="178">
        <v>45095</v>
      </c>
      <c r="L208" s="145">
        <v>3330028782</v>
      </c>
      <c r="M208" s="178">
        <v>45078</v>
      </c>
      <c r="N208" s="145">
        <v>3152.12</v>
      </c>
      <c r="O208" s="145" t="s">
        <v>225</v>
      </c>
      <c r="P208" s="145">
        <v>600</v>
      </c>
      <c r="Q208" s="145">
        <f t="shared" si="141"/>
        <v>1891272</v>
      </c>
      <c r="R208" s="145">
        <f t="shared" si="142"/>
        <v>264778.08</v>
      </c>
      <c r="S208" s="145">
        <f t="shared" si="143"/>
        <v>79433.423999999999</v>
      </c>
      <c r="T208" s="145">
        <f t="shared" si="144"/>
        <v>5295.5616</v>
      </c>
      <c r="U208" s="180">
        <f t="shared" si="145"/>
        <v>0</v>
      </c>
      <c r="V208" s="145">
        <v>0</v>
      </c>
      <c r="W208" s="181">
        <f t="shared" si="146"/>
        <v>0</v>
      </c>
      <c r="X208" s="145">
        <v>0</v>
      </c>
      <c r="Y208" s="182">
        <v>116</v>
      </c>
      <c r="Z208" s="145">
        <f t="shared" si="147"/>
        <v>365645.92</v>
      </c>
      <c r="AA208" s="183">
        <f t="shared" si="148"/>
        <v>35461.35</v>
      </c>
      <c r="AB208" s="183">
        <f t="shared" si="149"/>
        <v>35461.35</v>
      </c>
      <c r="AC208" s="184">
        <v>0</v>
      </c>
      <c r="AD208" s="183">
        <f t="shared" si="150"/>
        <v>274234.44</v>
      </c>
      <c r="AE208" s="183">
        <f t="shared" si="151"/>
        <v>189127.19999999998</v>
      </c>
      <c r="AF208" s="148">
        <f t="shared" si="152"/>
        <v>3140709.3256000006</v>
      </c>
      <c r="AG208" s="184">
        <v>0</v>
      </c>
      <c r="AH208" s="184">
        <v>0</v>
      </c>
      <c r="AI208" s="148">
        <f t="shared" si="153"/>
        <v>157035.46628000002</v>
      </c>
      <c r="AJ208" s="184">
        <f t="shared" si="154"/>
        <v>1260848</v>
      </c>
      <c r="AK208" s="145">
        <v>289.88</v>
      </c>
      <c r="AL208" s="185">
        <v>1228</v>
      </c>
      <c r="AM208" s="185">
        <f t="shared" si="155"/>
        <v>355972.64</v>
      </c>
      <c r="AN208" s="147">
        <f>AF208+AI208+AJ208-AM208</f>
        <v>4202620.1518800007</v>
      </c>
      <c r="AO208" s="148">
        <f t="shared" si="157"/>
        <v>1333.2678171770112</v>
      </c>
      <c r="AP208" s="145"/>
      <c r="AQ208" s="146"/>
      <c r="AR208" s="146"/>
      <c r="AS208" s="146"/>
      <c r="AT208" s="146"/>
      <c r="AU208" s="146"/>
    </row>
    <row r="209" spans="1:80" s="149" customFormat="1" ht="15" hidden="1" x14ac:dyDescent="0.25">
      <c r="A209" s="178">
        <v>45135</v>
      </c>
      <c r="B209" s="179" t="s">
        <v>77</v>
      </c>
      <c r="C209" s="5">
        <v>204</v>
      </c>
      <c r="D209" s="145" t="s">
        <v>44</v>
      </c>
      <c r="E209" s="145" t="s">
        <v>223</v>
      </c>
      <c r="F209" s="145">
        <v>9800277796</v>
      </c>
      <c r="G209" s="145" t="s">
        <v>1245</v>
      </c>
      <c r="H209" s="178">
        <v>45133</v>
      </c>
      <c r="I209" s="178" t="str">
        <f t="shared" si="164"/>
        <v>July</v>
      </c>
      <c r="J209" s="145">
        <v>161000006</v>
      </c>
      <c r="K209" s="178">
        <v>45104</v>
      </c>
      <c r="L209" s="145">
        <v>3330028782</v>
      </c>
      <c r="M209" s="178">
        <v>45078</v>
      </c>
      <c r="N209" s="145">
        <v>3283.9</v>
      </c>
      <c r="O209" s="145" t="s">
        <v>225</v>
      </c>
      <c r="P209" s="145">
        <v>600</v>
      </c>
      <c r="Q209" s="145">
        <f t="shared" si="141"/>
        <v>1970340</v>
      </c>
      <c r="R209" s="145">
        <f t="shared" si="142"/>
        <v>275847.60000000003</v>
      </c>
      <c r="S209" s="145">
        <f t="shared" si="143"/>
        <v>82754.280000000013</v>
      </c>
      <c r="T209" s="145">
        <f t="shared" si="144"/>
        <v>5516.9520000000011</v>
      </c>
      <c r="U209" s="180">
        <f t="shared" si="145"/>
        <v>0</v>
      </c>
      <c r="V209" s="145">
        <v>0</v>
      </c>
      <c r="W209" s="181">
        <f t="shared" si="146"/>
        <v>0</v>
      </c>
      <c r="X209" s="145">
        <v>0</v>
      </c>
      <c r="Y209" s="182">
        <v>116</v>
      </c>
      <c r="Z209" s="145">
        <f t="shared" si="147"/>
        <v>380932.4</v>
      </c>
      <c r="AA209" s="183">
        <f t="shared" si="148"/>
        <v>36943.875</v>
      </c>
      <c r="AB209" s="183">
        <f t="shared" si="149"/>
        <v>36943.875</v>
      </c>
      <c r="AC209" s="184">
        <v>0</v>
      </c>
      <c r="AD209" s="183">
        <f t="shared" si="150"/>
        <v>285699.3</v>
      </c>
      <c r="AE209" s="183">
        <f t="shared" si="151"/>
        <v>197034</v>
      </c>
      <c r="AF209" s="148">
        <f t="shared" si="152"/>
        <v>3272012.2819999997</v>
      </c>
      <c r="AG209" s="184">
        <v>0</v>
      </c>
      <c r="AH209" s="184">
        <v>0</v>
      </c>
      <c r="AI209" s="148">
        <f t="shared" si="153"/>
        <v>163600.61409999998</v>
      </c>
      <c r="AJ209" s="184">
        <f t="shared" si="154"/>
        <v>1313560</v>
      </c>
      <c r="AK209" s="145">
        <v>226.1</v>
      </c>
      <c r="AL209" s="185">
        <v>1228</v>
      </c>
      <c r="AM209" s="185">
        <f t="shared" si="155"/>
        <v>277650.8</v>
      </c>
      <c r="AN209" s="147">
        <f>AF209+AI209+AJ209-AM209</f>
        <v>4471522.0960999997</v>
      </c>
      <c r="AO209" s="148">
        <f t="shared" si="157"/>
        <v>1361.6498967995369</v>
      </c>
      <c r="AP209" s="145"/>
      <c r="AQ209" s="146"/>
      <c r="AR209" s="146"/>
      <c r="AS209" s="146"/>
      <c r="AT209" s="146"/>
      <c r="AU209" s="146"/>
    </row>
    <row r="210" spans="1:80" ht="15" hidden="1" x14ac:dyDescent="0.25">
      <c r="A210" s="97">
        <v>45138</v>
      </c>
      <c r="B210" s="138" t="s">
        <v>77</v>
      </c>
      <c r="C210" s="5">
        <v>205</v>
      </c>
      <c r="D210" s="5" t="s">
        <v>44</v>
      </c>
      <c r="E210" s="5" t="s">
        <v>223</v>
      </c>
      <c r="F210" s="5">
        <v>9800278417</v>
      </c>
      <c r="G210" s="5" t="s">
        <v>1246</v>
      </c>
      <c r="H210" s="15">
        <v>45133</v>
      </c>
      <c r="I210" s="15" t="str">
        <f t="shared" si="164"/>
        <v>July</v>
      </c>
      <c r="J210" s="5">
        <v>161000004</v>
      </c>
      <c r="K210" s="15">
        <v>45078</v>
      </c>
      <c r="L210" s="5">
        <v>3330028782</v>
      </c>
      <c r="M210" s="15">
        <v>45078</v>
      </c>
      <c r="N210" s="5">
        <v>3692.92</v>
      </c>
      <c r="O210" s="5" t="s">
        <v>225</v>
      </c>
      <c r="P210" s="5">
        <v>600</v>
      </c>
      <c r="Q210" s="5">
        <f t="shared" si="141"/>
        <v>2215752</v>
      </c>
      <c r="R210" s="5">
        <f t="shared" si="142"/>
        <v>310205.28000000003</v>
      </c>
      <c r="S210" s="5">
        <f t="shared" si="143"/>
        <v>93061.584000000003</v>
      </c>
      <c r="T210" s="5">
        <f t="shared" si="144"/>
        <v>6204.1056000000008</v>
      </c>
      <c r="U210" s="107">
        <f t="shared" si="145"/>
        <v>0</v>
      </c>
      <c r="V210" s="5">
        <v>0</v>
      </c>
      <c r="W210" s="104">
        <f t="shared" si="146"/>
        <v>0</v>
      </c>
      <c r="X210" s="5">
        <v>0</v>
      </c>
      <c r="Y210" s="49">
        <v>87</v>
      </c>
      <c r="Z210" s="5">
        <f t="shared" si="147"/>
        <v>321284.03999999998</v>
      </c>
      <c r="AA210" s="7">
        <f t="shared" si="148"/>
        <v>41545.35</v>
      </c>
      <c r="AB210" s="7">
        <f t="shared" si="149"/>
        <v>41545.35</v>
      </c>
      <c r="AC210" s="6">
        <v>0</v>
      </c>
      <c r="AD210" s="7">
        <f t="shared" si="150"/>
        <v>321284.03999999998</v>
      </c>
      <c r="AE210" s="7">
        <f t="shared" si="151"/>
        <v>221575.2</v>
      </c>
      <c r="AF210" s="9">
        <f t="shared" si="152"/>
        <v>3572456.9496000004</v>
      </c>
      <c r="AG210" s="6">
        <v>0</v>
      </c>
      <c r="AH210" s="6">
        <v>0</v>
      </c>
      <c r="AI210" s="9">
        <f t="shared" si="153"/>
        <v>178622.84748000003</v>
      </c>
      <c r="AJ210" s="6">
        <f t="shared" si="154"/>
        <v>1477168</v>
      </c>
      <c r="AK210" s="5">
        <v>201.08</v>
      </c>
      <c r="AL210" s="4">
        <v>1228</v>
      </c>
      <c r="AM210" s="4">
        <f t="shared" si="155"/>
        <v>246926.24000000002</v>
      </c>
      <c r="AN210" s="8">
        <f>AF210+AI210+AJ210-AM210</f>
        <v>4981321.5570800006</v>
      </c>
      <c r="AO210" s="9">
        <f t="shared" si="157"/>
        <v>1348.8842317407364</v>
      </c>
      <c r="AP210" s="5"/>
      <c r="AQ210" s="18"/>
      <c r="AR210" s="18"/>
      <c r="AS210" s="18"/>
      <c r="AT210" s="18"/>
      <c r="AU210" s="18"/>
    </row>
    <row r="211" spans="1:80" ht="15" hidden="1" x14ac:dyDescent="0.25">
      <c r="A211" s="97">
        <v>45138</v>
      </c>
      <c r="B211" s="138" t="s">
        <v>77</v>
      </c>
      <c r="C211" s="5">
        <v>206</v>
      </c>
      <c r="D211" s="5" t="s">
        <v>44</v>
      </c>
      <c r="E211" s="5" t="s">
        <v>67</v>
      </c>
      <c r="F211" s="5">
        <v>9800278682</v>
      </c>
      <c r="G211" s="5" t="s">
        <v>1247</v>
      </c>
      <c r="H211" s="15">
        <v>45134</v>
      </c>
      <c r="I211" s="15" t="str">
        <f t="shared" si="164"/>
        <v>July</v>
      </c>
      <c r="J211" s="5">
        <v>161010841</v>
      </c>
      <c r="K211" s="15">
        <v>45134</v>
      </c>
      <c r="L211" s="5">
        <v>3330030125</v>
      </c>
      <c r="M211" s="15">
        <v>45108</v>
      </c>
      <c r="N211" s="5">
        <v>4111.1000000000004</v>
      </c>
      <c r="O211" s="5" t="s">
        <v>54</v>
      </c>
      <c r="P211" s="5">
        <v>965</v>
      </c>
      <c r="Q211" s="5">
        <f t="shared" si="141"/>
        <v>3967211.5000000005</v>
      </c>
      <c r="R211" s="5">
        <f t="shared" si="142"/>
        <v>555409.61</v>
      </c>
      <c r="S211" s="5">
        <f t="shared" si="143"/>
        <v>166622.883</v>
      </c>
      <c r="T211" s="5">
        <f t="shared" si="144"/>
        <v>11108.1922</v>
      </c>
      <c r="U211" s="107">
        <f t="shared" si="145"/>
        <v>22.799999999999997</v>
      </c>
      <c r="V211" s="5">
        <v>93733.08</v>
      </c>
      <c r="W211" s="104">
        <f t="shared" si="146"/>
        <v>0</v>
      </c>
      <c r="X211" s="5">
        <v>0</v>
      </c>
      <c r="Y211" s="49">
        <v>87</v>
      </c>
      <c r="Z211" s="5">
        <f t="shared" si="147"/>
        <v>357665.7</v>
      </c>
      <c r="AA211" s="7">
        <f t="shared" si="148"/>
        <v>46249.875000000007</v>
      </c>
      <c r="AB211" s="7">
        <f t="shared" si="149"/>
        <v>46249.875000000007</v>
      </c>
      <c r="AC211" s="6">
        <v>0</v>
      </c>
      <c r="AD211" s="7">
        <f t="shared" si="150"/>
        <v>357665.7</v>
      </c>
      <c r="AE211" s="7">
        <f t="shared" si="151"/>
        <v>246666.00000000003</v>
      </c>
      <c r="AF211" s="9">
        <f t="shared" si="152"/>
        <v>5848582.4152000016</v>
      </c>
      <c r="AG211" s="6">
        <v>0</v>
      </c>
      <c r="AH211" s="6">
        <v>0</v>
      </c>
      <c r="AI211" s="9">
        <f t="shared" si="153"/>
        <v>292429.12076000008</v>
      </c>
      <c r="AJ211" s="6">
        <f t="shared" si="154"/>
        <v>1644440.0000000002</v>
      </c>
      <c r="AK211" s="5">
        <v>75.5</v>
      </c>
      <c r="AL211" s="4">
        <v>1228</v>
      </c>
      <c r="AM211" s="4">
        <f t="shared" si="155"/>
        <v>92714</v>
      </c>
      <c r="AN211" s="8">
        <f>AF211+AI211+AJ211-AM211</f>
        <v>7692737.5359600019</v>
      </c>
      <c r="AO211" s="9">
        <f t="shared" si="157"/>
        <v>1871.2114849942841</v>
      </c>
      <c r="AP211" s="5"/>
      <c r="AQ211" s="18"/>
      <c r="AR211" s="18"/>
      <c r="AS211" s="18"/>
      <c r="AT211" s="18"/>
      <c r="AU211" s="18"/>
    </row>
    <row r="212" spans="1:80" ht="15" hidden="1" x14ac:dyDescent="0.25">
      <c r="A212" s="100">
        <v>45139</v>
      </c>
      <c r="B212" s="138" t="s">
        <v>77</v>
      </c>
      <c r="C212" s="5">
        <v>207</v>
      </c>
      <c r="D212" s="5" t="s">
        <v>44</v>
      </c>
      <c r="E212" s="5" t="s">
        <v>108</v>
      </c>
      <c r="F212" s="18">
        <v>9800279396</v>
      </c>
      <c r="G212" s="18" t="s">
        <v>1297</v>
      </c>
      <c r="H212" s="15">
        <v>45134</v>
      </c>
      <c r="I212" s="15" t="str">
        <f t="shared" si="164"/>
        <v>July</v>
      </c>
      <c r="J212" s="18">
        <v>161001460</v>
      </c>
      <c r="K212" s="48">
        <v>45132</v>
      </c>
      <c r="L212" s="18">
        <v>3330030125</v>
      </c>
      <c r="M212" s="15">
        <v>45108</v>
      </c>
      <c r="N212" s="18">
        <v>438.1</v>
      </c>
      <c r="O212" s="18" t="s">
        <v>110</v>
      </c>
      <c r="P212" s="5">
        <v>2090</v>
      </c>
      <c r="Q212" s="5">
        <f t="shared" si="141"/>
        <v>915629</v>
      </c>
      <c r="R212" s="5">
        <f t="shared" si="142"/>
        <v>128188.06000000001</v>
      </c>
      <c r="S212" s="5">
        <f t="shared" si="143"/>
        <v>38456.418000000005</v>
      </c>
      <c r="T212" s="5">
        <f t="shared" si="144"/>
        <v>2563.7612000000004</v>
      </c>
      <c r="U212" s="107">
        <f t="shared" si="145"/>
        <v>0</v>
      </c>
      <c r="V212" s="5"/>
      <c r="W212" s="104">
        <f t="shared" si="146"/>
        <v>4.354005934718101</v>
      </c>
      <c r="X212" s="5">
        <v>1907.49</v>
      </c>
      <c r="Y212" s="49">
        <v>40</v>
      </c>
      <c r="Z212" s="5">
        <f t="shared" si="147"/>
        <v>17524</v>
      </c>
      <c r="AA212" s="7">
        <f t="shared" si="148"/>
        <v>4928.625</v>
      </c>
      <c r="AB212" s="7">
        <f t="shared" si="149"/>
        <v>4928.625</v>
      </c>
      <c r="AC212" s="6">
        <v>0</v>
      </c>
      <c r="AD212" s="7">
        <f t="shared" si="150"/>
        <v>38114.700000000004</v>
      </c>
      <c r="AE212" s="7">
        <f t="shared" si="151"/>
        <v>26286</v>
      </c>
      <c r="AF212" s="9">
        <f t="shared" si="152"/>
        <v>1178526.6792000001</v>
      </c>
      <c r="AG212" s="6">
        <v>0</v>
      </c>
      <c r="AH212" s="6">
        <v>0</v>
      </c>
      <c r="AI212" s="9">
        <f t="shared" si="153"/>
        <v>58926.333960000004</v>
      </c>
      <c r="AJ212" s="6">
        <f t="shared" si="154"/>
        <v>175240</v>
      </c>
      <c r="AK212" s="5"/>
      <c r="AL212" s="4">
        <v>1228</v>
      </c>
      <c r="AM212" s="4">
        <f t="shared" si="155"/>
        <v>0</v>
      </c>
      <c r="AN212" s="8">
        <f t="shared" ref="AN212:AN215" si="165">AF212+AI212+AJ212-AM212</f>
        <v>1412693.0131600001</v>
      </c>
      <c r="AO212" s="9">
        <f t="shared" si="157"/>
        <v>3224.5903062314542</v>
      </c>
      <c r="AP212" s="18"/>
      <c r="AQ212" s="18"/>
      <c r="AR212" s="18"/>
      <c r="AS212" s="18"/>
      <c r="AT212" s="18"/>
      <c r="AU212" s="18"/>
    </row>
    <row r="213" spans="1:80" ht="15" hidden="1" x14ac:dyDescent="0.25">
      <c r="A213" s="100">
        <v>45139</v>
      </c>
      <c r="B213" s="138" t="s">
        <v>77</v>
      </c>
      <c r="C213" s="5">
        <v>208</v>
      </c>
      <c r="D213" s="5" t="s">
        <v>44</v>
      </c>
      <c r="E213" s="5" t="s">
        <v>108</v>
      </c>
      <c r="F213" s="18">
        <v>9800279396</v>
      </c>
      <c r="G213" s="18" t="s">
        <v>1297</v>
      </c>
      <c r="H213" s="15">
        <v>45134</v>
      </c>
      <c r="I213" s="15" t="str">
        <f t="shared" si="164"/>
        <v>July</v>
      </c>
      <c r="J213" s="18">
        <v>161001460</v>
      </c>
      <c r="K213" s="48">
        <v>45132</v>
      </c>
      <c r="L213" s="18">
        <v>3330030125</v>
      </c>
      <c r="M213" s="15">
        <v>45108</v>
      </c>
      <c r="N213" s="18">
        <v>276.7</v>
      </c>
      <c r="O213" s="18" t="s">
        <v>111</v>
      </c>
      <c r="P213" s="18">
        <v>1590</v>
      </c>
      <c r="Q213" s="5">
        <f t="shared" si="141"/>
        <v>439953</v>
      </c>
      <c r="R213" s="5">
        <f t="shared" si="142"/>
        <v>61593.42</v>
      </c>
      <c r="S213" s="5">
        <f t="shared" si="143"/>
        <v>18478.025999999998</v>
      </c>
      <c r="T213" s="5">
        <f t="shared" si="144"/>
        <v>1231.8684000000001</v>
      </c>
      <c r="U213" s="107">
        <f t="shared" si="145"/>
        <v>0</v>
      </c>
      <c r="V213" s="5"/>
      <c r="W213" s="104">
        <f t="shared" si="146"/>
        <v>3.3539934947596675</v>
      </c>
      <c r="X213" s="5">
        <v>928.05</v>
      </c>
      <c r="Y213" s="49">
        <v>87</v>
      </c>
      <c r="Z213" s="5">
        <f t="shared" si="147"/>
        <v>24072.899999999998</v>
      </c>
      <c r="AA213" s="7">
        <f t="shared" si="148"/>
        <v>3112.875</v>
      </c>
      <c r="AB213" s="7">
        <f t="shared" si="149"/>
        <v>3112.875</v>
      </c>
      <c r="AC213" s="6">
        <v>0</v>
      </c>
      <c r="AD213" s="7">
        <f t="shared" si="150"/>
        <v>24072.899999999998</v>
      </c>
      <c r="AE213" s="7">
        <f t="shared" si="151"/>
        <v>16602</v>
      </c>
      <c r="AF213" s="9">
        <f t="shared" si="152"/>
        <v>593157.91440000001</v>
      </c>
      <c r="AG213" s="6">
        <v>0</v>
      </c>
      <c r="AH213" s="6">
        <v>0</v>
      </c>
      <c r="AI213" s="9">
        <f t="shared" si="153"/>
        <v>29657.89572</v>
      </c>
      <c r="AJ213" s="6">
        <f t="shared" si="154"/>
        <v>110680</v>
      </c>
      <c r="AK213" s="5">
        <v>16.018999999999998</v>
      </c>
      <c r="AL213" s="4">
        <v>1228</v>
      </c>
      <c r="AM213" s="4">
        <f t="shared" si="155"/>
        <v>19671.331999999999</v>
      </c>
      <c r="AN213" s="8">
        <f t="shared" si="165"/>
        <v>713824.47811999999</v>
      </c>
      <c r="AO213" s="9">
        <f t="shared" si="157"/>
        <v>2579.7776585471629</v>
      </c>
      <c r="AP213" s="18"/>
      <c r="AQ213" s="18"/>
      <c r="AR213" s="18"/>
      <c r="AS213" s="18"/>
      <c r="AT213" s="18"/>
      <c r="AU213" s="18"/>
    </row>
    <row r="214" spans="1:80" ht="15" hidden="1" x14ac:dyDescent="0.25">
      <c r="A214" s="100">
        <v>45139</v>
      </c>
      <c r="B214" s="138" t="s">
        <v>77</v>
      </c>
      <c r="C214" s="5">
        <v>209</v>
      </c>
      <c r="D214" s="5" t="s">
        <v>44</v>
      </c>
      <c r="E214" s="5" t="s">
        <v>108</v>
      </c>
      <c r="F214" s="18">
        <v>9800279396</v>
      </c>
      <c r="G214" s="18" t="s">
        <v>1297</v>
      </c>
      <c r="H214" s="15">
        <v>45134</v>
      </c>
      <c r="I214" s="15" t="str">
        <f t="shared" si="164"/>
        <v>July</v>
      </c>
      <c r="J214" s="18">
        <v>161001460</v>
      </c>
      <c r="K214" s="48">
        <v>45132</v>
      </c>
      <c r="L214" s="18">
        <v>3330030125</v>
      </c>
      <c r="M214" s="15">
        <v>45108</v>
      </c>
      <c r="N214" s="18">
        <v>829.5</v>
      </c>
      <c r="O214" s="18" t="s">
        <v>112</v>
      </c>
      <c r="P214" s="18">
        <v>1240</v>
      </c>
      <c r="Q214" s="5">
        <f t="shared" ref="Q214:Q277" si="166">+N214*P214</f>
        <v>1028580</v>
      </c>
      <c r="R214" s="5">
        <f t="shared" ref="R214:R277" si="167">P214*14/100*N214</f>
        <v>144001.19999999998</v>
      </c>
      <c r="S214" s="5">
        <f t="shared" ref="S214:S277" si="168">R214*30/100</f>
        <v>43200.359999999993</v>
      </c>
      <c r="T214" s="5">
        <f t="shared" ref="T214:T277" si="169">R214*2/100</f>
        <v>2880.0239999999994</v>
      </c>
      <c r="U214" s="107">
        <f t="shared" ref="U214:U277" si="170">V214/N214</f>
        <v>0</v>
      </c>
      <c r="V214" s="5"/>
      <c r="W214" s="104">
        <f t="shared" ref="W214:W277" si="171">X214/N214</f>
        <v>0</v>
      </c>
      <c r="X214" s="5">
        <v>0</v>
      </c>
      <c r="Y214" s="49">
        <v>116</v>
      </c>
      <c r="Z214" s="5">
        <f t="shared" ref="Z214:Z277" si="172">N214*Y214</f>
        <v>96222</v>
      </c>
      <c r="AA214" s="7">
        <f t="shared" ref="AA214:AA277" si="173">N214*11.25</f>
        <v>9331.875</v>
      </c>
      <c r="AB214" s="7">
        <f t="shared" ref="AB214:AB277" si="174">N214*11.25</f>
        <v>9331.875</v>
      </c>
      <c r="AC214" s="6">
        <v>0</v>
      </c>
      <c r="AD214" s="7">
        <f t="shared" ref="AD214:AD277" si="175">N214*87</f>
        <v>72166.5</v>
      </c>
      <c r="AE214" s="7">
        <f t="shared" ref="AE214:AE277" si="176">N214*60</f>
        <v>49770</v>
      </c>
      <c r="AF214" s="9">
        <f t="shared" ref="AF214:AF277" si="177">Q214+R214+S214+T214+V214+X214+Z214+AA214+AB214+AD214+AE214</f>
        <v>1455483.834</v>
      </c>
      <c r="AG214" s="6">
        <v>0</v>
      </c>
      <c r="AH214" s="6">
        <v>0</v>
      </c>
      <c r="AI214" s="9">
        <f t="shared" ref="AI214:AI277" si="178">AF214*5/100</f>
        <v>72774.191699999996</v>
      </c>
      <c r="AJ214" s="6">
        <f t="shared" ref="AJ214:AJ277" si="179">N214*400</f>
        <v>331800</v>
      </c>
      <c r="AK214" s="5"/>
      <c r="AL214" s="4">
        <v>1228</v>
      </c>
      <c r="AM214" s="4">
        <f t="shared" ref="AM214:AM277" si="180">AK214*AL214</f>
        <v>0</v>
      </c>
      <c r="AN214" s="8">
        <f t="shared" si="165"/>
        <v>1860058.0257000001</v>
      </c>
      <c r="AO214" s="9">
        <f t="shared" ref="AO214:AO277" si="181">AN214/N214</f>
        <v>2242.3846000000003</v>
      </c>
      <c r="AP214" s="18"/>
      <c r="AQ214" s="18"/>
      <c r="AR214" s="18"/>
      <c r="AS214" s="18"/>
      <c r="AT214" s="18"/>
      <c r="AU214" s="18"/>
    </row>
    <row r="215" spans="1:80" ht="15" hidden="1" x14ac:dyDescent="0.25">
      <c r="A215" s="100">
        <v>45139</v>
      </c>
      <c r="B215" s="138" t="s">
        <v>77</v>
      </c>
      <c r="C215" s="5">
        <v>210</v>
      </c>
      <c r="D215" s="5" t="s">
        <v>44</v>
      </c>
      <c r="E215" s="5" t="s">
        <v>108</v>
      </c>
      <c r="F215" s="18">
        <v>9800279396</v>
      </c>
      <c r="G215" s="18" t="s">
        <v>1297</v>
      </c>
      <c r="H215" s="15">
        <v>45134</v>
      </c>
      <c r="I215" s="15" t="str">
        <f t="shared" si="164"/>
        <v>July</v>
      </c>
      <c r="J215" s="18">
        <v>161001460</v>
      </c>
      <c r="K215" s="48">
        <v>45132</v>
      </c>
      <c r="L215" s="18">
        <v>3330030125</v>
      </c>
      <c r="M215" s="15">
        <v>45108</v>
      </c>
      <c r="N215" s="18">
        <v>800</v>
      </c>
      <c r="O215" s="18" t="s">
        <v>110</v>
      </c>
      <c r="P215" s="18">
        <v>2090</v>
      </c>
      <c r="Q215" s="5">
        <f t="shared" si="166"/>
        <v>1672000</v>
      </c>
      <c r="R215" s="5">
        <f t="shared" si="167"/>
        <v>234080.00000000003</v>
      </c>
      <c r="S215" s="5">
        <f t="shared" si="168"/>
        <v>70224.000000000015</v>
      </c>
      <c r="T215" s="5">
        <f t="shared" si="169"/>
        <v>4681.6000000000004</v>
      </c>
      <c r="U215" s="107">
        <f t="shared" si="170"/>
        <v>0</v>
      </c>
      <c r="V215" s="5"/>
      <c r="W215" s="104">
        <f t="shared" si="171"/>
        <v>0</v>
      </c>
      <c r="X215" s="5">
        <v>0</v>
      </c>
      <c r="Y215" s="49">
        <v>116</v>
      </c>
      <c r="Z215" s="5">
        <f t="shared" si="172"/>
        <v>92800</v>
      </c>
      <c r="AA215" s="7">
        <f t="shared" si="173"/>
        <v>9000</v>
      </c>
      <c r="AB215" s="7">
        <f t="shared" si="174"/>
        <v>9000</v>
      </c>
      <c r="AC215" s="6">
        <v>0</v>
      </c>
      <c r="AD215" s="7">
        <f t="shared" si="175"/>
        <v>69600</v>
      </c>
      <c r="AE215" s="7">
        <f t="shared" si="176"/>
        <v>48000</v>
      </c>
      <c r="AF215" s="9">
        <f t="shared" si="177"/>
        <v>2209385.6</v>
      </c>
      <c r="AG215" s="6">
        <v>0</v>
      </c>
      <c r="AH215" s="6">
        <v>0</v>
      </c>
      <c r="AI215" s="9">
        <f t="shared" si="178"/>
        <v>110469.28</v>
      </c>
      <c r="AJ215" s="6">
        <f t="shared" si="179"/>
        <v>320000</v>
      </c>
      <c r="AK215" s="5"/>
      <c r="AL215" s="4">
        <v>1228</v>
      </c>
      <c r="AM215" s="4">
        <f t="shared" si="180"/>
        <v>0</v>
      </c>
      <c r="AN215" s="8">
        <f t="shared" si="165"/>
        <v>2639854.88</v>
      </c>
      <c r="AO215" s="9">
        <f t="shared" si="181"/>
        <v>3299.8186000000001</v>
      </c>
      <c r="AP215" s="18"/>
      <c r="AQ215" s="18"/>
      <c r="AR215" s="18"/>
      <c r="AS215" s="18"/>
      <c r="AT215" s="18"/>
      <c r="AU215" s="18"/>
    </row>
    <row r="216" spans="1:80" ht="15" hidden="1" x14ac:dyDescent="0.25">
      <c r="A216" s="100">
        <v>45139</v>
      </c>
      <c r="B216" s="138" t="s">
        <v>77</v>
      </c>
      <c r="C216" s="5">
        <v>211</v>
      </c>
      <c r="D216" s="5" t="s">
        <v>44</v>
      </c>
      <c r="E216" s="5" t="s">
        <v>108</v>
      </c>
      <c r="F216" s="18">
        <v>9800279396</v>
      </c>
      <c r="G216" s="18" t="s">
        <v>1297</v>
      </c>
      <c r="H216" s="15">
        <v>45134</v>
      </c>
      <c r="I216" s="15" t="str">
        <f t="shared" si="164"/>
        <v>July</v>
      </c>
      <c r="J216" s="18">
        <v>161001460</v>
      </c>
      <c r="K216" s="48">
        <v>45132</v>
      </c>
      <c r="L216" s="18">
        <v>3330030125</v>
      </c>
      <c r="M216" s="15">
        <v>45108</v>
      </c>
      <c r="N216" s="18">
        <v>1708.7</v>
      </c>
      <c r="O216" s="18" t="s">
        <v>113</v>
      </c>
      <c r="P216" s="18">
        <v>2510</v>
      </c>
      <c r="Q216" s="5">
        <f t="shared" si="166"/>
        <v>4288837</v>
      </c>
      <c r="R216" s="5">
        <f t="shared" si="167"/>
        <v>600437.17999999993</v>
      </c>
      <c r="S216" s="5">
        <f t="shared" si="168"/>
        <v>180131.15399999998</v>
      </c>
      <c r="T216" s="5">
        <f t="shared" si="169"/>
        <v>12008.743599999998</v>
      </c>
      <c r="U216" s="107">
        <f t="shared" si="170"/>
        <v>56.999999999999993</v>
      </c>
      <c r="V216" s="5">
        <v>97395.9</v>
      </c>
      <c r="W216" s="104">
        <f t="shared" si="171"/>
        <v>0</v>
      </c>
      <c r="X216" s="5">
        <v>0</v>
      </c>
      <c r="Y216" s="49">
        <v>170.59</v>
      </c>
      <c r="Z216" s="5">
        <f t="shared" si="172"/>
        <v>291487.13300000003</v>
      </c>
      <c r="AA216" s="7">
        <f t="shared" si="173"/>
        <v>19222.875</v>
      </c>
      <c r="AB216" s="7">
        <f t="shared" si="174"/>
        <v>19222.875</v>
      </c>
      <c r="AC216" s="6">
        <v>0</v>
      </c>
      <c r="AD216" s="7">
        <f t="shared" si="175"/>
        <v>148656.9</v>
      </c>
      <c r="AE216" s="7">
        <f t="shared" si="176"/>
        <v>102522</v>
      </c>
      <c r="AF216" s="9">
        <f t="shared" si="177"/>
        <v>5759921.7606000006</v>
      </c>
      <c r="AG216" s="6">
        <v>0</v>
      </c>
      <c r="AH216" s="6">
        <v>0</v>
      </c>
      <c r="AI216" s="9">
        <f t="shared" si="178"/>
        <v>287996.08803000004</v>
      </c>
      <c r="AJ216" s="6">
        <f t="shared" si="179"/>
        <v>683480</v>
      </c>
      <c r="AK216" s="5"/>
      <c r="AL216" s="4">
        <v>1228</v>
      </c>
      <c r="AM216" s="4">
        <f t="shared" si="180"/>
        <v>0</v>
      </c>
      <c r="AN216" s="8">
        <f>AF216+AI216+AJ216-AM216+0.02</f>
        <v>6731397.8686300004</v>
      </c>
      <c r="AO216" s="9">
        <f t="shared" si="181"/>
        <v>3939.4849117048047</v>
      </c>
      <c r="AP216" s="18"/>
      <c r="AQ216" s="18"/>
      <c r="AR216" s="18"/>
      <c r="AS216" s="18"/>
      <c r="AT216" s="18"/>
      <c r="AU216" s="18"/>
    </row>
    <row r="217" spans="1:80" ht="15" x14ac:dyDescent="0.25">
      <c r="A217" s="100">
        <v>45139</v>
      </c>
      <c r="B217" s="138" t="s">
        <v>77</v>
      </c>
      <c r="C217" s="5">
        <v>212</v>
      </c>
      <c r="D217" s="5" t="s">
        <v>44</v>
      </c>
      <c r="E217" s="18" t="s">
        <v>72</v>
      </c>
      <c r="F217" s="18">
        <v>9800279592</v>
      </c>
      <c r="G217" s="18" t="s">
        <v>1298</v>
      </c>
      <c r="H217" s="15">
        <v>45136</v>
      </c>
      <c r="I217" s="15" t="str">
        <f t="shared" si="164"/>
        <v>July</v>
      </c>
      <c r="J217" s="18">
        <v>161011677</v>
      </c>
      <c r="K217" s="15">
        <v>45136</v>
      </c>
      <c r="L217" s="18">
        <v>3330030125</v>
      </c>
      <c r="M217" s="15">
        <v>45108</v>
      </c>
      <c r="N217" s="18">
        <v>3811.9</v>
      </c>
      <c r="O217" s="5" t="s">
        <v>54</v>
      </c>
      <c r="P217" s="5">
        <v>965</v>
      </c>
      <c r="Q217" s="5">
        <f t="shared" si="166"/>
        <v>3678483.5</v>
      </c>
      <c r="R217" s="5">
        <f t="shared" si="167"/>
        <v>514987.69</v>
      </c>
      <c r="S217" s="5">
        <f t="shared" si="168"/>
        <v>154496.307</v>
      </c>
      <c r="T217" s="5">
        <f t="shared" si="169"/>
        <v>10299.7538</v>
      </c>
      <c r="U217" s="107">
        <f t="shared" si="170"/>
        <v>0</v>
      </c>
      <c r="V217" s="5"/>
      <c r="W217" s="104">
        <f t="shared" si="171"/>
        <v>2.1040006296072824</v>
      </c>
      <c r="X217" s="5">
        <v>8020.24</v>
      </c>
      <c r="Y217" s="49">
        <v>87</v>
      </c>
      <c r="Z217" s="5">
        <f t="shared" si="172"/>
        <v>331635.3</v>
      </c>
      <c r="AA217" s="7">
        <f t="shared" si="173"/>
        <v>42883.875</v>
      </c>
      <c r="AB217" s="7">
        <f t="shared" si="174"/>
        <v>42883.875</v>
      </c>
      <c r="AC217" s="6">
        <v>0</v>
      </c>
      <c r="AD217" s="7">
        <f t="shared" si="175"/>
        <v>331635.3</v>
      </c>
      <c r="AE217" s="7">
        <f t="shared" si="176"/>
        <v>228714</v>
      </c>
      <c r="AF217" s="9">
        <f t="shared" si="177"/>
        <v>5344039.8407999994</v>
      </c>
      <c r="AG217" s="6">
        <v>0</v>
      </c>
      <c r="AH217" s="6">
        <v>0</v>
      </c>
      <c r="AI217" s="9">
        <f t="shared" si="178"/>
        <v>267201.99203999998</v>
      </c>
      <c r="AJ217" s="6">
        <f t="shared" si="179"/>
        <v>1524760</v>
      </c>
      <c r="AK217" s="5">
        <v>157</v>
      </c>
      <c r="AL217" s="4">
        <v>1228</v>
      </c>
      <c r="AM217" s="4">
        <f t="shared" si="180"/>
        <v>192796</v>
      </c>
      <c r="AN217" s="8">
        <f>AF217+AI217+AJ217-AM217+0.01</f>
        <v>6943205.8428399991</v>
      </c>
      <c r="AO217" s="9">
        <f t="shared" si="181"/>
        <v>1821.4554009391638</v>
      </c>
      <c r="AP217" s="18"/>
      <c r="AQ217" s="18"/>
      <c r="AR217" s="18"/>
      <c r="AS217" s="18"/>
      <c r="AT217" s="18"/>
      <c r="AU217" s="18"/>
    </row>
    <row r="218" spans="1:80" s="5" customFormat="1" ht="15" hidden="1" x14ac:dyDescent="0.25">
      <c r="A218" s="304">
        <v>45141</v>
      </c>
      <c r="B218" s="328" t="s">
        <v>77</v>
      </c>
      <c r="C218" s="303">
        <v>213</v>
      </c>
      <c r="D218" s="303" t="s">
        <v>44</v>
      </c>
      <c r="E218" s="303" t="s">
        <v>67</v>
      </c>
      <c r="F218" s="303">
        <v>9800281961</v>
      </c>
      <c r="G218" s="303" t="s">
        <v>1311</v>
      </c>
      <c r="H218" s="307">
        <v>45137</v>
      </c>
      <c r="I218" s="307" t="str">
        <f t="shared" si="164"/>
        <v>July</v>
      </c>
      <c r="J218" s="303">
        <v>161010854</v>
      </c>
      <c r="K218" s="307">
        <v>45138</v>
      </c>
      <c r="L218" s="303">
        <v>3330030125</v>
      </c>
      <c r="M218" s="307">
        <v>45108</v>
      </c>
      <c r="N218" s="303">
        <v>4183.24</v>
      </c>
      <c r="O218" s="303" t="s">
        <v>54</v>
      </c>
      <c r="P218" s="303">
        <v>965</v>
      </c>
      <c r="Q218" s="303">
        <f t="shared" si="166"/>
        <v>4036826.5999999996</v>
      </c>
      <c r="R218" s="303">
        <f t="shared" si="167"/>
        <v>565155.72399999993</v>
      </c>
      <c r="S218" s="303">
        <f t="shared" si="168"/>
        <v>169546.71719999998</v>
      </c>
      <c r="T218" s="303">
        <f t="shared" si="169"/>
        <v>11303.114479999998</v>
      </c>
      <c r="U218" s="325">
        <f t="shared" si="170"/>
        <v>22.799999521901682</v>
      </c>
      <c r="V218" s="303">
        <v>95377.87</v>
      </c>
      <c r="W218" s="326">
        <f t="shared" si="171"/>
        <v>0</v>
      </c>
      <c r="X218" s="303">
        <v>0</v>
      </c>
      <c r="Y218" s="308">
        <v>87</v>
      </c>
      <c r="Z218" s="303">
        <f t="shared" si="172"/>
        <v>363941.88</v>
      </c>
      <c r="AA218" s="293">
        <f t="shared" si="173"/>
        <v>47061.45</v>
      </c>
      <c r="AB218" s="293">
        <f t="shared" si="174"/>
        <v>47061.45</v>
      </c>
      <c r="AC218" s="296">
        <v>0</v>
      </c>
      <c r="AD218" s="293">
        <f t="shared" si="175"/>
        <v>363941.88</v>
      </c>
      <c r="AE218" s="293">
        <f t="shared" si="176"/>
        <v>250994.4</v>
      </c>
      <c r="AF218" s="297">
        <f t="shared" si="177"/>
        <v>5951211.0856799996</v>
      </c>
      <c r="AG218" s="296">
        <v>0</v>
      </c>
      <c r="AH218" s="296">
        <v>0</v>
      </c>
      <c r="AI218" s="297">
        <f t="shared" si="178"/>
        <v>297560.55428400001</v>
      </c>
      <c r="AJ218" s="296">
        <f t="shared" si="179"/>
        <v>1673296</v>
      </c>
      <c r="AK218" s="303">
        <v>22.5</v>
      </c>
      <c r="AL218" s="291">
        <v>1228</v>
      </c>
      <c r="AM218" s="291">
        <f t="shared" si="180"/>
        <v>27630</v>
      </c>
      <c r="AN218" s="298">
        <f>AF218+AI218+AJ218-AM218+0.01</f>
        <v>7894437.6499639992</v>
      </c>
      <c r="AO218" s="297">
        <f t="shared" si="181"/>
        <v>1887.1586736510455</v>
      </c>
      <c r="AP218" s="303"/>
      <c r="AQ218" s="302"/>
      <c r="AR218" s="302"/>
      <c r="AS218" s="302"/>
      <c r="AT218" s="302"/>
      <c r="AU218" s="302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</row>
    <row r="219" spans="1:80" s="5" customFormat="1" ht="15" hidden="1" x14ac:dyDescent="0.25">
      <c r="A219" s="97">
        <v>45141</v>
      </c>
      <c r="B219" s="138" t="s">
        <v>77</v>
      </c>
      <c r="C219" s="5">
        <v>214</v>
      </c>
      <c r="D219" s="5" t="s">
        <v>44</v>
      </c>
      <c r="E219" s="5" t="s">
        <v>67</v>
      </c>
      <c r="F219" s="5">
        <v>9800281968</v>
      </c>
      <c r="G219" s="5" t="s">
        <v>1312</v>
      </c>
      <c r="H219" s="15">
        <v>45138</v>
      </c>
      <c r="I219" s="15" t="str">
        <f t="shared" si="164"/>
        <v>July</v>
      </c>
      <c r="J219" s="5">
        <v>161010859</v>
      </c>
      <c r="K219" s="15">
        <v>45139</v>
      </c>
      <c r="L219" s="5">
        <v>3330030125</v>
      </c>
      <c r="M219" s="15">
        <v>45108</v>
      </c>
      <c r="N219" s="5">
        <v>3869.7</v>
      </c>
      <c r="O219" s="5" t="s">
        <v>54</v>
      </c>
      <c r="P219" s="5">
        <v>965</v>
      </c>
      <c r="Q219" s="5">
        <f t="shared" si="166"/>
        <v>3734260.5</v>
      </c>
      <c r="R219" s="5">
        <f t="shared" si="167"/>
        <v>522796.47</v>
      </c>
      <c r="S219" s="5">
        <f t="shared" si="168"/>
        <v>156838.94099999999</v>
      </c>
      <c r="T219" s="5">
        <f t="shared" si="169"/>
        <v>10455.929399999999</v>
      </c>
      <c r="U219" s="107">
        <f t="shared" si="170"/>
        <v>22.8</v>
      </c>
      <c r="V219" s="5">
        <v>88229.16</v>
      </c>
      <c r="W219" s="104">
        <f t="shared" si="171"/>
        <v>0</v>
      </c>
      <c r="X219" s="5">
        <v>0</v>
      </c>
      <c r="Y219" s="49">
        <v>87</v>
      </c>
      <c r="Z219" s="5">
        <f t="shared" si="172"/>
        <v>336663.89999999997</v>
      </c>
      <c r="AA219" s="7">
        <f t="shared" si="173"/>
        <v>43534.125</v>
      </c>
      <c r="AB219" s="7">
        <f t="shared" si="174"/>
        <v>43534.125</v>
      </c>
      <c r="AC219" s="6">
        <v>0</v>
      </c>
      <c r="AD219" s="7">
        <f t="shared" si="175"/>
        <v>336663.89999999997</v>
      </c>
      <c r="AE219" s="7">
        <f t="shared" si="176"/>
        <v>232182</v>
      </c>
      <c r="AF219" s="9">
        <f t="shared" si="177"/>
        <v>5505159.0504000001</v>
      </c>
      <c r="AG219" s="6">
        <v>0</v>
      </c>
      <c r="AH219" s="6">
        <v>0</v>
      </c>
      <c r="AI219" s="9">
        <f t="shared" si="178"/>
        <v>275257.95251999999</v>
      </c>
      <c r="AJ219" s="6">
        <f t="shared" si="179"/>
        <v>1547880</v>
      </c>
      <c r="AK219" s="5">
        <v>117.8</v>
      </c>
      <c r="AL219" s="4">
        <v>1228</v>
      </c>
      <c r="AM219" s="4">
        <f t="shared" si="180"/>
        <v>144658.4</v>
      </c>
      <c r="AN219" s="8">
        <f>AF219+AI219+AJ219-AM219+0.01</f>
        <v>7183638.6129199993</v>
      </c>
      <c r="AO219" s="9">
        <f t="shared" si="181"/>
        <v>1856.381273204641</v>
      </c>
      <c r="AQ219" s="18"/>
      <c r="AR219" s="18"/>
      <c r="AS219" s="18"/>
      <c r="AT219" s="18"/>
      <c r="AU219" s="18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</row>
    <row r="220" spans="1:80" s="5" customFormat="1" ht="15" hidden="1" x14ac:dyDescent="0.25">
      <c r="A220" s="97">
        <v>45141</v>
      </c>
      <c r="B220" s="138" t="s">
        <v>77</v>
      </c>
      <c r="C220" s="5">
        <v>215</v>
      </c>
      <c r="D220" s="5" t="s">
        <v>44</v>
      </c>
      <c r="E220" s="5" t="s">
        <v>67</v>
      </c>
      <c r="F220" s="5">
        <v>9800281969</v>
      </c>
      <c r="G220" s="5" t="s">
        <v>1313</v>
      </c>
      <c r="H220" s="15">
        <v>45138</v>
      </c>
      <c r="I220" s="15" t="str">
        <f t="shared" si="164"/>
        <v>July</v>
      </c>
      <c r="J220" s="5">
        <v>161010857</v>
      </c>
      <c r="K220" s="15">
        <v>45138</v>
      </c>
      <c r="L220" s="5">
        <v>3330030125</v>
      </c>
      <c r="M220" s="15">
        <v>45108</v>
      </c>
      <c r="N220" s="5">
        <v>3896.55</v>
      </c>
      <c r="O220" s="5" t="s">
        <v>54</v>
      </c>
      <c r="P220" s="5">
        <v>965</v>
      </c>
      <c r="Q220" s="5">
        <f t="shared" si="166"/>
        <v>3760170.75</v>
      </c>
      <c r="R220" s="5">
        <f t="shared" si="167"/>
        <v>526423.90500000003</v>
      </c>
      <c r="S220" s="5">
        <f t="shared" si="168"/>
        <v>157927.1715</v>
      </c>
      <c r="T220" s="5">
        <f t="shared" si="169"/>
        <v>10528.4781</v>
      </c>
      <c r="U220" s="107">
        <f t="shared" si="170"/>
        <v>22.799999999999997</v>
      </c>
      <c r="V220" s="5">
        <v>88841.34</v>
      </c>
      <c r="W220" s="104">
        <f t="shared" si="171"/>
        <v>0</v>
      </c>
      <c r="X220" s="5">
        <v>0</v>
      </c>
      <c r="Y220" s="49">
        <v>87</v>
      </c>
      <c r="Z220" s="5">
        <f t="shared" si="172"/>
        <v>338999.85000000003</v>
      </c>
      <c r="AA220" s="7">
        <f t="shared" si="173"/>
        <v>43836.1875</v>
      </c>
      <c r="AB220" s="7">
        <f t="shared" si="174"/>
        <v>43836.1875</v>
      </c>
      <c r="AC220" s="6">
        <v>0</v>
      </c>
      <c r="AD220" s="7">
        <f t="shared" si="175"/>
        <v>338999.85000000003</v>
      </c>
      <c r="AE220" s="7">
        <f t="shared" si="176"/>
        <v>233793</v>
      </c>
      <c r="AF220" s="9">
        <f t="shared" si="177"/>
        <v>5543356.7195999995</v>
      </c>
      <c r="AG220" s="6">
        <v>0</v>
      </c>
      <c r="AH220" s="6">
        <v>0</v>
      </c>
      <c r="AI220" s="9">
        <f t="shared" si="178"/>
        <v>277167.83597999997</v>
      </c>
      <c r="AJ220" s="6">
        <f t="shared" si="179"/>
        <v>1558620</v>
      </c>
      <c r="AK220" s="5">
        <v>77.12</v>
      </c>
      <c r="AL220" s="4">
        <v>1228</v>
      </c>
      <c r="AM220" s="4">
        <f t="shared" si="180"/>
        <v>94703.360000000001</v>
      </c>
      <c r="AN220" s="8">
        <f>AF220+AI220+AJ220-AM220+0.01</f>
        <v>7284441.2055799989</v>
      </c>
      <c r="AO220" s="9">
        <f t="shared" si="181"/>
        <v>1869.4591896883137</v>
      </c>
      <c r="AQ220" s="18"/>
      <c r="AR220" s="18"/>
      <c r="AS220" s="18"/>
      <c r="AT220" s="18"/>
      <c r="AU220" s="18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</row>
    <row r="221" spans="1:80" s="5" customFormat="1" ht="15" hidden="1" x14ac:dyDescent="0.25">
      <c r="A221" s="97">
        <v>45145</v>
      </c>
      <c r="B221" s="138" t="s">
        <v>77</v>
      </c>
      <c r="C221" s="5">
        <v>216</v>
      </c>
      <c r="D221" s="5" t="s">
        <v>44</v>
      </c>
      <c r="E221" s="5" t="s">
        <v>67</v>
      </c>
      <c r="F221" s="5">
        <v>9800282650</v>
      </c>
      <c r="G221" s="5" t="s">
        <v>1314</v>
      </c>
      <c r="H221" s="15">
        <v>45140</v>
      </c>
      <c r="I221" s="15" t="str">
        <f t="shared" si="164"/>
        <v>August</v>
      </c>
      <c r="J221" s="5">
        <v>161006299</v>
      </c>
      <c r="K221" s="15">
        <v>45141</v>
      </c>
      <c r="L221" s="5">
        <v>3330030125</v>
      </c>
      <c r="M221" s="15">
        <v>45108</v>
      </c>
      <c r="N221" s="5">
        <v>3632.57</v>
      </c>
      <c r="O221" s="5" t="s">
        <v>54</v>
      </c>
      <c r="P221" s="5">
        <v>965</v>
      </c>
      <c r="Q221" s="5">
        <f t="shared" si="166"/>
        <v>3505430.0500000003</v>
      </c>
      <c r="R221" s="5">
        <f t="shared" si="167"/>
        <v>490760.20699999999</v>
      </c>
      <c r="S221" s="5">
        <f t="shared" si="168"/>
        <v>147228.06209999998</v>
      </c>
      <c r="T221" s="5">
        <f t="shared" si="169"/>
        <v>9815.2041399999998</v>
      </c>
      <c r="U221" s="107">
        <f t="shared" si="170"/>
        <v>22.800001101148773</v>
      </c>
      <c r="V221" s="5">
        <v>82822.600000000006</v>
      </c>
      <c r="W221" s="104">
        <f t="shared" si="171"/>
        <v>0</v>
      </c>
      <c r="X221" s="5">
        <v>0</v>
      </c>
      <c r="Y221" s="49">
        <v>40</v>
      </c>
      <c r="Z221" s="5">
        <f t="shared" si="172"/>
        <v>145302.80000000002</v>
      </c>
      <c r="AA221" s="7">
        <f t="shared" si="173"/>
        <v>40866.412499999999</v>
      </c>
      <c r="AB221" s="7">
        <f t="shared" si="174"/>
        <v>40866.412499999999</v>
      </c>
      <c r="AC221" s="6">
        <v>0</v>
      </c>
      <c r="AD221" s="7">
        <f t="shared" si="175"/>
        <v>316033.59000000003</v>
      </c>
      <c r="AE221" s="7">
        <f t="shared" si="176"/>
        <v>217954.2</v>
      </c>
      <c r="AF221" s="9">
        <f t="shared" si="177"/>
        <v>4997079.5382399987</v>
      </c>
      <c r="AG221" s="6">
        <v>0</v>
      </c>
      <c r="AH221" s="6">
        <v>0</v>
      </c>
      <c r="AI221" s="9">
        <f t="shared" si="178"/>
        <v>249853.97691199995</v>
      </c>
      <c r="AJ221" s="6">
        <f t="shared" si="179"/>
        <v>1453028</v>
      </c>
      <c r="AK221" s="5">
        <v>85.18</v>
      </c>
      <c r="AL221" s="4">
        <v>1228</v>
      </c>
      <c r="AM221" s="4">
        <f t="shared" si="180"/>
        <v>104601.04000000001</v>
      </c>
      <c r="AN221" s="8">
        <f>AF221+AI221+AJ221-AM221</f>
        <v>6595360.4751519989</v>
      </c>
      <c r="AO221" s="9">
        <f t="shared" si="181"/>
        <v>1815.6182744316004</v>
      </c>
      <c r="AQ221" s="18"/>
      <c r="AR221" s="18"/>
      <c r="AS221" s="18"/>
      <c r="AT221" s="18"/>
      <c r="AU221" s="18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</row>
    <row r="222" spans="1:80" ht="15" x14ac:dyDescent="0.25">
      <c r="A222" s="97">
        <v>45145</v>
      </c>
      <c r="B222" s="138" t="s">
        <v>77</v>
      </c>
      <c r="C222" s="5">
        <v>217</v>
      </c>
      <c r="D222" s="5" t="s">
        <v>44</v>
      </c>
      <c r="E222" s="18" t="s">
        <v>72</v>
      </c>
      <c r="F222" s="18">
        <v>9800282825</v>
      </c>
      <c r="G222" s="18" t="s">
        <v>1315</v>
      </c>
      <c r="H222" s="15">
        <v>45141</v>
      </c>
      <c r="I222" s="15" t="str">
        <f t="shared" si="164"/>
        <v>August</v>
      </c>
      <c r="J222" s="18">
        <v>161011687</v>
      </c>
      <c r="K222" s="15">
        <v>45141</v>
      </c>
      <c r="L222" s="18">
        <v>3330030125</v>
      </c>
      <c r="M222" s="15">
        <v>45108</v>
      </c>
      <c r="N222" s="18">
        <v>3994.2</v>
      </c>
      <c r="O222" s="5" t="s">
        <v>54</v>
      </c>
      <c r="P222" s="5">
        <v>965</v>
      </c>
      <c r="Q222" s="5">
        <f t="shared" si="166"/>
        <v>3854403</v>
      </c>
      <c r="R222" s="5">
        <f t="shared" si="167"/>
        <v>539616.41999999993</v>
      </c>
      <c r="S222" s="5">
        <f t="shared" si="168"/>
        <v>161884.92599999998</v>
      </c>
      <c r="T222" s="5">
        <f t="shared" si="169"/>
        <v>10792.328399999999</v>
      </c>
      <c r="U222" s="107">
        <f t="shared" si="170"/>
        <v>0</v>
      </c>
      <c r="V222" s="5">
        <v>0</v>
      </c>
      <c r="W222" s="104">
        <f t="shared" si="171"/>
        <v>2.1040008011616842</v>
      </c>
      <c r="X222" s="18">
        <v>8403.7999999999993</v>
      </c>
      <c r="Y222" s="49">
        <v>87</v>
      </c>
      <c r="Z222" s="5">
        <f t="shared" si="172"/>
        <v>347495.39999999997</v>
      </c>
      <c r="AA222" s="7">
        <f t="shared" si="173"/>
        <v>44934.75</v>
      </c>
      <c r="AB222" s="7">
        <f t="shared" si="174"/>
        <v>44934.75</v>
      </c>
      <c r="AC222" s="6">
        <v>0</v>
      </c>
      <c r="AD222" s="7">
        <f t="shared" si="175"/>
        <v>347495.39999999997</v>
      </c>
      <c r="AE222" s="7">
        <f t="shared" si="176"/>
        <v>239652</v>
      </c>
      <c r="AF222" s="9">
        <f t="shared" si="177"/>
        <v>5599612.7744000005</v>
      </c>
      <c r="AG222" s="6">
        <v>0</v>
      </c>
      <c r="AH222" s="6">
        <v>0</v>
      </c>
      <c r="AI222" s="9">
        <f t="shared" si="178"/>
        <v>279980.63871999999</v>
      </c>
      <c r="AJ222" s="6">
        <f t="shared" si="179"/>
        <v>1597680</v>
      </c>
      <c r="AK222" s="18">
        <v>95.6</v>
      </c>
      <c r="AL222" s="4">
        <v>1228</v>
      </c>
      <c r="AM222" s="4">
        <f t="shared" si="180"/>
        <v>117396.79999999999</v>
      </c>
      <c r="AN222" s="8">
        <f>AF222+AI222+AJ222-AM222+0.01</f>
        <v>7359876.6231200006</v>
      </c>
      <c r="AO222" s="9">
        <f t="shared" si="181"/>
        <v>1842.6409852085526</v>
      </c>
      <c r="AP222" s="18"/>
      <c r="AQ222" s="18"/>
      <c r="AR222" s="18"/>
      <c r="AS222" s="18"/>
      <c r="AT222" s="18"/>
      <c r="AU222" s="18"/>
    </row>
    <row r="223" spans="1:80" ht="15" hidden="1" x14ac:dyDescent="0.25">
      <c r="A223" s="304">
        <v>45145</v>
      </c>
      <c r="B223" s="328" t="s">
        <v>77</v>
      </c>
      <c r="C223" s="303">
        <v>218</v>
      </c>
      <c r="D223" s="303" t="s">
        <v>44</v>
      </c>
      <c r="E223" s="302" t="s">
        <v>45</v>
      </c>
      <c r="F223" s="302">
        <v>9800282859</v>
      </c>
      <c r="G223" s="302" t="s">
        <v>1316</v>
      </c>
      <c r="H223" s="307">
        <v>45141</v>
      </c>
      <c r="I223" s="307" t="str">
        <f t="shared" si="164"/>
        <v>August</v>
      </c>
      <c r="J223" s="302">
        <v>161002387</v>
      </c>
      <c r="K223" s="307">
        <v>45141</v>
      </c>
      <c r="L223" s="302">
        <v>3330030125</v>
      </c>
      <c r="M223" s="307">
        <v>45108</v>
      </c>
      <c r="N223" s="302">
        <v>3910.07</v>
      </c>
      <c r="O223" s="303" t="s">
        <v>54</v>
      </c>
      <c r="P223" s="303">
        <v>965</v>
      </c>
      <c r="Q223" s="303">
        <f t="shared" si="166"/>
        <v>3773217.5500000003</v>
      </c>
      <c r="R223" s="303">
        <f t="shared" si="167"/>
        <v>528250.45700000005</v>
      </c>
      <c r="S223" s="303">
        <f t="shared" si="168"/>
        <v>158475.13710000002</v>
      </c>
      <c r="T223" s="303">
        <f t="shared" si="169"/>
        <v>10565.009140000002</v>
      </c>
      <c r="U223" s="325">
        <f t="shared" si="170"/>
        <v>0</v>
      </c>
      <c r="V223" s="303">
        <v>0</v>
      </c>
      <c r="W223" s="326">
        <f t="shared" si="171"/>
        <v>0</v>
      </c>
      <c r="X223" s="302">
        <v>0</v>
      </c>
      <c r="Y223" s="308">
        <v>87</v>
      </c>
      <c r="Z223" s="303">
        <f t="shared" si="172"/>
        <v>340176.09</v>
      </c>
      <c r="AA223" s="293">
        <f t="shared" si="173"/>
        <v>43988.287499999999</v>
      </c>
      <c r="AB223" s="293">
        <f t="shared" si="174"/>
        <v>43988.287499999999</v>
      </c>
      <c r="AC223" s="296">
        <v>0</v>
      </c>
      <c r="AD223" s="293">
        <f t="shared" si="175"/>
        <v>340176.09</v>
      </c>
      <c r="AE223" s="293">
        <f t="shared" si="176"/>
        <v>234604.2</v>
      </c>
      <c r="AF223" s="297">
        <f t="shared" si="177"/>
        <v>5473441.108239999</v>
      </c>
      <c r="AG223" s="296">
        <v>0</v>
      </c>
      <c r="AH223" s="296">
        <v>0</v>
      </c>
      <c r="AI223" s="297">
        <f t="shared" si="178"/>
        <v>273672.05541199999</v>
      </c>
      <c r="AJ223" s="296">
        <f t="shared" si="179"/>
        <v>1564028</v>
      </c>
      <c r="AK223" s="302">
        <v>0</v>
      </c>
      <c r="AL223" s="291">
        <v>1228</v>
      </c>
      <c r="AM223" s="291">
        <f t="shared" si="180"/>
        <v>0</v>
      </c>
      <c r="AN223" s="298">
        <f>AF223+AI223+AJ223-AM223+0.02</f>
        <v>7311141.1836519986</v>
      </c>
      <c r="AO223" s="297">
        <f t="shared" si="181"/>
        <v>1869.8236051149975</v>
      </c>
      <c r="AP223" s="302"/>
      <c r="AQ223" s="302"/>
      <c r="AR223" s="302"/>
      <c r="AS223" s="302"/>
      <c r="AT223" s="302"/>
      <c r="AU223" s="302"/>
    </row>
    <row r="224" spans="1:80" ht="15" hidden="1" x14ac:dyDescent="0.25">
      <c r="A224" s="100">
        <v>45146</v>
      </c>
      <c r="B224" s="138" t="s">
        <v>77</v>
      </c>
      <c r="C224" s="5">
        <v>219</v>
      </c>
      <c r="D224" s="5" t="s">
        <v>44</v>
      </c>
      <c r="E224" s="5" t="s">
        <v>67</v>
      </c>
      <c r="F224" s="18">
        <v>9800283591</v>
      </c>
      <c r="G224" s="18" t="s">
        <v>1360</v>
      </c>
      <c r="H224" s="15">
        <v>45141</v>
      </c>
      <c r="I224" s="15" t="str">
        <f t="shared" si="164"/>
        <v>August</v>
      </c>
      <c r="J224" s="18">
        <v>161010874</v>
      </c>
      <c r="K224" s="48">
        <v>45143</v>
      </c>
      <c r="L224" s="18">
        <v>3330031585</v>
      </c>
      <c r="M224" s="48">
        <v>45143</v>
      </c>
      <c r="N224" s="18">
        <v>3997.23</v>
      </c>
      <c r="O224" s="5" t="s">
        <v>54</v>
      </c>
      <c r="P224" s="5">
        <v>965</v>
      </c>
      <c r="Q224" s="5">
        <f t="shared" si="166"/>
        <v>3857326.95</v>
      </c>
      <c r="R224" s="5">
        <f t="shared" si="167"/>
        <v>540025.77299999993</v>
      </c>
      <c r="S224" s="5">
        <f t="shared" si="168"/>
        <v>162007.73189999998</v>
      </c>
      <c r="T224" s="5">
        <f t="shared" si="169"/>
        <v>10800.515459999999</v>
      </c>
      <c r="U224" s="107">
        <f t="shared" si="170"/>
        <v>22.799998999307018</v>
      </c>
      <c r="V224" s="5">
        <v>91136.84</v>
      </c>
      <c r="W224" s="104">
        <f t="shared" si="171"/>
        <v>0</v>
      </c>
      <c r="X224" s="18">
        <v>0</v>
      </c>
      <c r="Y224" s="49">
        <v>87</v>
      </c>
      <c r="Z224" s="5">
        <f t="shared" si="172"/>
        <v>347759.01</v>
      </c>
      <c r="AA224" s="7">
        <f t="shared" si="173"/>
        <v>44968.837500000001</v>
      </c>
      <c r="AB224" s="7">
        <f t="shared" si="174"/>
        <v>44968.837500000001</v>
      </c>
      <c r="AC224" s="6">
        <v>0</v>
      </c>
      <c r="AD224" s="7">
        <f t="shared" si="175"/>
        <v>347759.01</v>
      </c>
      <c r="AE224" s="7">
        <f t="shared" si="176"/>
        <v>239833.8</v>
      </c>
      <c r="AF224" s="9">
        <f t="shared" si="177"/>
        <v>5686587.3053600006</v>
      </c>
      <c r="AG224" s="6">
        <v>0</v>
      </c>
      <c r="AH224" s="6">
        <v>0</v>
      </c>
      <c r="AI224" s="9">
        <f t="shared" si="178"/>
        <v>284329.36526800005</v>
      </c>
      <c r="AJ224" s="6">
        <f t="shared" si="179"/>
        <v>1598892</v>
      </c>
      <c r="AK224" s="18">
        <v>81.27</v>
      </c>
      <c r="AL224" s="4">
        <v>1228</v>
      </c>
      <c r="AM224" s="4">
        <f t="shared" si="180"/>
        <v>99799.56</v>
      </c>
      <c r="AN224" s="8">
        <f>AF224+AI224+AJ224-AM224+0.01</f>
        <v>7470009.1206280012</v>
      </c>
      <c r="AO224" s="9">
        <f t="shared" si="181"/>
        <v>1868.7964216790131</v>
      </c>
      <c r="AP224" s="18"/>
      <c r="AQ224" s="18"/>
      <c r="AR224" s="18"/>
      <c r="AS224" s="18"/>
      <c r="AT224" s="18"/>
      <c r="AU224" s="18"/>
    </row>
    <row r="225" spans="1:47" ht="15" hidden="1" x14ac:dyDescent="0.25">
      <c r="A225" s="100">
        <v>45146</v>
      </c>
      <c r="B225" s="138" t="s">
        <v>77</v>
      </c>
      <c r="C225" s="5">
        <v>220</v>
      </c>
      <c r="D225" s="5" t="s">
        <v>44</v>
      </c>
      <c r="E225" s="5" t="s">
        <v>67</v>
      </c>
      <c r="F225" s="18">
        <v>9800283924</v>
      </c>
      <c r="G225" s="18" t="s">
        <v>1361</v>
      </c>
      <c r="H225" s="48">
        <v>45143</v>
      </c>
      <c r="I225" s="48" t="str">
        <f t="shared" si="164"/>
        <v>August</v>
      </c>
      <c r="J225" s="18">
        <v>161010880</v>
      </c>
      <c r="K225" s="48">
        <v>45143</v>
      </c>
      <c r="L225" s="18">
        <v>3330031585</v>
      </c>
      <c r="M225" s="48">
        <v>45143</v>
      </c>
      <c r="N225" s="18">
        <v>3933.61</v>
      </c>
      <c r="O225" s="5" t="s">
        <v>54</v>
      </c>
      <c r="P225" s="5">
        <v>965</v>
      </c>
      <c r="Q225" s="5">
        <f t="shared" si="166"/>
        <v>3795933.65</v>
      </c>
      <c r="R225" s="5">
        <f t="shared" si="167"/>
        <v>531430.71100000001</v>
      </c>
      <c r="S225" s="5">
        <f t="shared" si="168"/>
        <v>159429.2133</v>
      </c>
      <c r="T225" s="5">
        <f t="shared" si="169"/>
        <v>10628.614219999999</v>
      </c>
      <c r="U225" s="107">
        <f t="shared" si="170"/>
        <v>22.800000508438814</v>
      </c>
      <c r="V225" s="18">
        <v>89686.31</v>
      </c>
      <c r="W225" s="104">
        <f t="shared" si="171"/>
        <v>0</v>
      </c>
      <c r="X225" s="18">
        <v>0</v>
      </c>
      <c r="Y225" s="49">
        <v>87</v>
      </c>
      <c r="Z225" s="5">
        <f t="shared" si="172"/>
        <v>342224.07</v>
      </c>
      <c r="AA225" s="7">
        <f t="shared" si="173"/>
        <v>44253.112500000003</v>
      </c>
      <c r="AB225" s="7">
        <f t="shared" si="174"/>
        <v>44253.112500000003</v>
      </c>
      <c r="AC225" s="6">
        <v>0</v>
      </c>
      <c r="AD225" s="7">
        <f t="shared" si="175"/>
        <v>342224.07</v>
      </c>
      <c r="AE225" s="7">
        <f t="shared" si="176"/>
        <v>236016.6</v>
      </c>
      <c r="AF225" s="9">
        <f t="shared" si="177"/>
        <v>5596079.4635199988</v>
      </c>
      <c r="AG225" s="6">
        <v>0</v>
      </c>
      <c r="AH225" s="6">
        <v>0</v>
      </c>
      <c r="AI225" s="9">
        <f t="shared" si="178"/>
        <v>279803.97317599994</v>
      </c>
      <c r="AJ225" s="6">
        <f t="shared" si="179"/>
        <v>1573444</v>
      </c>
      <c r="AK225" s="18">
        <v>117.3</v>
      </c>
      <c r="AL225" s="4">
        <v>1228</v>
      </c>
      <c r="AM225" s="4">
        <f t="shared" si="180"/>
        <v>144044.4</v>
      </c>
      <c r="AN225" s="8">
        <f>AF225+AI225+AJ225-AM225</f>
        <v>7305283.0366959982</v>
      </c>
      <c r="AO225" s="9">
        <f t="shared" si="181"/>
        <v>1857.1447186416544</v>
      </c>
      <c r="AP225" s="18"/>
      <c r="AQ225" s="18"/>
      <c r="AR225" s="18"/>
      <c r="AS225" s="18"/>
      <c r="AT225" s="18"/>
      <c r="AU225" s="18"/>
    </row>
    <row r="226" spans="1:47" ht="15" hidden="1" x14ac:dyDescent="0.25">
      <c r="A226" s="100">
        <v>45147</v>
      </c>
      <c r="B226" s="138" t="s">
        <v>77</v>
      </c>
      <c r="C226" s="5">
        <v>221</v>
      </c>
      <c r="D226" s="5" t="s">
        <v>44</v>
      </c>
      <c r="E226" s="5" t="s">
        <v>67</v>
      </c>
      <c r="F226" s="18">
        <v>9800284582</v>
      </c>
      <c r="G226" s="16" t="s">
        <v>1362</v>
      </c>
      <c r="H226" s="48">
        <v>45143</v>
      </c>
      <c r="I226" s="48" t="str">
        <f t="shared" si="164"/>
        <v>August</v>
      </c>
      <c r="J226" s="18">
        <v>161010885</v>
      </c>
      <c r="K226" s="48">
        <v>45144</v>
      </c>
      <c r="L226" s="18">
        <v>3330031585</v>
      </c>
      <c r="M226" s="48">
        <v>45143</v>
      </c>
      <c r="N226" s="18">
        <v>3753.88</v>
      </c>
      <c r="O226" s="5" t="s">
        <v>54</v>
      </c>
      <c r="P226" s="5">
        <v>965</v>
      </c>
      <c r="Q226" s="5">
        <f t="shared" si="166"/>
        <v>3622494.2</v>
      </c>
      <c r="R226" s="5">
        <f t="shared" si="167"/>
        <v>507149.18799999997</v>
      </c>
      <c r="S226" s="5">
        <f t="shared" si="168"/>
        <v>152144.75639999998</v>
      </c>
      <c r="T226" s="5">
        <f t="shared" si="169"/>
        <v>10142.983759999999</v>
      </c>
      <c r="U226" s="107">
        <f t="shared" si="170"/>
        <v>22.799998934435838</v>
      </c>
      <c r="V226" s="18">
        <v>85588.46</v>
      </c>
      <c r="W226" s="104">
        <f t="shared" si="171"/>
        <v>0</v>
      </c>
      <c r="X226" s="18">
        <v>0</v>
      </c>
      <c r="Y226" s="49">
        <v>87</v>
      </c>
      <c r="Z226" s="5">
        <f t="shared" si="172"/>
        <v>326587.56</v>
      </c>
      <c r="AA226" s="7">
        <f t="shared" si="173"/>
        <v>42231.15</v>
      </c>
      <c r="AB226" s="7">
        <f t="shared" si="174"/>
        <v>42231.15</v>
      </c>
      <c r="AC226" s="6">
        <v>0</v>
      </c>
      <c r="AD226" s="7">
        <f t="shared" si="175"/>
        <v>326587.56</v>
      </c>
      <c r="AE226" s="7">
        <f t="shared" si="176"/>
        <v>225232.80000000002</v>
      </c>
      <c r="AF226" s="9">
        <f t="shared" si="177"/>
        <v>5340389.8081600005</v>
      </c>
      <c r="AG226" s="6">
        <v>0</v>
      </c>
      <c r="AH226" s="6">
        <v>0</v>
      </c>
      <c r="AI226" s="9">
        <f t="shared" si="178"/>
        <v>267019.49040800001</v>
      </c>
      <c r="AJ226" s="6">
        <f t="shared" si="179"/>
        <v>1501552</v>
      </c>
      <c r="AK226" s="18">
        <v>32.53</v>
      </c>
      <c r="AL226" s="4">
        <v>1228</v>
      </c>
      <c r="AM226" s="4">
        <f t="shared" si="180"/>
        <v>39946.840000000004</v>
      </c>
      <c r="AN226" s="8">
        <f>AF226+AI226+AJ226-AM226</f>
        <v>7069014.4585680002</v>
      </c>
      <c r="AO226" s="9">
        <f t="shared" si="181"/>
        <v>1883.1221185994225</v>
      </c>
      <c r="AP226" s="18"/>
      <c r="AQ226" s="18"/>
      <c r="AR226" s="18"/>
      <c r="AS226" s="18"/>
      <c r="AT226" s="18"/>
      <c r="AU226" s="18"/>
    </row>
    <row r="227" spans="1:47" ht="15" hidden="1" x14ac:dyDescent="0.25">
      <c r="A227" s="100">
        <v>45147</v>
      </c>
      <c r="B227" s="138" t="s">
        <v>77</v>
      </c>
      <c r="C227" s="5">
        <v>222</v>
      </c>
      <c r="D227" s="5" t="s">
        <v>44</v>
      </c>
      <c r="E227" s="5" t="s">
        <v>67</v>
      </c>
      <c r="F227" s="18">
        <v>9800284584</v>
      </c>
      <c r="G227" s="16" t="s">
        <v>1363</v>
      </c>
      <c r="H227" s="48">
        <v>45144</v>
      </c>
      <c r="I227" s="48" t="str">
        <f t="shared" si="164"/>
        <v>August</v>
      </c>
      <c r="J227" s="18">
        <v>161010888</v>
      </c>
      <c r="K227" s="48">
        <v>45145</v>
      </c>
      <c r="L227" s="18">
        <v>3330031585</v>
      </c>
      <c r="M227" s="48">
        <v>45143</v>
      </c>
      <c r="N227" s="18">
        <v>4048.81</v>
      </c>
      <c r="O227" s="5" t="s">
        <v>54</v>
      </c>
      <c r="P227" s="5">
        <v>965</v>
      </c>
      <c r="Q227" s="5">
        <f t="shared" si="166"/>
        <v>3907101.65</v>
      </c>
      <c r="R227" s="5">
        <f t="shared" si="167"/>
        <v>546994.23099999991</v>
      </c>
      <c r="S227" s="5">
        <f t="shared" si="168"/>
        <v>164098.26929999999</v>
      </c>
      <c r="T227" s="5">
        <f t="shared" si="169"/>
        <v>10939.884619999999</v>
      </c>
      <c r="U227" s="107">
        <f t="shared" si="170"/>
        <v>22.800000493972302</v>
      </c>
      <c r="V227" s="18">
        <v>92312.87</v>
      </c>
      <c r="W227" s="104">
        <f t="shared" si="171"/>
        <v>0</v>
      </c>
      <c r="X227" s="18">
        <v>0</v>
      </c>
      <c r="Y227" s="49">
        <v>87</v>
      </c>
      <c r="Z227" s="5">
        <f t="shared" si="172"/>
        <v>352246.47</v>
      </c>
      <c r="AA227" s="7">
        <f t="shared" si="173"/>
        <v>45549.112500000003</v>
      </c>
      <c r="AB227" s="7">
        <f t="shared" si="174"/>
        <v>45549.112500000003</v>
      </c>
      <c r="AC227" s="6">
        <v>0</v>
      </c>
      <c r="AD227" s="7">
        <f t="shared" si="175"/>
        <v>352246.47</v>
      </c>
      <c r="AE227" s="7">
        <f t="shared" si="176"/>
        <v>242928.6</v>
      </c>
      <c r="AF227" s="9">
        <f t="shared" si="177"/>
        <v>5759966.6699199984</v>
      </c>
      <c r="AG227" s="6">
        <v>0</v>
      </c>
      <c r="AH227" s="6">
        <v>0</v>
      </c>
      <c r="AI227" s="9">
        <f t="shared" si="178"/>
        <v>287998.33349599992</v>
      </c>
      <c r="AJ227" s="6">
        <f t="shared" si="179"/>
        <v>1619524</v>
      </c>
      <c r="AK227" s="18">
        <v>46.3</v>
      </c>
      <c r="AL227" s="4">
        <v>1228</v>
      </c>
      <c r="AM227" s="4">
        <f t="shared" si="180"/>
        <v>56856.399999999994</v>
      </c>
      <c r="AN227" s="18">
        <v>7610632.5899999999</v>
      </c>
      <c r="AO227" s="9">
        <f t="shared" si="181"/>
        <v>1879.7208537817285</v>
      </c>
      <c r="AP227" s="18"/>
      <c r="AQ227" s="18"/>
      <c r="AR227" s="18"/>
      <c r="AS227" s="18"/>
      <c r="AT227" s="18"/>
      <c r="AU227" s="18"/>
    </row>
    <row r="228" spans="1:47" ht="15" hidden="1" x14ac:dyDescent="0.25">
      <c r="A228" s="97">
        <v>45149</v>
      </c>
      <c r="B228" s="138" t="s">
        <v>77</v>
      </c>
      <c r="C228" s="5">
        <v>223</v>
      </c>
      <c r="D228" s="5" t="s">
        <v>44</v>
      </c>
      <c r="E228" s="5" t="s">
        <v>223</v>
      </c>
      <c r="F228" s="18">
        <v>9800285385</v>
      </c>
      <c r="G228" s="18" t="s">
        <v>1385</v>
      </c>
      <c r="H228" s="48">
        <v>45130</v>
      </c>
      <c r="I228" s="48" t="str">
        <f t="shared" si="164"/>
        <v>July</v>
      </c>
      <c r="J228" s="18">
        <v>461000005</v>
      </c>
      <c r="K228" s="48">
        <v>45130</v>
      </c>
      <c r="L228" s="18">
        <v>3330030352</v>
      </c>
      <c r="M228" s="48">
        <v>45118</v>
      </c>
      <c r="N228" s="18">
        <v>2379.37</v>
      </c>
      <c r="O228" s="18" t="s">
        <v>225</v>
      </c>
      <c r="P228" s="18">
        <v>600</v>
      </c>
      <c r="Q228" s="18">
        <f t="shared" si="166"/>
        <v>1427622</v>
      </c>
      <c r="R228" s="18">
        <f t="shared" si="167"/>
        <v>199867.08</v>
      </c>
      <c r="S228" s="18">
        <f t="shared" si="168"/>
        <v>59960.123999999996</v>
      </c>
      <c r="T228" s="18">
        <f t="shared" si="169"/>
        <v>3997.3415999999997</v>
      </c>
      <c r="U228" s="107">
        <f t="shared" si="170"/>
        <v>0</v>
      </c>
      <c r="V228" s="5">
        <v>0</v>
      </c>
      <c r="W228" s="104">
        <f t="shared" si="171"/>
        <v>0</v>
      </c>
      <c r="X228" s="18">
        <v>0</v>
      </c>
      <c r="Y228" s="49">
        <v>116</v>
      </c>
      <c r="Z228" s="5">
        <f t="shared" si="172"/>
        <v>276006.92</v>
      </c>
      <c r="AA228" s="7">
        <f t="shared" si="173"/>
        <v>26767.912499999999</v>
      </c>
      <c r="AB228" s="7">
        <f t="shared" si="174"/>
        <v>26767.912499999999</v>
      </c>
      <c r="AC228" s="6">
        <v>0</v>
      </c>
      <c r="AD228" s="7">
        <f t="shared" si="175"/>
        <v>207005.19</v>
      </c>
      <c r="AE228" s="7">
        <f t="shared" si="176"/>
        <v>142762.19999999998</v>
      </c>
      <c r="AF228" s="9">
        <f t="shared" si="177"/>
        <v>2370756.6806000005</v>
      </c>
      <c r="AG228" s="6">
        <v>0</v>
      </c>
      <c r="AH228" s="6">
        <v>0</v>
      </c>
      <c r="AI228" s="9">
        <f t="shared" si="178"/>
        <v>118537.83403000003</v>
      </c>
      <c r="AJ228" s="6">
        <f t="shared" si="179"/>
        <v>951748</v>
      </c>
      <c r="AK228" s="18">
        <v>168.44</v>
      </c>
      <c r="AL228" s="4">
        <v>1228</v>
      </c>
      <c r="AM228" s="4">
        <f t="shared" si="180"/>
        <v>206844.32</v>
      </c>
      <c r="AN228" s="8">
        <f t="shared" ref="AN228:AN245" si="182">AF228+AI228+AJ228-AM228</f>
        <v>3234198.1946300007</v>
      </c>
      <c r="AO228" s="9">
        <f t="shared" si="181"/>
        <v>1359.2666103338283</v>
      </c>
      <c r="AP228" s="18"/>
      <c r="AQ228" s="18"/>
      <c r="AR228" s="18"/>
      <c r="AS228" s="18"/>
      <c r="AT228" s="18"/>
      <c r="AU228" s="18"/>
    </row>
    <row r="229" spans="1:47" ht="15" hidden="1" x14ac:dyDescent="0.25">
      <c r="A229" s="97">
        <v>45149</v>
      </c>
      <c r="B229" s="138" t="s">
        <v>77</v>
      </c>
      <c r="C229" s="5">
        <v>224</v>
      </c>
      <c r="D229" s="5" t="s">
        <v>44</v>
      </c>
      <c r="E229" s="5" t="s">
        <v>223</v>
      </c>
      <c r="F229" s="18">
        <v>9800285385</v>
      </c>
      <c r="G229" s="18" t="s">
        <v>1385</v>
      </c>
      <c r="H229" s="48">
        <v>45130</v>
      </c>
      <c r="I229" s="48" t="str">
        <f t="shared" si="164"/>
        <v>July</v>
      </c>
      <c r="J229" s="18">
        <v>461000005</v>
      </c>
      <c r="K229" s="48">
        <v>45130</v>
      </c>
      <c r="L229" s="18">
        <v>3330030352</v>
      </c>
      <c r="M229" s="48">
        <v>45118</v>
      </c>
      <c r="N229" s="18">
        <v>1220.19</v>
      </c>
      <c r="O229" s="18" t="s">
        <v>47</v>
      </c>
      <c r="P229" s="18">
        <v>1120</v>
      </c>
      <c r="Q229" s="18">
        <f t="shared" si="166"/>
        <v>1366612.8</v>
      </c>
      <c r="R229" s="18">
        <f t="shared" si="167"/>
        <v>191325.79200000002</v>
      </c>
      <c r="S229" s="18">
        <f t="shared" si="168"/>
        <v>57397.737600000008</v>
      </c>
      <c r="T229" s="18">
        <f t="shared" si="169"/>
        <v>3826.5158400000005</v>
      </c>
      <c r="U229" s="107">
        <f t="shared" si="170"/>
        <v>0</v>
      </c>
      <c r="V229" s="5">
        <v>0</v>
      </c>
      <c r="W229" s="104">
        <f t="shared" si="171"/>
        <v>0</v>
      </c>
      <c r="X229" s="18">
        <v>0</v>
      </c>
      <c r="Y229" s="49">
        <v>116</v>
      </c>
      <c r="Z229" s="5">
        <f t="shared" si="172"/>
        <v>141542.04</v>
      </c>
      <c r="AA229" s="7">
        <f t="shared" si="173"/>
        <v>13727.137500000001</v>
      </c>
      <c r="AB229" s="7">
        <f t="shared" si="174"/>
        <v>13727.137500000001</v>
      </c>
      <c r="AC229" s="6">
        <v>0</v>
      </c>
      <c r="AD229" s="7">
        <f t="shared" si="175"/>
        <v>106156.53</v>
      </c>
      <c r="AE229" s="7">
        <f t="shared" si="176"/>
        <v>73211.400000000009</v>
      </c>
      <c r="AF229" s="9">
        <f t="shared" si="177"/>
        <v>1967527.0904400002</v>
      </c>
      <c r="AG229" s="6">
        <v>0</v>
      </c>
      <c r="AH229" s="6">
        <v>0</v>
      </c>
      <c r="AI229" s="9">
        <f t="shared" si="178"/>
        <v>98376.354522000009</v>
      </c>
      <c r="AJ229" s="6">
        <f t="shared" si="179"/>
        <v>488076</v>
      </c>
      <c r="AK229" s="18">
        <v>0</v>
      </c>
      <c r="AL229" s="4">
        <v>1228</v>
      </c>
      <c r="AM229" s="4">
        <f t="shared" si="180"/>
        <v>0</v>
      </c>
      <c r="AN229" s="8">
        <f t="shared" si="182"/>
        <v>2553979.4449620005</v>
      </c>
      <c r="AO229" s="9">
        <f t="shared" si="181"/>
        <v>2093.0998000000004</v>
      </c>
      <c r="AP229" s="18"/>
      <c r="AQ229" s="18"/>
      <c r="AR229" s="18"/>
      <c r="AS229" s="18"/>
      <c r="AT229" s="18"/>
      <c r="AU229" s="18"/>
    </row>
    <row r="230" spans="1:47" ht="15" hidden="1" x14ac:dyDescent="0.25">
      <c r="A230" s="97">
        <v>45149</v>
      </c>
      <c r="B230" s="138" t="s">
        <v>77</v>
      </c>
      <c r="C230" s="5">
        <v>225</v>
      </c>
      <c r="D230" s="5" t="s">
        <v>44</v>
      </c>
      <c r="E230" s="5" t="s">
        <v>223</v>
      </c>
      <c r="F230" s="18">
        <v>9800285395</v>
      </c>
      <c r="G230" s="16" t="s">
        <v>1386</v>
      </c>
      <c r="H230" s="48">
        <v>45134</v>
      </c>
      <c r="I230" s="48" t="str">
        <f t="shared" si="164"/>
        <v>July</v>
      </c>
      <c r="J230" s="18">
        <v>461000001</v>
      </c>
      <c r="K230" s="48">
        <v>45133</v>
      </c>
      <c r="L230" s="18">
        <v>3330030352</v>
      </c>
      <c r="M230" s="48">
        <v>45118</v>
      </c>
      <c r="N230" s="18">
        <v>2375.81</v>
      </c>
      <c r="O230" s="18" t="s">
        <v>225</v>
      </c>
      <c r="P230" s="18">
        <v>600</v>
      </c>
      <c r="Q230" s="18">
        <f t="shared" si="166"/>
        <v>1425486</v>
      </c>
      <c r="R230" s="18">
        <f t="shared" si="167"/>
        <v>199568.04</v>
      </c>
      <c r="S230" s="18">
        <f t="shared" si="168"/>
        <v>59870.412000000004</v>
      </c>
      <c r="T230" s="18">
        <f t="shared" si="169"/>
        <v>3991.3608000000004</v>
      </c>
      <c r="U230" s="107">
        <f t="shared" si="170"/>
        <v>0</v>
      </c>
      <c r="V230" s="5">
        <v>0</v>
      </c>
      <c r="W230" s="104">
        <f t="shared" si="171"/>
        <v>0</v>
      </c>
      <c r="X230" s="18">
        <v>0</v>
      </c>
      <c r="Y230" s="49">
        <v>116</v>
      </c>
      <c r="Z230" s="5">
        <f t="shared" si="172"/>
        <v>275593.96000000002</v>
      </c>
      <c r="AA230" s="7">
        <f t="shared" si="173"/>
        <v>26727.862499999999</v>
      </c>
      <c r="AB230" s="7">
        <f t="shared" si="174"/>
        <v>26727.862499999999</v>
      </c>
      <c r="AC230" s="6">
        <v>0</v>
      </c>
      <c r="AD230" s="7">
        <f t="shared" si="175"/>
        <v>206695.47</v>
      </c>
      <c r="AE230" s="7">
        <f t="shared" si="176"/>
        <v>142548.6</v>
      </c>
      <c r="AF230" s="9">
        <f t="shared" si="177"/>
        <v>2367209.5678000003</v>
      </c>
      <c r="AG230" s="6">
        <v>0</v>
      </c>
      <c r="AH230" s="6">
        <v>0</v>
      </c>
      <c r="AI230" s="9">
        <f t="shared" si="178"/>
        <v>118360.47839000002</v>
      </c>
      <c r="AJ230" s="6">
        <f t="shared" si="179"/>
        <v>950324</v>
      </c>
      <c r="AK230" s="18">
        <v>315.8</v>
      </c>
      <c r="AL230" s="4">
        <v>1228</v>
      </c>
      <c r="AM230" s="4">
        <f t="shared" si="180"/>
        <v>387802.4</v>
      </c>
      <c r="AN230" s="8">
        <f t="shared" si="182"/>
        <v>3048091.6461900002</v>
      </c>
      <c r="AO230" s="9">
        <f t="shared" si="181"/>
        <v>1282.9694488153516</v>
      </c>
      <c r="AP230" s="18"/>
      <c r="AQ230" s="18"/>
      <c r="AR230" s="18"/>
      <c r="AS230" s="18"/>
      <c r="AT230" s="18"/>
      <c r="AU230" s="18"/>
    </row>
    <row r="231" spans="1:47" ht="15" hidden="1" x14ac:dyDescent="0.25">
      <c r="A231" s="97">
        <v>45149</v>
      </c>
      <c r="B231" s="138" t="s">
        <v>77</v>
      </c>
      <c r="C231" s="5">
        <v>226</v>
      </c>
      <c r="D231" s="5" t="s">
        <v>44</v>
      </c>
      <c r="E231" s="5" t="s">
        <v>223</v>
      </c>
      <c r="F231" s="18">
        <v>9800285395</v>
      </c>
      <c r="G231" s="16" t="s">
        <v>1386</v>
      </c>
      <c r="H231" s="48">
        <v>45134</v>
      </c>
      <c r="I231" s="48" t="str">
        <f t="shared" si="164"/>
        <v>July</v>
      </c>
      <c r="J231" s="18">
        <v>461000001</v>
      </c>
      <c r="K231" s="48">
        <v>45133</v>
      </c>
      <c r="L231" s="18">
        <v>3330030352</v>
      </c>
      <c r="M231" s="48">
        <v>45118</v>
      </c>
      <c r="N231" s="18">
        <v>1208.3900000000001</v>
      </c>
      <c r="O231" s="18" t="s">
        <v>47</v>
      </c>
      <c r="P231" s="18">
        <v>1120</v>
      </c>
      <c r="Q231" s="18">
        <f t="shared" si="166"/>
        <v>1353396.8</v>
      </c>
      <c r="R231" s="18">
        <f t="shared" si="167"/>
        <v>189475.55200000003</v>
      </c>
      <c r="S231" s="18">
        <f t="shared" si="168"/>
        <v>56842.665600000008</v>
      </c>
      <c r="T231" s="18">
        <f t="shared" si="169"/>
        <v>3789.5110400000003</v>
      </c>
      <c r="U231" s="107">
        <f t="shared" si="170"/>
        <v>0</v>
      </c>
      <c r="V231" s="5">
        <v>0</v>
      </c>
      <c r="W231" s="104">
        <f t="shared" si="171"/>
        <v>0</v>
      </c>
      <c r="X231" s="18">
        <v>0</v>
      </c>
      <c r="Y231" s="49">
        <v>116</v>
      </c>
      <c r="Z231" s="5">
        <f t="shared" si="172"/>
        <v>140173.24000000002</v>
      </c>
      <c r="AA231" s="7">
        <f t="shared" si="173"/>
        <v>13594.387500000001</v>
      </c>
      <c r="AB231" s="7">
        <f t="shared" si="174"/>
        <v>13594.387500000001</v>
      </c>
      <c r="AC231" s="6">
        <v>0</v>
      </c>
      <c r="AD231" s="7">
        <f t="shared" si="175"/>
        <v>105129.93000000001</v>
      </c>
      <c r="AE231" s="7">
        <f t="shared" si="176"/>
        <v>72503.400000000009</v>
      </c>
      <c r="AF231" s="9">
        <f t="shared" si="177"/>
        <v>1948499.8736399997</v>
      </c>
      <c r="AG231" s="6">
        <v>0</v>
      </c>
      <c r="AH231" s="6">
        <v>0</v>
      </c>
      <c r="AI231" s="9">
        <f t="shared" si="178"/>
        <v>97424.993681999986</v>
      </c>
      <c r="AJ231" s="6">
        <f t="shared" si="179"/>
        <v>483356.00000000006</v>
      </c>
      <c r="AK231" s="18">
        <v>0</v>
      </c>
      <c r="AL231" s="4">
        <v>1228</v>
      </c>
      <c r="AM231" s="4">
        <f t="shared" si="180"/>
        <v>0</v>
      </c>
      <c r="AN231" s="8">
        <f t="shared" si="182"/>
        <v>2529280.8673219997</v>
      </c>
      <c r="AO231" s="9">
        <f t="shared" si="181"/>
        <v>2093.0997999999995</v>
      </c>
      <c r="AP231" s="18"/>
      <c r="AQ231" s="18"/>
      <c r="AR231" s="18"/>
      <c r="AS231" s="18"/>
      <c r="AT231" s="18"/>
      <c r="AU231" s="18"/>
    </row>
    <row r="232" spans="1:47" ht="15" hidden="1" x14ac:dyDescent="0.25">
      <c r="A232" s="97">
        <v>45149</v>
      </c>
      <c r="B232" s="138" t="s">
        <v>77</v>
      </c>
      <c r="C232" s="5">
        <v>227</v>
      </c>
      <c r="D232" s="5" t="s">
        <v>44</v>
      </c>
      <c r="E232" s="5" t="s">
        <v>223</v>
      </c>
      <c r="F232" s="18">
        <v>9800285396</v>
      </c>
      <c r="G232" s="16" t="s">
        <v>1387</v>
      </c>
      <c r="H232" s="48">
        <v>45138</v>
      </c>
      <c r="I232" s="48" t="str">
        <f t="shared" si="164"/>
        <v>July</v>
      </c>
      <c r="J232" s="18">
        <v>461000007</v>
      </c>
      <c r="K232" s="48">
        <v>45118</v>
      </c>
      <c r="L232" s="18">
        <v>3330030352</v>
      </c>
      <c r="M232" s="48">
        <v>45138</v>
      </c>
      <c r="N232" s="18">
        <v>2257.27</v>
      </c>
      <c r="O232" s="18" t="s">
        <v>225</v>
      </c>
      <c r="P232" s="18">
        <v>600</v>
      </c>
      <c r="Q232" s="18">
        <f t="shared" si="166"/>
        <v>1354362</v>
      </c>
      <c r="R232" s="18">
        <f t="shared" si="167"/>
        <v>189610.68</v>
      </c>
      <c r="S232" s="18">
        <f t="shared" si="168"/>
        <v>56883.203999999998</v>
      </c>
      <c r="T232" s="18">
        <f t="shared" si="169"/>
        <v>3792.2136</v>
      </c>
      <c r="U232" s="107">
        <f t="shared" si="170"/>
        <v>0</v>
      </c>
      <c r="V232" s="5">
        <v>0</v>
      </c>
      <c r="W232" s="104">
        <f t="shared" si="171"/>
        <v>0</v>
      </c>
      <c r="X232" s="18">
        <v>0</v>
      </c>
      <c r="Y232" s="49">
        <v>116</v>
      </c>
      <c r="Z232" s="5">
        <f t="shared" si="172"/>
        <v>261843.32</v>
      </c>
      <c r="AA232" s="7">
        <f t="shared" si="173"/>
        <v>25394.287499999999</v>
      </c>
      <c r="AB232" s="7">
        <f t="shared" si="174"/>
        <v>25394.287499999999</v>
      </c>
      <c r="AC232" s="6">
        <v>0</v>
      </c>
      <c r="AD232" s="7">
        <f t="shared" si="175"/>
        <v>196382.49</v>
      </c>
      <c r="AE232" s="7">
        <f t="shared" si="176"/>
        <v>135436.20000000001</v>
      </c>
      <c r="AF232" s="9">
        <f t="shared" si="177"/>
        <v>2249098.6825999999</v>
      </c>
      <c r="AG232" s="6">
        <v>0</v>
      </c>
      <c r="AH232" s="6">
        <v>0</v>
      </c>
      <c r="AI232" s="9">
        <f t="shared" si="178"/>
        <v>112454.93412999999</v>
      </c>
      <c r="AJ232" s="6">
        <f t="shared" si="179"/>
        <v>902908</v>
      </c>
      <c r="AK232" s="18">
        <v>172.1</v>
      </c>
      <c r="AL232" s="4">
        <v>1228</v>
      </c>
      <c r="AM232" s="4">
        <f t="shared" si="180"/>
        <v>211338.8</v>
      </c>
      <c r="AN232" s="8">
        <f t="shared" si="182"/>
        <v>3053122.8167300001</v>
      </c>
      <c r="AO232" s="9">
        <f t="shared" si="181"/>
        <v>1352.5731599365606</v>
      </c>
      <c r="AP232" s="18"/>
      <c r="AQ232" s="18"/>
      <c r="AR232" s="18"/>
      <c r="AS232" s="18"/>
      <c r="AT232" s="18"/>
      <c r="AU232" s="18"/>
    </row>
    <row r="233" spans="1:47" ht="15" hidden="1" x14ac:dyDescent="0.25">
      <c r="A233" s="97">
        <v>45149</v>
      </c>
      <c r="B233" s="138" t="s">
        <v>77</v>
      </c>
      <c r="C233" s="5">
        <v>228</v>
      </c>
      <c r="D233" s="5" t="s">
        <v>44</v>
      </c>
      <c r="E233" s="5" t="s">
        <v>223</v>
      </c>
      <c r="F233" s="18">
        <v>9800285396</v>
      </c>
      <c r="G233" s="16" t="s">
        <v>1387</v>
      </c>
      <c r="H233" s="48">
        <v>45138</v>
      </c>
      <c r="I233" s="48" t="str">
        <f t="shared" si="164"/>
        <v>July</v>
      </c>
      <c r="J233" s="18">
        <v>461000007</v>
      </c>
      <c r="K233" s="48">
        <v>45118</v>
      </c>
      <c r="L233" s="18">
        <v>3330030352</v>
      </c>
      <c r="M233" s="48">
        <v>45138</v>
      </c>
      <c r="N233" s="18">
        <v>1208.6300000000001</v>
      </c>
      <c r="O233" s="18" t="s">
        <v>47</v>
      </c>
      <c r="P233" s="18">
        <v>1120</v>
      </c>
      <c r="Q233" s="18">
        <f t="shared" si="166"/>
        <v>1353665.6</v>
      </c>
      <c r="R233" s="18">
        <f t="shared" si="167"/>
        <v>189513.18400000004</v>
      </c>
      <c r="S233" s="18">
        <f t="shared" si="168"/>
        <v>56853.955200000011</v>
      </c>
      <c r="T233" s="18">
        <f t="shared" si="169"/>
        <v>3790.2636800000009</v>
      </c>
      <c r="U233" s="107">
        <f t="shared" si="170"/>
        <v>0</v>
      </c>
      <c r="V233" s="5">
        <v>0</v>
      </c>
      <c r="W233" s="104">
        <f t="shared" si="171"/>
        <v>0</v>
      </c>
      <c r="X233" s="18">
        <v>0</v>
      </c>
      <c r="Y233" s="49">
        <v>116</v>
      </c>
      <c r="Z233" s="5">
        <f t="shared" si="172"/>
        <v>140201.08000000002</v>
      </c>
      <c r="AA233" s="7">
        <f t="shared" si="173"/>
        <v>13597.087500000001</v>
      </c>
      <c r="AB233" s="7">
        <f t="shared" si="174"/>
        <v>13597.087500000001</v>
      </c>
      <c r="AC233" s="6">
        <v>0</v>
      </c>
      <c r="AD233" s="7">
        <f t="shared" si="175"/>
        <v>105150.81000000001</v>
      </c>
      <c r="AE233" s="7">
        <f t="shared" si="176"/>
        <v>72517.8</v>
      </c>
      <c r="AF233" s="9">
        <f t="shared" si="177"/>
        <v>1948886.8678800003</v>
      </c>
      <c r="AG233" s="6">
        <v>0</v>
      </c>
      <c r="AH233" s="6">
        <v>0</v>
      </c>
      <c r="AI233" s="9">
        <f t="shared" si="178"/>
        <v>97444.34339400001</v>
      </c>
      <c r="AJ233" s="6">
        <f t="shared" si="179"/>
        <v>483452.00000000006</v>
      </c>
      <c r="AK233" s="18">
        <v>0</v>
      </c>
      <c r="AL233" s="4">
        <v>1228</v>
      </c>
      <c r="AM233" s="4">
        <f t="shared" si="180"/>
        <v>0</v>
      </c>
      <c r="AN233" s="8">
        <f t="shared" si="182"/>
        <v>2529783.2112740004</v>
      </c>
      <c r="AO233" s="9">
        <f t="shared" si="181"/>
        <v>2093.0998</v>
      </c>
      <c r="AP233" s="18"/>
      <c r="AQ233" s="18"/>
      <c r="AR233" s="18"/>
      <c r="AS233" s="18"/>
      <c r="AT233" s="18"/>
      <c r="AU233" s="18"/>
    </row>
    <row r="234" spans="1:47" ht="15" hidden="1" x14ac:dyDescent="0.25">
      <c r="A234" s="97">
        <v>45149</v>
      </c>
      <c r="B234" s="138" t="s">
        <v>77</v>
      </c>
      <c r="C234" s="5">
        <v>229</v>
      </c>
      <c r="D234" s="5" t="s">
        <v>44</v>
      </c>
      <c r="E234" s="5" t="s">
        <v>67</v>
      </c>
      <c r="F234" s="18">
        <v>9800285397</v>
      </c>
      <c r="G234" s="16" t="s">
        <v>1388</v>
      </c>
      <c r="H234" s="48">
        <v>45145</v>
      </c>
      <c r="I234" s="48" t="str">
        <f t="shared" si="164"/>
        <v>August</v>
      </c>
      <c r="J234" s="18">
        <v>161010895</v>
      </c>
      <c r="K234" s="48">
        <v>45143</v>
      </c>
      <c r="L234" s="18">
        <v>3330031585</v>
      </c>
      <c r="M234" s="48">
        <v>45146</v>
      </c>
      <c r="N234" s="18">
        <v>4096.99</v>
      </c>
      <c r="O234" s="5" t="s">
        <v>54</v>
      </c>
      <c r="P234" s="5">
        <v>965</v>
      </c>
      <c r="Q234" s="18">
        <f t="shared" si="166"/>
        <v>3953595.3499999996</v>
      </c>
      <c r="R234" s="18">
        <f t="shared" si="167"/>
        <v>553503.34899999993</v>
      </c>
      <c r="S234" s="18">
        <f t="shared" si="168"/>
        <v>166051.00469999999</v>
      </c>
      <c r="T234" s="18">
        <f t="shared" si="169"/>
        <v>11070.066979999998</v>
      </c>
      <c r="U234" s="107">
        <f t="shared" si="170"/>
        <v>22.799999511836738</v>
      </c>
      <c r="V234" s="18">
        <v>93411.37</v>
      </c>
      <c r="W234" s="104">
        <f t="shared" si="171"/>
        <v>0</v>
      </c>
      <c r="X234" s="18">
        <v>0</v>
      </c>
      <c r="Y234" s="76">
        <v>87</v>
      </c>
      <c r="Z234" s="5">
        <f t="shared" si="172"/>
        <v>356438.13</v>
      </c>
      <c r="AA234" s="7">
        <f t="shared" si="173"/>
        <v>46091.137499999997</v>
      </c>
      <c r="AB234" s="7">
        <f t="shared" si="174"/>
        <v>46091.137499999997</v>
      </c>
      <c r="AC234" s="6">
        <v>0</v>
      </c>
      <c r="AD234" s="7">
        <f t="shared" si="175"/>
        <v>356438.13</v>
      </c>
      <c r="AE234" s="7">
        <f t="shared" si="176"/>
        <v>245819.4</v>
      </c>
      <c r="AF234" s="9">
        <f t="shared" si="177"/>
        <v>5828509.0756799998</v>
      </c>
      <c r="AG234" s="6">
        <v>0</v>
      </c>
      <c r="AH234" s="6">
        <v>0</v>
      </c>
      <c r="AI234" s="9">
        <f t="shared" si="178"/>
        <v>291425.45378399995</v>
      </c>
      <c r="AJ234" s="6">
        <f t="shared" si="179"/>
        <v>1638796</v>
      </c>
      <c r="AK234" s="18">
        <v>12.3</v>
      </c>
      <c r="AL234" s="4">
        <v>1228</v>
      </c>
      <c r="AM234" s="4">
        <f t="shared" si="180"/>
        <v>15104.400000000001</v>
      </c>
      <c r="AN234" s="8">
        <f t="shared" si="182"/>
        <v>7743626.1294639995</v>
      </c>
      <c r="AO234" s="9">
        <f t="shared" si="181"/>
        <v>1890.0768929052792</v>
      </c>
      <c r="AP234" s="18"/>
      <c r="AQ234" s="18"/>
      <c r="AR234" s="18"/>
      <c r="AS234" s="18"/>
      <c r="AT234" s="18"/>
      <c r="AU234" s="18"/>
    </row>
    <row r="235" spans="1:47" ht="15" hidden="1" x14ac:dyDescent="0.25">
      <c r="A235" s="97">
        <v>45149</v>
      </c>
      <c r="B235" s="138" t="s">
        <v>77</v>
      </c>
      <c r="C235" s="5">
        <v>230</v>
      </c>
      <c r="D235" s="5" t="s">
        <v>44</v>
      </c>
      <c r="E235" s="5" t="s">
        <v>223</v>
      </c>
      <c r="F235" s="18">
        <v>9800285398</v>
      </c>
      <c r="G235" s="16" t="s">
        <v>1389</v>
      </c>
      <c r="H235" s="48">
        <v>45125</v>
      </c>
      <c r="I235" s="48" t="str">
        <f t="shared" si="164"/>
        <v>July</v>
      </c>
      <c r="J235" s="18">
        <v>461000003</v>
      </c>
      <c r="K235" s="48">
        <v>45125</v>
      </c>
      <c r="L235" s="18">
        <v>3330030352</v>
      </c>
      <c r="M235" s="48">
        <v>45118</v>
      </c>
      <c r="N235" s="18">
        <v>3841.2</v>
      </c>
      <c r="O235" s="18" t="s">
        <v>225</v>
      </c>
      <c r="P235" s="18">
        <v>600</v>
      </c>
      <c r="Q235" s="18">
        <f t="shared" si="166"/>
        <v>2304720</v>
      </c>
      <c r="R235" s="18">
        <f t="shared" si="167"/>
        <v>322660.8</v>
      </c>
      <c r="S235" s="18">
        <f t="shared" si="168"/>
        <v>96798.24</v>
      </c>
      <c r="T235" s="18">
        <f t="shared" si="169"/>
        <v>6453.2159999999994</v>
      </c>
      <c r="U235" s="107">
        <f t="shared" si="170"/>
        <v>0</v>
      </c>
      <c r="V235" s="5">
        <v>0</v>
      </c>
      <c r="W235" s="104">
        <f t="shared" si="171"/>
        <v>0</v>
      </c>
      <c r="X235" s="18">
        <v>0</v>
      </c>
      <c r="Y235" s="49">
        <v>116</v>
      </c>
      <c r="Z235" s="5">
        <f t="shared" si="172"/>
        <v>445579.19999999995</v>
      </c>
      <c r="AA235" s="7">
        <f t="shared" si="173"/>
        <v>43213.5</v>
      </c>
      <c r="AB235" s="7">
        <f t="shared" si="174"/>
        <v>43213.5</v>
      </c>
      <c r="AC235" s="6">
        <v>0</v>
      </c>
      <c r="AD235" s="7">
        <f t="shared" si="175"/>
        <v>334184.39999999997</v>
      </c>
      <c r="AE235" s="7">
        <f t="shared" si="176"/>
        <v>230472</v>
      </c>
      <c r="AF235" s="9">
        <f t="shared" si="177"/>
        <v>3827294.8560000001</v>
      </c>
      <c r="AG235" s="6">
        <v>0</v>
      </c>
      <c r="AH235" s="6">
        <v>0</v>
      </c>
      <c r="AI235" s="9">
        <f t="shared" si="178"/>
        <v>191364.74280000001</v>
      </c>
      <c r="AJ235" s="6">
        <f t="shared" si="179"/>
        <v>1536480</v>
      </c>
      <c r="AK235" s="18">
        <v>160.80000000000001</v>
      </c>
      <c r="AL235" s="4">
        <v>1228</v>
      </c>
      <c r="AM235" s="4">
        <f t="shared" si="180"/>
        <v>197462.40000000002</v>
      </c>
      <c r="AN235" s="8">
        <f t="shared" si="182"/>
        <v>5357677.1987999994</v>
      </c>
      <c r="AO235" s="9">
        <f t="shared" si="181"/>
        <v>1394.7925645110902</v>
      </c>
      <c r="AP235" s="18"/>
      <c r="AQ235" s="18"/>
      <c r="AR235" s="18"/>
      <c r="AS235" s="18"/>
      <c r="AT235" s="18"/>
      <c r="AU235" s="18"/>
    </row>
    <row r="236" spans="1:47" ht="15" hidden="1" x14ac:dyDescent="0.25">
      <c r="A236" s="97">
        <v>45149</v>
      </c>
      <c r="B236" s="138" t="s">
        <v>77</v>
      </c>
      <c r="C236" s="5">
        <v>231</v>
      </c>
      <c r="D236" s="5" t="s">
        <v>44</v>
      </c>
      <c r="E236" s="5" t="s">
        <v>108</v>
      </c>
      <c r="F236" s="18">
        <v>9800285472</v>
      </c>
      <c r="G236" s="16" t="s">
        <v>1390</v>
      </c>
      <c r="H236" s="48">
        <v>45140</v>
      </c>
      <c r="I236" s="48" t="str">
        <f t="shared" si="164"/>
        <v>August</v>
      </c>
      <c r="J236" s="18">
        <v>161001464</v>
      </c>
      <c r="K236" s="48">
        <v>45108</v>
      </c>
      <c r="L236" s="18">
        <v>3330030125</v>
      </c>
      <c r="M236" s="48">
        <v>45140</v>
      </c>
      <c r="N236" s="18">
        <v>532.07000000000005</v>
      </c>
      <c r="O236" s="16" t="s">
        <v>110</v>
      </c>
      <c r="P236" s="18">
        <v>2090</v>
      </c>
      <c r="Q236" s="18">
        <f t="shared" si="166"/>
        <v>1112026.3</v>
      </c>
      <c r="R236" s="18">
        <f t="shared" si="167"/>
        <v>155683.68200000003</v>
      </c>
      <c r="S236" s="18">
        <f t="shared" si="168"/>
        <v>46705.104600000006</v>
      </c>
      <c r="T236" s="18">
        <f t="shared" si="169"/>
        <v>3113.6736400000004</v>
      </c>
      <c r="U236" s="107">
        <f t="shared" si="170"/>
        <v>0</v>
      </c>
      <c r="V236" s="5">
        <v>0</v>
      </c>
      <c r="W236" s="104">
        <f t="shared" si="171"/>
        <v>4.3539947751235735</v>
      </c>
      <c r="X236" s="18">
        <v>2316.63</v>
      </c>
      <c r="Y236" s="76">
        <v>40</v>
      </c>
      <c r="Z236" s="5">
        <f t="shared" si="172"/>
        <v>21282.800000000003</v>
      </c>
      <c r="AA236" s="7">
        <f t="shared" si="173"/>
        <v>5985.7875000000004</v>
      </c>
      <c r="AB236" s="7">
        <f t="shared" si="174"/>
        <v>5985.7875000000004</v>
      </c>
      <c r="AC236" s="6">
        <v>0</v>
      </c>
      <c r="AD236" s="7">
        <f t="shared" si="175"/>
        <v>46290.090000000004</v>
      </c>
      <c r="AE236" s="7">
        <f t="shared" si="176"/>
        <v>31924.200000000004</v>
      </c>
      <c r="AF236" s="9">
        <f t="shared" si="177"/>
        <v>1431314.0552400001</v>
      </c>
      <c r="AG236" s="6">
        <v>0</v>
      </c>
      <c r="AH236" s="6">
        <v>0</v>
      </c>
      <c r="AI236" s="9">
        <f t="shared" si="178"/>
        <v>71565.702762000001</v>
      </c>
      <c r="AJ236" s="6">
        <f t="shared" si="179"/>
        <v>212828.00000000003</v>
      </c>
      <c r="AK236" s="18">
        <v>8.93</v>
      </c>
      <c r="AL236" s="4">
        <v>1228</v>
      </c>
      <c r="AM236" s="4">
        <f t="shared" si="180"/>
        <v>10966.039999999999</v>
      </c>
      <c r="AN236" s="8">
        <f t="shared" si="182"/>
        <v>1704741.7180020001</v>
      </c>
      <c r="AO236" s="9">
        <f t="shared" si="181"/>
        <v>3203.980149232244</v>
      </c>
      <c r="AP236" s="18"/>
      <c r="AQ236" s="18"/>
      <c r="AR236" s="18"/>
      <c r="AS236" s="18"/>
      <c r="AT236" s="18"/>
      <c r="AU236" s="18"/>
    </row>
    <row r="237" spans="1:47" ht="15" hidden="1" x14ac:dyDescent="0.25">
      <c r="A237" s="97">
        <v>45149</v>
      </c>
      <c r="B237" s="138" t="s">
        <v>77</v>
      </c>
      <c r="C237" s="5">
        <v>232</v>
      </c>
      <c r="D237" s="5" t="s">
        <v>44</v>
      </c>
      <c r="E237" s="5" t="s">
        <v>108</v>
      </c>
      <c r="F237" s="18">
        <v>9800285472</v>
      </c>
      <c r="G237" s="16" t="s">
        <v>1390</v>
      </c>
      <c r="H237" s="48">
        <v>45140</v>
      </c>
      <c r="I237" s="48" t="str">
        <f t="shared" si="164"/>
        <v>August</v>
      </c>
      <c r="J237" s="18">
        <v>161001464</v>
      </c>
      <c r="K237" s="48">
        <v>45108</v>
      </c>
      <c r="L237" s="18">
        <v>3330030125</v>
      </c>
      <c r="M237" s="48">
        <v>45140</v>
      </c>
      <c r="N237" s="18">
        <v>345.1</v>
      </c>
      <c r="O237" s="16" t="s">
        <v>111</v>
      </c>
      <c r="P237" s="18">
        <v>1590</v>
      </c>
      <c r="Q237" s="18">
        <f t="shared" si="166"/>
        <v>548709</v>
      </c>
      <c r="R237" s="18">
        <f t="shared" si="167"/>
        <v>76819.260000000009</v>
      </c>
      <c r="S237" s="18">
        <f t="shared" si="168"/>
        <v>23045.778000000002</v>
      </c>
      <c r="T237" s="18">
        <f t="shared" si="169"/>
        <v>1536.3852000000002</v>
      </c>
      <c r="U237" s="107">
        <f t="shared" si="170"/>
        <v>0</v>
      </c>
      <c r="V237" s="5">
        <v>0</v>
      </c>
      <c r="W237" s="104">
        <f t="shared" si="171"/>
        <v>3.3540133294697188</v>
      </c>
      <c r="X237" s="18">
        <v>1157.47</v>
      </c>
      <c r="Y237" s="76">
        <v>87</v>
      </c>
      <c r="Z237" s="5">
        <f t="shared" si="172"/>
        <v>30023.7</v>
      </c>
      <c r="AA237" s="7">
        <f t="shared" si="173"/>
        <v>3882.3750000000005</v>
      </c>
      <c r="AB237" s="7">
        <f t="shared" si="174"/>
        <v>3882.3750000000005</v>
      </c>
      <c r="AC237" s="6">
        <v>0</v>
      </c>
      <c r="AD237" s="7">
        <f t="shared" si="175"/>
        <v>30023.7</v>
      </c>
      <c r="AE237" s="7">
        <f t="shared" si="176"/>
        <v>20706</v>
      </c>
      <c r="AF237" s="9">
        <f t="shared" si="177"/>
        <v>739786.04319999996</v>
      </c>
      <c r="AG237" s="6">
        <v>0</v>
      </c>
      <c r="AH237" s="6">
        <v>0</v>
      </c>
      <c r="AI237" s="9">
        <f t="shared" si="178"/>
        <v>36989.302159999999</v>
      </c>
      <c r="AJ237" s="6">
        <f t="shared" si="179"/>
        <v>138040</v>
      </c>
      <c r="AK237" s="18">
        <v>0</v>
      </c>
      <c r="AL237" s="4">
        <v>1228</v>
      </c>
      <c r="AM237" s="4">
        <f t="shared" si="180"/>
        <v>0</v>
      </c>
      <c r="AN237" s="8">
        <f t="shared" si="182"/>
        <v>914815.34535999992</v>
      </c>
      <c r="AO237" s="9">
        <f t="shared" si="181"/>
        <v>2650.870313995943</v>
      </c>
      <c r="AP237" s="18"/>
      <c r="AQ237" s="18"/>
      <c r="AR237" s="18"/>
      <c r="AS237" s="18"/>
      <c r="AT237" s="18"/>
      <c r="AU237" s="18"/>
    </row>
    <row r="238" spans="1:47" ht="15" hidden="1" x14ac:dyDescent="0.25">
      <c r="A238" s="97">
        <v>45149</v>
      </c>
      <c r="B238" s="138" t="s">
        <v>77</v>
      </c>
      <c r="C238" s="5">
        <v>233</v>
      </c>
      <c r="D238" s="5" t="s">
        <v>44</v>
      </c>
      <c r="E238" s="5" t="s">
        <v>108</v>
      </c>
      <c r="F238" s="18">
        <v>9800285472</v>
      </c>
      <c r="G238" s="16" t="s">
        <v>1390</v>
      </c>
      <c r="H238" s="48">
        <v>45140</v>
      </c>
      <c r="I238" s="48" t="str">
        <f t="shared" si="164"/>
        <v>August</v>
      </c>
      <c r="J238" s="18">
        <v>161001464</v>
      </c>
      <c r="K238" s="48">
        <v>45108</v>
      </c>
      <c r="L238" s="18">
        <v>3330030125</v>
      </c>
      <c r="M238" s="48">
        <v>45140</v>
      </c>
      <c r="N238" s="18">
        <v>752.91</v>
      </c>
      <c r="O238" s="16" t="s">
        <v>112</v>
      </c>
      <c r="P238" s="18">
        <v>1240</v>
      </c>
      <c r="Q238" s="18">
        <f t="shared" si="166"/>
        <v>933608.39999999991</v>
      </c>
      <c r="R238" s="18">
        <f t="shared" si="167"/>
        <v>130705.17599999999</v>
      </c>
      <c r="S238" s="18">
        <f t="shared" si="168"/>
        <v>39211.552799999998</v>
      </c>
      <c r="T238" s="18">
        <f t="shared" si="169"/>
        <v>2614.1035199999997</v>
      </c>
      <c r="U238" s="107">
        <f t="shared" si="170"/>
        <v>0</v>
      </c>
      <c r="V238" s="5">
        <v>0</v>
      </c>
      <c r="W238" s="104">
        <f t="shared" si="171"/>
        <v>0</v>
      </c>
      <c r="X238" s="18">
        <v>0</v>
      </c>
      <c r="Y238" s="76">
        <v>116</v>
      </c>
      <c r="Z238" s="5">
        <f t="shared" si="172"/>
        <v>87337.56</v>
      </c>
      <c r="AA238" s="7">
        <f t="shared" si="173"/>
        <v>8470.2374999999993</v>
      </c>
      <c r="AB238" s="7">
        <f t="shared" si="174"/>
        <v>8470.2374999999993</v>
      </c>
      <c r="AC238" s="6">
        <v>0</v>
      </c>
      <c r="AD238" s="7">
        <f t="shared" si="175"/>
        <v>65503.17</v>
      </c>
      <c r="AE238" s="7">
        <f t="shared" si="176"/>
        <v>45174.6</v>
      </c>
      <c r="AF238" s="9">
        <f t="shared" si="177"/>
        <v>1321095.0373199999</v>
      </c>
      <c r="AG238" s="6">
        <v>0</v>
      </c>
      <c r="AH238" s="6">
        <v>0</v>
      </c>
      <c r="AI238" s="9">
        <f t="shared" si="178"/>
        <v>66054.751865999991</v>
      </c>
      <c r="AJ238" s="6">
        <f t="shared" si="179"/>
        <v>301164</v>
      </c>
      <c r="AK238" s="18">
        <v>0</v>
      </c>
      <c r="AL238" s="4">
        <v>1228</v>
      </c>
      <c r="AM238" s="4">
        <f t="shared" si="180"/>
        <v>0</v>
      </c>
      <c r="AN238" s="8">
        <f t="shared" si="182"/>
        <v>1688313.7891859999</v>
      </c>
      <c r="AO238" s="9">
        <f t="shared" si="181"/>
        <v>2242.3845999999999</v>
      </c>
      <c r="AP238" s="18"/>
      <c r="AQ238" s="18"/>
      <c r="AR238" s="18"/>
      <c r="AS238" s="18"/>
      <c r="AT238" s="18"/>
      <c r="AU238" s="18"/>
    </row>
    <row r="239" spans="1:47" ht="15" hidden="1" x14ac:dyDescent="0.25">
      <c r="A239" s="97">
        <v>45149</v>
      </c>
      <c r="B239" s="138" t="s">
        <v>77</v>
      </c>
      <c r="C239" s="5">
        <v>234</v>
      </c>
      <c r="D239" s="5" t="s">
        <v>44</v>
      </c>
      <c r="E239" s="5" t="s">
        <v>108</v>
      </c>
      <c r="F239" s="18">
        <v>9800285472</v>
      </c>
      <c r="G239" s="16" t="s">
        <v>1390</v>
      </c>
      <c r="H239" s="48">
        <v>45140</v>
      </c>
      <c r="I239" s="48" t="str">
        <f t="shared" si="164"/>
        <v>August</v>
      </c>
      <c r="J239" s="18">
        <v>161001464</v>
      </c>
      <c r="K239" s="48">
        <v>45108</v>
      </c>
      <c r="L239" s="18">
        <v>3330030125</v>
      </c>
      <c r="M239" s="48">
        <v>45140</v>
      </c>
      <c r="N239" s="18">
        <v>500</v>
      </c>
      <c r="O239" s="16" t="s">
        <v>110</v>
      </c>
      <c r="P239" s="18">
        <v>2090</v>
      </c>
      <c r="Q239" s="18">
        <f t="shared" si="166"/>
        <v>1045000</v>
      </c>
      <c r="R239" s="18">
        <f t="shared" si="167"/>
        <v>146300</v>
      </c>
      <c r="S239" s="18">
        <f t="shared" si="168"/>
        <v>43890</v>
      </c>
      <c r="T239" s="18">
        <f t="shared" si="169"/>
        <v>2926</v>
      </c>
      <c r="U239" s="107">
        <f t="shared" si="170"/>
        <v>0</v>
      </c>
      <c r="V239" s="5">
        <v>0</v>
      </c>
      <c r="W239" s="104">
        <f t="shared" si="171"/>
        <v>0</v>
      </c>
      <c r="X239" s="18">
        <v>0</v>
      </c>
      <c r="Y239" s="76">
        <v>116</v>
      </c>
      <c r="Z239" s="5">
        <f t="shared" si="172"/>
        <v>58000</v>
      </c>
      <c r="AA239" s="7">
        <f t="shared" si="173"/>
        <v>5625</v>
      </c>
      <c r="AB239" s="7">
        <f t="shared" si="174"/>
        <v>5625</v>
      </c>
      <c r="AC239" s="6">
        <v>0</v>
      </c>
      <c r="AD239" s="7">
        <f t="shared" si="175"/>
        <v>43500</v>
      </c>
      <c r="AE239" s="7">
        <f t="shared" si="176"/>
        <v>30000</v>
      </c>
      <c r="AF239" s="9">
        <f t="shared" si="177"/>
        <v>1380866</v>
      </c>
      <c r="AG239" s="6">
        <v>0</v>
      </c>
      <c r="AH239" s="6">
        <v>0</v>
      </c>
      <c r="AI239" s="9">
        <f t="shared" si="178"/>
        <v>69043.3</v>
      </c>
      <c r="AJ239" s="6">
        <f t="shared" si="179"/>
        <v>200000</v>
      </c>
      <c r="AK239" s="18">
        <v>0</v>
      </c>
      <c r="AL239" s="4">
        <v>1228</v>
      </c>
      <c r="AM239" s="4">
        <f t="shared" si="180"/>
        <v>0</v>
      </c>
      <c r="AN239" s="8">
        <f t="shared" si="182"/>
        <v>1649909.3</v>
      </c>
      <c r="AO239" s="9">
        <f t="shared" si="181"/>
        <v>3299.8186000000001</v>
      </c>
      <c r="AP239" s="18"/>
      <c r="AQ239" s="18"/>
      <c r="AR239" s="18"/>
      <c r="AS239" s="18"/>
      <c r="AT239" s="18"/>
      <c r="AU239" s="18"/>
    </row>
    <row r="240" spans="1:47" ht="15" hidden="1" x14ac:dyDescent="0.25">
      <c r="A240" s="97">
        <v>45149</v>
      </c>
      <c r="B240" s="138" t="s">
        <v>77</v>
      </c>
      <c r="C240" s="5">
        <v>235</v>
      </c>
      <c r="D240" s="5" t="s">
        <v>44</v>
      </c>
      <c r="E240" s="5" t="s">
        <v>108</v>
      </c>
      <c r="F240" s="18">
        <v>9800285472</v>
      </c>
      <c r="G240" s="16" t="s">
        <v>1390</v>
      </c>
      <c r="H240" s="48">
        <v>45140</v>
      </c>
      <c r="I240" s="48" t="str">
        <f t="shared" si="164"/>
        <v>August</v>
      </c>
      <c r="J240" s="18">
        <v>161001464</v>
      </c>
      <c r="K240" s="48">
        <v>45108</v>
      </c>
      <c r="L240" s="18">
        <v>3330030125</v>
      </c>
      <c r="M240" s="48">
        <v>45140</v>
      </c>
      <c r="N240" s="18">
        <v>1928.94</v>
      </c>
      <c r="O240" s="16" t="s">
        <v>113</v>
      </c>
      <c r="P240" s="18">
        <v>2510</v>
      </c>
      <c r="Q240" s="18">
        <f t="shared" si="166"/>
        <v>4841639.4000000004</v>
      </c>
      <c r="R240" s="18">
        <f t="shared" si="167"/>
        <v>677829.51599999995</v>
      </c>
      <c r="S240" s="18">
        <f t="shared" si="168"/>
        <v>203348.85479999997</v>
      </c>
      <c r="T240" s="18">
        <f t="shared" si="169"/>
        <v>13556.590319999999</v>
      </c>
      <c r="U240" s="107">
        <f t="shared" si="170"/>
        <v>57</v>
      </c>
      <c r="V240" s="5">
        <v>109949.58</v>
      </c>
      <c r="W240" s="104">
        <f t="shared" si="171"/>
        <v>0</v>
      </c>
      <c r="X240" s="18">
        <v>0</v>
      </c>
      <c r="Y240" s="76">
        <v>170.59</v>
      </c>
      <c r="Z240" s="5">
        <f t="shared" si="172"/>
        <v>329057.87460000004</v>
      </c>
      <c r="AA240" s="7">
        <f t="shared" si="173"/>
        <v>21700.575000000001</v>
      </c>
      <c r="AB240" s="7">
        <f t="shared" si="174"/>
        <v>21700.575000000001</v>
      </c>
      <c r="AC240" s="6">
        <v>0</v>
      </c>
      <c r="AD240" s="7">
        <f t="shared" si="175"/>
        <v>167817.78</v>
      </c>
      <c r="AE240" s="7">
        <f t="shared" si="176"/>
        <v>115736.40000000001</v>
      </c>
      <c r="AF240" s="9">
        <f t="shared" si="177"/>
        <v>6502337.1457200013</v>
      </c>
      <c r="AG240" s="6">
        <v>0</v>
      </c>
      <c r="AH240" s="6">
        <v>0</v>
      </c>
      <c r="AI240" s="9">
        <f t="shared" si="178"/>
        <v>325116.85728600004</v>
      </c>
      <c r="AJ240" s="6">
        <f t="shared" si="179"/>
        <v>771576</v>
      </c>
      <c r="AK240" s="18">
        <v>0</v>
      </c>
      <c r="AL240" s="4">
        <v>1228</v>
      </c>
      <c r="AM240" s="4">
        <f t="shared" si="180"/>
        <v>0</v>
      </c>
      <c r="AN240" s="8">
        <f t="shared" si="182"/>
        <v>7599030.003006001</v>
      </c>
      <c r="AO240" s="9">
        <f t="shared" si="181"/>
        <v>3939.4849000000004</v>
      </c>
      <c r="AP240" s="18"/>
      <c r="AQ240" s="18"/>
      <c r="AR240" s="18"/>
      <c r="AS240" s="18"/>
      <c r="AT240" s="18"/>
      <c r="AU240" s="18"/>
    </row>
    <row r="241" spans="1:47" ht="15" hidden="1" x14ac:dyDescent="0.25">
      <c r="A241" s="97">
        <v>45149</v>
      </c>
      <c r="B241" s="138" t="s">
        <v>77</v>
      </c>
      <c r="C241" s="5">
        <v>236</v>
      </c>
      <c r="D241" s="5" t="s">
        <v>44</v>
      </c>
      <c r="E241" s="5" t="s">
        <v>108</v>
      </c>
      <c r="F241" s="18">
        <v>9800285490</v>
      </c>
      <c r="G241" s="18" t="s">
        <v>1391</v>
      </c>
      <c r="H241" s="48">
        <v>45144</v>
      </c>
      <c r="I241" s="48" t="str">
        <f t="shared" si="164"/>
        <v>August</v>
      </c>
      <c r="J241" s="18">
        <v>141000129</v>
      </c>
      <c r="K241" s="48">
        <v>45144</v>
      </c>
      <c r="L241" s="18">
        <v>3330031585</v>
      </c>
      <c r="M241" s="48">
        <v>45143</v>
      </c>
      <c r="N241" s="18">
        <v>250.55</v>
      </c>
      <c r="O241" s="16" t="s">
        <v>110</v>
      </c>
      <c r="P241" s="18">
        <v>2090</v>
      </c>
      <c r="Q241" s="18">
        <f t="shared" si="166"/>
        <v>523649.5</v>
      </c>
      <c r="R241" s="18">
        <f t="shared" si="167"/>
        <v>73310.930000000008</v>
      </c>
      <c r="S241" s="18">
        <f t="shared" si="168"/>
        <v>21993.279000000002</v>
      </c>
      <c r="T241" s="18">
        <f t="shared" si="169"/>
        <v>1466.2186000000002</v>
      </c>
      <c r="U241" s="107">
        <f t="shared" si="170"/>
        <v>0</v>
      </c>
      <c r="V241" s="5">
        <v>0</v>
      </c>
      <c r="W241" s="104">
        <f t="shared" si="171"/>
        <v>4.3539812412692083</v>
      </c>
      <c r="X241" s="18">
        <v>1090.8900000000001</v>
      </c>
      <c r="Y241" s="76">
        <v>40</v>
      </c>
      <c r="Z241" s="5">
        <f t="shared" si="172"/>
        <v>10022</v>
      </c>
      <c r="AA241" s="7">
        <f t="shared" si="173"/>
        <v>2818.6875</v>
      </c>
      <c r="AB241" s="7">
        <f t="shared" si="174"/>
        <v>2818.6875</v>
      </c>
      <c r="AC241" s="6">
        <v>0</v>
      </c>
      <c r="AD241" s="7">
        <f t="shared" si="175"/>
        <v>21797.850000000002</v>
      </c>
      <c r="AE241" s="7">
        <f t="shared" si="176"/>
        <v>15033</v>
      </c>
      <c r="AF241" s="9">
        <f t="shared" si="177"/>
        <v>674001.04260000004</v>
      </c>
      <c r="AG241" s="6">
        <v>0</v>
      </c>
      <c r="AH241" s="6">
        <v>0</v>
      </c>
      <c r="AI241" s="9">
        <f t="shared" si="178"/>
        <v>33700.052130000004</v>
      </c>
      <c r="AJ241" s="6">
        <f t="shared" si="179"/>
        <v>100220</v>
      </c>
      <c r="AK241" s="18">
        <v>0</v>
      </c>
      <c r="AL241" s="4">
        <v>1228</v>
      </c>
      <c r="AM241" s="4">
        <f t="shared" si="180"/>
        <v>0</v>
      </c>
      <c r="AN241" s="8">
        <f t="shared" si="182"/>
        <v>807921.09473000001</v>
      </c>
      <c r="AO241" s="9">
        <f t="shared" si="181"/>
        <v>3224.5902803033327</v>
      </c>
      <c r="AP241" s="18"/>
      <c r="AQ241" s="18"/>
      <c r="AR241" s="18"/>
      <c r="AS241" s="18"/>
      <c r="AT241" s="18"/>
      <c r="AU241" s="18"/>
    </row>
    <row r="242" spans="1:47" ht="15" hidden="1" x14ac:dyDescent="0.25">
      <c r="A242" s="97">
        <v>45149</v>
      </c>
      <c r="B242" s="138" t="s">
        <v>77</v>
      </c>
      <c r="C242" s="5">
        <v>237</v>
      </c>
      <c r="D242" s="5" t="s">
        <v>44</v>
      </c>
      <c r="E242" s="5" t="s">
        <v>108</v>
      </c>
      <c r="F242" s="18">
        <v>9800285490</v>
      </c>
      <c r="G242" s="18" t="s">
        <v>1391</v>
      </c>
      <c r="H242" s="48">
        <v>45144</v>
      </c>
      <c r="I242" s="48" t="str">
        <f t="shared" si="164"/>
        <v>August</v>
      </c>
      <c r="J242" s="18">
        <v>141000129</v>
      </c>
      <c r="K242" s="48">
        <v>45144</v>
      </c>
      <c r="L242" s="18">
        <v>3330031585</v>
      </c>
      <c r="M242" s="48">
        <v>45143</v>
      </c>
      <c r="N242" s="18">
        <v>350.55</v>
      </c>
      <c r="O242" s="16" t="s">
        <v>111</v>
      </c>
      <c r="P242" s="18">
        <v>1590</v>
      </c>
      <c r="Q242" s="18">
        <f t="shared" si="166"/>
        <v>557374.5</v>
      </c>
      <c r="R242" s="18">
        <f t="shared" si="167"/>
        <v>78032.430000000008</v>
      </c>
      <c r="S242" s="18">
        <f t="shared" si="168"/>
        <v>23409.729000000003</v>
      </c>
      <c r="T242" s="18">
        <f t="shared" si="169"/>
        <v>1560.6486000000002</v>
      </c>
      <c r="U242" s="107">
        <f t="shared" si="170"/>
        <v>0</v>
      </c>
      <c r="V242" s="5">
        <v>0</v>
      </c>
      <c r="W242" s="104">
        <f t="shared" si="171"/>
        <v>3.3539865924975039</v>
      </c>
      <c r="X242" s="18">
        <v>1175.74</v>
      </c>
      <c r="Y242" s="76">
        <v>87</v>
      </c>
      <c r="Z242" s="5">
        <f t="shared" si="172"/>
        <v>30497.850000000002</v>
      </c>
      <c r="AA242" s="7">
        <f t="shared" si="173"/>
        <v>3943.6875</v>
      </c>
      <c r="AB242" s="7">
        <f t="shared" si="174"/>
        <v>3943.6875</v>
      </c>
      <c r="AC242" s="6">
        <v>0</v>
      </c>
      <c r="AD242" s="7">
        <f t="shared" si="175"/>
        <v>30497.850000000002</v>
      </c>
      <c r="AE242" s="7">
        <f t="shared" si="176"/>
        <v>21033</v>
      </c>
      <c r="AF242" s="9">
        <f t="shared" si="177"/>
        <v>751469.1226</v>
      </c>
      <c r="AG242" s="6">
        <v>0</v>
      </c>
      <c r="AH242" s="6">
        <v>0</v>
      </c>
      <c r="AI242" s="9">
        <f t="shared" si="178"/>
        <v>37573.456129999999</v>
      </c>
      <c r="AJ242" s="6">
        <f t="shared" si="179"/>
        <v>140220</v>
      </c>
      <c r="AK242" s="18">
        <v>0</v>
      </c>
      <c r="AL242" s="4">
        <v>1228</v>
      </c>
      <c r="AM242" s="4">
        <f t="shared" si="180"/>
        <v>0</v>
      </c>
      <c r="AN242" s="8">
        <f t="shared" si="182"/>
        <v>929262.57872999995</v>
      </c>
      <c r="AO242" s="9">
        <f t="shared" si="181"/>
        <v>2650.8702859221221</v>
      </c>
      <c r="AP242" s="18"/>
      <c r="AQ242" s="18"/>
      <c r="AR242" s="18"/>
      <c r="AS242" s="18"/>
      <c r="AT242" s="18"/>
      <c r="AU242" s="18"/>
    </row>
    <row r="243" spans="1:47" ht="15" hidden="1" x14ac:dyDescent="0.25">
      <c r="A243" s="97">
        <v>45149</v>
      </c>
      <c r="B243" s="138" t="s">
        <v>77</v>
      </c>
      <c r="C243" s="5">
        <v>238</v>
      </c>
      <c r="D243" s="5" t="s">
        <v>44</v>
      </c>
      <c r="E243" s="5" t="s">
        <v>108</v>
      </c>
      <c r="F243" s="18">
        <v>9800285490</v>
      </c>
      <c r="G243" s="18" t="s">
        <v>1391</v>
      </c>
      <c r="H243" s="48">
        <v>45144</v>
      </c>
      <c r="I243" s="48" t="str">
        <f t="shared" si="164"/>
        <v>August</v>
      </c>
      <c r="J243" s="18">
        <v>141000129</v>
      </c>
      <c r="K243" s="48">
        <v>45144</v>
      </c>
      <c r="L243" s="18">
        <v>3330031585</v>
      </c>
      <c r="M243" s="48">
        <v>45143</v>
      </c>
      <c r="N243" s="18">
        <v>773.65</v>
      </c>
      <c r="O243" s="16" t="s">
        <v>112</v>
      </c>
      <c r="P243" s="18">
        <v>1240</v>
      </c>
      <c r="Q243" s="18">
        <f t="shared" si="166"/>
        <v>959326</v>
      </c>
      <c r="R243" s="18">
        <f t="shared" si="167"/>
        <v>134305.63999999998</v>
      </c>
      <c r="S243" s="18">
        <f t="shared" si="168"/>
        <v>40291.691999999995</v>
      </c>
      <c r="T243" s="18">
        <f t="shared" si="169"/>
        <v>2686.1127999999999</v>
      </c>
      <c r="U243" s="107">
        <f t="shared" si="170"/>
        <v>0</v>
      </c>
      <c r="V243" s="5">
        <v>0</v>
      </c>
      <c r="W243" s="104">
        <f t="shared" si="171"/>
        <v>0</v>
      </c>
      <c r="X243" s="18">
        <v>0</v>
      </c>
      <c r="Y243" s="76">
        <v>116</v>
      </c>
      <c r="Z243" s="5">
        <f t="shared" si="172"/>
        <v>89743.4</v>
      </c>
      <c r="AA243" s="7">
        <f t="shared" si="173"/>
        <v>8703.5625</v>
      </c>
      <c r="AB243" s="7">
        <f t="shared" si="174"/>
        <v>8703.5625</v>
      </c>
      <c r="AC243" s="6">
        <v>0</v>
      </c>
      <c r="AD243" s="7">
        <f t="shared" si="175"/>
        <v>67307.55</v>
      </c>
      <c r="AE243" s="7">
        <f t="shared" si="176"/>
        <v>46419</v>
      </c>
      <c r="AF243" s="9">
        <f t="shared" si="177"/>
        <v>1357486.5197999999</v>
      </c>
      <c r="AG243" s="6">
        <v>0</v>
      </c>
      <c r="AH243" s="6">
        <v>0</v>
      </c>
      <c r="AI243" s="9">
        <f t="shared" si="178"/>
        <v>67874.325989999998</v>
      </c>
      <c r="AJ243" s="6">
        <f t="shared" si="179"/>
        <v>309460</v>
      </c>
      <c r="AK243" s="18">
        <v>0</v>
      </c>
      <c r="AL243" s="4">
        <v>1228</v>
      </c>
      <c r="AM243" s="4">
        <f t="shared" si="180"/>
        <v>0</v>
      </c>
      <c r="AN243" s="8">
        <f t="shared" si="182"/>
        <v>1734820.8457899999</v>
      </c>
      <c r="AO243" s="9">
        <f t="shared" si="181"/>
        <v>2242.3845999999999</v>
      </c>
      <c r="AP243" s="18"/>
      <c r="AQ243" s="18"/>
      <c r="AR243" s="18"/>
      <c r="AS243" s="18"/>
      <c r="AT243" s="18"/>
      <c r="AU243" s="18"/>
    </row>
    <row r="244" spans="1:47" ht="15" hidden="1" x14ac:dyDescent="0.25">
      <c r="A244" s="97">
        <v>45149</v>
      </c>
      <c r="B244" s="138" t="s">
        <v>77</v>
      </c>
      <c r="C244" s="5">
        <v>239</v>
      </c>
      <c r="D244" s="5" t="s">
        <v>44</v>
      </c>
      <c r="E244" s="5" t="s">
        <v>108</v>
      </c>
      <c r="F244" s="18">
        <v>9800285490</v>
      </c>
      <c r="G244" s="18" t="s">
        <v>1391</v>
      </c>
      <c r="H244" s="48">
        <v>45144</v>
      </c>
      <c r="I244" s="48" t="str">
        <f t="shared" si="164"/>
        <v>August</v>
      </c>
      <c r="J244" s="18">
        <v>141000129</v>
      </c>
      <c r="K244" s="48">
        <v>45144</v>
      </c>
      <c r="L244" s="18">
        <v>3330031585</v>
      </c>
      <c r="M244" s="48">
        <v>45143</v>
      </c>
      <c r="N244" s="18">
        <v>800</v>
      </c>
      <c r="O244" s="16" t="s">
        <v>110</v>
      </c>
      <c r="P244" s="18">
        <v>2090</v>
      </c>
      <c r="Q244" s="18">
        <f t="shared" si="166"/>
        <v>1672000</v>
      </c>
      <c r="R244" s="18">
        <f t="shared" si="167"/>
        <v>234080.00000000003</v>
      </c>
      <c r="S244" s="18">
        <f t="shared" si="168"/>
        <v>70224.000000000015</v>
      </c>
      <c r="T244" s="18">
        <f t="shared" si="169"/>
        <v>4681.6000000000004</v>
      </c>
      <c r="U244" s="107">
        <f t="shared" si="170"/>
        <v>0</v>
      </c>
      <c r="V244" s="5">
        <v>0</v>
      </c>
      <c r="W244" s="104">
        <f t="shared" si="171"/>
        <v>0</v>
      </c>
      <c r="X244" s="18">
        <v>0</v>
      </c>
      <c r="Y244" s="76">
        <v>116</v>
      </c>
      <c r="Z244" s="5">
        <f t="shared" si="172"/>
        <v>92800</v>
      </c>
      <c r="AA244" s="7">
        <f t="shared" si="173"/>
        <v>9000</v>
      </c>
      <c r="AB244" s="7">
        <f t="shared" si="174"/>
        <v>9000</v>
      </c>
      <c r="AC244" s="6">
        <v>0</v>
      </c>
      <c r="AD244" s="7">
        <f t="shared" si="175"/>
        <v>69600</v>
      </c>
      <c r="AE244" s="7">
        <f t="shared" si="176"/>
        <v>48000</v>
      </c>
      <c r="AF244" s="9">
        <f t="shared" si="177"/>
        <v>2209385.6</v>
      </c>
      <c r="AG244" s="6">
        <v>0</v>
      </c>
      <c r="AH244" s="6">
        <v>0</v>
      </c>
      <c r="AI244" s="9">
        <f t="shared" si="178"/>
        <v>110469.28</v>
      </c>
      <c r="AJ244" s="6">
        <f t="shared" si="179"/>
        <v>320000</v>
      </c>
      <c r="AK244" s="18">
        <v>0</v>
      </c>
      <c r="AL244" s="4">
        <v>1228</v>
      </c>
      <c r="AM244" s="4">
        <f t="shared" si="180"/>
        <v>0</v>
      </c>
      <c r="AN244" s="8">
        <f t="shared" si="182"/>
        <v>2639854.88</v>
      </c>
      <c r="AO244" s="9">
        <f t="shared" si="181"/>
        <v>3299.8186000000001</v>
      </c>
      <c r="AP244" s="18"/>
      <c r="AQ244" s="18"/>
      <c r="AR244" s="18"/>
      <c r="AS244" s="18"/>
      <c r="AT244" s="18"/>
      <c r="AU244" s="18"/>
    </row>
    <row r="245" spans="1:47" ht="15" hidden="1" x14ac:dyDescent="0.25">
      <c r="A245" s="97">
        <v>45149</v>
      </c>
      <c r="B245" s="138" t="s">
        <v>77</v>
      </c>
      <c r="C245" s="5">
        <v>240</v>
      </c>
      <c r="D245" s="5" t="s">
        <v>44</v>
      </c>
      <c r="E245" s="5" t="s">
        <v>108</v>
      </c>
      <c r="F245" s="18">
        <v>9800285490</v>
      </c>
      <c r="G245" s="18" t="s">
        <v>1391</v>
      </c>
      <c r="H245" s="48">
        <v>45144</v>
      </c>
      <c r="I245" s="48" t="str">
        <f t="shared" si="164"/>
        <v>August</v>
      </c>
      <c r="J245" s="18">
        <v>141000129</v>
      </c>
      <c r="K245" s="48">
        <v>45144</v>
      </c>
      <c r="L245" s="18">
        <v>3330031585</v>
      </c>
      <c r="M245" s="48">
        <v>45143</v>
      </c>
      <c r="N245" s="18">
        <v>1964.8</v>
      </c>
      <c r="O245" s="16" t="s">
        <v>113</v>
      </c>
      <c r="P245" s="18">
        <v>2510</v>
      </c>
      <c r="Q245" s="18">
        <f t="shared" si="166"/>
        <v>4931648</v>
      </c>
      <c r="R245" s="18">
        <f t="shared" si="167"/>
        <v>690430.72</v>
      </c>
      <c r="S245" s="18">
        <f t="shared" si="168"/>
        <v>207129.21599999999</v>
      </c>
      <c r="T245" s="18">
        <f t="shared" si="169"/>
        <v>13808.614399999999</v>
      </c>
      <c r="U245" s="107">
        <f t="shared" si="170"/>
        <v>57.000000000000007</v>
      </c>
      <c r="V245" s="18">
        <v>111993.60000000001</v>
      </c>
      <c r="W245" s="104">
        <f t="shared" si="171"/>
        <v>0</v>
      </c>
      <c r="X245" s="18">
        <v>0</v>
      </c>
      <c r="Y245" s="76">
        <v>170.59</v>
      </c>
      <c r="Z245" s="5">
        <f t="shared" si="172"/>
        <v>335175.23200000002</v>
      </c>
      <c r="AA245" s="7">
        <f t="shared" si="173"/>
        <v>22104</v>
      </c>
      <c r="AB245" s="7">
        <f t="shared" si="174"/>
        <v>22104</v>
      </c>
      <c r="AC245" s="6">
        <v>0</v>
      </c>
      <c r="AD245" s="7">
        <f t="shared" si="175"/>
        <v>170937.60000000001</v>
      </c>
      <c r="AE245" s="7">
        <f t="shared" si="176"/>
        <v>117888</v>
      </c>
      <c r="AF245" s="9">
        <f t="shared" si="177"/>
        <v>6623218.9823999992</v>
      </c>
      <c r="AG245" s="6">
        <v>0</v>
      </c>
      <c r="AH245" s="6">
        <v>0</v>
      </c>
      <c r="AI245" s="9">
        <f t="shared" si="178"/>
        <v>331160.94911999995</v>
      </c>
      <c r="AJ245" s="6">
        <f t="shared" si="179"/>
        <v>785920</v>
      </c>
      <c r="AK245" s="18">
        <v>0</v>
      </c>
      <c r="AL245" s="4">
        <v>1228</v>
      </c>
      <c r="AM245" s="4">
        <f t="shared" si="180"/>
        <v>0</v>
      </c>
      <c r="AN245" s="8">
        <f t="shared" si="182"/>
        <v>7740299.9315199992</v>
      </c>
      <c r="AO245" s="9">
        <f t="shared" si="181"/>
        <v>3939.4848999999995</v>
      </c>
      <c r="AP245" s="18"/>
      <c r="AQ245" s="18"/>
      <c r="AR245" s="18"/>
      <c r="AS245" s="18"/>
      <c r="AT245" s="18"/>
      <c r="AU245" s="18"/>
    </row>
    <row r="246" spans="1:47" ht="15" hidden="1" x14ac:dyDescent="0.25">
      <c r="A246" s="97">
        <v>45149</v>
      </c>
      <c r="B246" s="138" t="s">
        <v>77</v>
      </c>
      <c r="C246" s="5">
        <v>241</v>
      </c>
      <c r="D246" s="5" t="s">
        <v>44</v>
      </c>
      <c r="E246" s="5" t="s">
        <v>67</v>
      </c>
      <c r="F246" s="18">
        <v>9800277980</v>
      </c>
      <c r="G246" s="18" t="s">
        <v>1392</v>
      </c>
      <c r="H246" s="48">
        <v>45133</v>
      </c>
      <c r="I246" s="48" t="str">
        <f t="shared" si="164"/>
        <v>July</v>
      </c>
      <c r="J246" s="18">
        <v>161010837</v>
      </c>
      <c r="K246" s="48">
        <v>45133</v>
      </c>
      <c r="L246" s="18">
        <v>3330030125</v>
      </c>
      <c r="M246" s="48">
        <v>45108</v>
      </c>
      <c r="N246" s="18">
        <v>4178.5</v>
      </c>
      <c r="O246" s="18" t="s">
        <v>54</v>
      </c>
      <c r="P246" s="18">
        <v>965</v>
      </c>
      <c r="Q246" s="18">
        <f t="shared" si="166"/>
        <v>4032252.5</v>
      </c>
      <c r="R246" s="18">
        <f t="shared" si="167"/>
        <v>564515.35</v>
      </c>
      <c r="S246" s="18">
        <f t="shared" si="168"/>
        <v>169354.60500000001</v>
      </c>
      <c r="T246" s="18">
        <f t="shared" si="169"/>
        <v>11290.306999999999</v>
      </c>
      <c r="U246" s="107">
        <f t="shared" si="170"/>
        <v>22.8</v>
      </c>
      <c r="V246" s="18">
        <v>95269.8</v>
      </c>
      <c r="W246" s="104">
        <f t="shared" si="171"/>
        <v>0</v>
      </c>
      <c r="X246" s="18">
        <v>0</v>
      </c>
      <c r="Y246" s="76">
        <v>87</v>
      </c>
      <c r="Z246" s="5">
        <f t="shared" si="172"/>
        <v>363529.5</v>
      </c>
      <c r="AA246" s="7">
        <f t="shared" si="173"/>
        <v>47008.125</v>
      </c>
      <c r="AB246" s="7">
        <f t="shared" si="174"/>
        <v>47008.125</v>
      </c>
      <c r="AC246" s="6">
        <v>0</v>
      </c>
      <c r="AD246" s="7">
        <f t="shared" si="175"/>
        <v>363529.5</v>
      </c>
      <c r="AE246" s="7">
        <f t="shared" si="176"/>
        <v>250710</v>
      </c>
      <c r="AF246" s="9">
        <f t="shared" si="177"/>
        <v>5944467.8119999999</v>
      </c>
      <c r="AG246" s="6">
        <v>0</v>
      </c>
      <c r="AH246" s="6">
        <v>0</v>
      </c>
      <c r="AI246" s="9">
        <f t="shared" si="178"/>
        <v>297223.39059999998</v>
      </c>
      <c r="AJ246" s="6">
        <f t="shared" si="179"/>
        <v>1671400</v>
      </c>
      <c r="AK246" s="18">
        <v>14.75</v>
      </c>
      <c r="AL246" s="4">
        <v>1228</v>
      </c>
      <c r="AM246" s="4">
        <f t="shared" si="180"/>
        <v>18113</v>
      </c>
      <c r="AN246" s="8">
        <f>AF246+AI246+AJ246-AM246+0.02</f>
        <v>7894978.222599999</v>
      </c>
      <c r="AO246" s="9">
        <f t="shared" si="181"/>
        <v>1889.4287956443698</v>
      </c>
      <c r="AP246" s="18"/>
      <c r="AQ246" s="18"/>
      <c r="AR246" s="18"/>
      <c r="AS246" s="18"/>
      <c r="AT246" s="18"/>
      <c r="AU246" s="18"/>
    </row>
    <row r="247" spans="1:47" ht="15" x14ac:dyDescent="0.25">
      <c r="A247" s="97">
        <v>45149</v>
      </c>
      <c r="B247" s="138" t="s">
        <v>77</v>
      </c>
      <c r="C247" s="5">
        <v>242</v>
      </c>
      <c r="D247" s="5" t="s">
        <v>44</v>
      </c>
      <c r="E247" s="18" t="s">
        <v>72</v>
      </c>
      <c r="F247" s="18">
        <v>9800278409</v>
      </c>
      <c r="G247" s="18" t="s">
        <v>1393</v>
      </c>
      <c r="H247" s="48">
        <v>45133</v>
      </c>
      <c r="I247" s="48" t="str">
        <f t="shared" si="164"/>
        <v>July</v>
      </c>
      <c r="J247" s="18">
        <v>161011667</v>
      </c>
      <c r="K247" s="48">
        <v>45133</v>
      </c>
      <c r="L247" s="18">
        <v>3330030125</v>
      </c>
      <c r="M247" s="48">
        <v>45108</v>
      </c>
      <c r="N247" s="18">
        <v>3937.31</v>
      </c>
      <c r="O247" s="18" t="s">
        <v>54</v>
      </c>
      <c r="P247" s="18">
        <v>965</v>
      </c>
      <c r="Q247" s="18">
        <f t="shared" si="166"/>
        <v>3799504.15</v>
      </c>
      <c r="R247" s="18">
        <f t="shared" si="167"/>
        <v>531930.58100000001</v>
      </c>
      <c r="S247" s="18">
        <f t="shared" si="168"/>
        <v>159579.17429999998</v>
      </c>
      <c r="T247" s="18">
        <f t="shared" si="169"/>
        <v>10638.61162</v>
      </c>
      <c r="U247" s="107">
        <f t="shared" si="170"/>
        <v>0</v>
      </c>
      <c r="V247" s="18">
        <v>0</v>
      </c>
      <c r="W247" s="104">
        <f t="shared" si="171"/>
        <v>2.103999939044678</v>
      </c>
      <c r="X247" s="18">
        <v>8284.1</v>
      </c>
      <c r="Y247" s="76">
        <v>87</v>
      </c>
      <c r="Z247" s="5">
        <f t="shared" si="172"/>
        <v>342545.97</v>
      </c>
      <c r="AA247" s="7">
        <f t="shared" si="173"/>
        <v>44294.737500000003</v>
      </c>
      <c r="AB247" s="7">
        <f t="shared" si="174"/>
        <v>44294.737500000003</v>
      </c>
      <c r="AC247" s="6">
        <v>0</v>
      </c>
      <c r="AD247" s="7">
        <f t="shared" si="175"/>
        <v>342545.97</v>
      </c>
      <c r="AE247" s="7">
        <f t="shared" si="176"/>
        <v>236238.6</v>
      </c>
      <c r="AF247" s="9">
        <f t="shared" si="177"/>
        <v>5519856.6319199977</v>
      </c>
      <c r="AG247" s="6">
        <v>0</v>
      </c>
      <c r="AH247" s="6">
        <v>0</v>
      </c>
      <c r="AI247" s="9">
        <f t="shared" si="178"/>
        <v>275992.83159599989</v>
      </c>
      <c r="AJ247" s="6">
        <f t="shared" si="179"/>
        <v>1574924</v>
      </c>
      <c r="AK247" s="18">
        <v>77.3</v>
      </c>
      <c r="AL247" s="4">
        <v>1228</v>
      </c>
      <c r="AM247" s="4">
        <f t="shared" si="180"/>
        <v>94924.4</v>
      </c>
      <c r="AN247" s="8">
        <f>AF247+AI247+AJ247-AM247</f>
        <v>7275849.0635159975</v>
      </c>
      <c r="AO247" s="9">
        <f t="shared" si="181"/>
        <v>1847.9238524566258</v>
      </c>
      <c r="AP247" s="18"/>
      <c r="AQ247" s="18"/>
      <c r="AR247" s="18"/>
      <c r="AS247" s="18"/>
      <c r="AT247" s="18"/>
      <c r="AU247" s="18"/>
    </row>
    <row r="248" spans="1:47" ht="15" hidden="1" x14ac:dyDescent="0.25">
      <c r="A248" s="324">
        <v>45155</v>
      </c>
      <c r="B248" s="328" t="s">
        <v>77</v>
      </c>
      <c r="C248" s="303">
        <v>243</v>
      </c>
      <c r="D248" s="303" t="s">
        <v>44</v>
      </c>
      <c r="E248" s="303" t="s">
        <v>223</v>
      </c>
      <c r="F248" s="302">
        <v>9800286664</v>
      </c>
      <c r="G248" s="313" t="s">
        <v>1425</v>
      </c>
      <c r="H248" s="324">
        <v>45142</v>
      </c>
      <c r="I248" s="324" t="str">
        <f t="shared" si="164"/>
        <v>August</v>
      </c>
      <c r="J248" s="302">
        <v>461000008</v>
      </c>
      <c r="K248" s="324">
        <v>45142</v>
      </c>
      <c r="L248" s="302">
        <v>3330030352</v>
      </c>
      <c r="M248" s="324">
        <v>45118</v>
      </c>
      <c r="N248" s="302">
        <v>2309.84</v>
      </c>
      <c r="O248" s="302" t="s">
        <v>225</v>
      </c>
      <c r="P248" s="302">
        <v>600</v>
      </c>
      <c r="Q248" s="302">
        <f t="shared" si="166"/>
        <v>1385904</v>
      </c>
      <c r="R248" s="302">
        <f t="shared" si="167"/>
        <v>194026.56</v>
      </c>
      <c r="S248" s="302">
        <f t="shared" si="168"/>
        <v>58207.968000000001</v>
      </c>
      <c r="T248" s="302">
        <f t="shared" si="169"/>
        <v>3880.5311999999999</v>
      </c>
      <c r="U248" s="325">
        <f t="shared" si="170"/>
        <v>0</v>
      </c>
      <c r="V248" s="302">
        <v>0</v>
      </c>
      <c r="W248" s="326">
        <f t="shared" si="171"/>
        <v>0</v>
      </c>
      <c r="X248" s="302">
        <v>0</v>
      </c>
      <c r="Y248" s="301">
        <v>116</v>
      </c>
      <c r="Z248" s="303">
        <f t="shared" si="172"/>
        <v>267941.44</v>
      </c>
      <c r="AA248" s="293">
        <f t="shared" si="173"/>
        <v>25985.7</v>
      </c>
      <c r="AB248" s="293">
        <f t="shared" si="174"/>
        <v>25985.7</v>
      </c>
      <c r="AC248" s="296">
        <v>0</v>
      </c>
      <c r="AD248" s="293">
        <f t="shared" si="175"/>
        <v>200956.08000000002</v>
      </c>
      <c r="AE248" s="293">
        <f t="shared" si="176"/>
        <v>138590.40000000002</v>
      </c>
      <c r="AF248" s="297">
        <f t="shared" si="177"/>
        <v>2301478.3791999999</v>
      </c>
      <c r="AG248" s="296">
        <v>0</v>
      </c>
      <c r="AH248" s="296">
        <v>0</v>
      </c>
      <c r="AI248" s="297">
        <f t="shared" si="178"/>
        <v>115073.91896</v>
      </c>
      <c r="AJ248" s="296">
        <f t="shared" si="179"/>
        <v>923936</v>
      </c>
      <c r="AK248" s="302">
        <v>302.3</v>
      </c>
      <c r="AL248" s="291">
        <v>1228</v>
      </c>
      <c r="AM248" s="291">
        <f t="shared" si="180"/>
        <v>371224.4</v>
      </c>
      <c r="AN248" s="298">
        <f t="shared" ref="AN248:AN249" si="183">AF248+AI248+AJ248-AM248</f>
        <v>2969263.8981599999</v>
      </c>
      <c r="AO248" s="297">
        <f t="shared" si="181"/>
        <v>1285.484664807952</v>
      </c>
      <c r="AP248" s="302"/>
      <c r="AQ248" s="302"/>
      <c r="AR248" s="302"/>
      <c r="AS248" s="302"/>
      <c r="AT248" s="302"/>
      <c r="AU248" s="302"/>
    </row>
    <row r="249" spans="1:47" ht="15" hidden="1" x14ac:dyDescent="0.25">
      <c r="A249" s="48">
        <v>45155</v>
      </c>
      <c r="B249" s="138" t="s">
        <v>77</v>
      </c>
      <c r="C249" s="5">
        <v>244</v>
      </c>
      <c r="D249" s="5" t="s">
        <v>44</v>
      </c>
      <c r="E249" s="5" t="s">
        <v>223</v>
      </c>
      <c r="F249" s="18">
        <v>9800286664</v>
      </c>
      <c r="G249" s="16" t="s">
        <v>1425</v>
      </c>
      <c r="H249" s="48">
        <v>45142</v>
      </c>
      <c r="I249" s="48" t="str">
        <f t="shared" si="164"/>
        <v>August</v>
      </c>
      <c r="J249" s="18">
        <v>461000008</v>
      </c>
      <c r="K249" s="48">
        <v>45142</v>
      </c>
      <c r="L249" s="18">
        <v>3330030352</v>
      </c>
      <c r="M249" s="48">
        <v>45118</v>
      </c>
      <c r="N249" s="18">
        <v>835.86</v>
      </c>
      <c r="O249" s="18" t="s">
        <v>47</v>
      </c>
      <c r="P249" s="18">
        <v>1120</v>
      </c>
      <c r="Q249" s="18">
        <f t="shared" si="166"/>
        <v>936163.20000000007</v>
      </c>
      <c r="R249" s="18">
        <f t="shared" si="167"/>
        <v>131062.84800000001</v>
      </c>
      <c r="S249" s="18">
        <f t="shared" si="168"/>
        <v>39318.854400000004</v>
      </c>
      <c r="T249" s="18">
        <f t="shared" si="169"/>
        <v>2621.2569600000002</v>
      </c>
      <c r="U249" s="107">
        <f t="shared" si="170"/>
        <v>0</v>
      </c>
      <c r="V249" s="18">
        <v>0</v>
      </c>
      <c r="W249" s="104">
        <f t="shared" si="171"/>
        <v>0</v>
      </c>
      <c r="X249" s="18">
        <v>0</v>
      </c>
      <c r="Y249" s="76">
        <v>116</v>
      </c>
      <c r="Z249" s="5">
        <f t="shared" si="172"/>
        <v>96959.76</v>
      </c>
      <c r="AA249" s="7">
        <f t="shared" si="173"/>
        <v>9403.4249999999993</v>
      </c>
      <c r="AB249" s="7">
        <f t="shared" si="174"/>
        <v>9403.4249999999993</v>
      </c>
      <c r="AC249" s="6">
        <v>0</v>
      </c>
      <c r="AD249" s="7">
        <f t="shared" si="175"/>
        <v>72719.820000000007</v>
      </c>
      <c r="AE249" s="7">
        <f t="shared" si="176"/>
        <v>50151.6</v>
      </c>
      <c r="AF249" s="9">
        <f t="shared" si="177"/>
        <v>1347804.1893600004</v>
      </c>
      <c r="AG249" s="6">
        <v>0</v>
      </c>
      <c r="AH249" s="6">
        <v>0</v>
      </c>
      <c r="AI249" s="9">
        <f t="shared" si="178"/>
        <v>67390.209468000015</v>
      </c>
      <c r="AJ249" s="6">
        <f t="shared" si="179"/>
        <v>334344</v>
      </c>
      <c r="AK249" s="18"/>
      <c r="AL249" s="4">
        <v>1228</v>
      </c>
      <c r="AM249" s="4">
        <f t="shared" si="180"/>
        <v>0</v>
      </c>
      <c r="AN249" s="8">
        <f t="shared" si="183"/>
        <v>1749538.3988280005</v>
      </c>
      <c r="AO249" s="9">
        <f t="shared" si="181"/>
        <v>2093.0998000000004</v>
      </c>
      <c r="AP249" s="18"/>
      <c r="AQ249" s="18"/>
      <c r="AR249" s="18"/>
      <c r="AS249" s="18"/>
      <c r="AT249" s="18"/>
      <c r="AU249" s="18"/>
    </row>
    <row r="250" spans="1:47" ht="15" x14ac:dyDescent="0.25">
      <c r="A250" s="48">
        <v>45155</v>
      </c>
      <c r="B250" s="138" t="s">
        <v>77</v>
      </c>
      <c r="C250" s="5">
        <v>245</v>
      </c>
      <c r="D250" s="5" t="s">
        <v>44</v>
      </c>
      <c r="E250" s="18" t="s">
        <v>72</v>
      </c>
      <c r="F250" s="18">
        <v>9800287054</v>
      </c>
      <c r="G250" s="16" t="s">
        <v>1426</v>
      </c>
      <c r="H250" s="48">
        <v>45150</v>
      </c>
      <c r="I250" s="48" t="str">
        <f t="shared" si="164"/>
        <v>August</v>
      </c>
      <c r="J250" s="18">
        <v>161011701</v>
      </c>
      <c r="K250" s="48">
        <v>45150</v>
      </c>
      <c r="L250" s="18">
        <v>3330031585</v>
      </c>
      <c r="M250" s="48">
        <v>45144</v>
      </c>
      <c r="N250" s="18">
        <v>3960.07</v>
      </c>
      <c r="O250" s="18" t="s">
        <v>54</v>
      </c>
      <c r="P250" s="18">
        <v>965</v>
      </c>
      <c r="Q250" s="18">
        <f t="shared" si="166"/>
        <v>3821467.5500000003</v>
      </c>
      <c r="R250" s="18">
        <f t="shared" si="167"/>
        <v>535005.45700000005</v>
      </c>
      <c r="S250" s="18">
        <f t="shared" si="168"/>
        <v>160501.63710000002</v>
      </c>
      <c r="T250" s="18">
        <f t="shared" si="169"/>
        <v>10700.10914</v>
      </c>
      <c r="U250" s="107">
        <f t="shared" si="170"/>
        <v>0</v>
      </c>
      <c r="V250" s="18">
        <v>0</v>
      </c>
      <c r="W250" s="104">
        <f t="shared" si="171"/>
        <v>2.1040006868565455</v>
      </c>
      <c r="X250" s="18">
        <v>8331.99</v>
      </c>
      <c r="Y250" s="76">
        <v>87</v>
      </c>
      <c r="Z250" s="5">
        <f t="shared" si="172"/>
        <v>344526.09</v>
      </c>
      <c r="AA250" s="7">
        <f t="shared" si="173"/>
        <v>44550.787499999999</v>
      </c>
      <c r="AB250" s="7">
        <f t="shared" si="174"/>
        <v>44550.787499999999</v>
      </c>
      <c r="AC250" s="6">
        <v>0</v>
      </c>
      <c r="AD250" s="7">
        <f t="shared" si="175"/>
        <v>344526.09</v>
      </c>
      <c r="AE250" s="7">
        <f t="shared" si="176"/>
        <v>237604.2</v>
      </c>
      <c r="AF250" s="9">
        <f t="shared" si="177"/>
        <v>5551764.6982399998</v>
      </c>
      <c r="AG250" s="6">
        <v>0</v>
      </c>
      <c r="AH250" s="6">
        <v>0</v>
      </c>
      <c r="AI250" s="9">
        <f t="shared" si="178"/>
        <v>277588.23491200001</v>
      </c>
      <c r="AJ250" s="6">
        <f t="shared" si="179"/>
        <v>1584028</v>
      </c>
      <c r="AK250" s="18">
        <v>110.4</v>
      </c>
      <c r="AL250" s="4">
        <v>1228</v>
      </c>
      <c r="AM250" s="4">
        <f t="shared" si="180"/>
        <v>135571.20000000001</v>
      </c>
      <c r="AN250" s="8">
        <f>AF250+AI250+AJ250-AM250+0.02</f>
        <v>7277809.7531519989</v>
      </c>
      <c r="AO250" s="9">
        <f t="shared" si="181"/>
        <v>1837.7982594125858</v>
      </c>
      <c r="AP250" s="18"/>
      <c r="AQ250" s="18"/>
      <c r="AR250" s="18"/>
      <c r="AS250" s="18"/>
      <c r="AT250" s="18"/>
      <c r="AU250" s="18"/>
    </row>
    <row r="251" spans="1:47" s="149" customFormat="1" ht="15" hidden="1" x14ac:dyDescent="0.25">
      <c r="A251" s="314">
        <v>45156</v>
      </c>
      <c r="B251" s="330" t="s">
        <v>77</v>
      </c>
      <c r="C251" s="303">
        <v>246</v>
      </c>
      <c r="D251" s="316" t="s">
        <v>44</v>
      </c>
      <c r="E251" s="316" t="s">
        <v>223</v>
      </c>
      <c r="F251" s="318">
        <v>9800285923</v>
      </c>
      <c r="G251" s="318" t="s">
        <v>1438</v>
      </c>
      <c r="H251" s="314">
        <v>45117</v>
      </c>
      <c r="I251" s="314" t="str">
        <f t="shared" si="164"/>
        <v>July</v>
      </c>
      <c r="J251" s="318">
        <v>161000007</v>
      </c>
      <c r="K251" s="314">
        <v>45117</v>
      </c>
      <c r="L251" s="318">
        <v>3330030125</v>
      </c>
      <c r="M251" s="314">
        <v>45108</v>
      </c>
      <c r="N251" s="318">
        <v>3771.05</v>
      </c>
      <c r="O251" s="318" t="s">
        <v>225</v>
      </c>
      <c r="P251" s="318">
        <v>600</v>
      </c>
      <c r="Q251" s="318">
        <f t="shared" si="166"/>
        <v>2262630</v>
      </c>
      <c r="R251" s="318">
        <f t="shared" si="167"/>
        <v>316768.2</v>
      </c>
      <c r="S251" s="318">
        <f t="shared" si="168"/>
        <v>95030.46</v>
      </c>
      <c r="T251" s="318">
        <f t="shared" si="169"/>
        <v>6335.3640000000005</v>
      </c>
      <c r="U251" s="331">
        <f t="shared" si="170"/>
        <v>0</v>
      </c>
      <c r="V251" s="318">
        <v>0</v>
      </c>
      <c r="W251" s="332">
        <f t="shared" si="171"/>
        <v>0</v>
      </c>
      <c r="X251" s="318">
        <v>0</v>
      </c>
      <c r="Y251" s="333">
        <v>87</v>
      </c>
      <c r="Z251" s="316">
        <f t="shared" si="172"/>
        <v>328081.35000000003</v>
      </c>
      <c r="AA251" s="334">
        <f t="shared" si="173"/>
        <v>42424.3125</v>
      </c>
      <c r="AB251" s="334">
        <f t="shared" si="174"/>
        <v>42424.3125</v>
      </c>
      <c r="AC251" s="335">
        <v>0</v>
      </c>
      <c r="AD251" s="334">
        <f t="shared" si="175"/>
        <v>328081.35000000003</v>
      </c>
      <c r="AE251" s="334">
        <f t="shared" si="176"/>
        <v>226263</v>
      </c>
      <c r="AF251" s="321">
        <f t="shared" si="177"/>
        <v>3648038.3490000004</v>
      </c>
      <c r="AG251" s="335">
        <v>0</v>
      </c>
      <c r="AH251" s="335">
        <v>0</v>
      </c>
      <c r="AI251" s="321">
        <f t="shared" si="178"/>
        <v>182401.91745000001</v>
      </c>
      <c r="AJ251" s="335">
        <f t="shared" si="179"/>
        <v>1508420</v>
      </c>
      <c r="AK251" s="318">
        <v>0</v>
      </c>
      <c r="AL251" s="336">
        <v>1228</v>
      </c>
      <c r="AM251" s="336">
        <f t="shared" si="180"/>
        <v>0</v>
      </c>
      <c r="AN251" s="320">
        <f t="shared" ref="AN251:AN256" si="184">AF251+AI251+AJ251-AM251</f>
        <v>5338860.2664500009</v>
      </c>
      <c r="AO251" s="321">
        <f t="shared" si="181"/>
        <v>1415.7490000000003</v>
      </c>
      <c r="AP251" s="316"/>
      <c r="AQ251" s="318"/>
      <c r="AR251" s="318"/>
      <c r="AS251" s="318"/>
      <c r="AT251" s="318"/>
      <c r="AU251" s="318"/>
    </row>
    <row r="252" spans="1:47" s="149" customFormat="1" ht="15" hidden="1" x14ac:dyDescent="0.25">
      <c r="A252" s="144">
        <v>45156</v>
      </c>
      <c r="B252" s="179" t="s">
        <v>77</v>
      </c>
      <c r="C252" s="5">
        <v>247</v>
      </c>
      <c r="D252" s="145" t="s">
        <v>44</v>
      </c>
      <c r="E252" s="145" t="s">
        <v>223</v>
      </c>
      <c r="F252" s="146">
        <v>9800285924</v>
      </c>
      <c r="G252" s="146" t="s">
        <v>1439</v>
      </c>
      <c r="H252" s="144">
        <v>45124</v>
      </c>
      <c r="I252" s="144" t="str">
        <f t="shared" si="164"/>
        <v>July</v>
      </c>
      <c r="J252" s="146">
        <v>161000009</v>
      </c>
      <c r="K252" s="144">
        <v>45124</v>
      </c>
      <c r="L252" s="146">
        <v>3330030125</v>
      </c>
      <c r="M252" s="144">
        <v>45108</v>
      </c>
      <c r="N252" s="146">
        <v>3172.24</v>
      </c>
      <c r="O252" s="146" t="s">
        <v>225</v>
      </c>
      <c r="P252" s="146">
        <v>600</v>
      </c>
      <c r="Q252" s="146">
        <f t="shared" si="166"/>
        <v>1903343.9999999998</v>
      </c>
      <c r="R252" s="146">
        <f t="shared" si="167"/>
        <v>266468.15999999997</v>
      </c>
      <c r="S252" s="146">
        <f t="shared" si="168"/>
        <v>79940.447999999989</v>
      </c>
      <c r="T252" s="146">
        <f t="shared" si="169"/>
        <v>5329.3631999999998</v>
      </c>
      <c r="U252" s="180">
        <f t="shared" si="170"/>
        <v>0</v>
      </c>
      <c r="V252" s="146">
        <v>0</v>
      </c>
      <c r="W252" s="181">
        <f t="shared" si="171"/>
        <v>0</v>
      </c>
      <c r="X252" s="146">
        <v>0</v>
      </c>
      <c r="Y252" s="186">
        <v>0</v>
      </c>
      <c r="Z252" s="145">
        <f t="shared" si="172"/>
        <v>0</v>
      </c>
      <c r="AA252" s="183">
        <f t="shared" si="173"/>
        <v>35687.699999999997</v>
      </c>
      <c r="AB252" s="183">
        <f t="shared" si="174"/>
        <v>35687.699999999997</v>
      </c>
      <c r="AC252" s="184">
        <v>0</v>
      </c>
      <c r="AD252" s="183">
        <f t="shared" si="175"/>
        <v>275984.88</v>
      </c>
      <c r="AE252" s="183">
        <f t="shared" si="176"/>
        <v>190334.4</v>
      </c>
      <c r="AF252" s="148">
        <f t="shared" si="177"/>
        <v>2792776.6511999997</v>
      </c>
      <c r="AG252" s="184">
        <v>0</v>
      </c>
      <c r="AH252" s="184">
        <v>0</v>
      </c>
      <c r="AI252" s="148">
        <f t="shared" si="178"/>
        <v>139638.83255999998</v>
      </c>
      <c r="AJ252" s="184">
        <f t="shared" si="179"/>
        <v>1268896</v>
      </c>
      <c r="AK252" s="146">
        <v>597.76</v>
      </c>
      <c r="AL252" s="185">
        <v>1228</v>
      </c>
      <c r="AM252" s="185">
        <f t="shared" si="180"/>
        <v>734049.28000000003</v>
      </c>
      <c r="AN252" s="147">
        <f t="shared" si="184"/>
        <v>3467262.203759999</v>
      </c>
      <c r="AO252" s="148">
        <f t="shared" si="181"/>
        <v>1093.0012242957655</v>
      </c>
      <c r="AP252" s="145"/>
      <c r="AQ252" s="146"/>
      <c r="AR252" s="146"/>
      <c r="AS252" s="146"/>
      <c r="AT252" s="146"/>
      <c r="AU252" s="146"/>
    </row>
    <row r="253" spans="1:47" s="149" customFormat="1" ht="15" hidden="1" x14ac:dyDescent="0.25">
      <c r="A253" s="144">
        <v>45156</v>
      </c>
      <c r="B253" s="179" t="s">
        <v>77</v>
      </c>
      <c r="C253" s="5">
        <v>248</v>
      </c>
      <c r="D253" s="145" t="s">
        <v>44</v>
      </c>
      <c r="E253" s="145" t="s">
        <v>223</v>
      </c>
      <c r="F253" s="146">
        <v>9800285925</v>
      </c>
      <c r="G253" s="146" t="s">
        <v>1440</v>
      </c>
      <c r="H253" s="144">
        <v>45128</v>
      </c>
      <c r="I253" s="144" t="str">
        <f t="shared" si="164"/>
        <v>July</v>
      </c>
      <c r="J253" s="146">
        <v>161000010</v>
      </c>
      <c r="K253" s="144">
        <v>45128</v>
      </c>
      <c r="L253" s="146">
        <v>3330030125</v>
      </c>
      <c r="M253" s="144">
        <v>45108</v>
      </c>
      <c r="N253" s="146">
        <v>3527.64</v>
      </c>
      <c r="O253" s="146" t="s">
        <v>225</v>
      </c>
      <c r="P253" s="146">
        <v>600</v>
      </c>
      <c r="Q253" s="146">
        <f t="shared" si="166"/>
        <v>2116584</v>
      </c>
      <c r="R253" s="146">
        <f t="shared" si="167"/>
        <v>296321.76</v>
      </c>
      <c r="S253" s="146">
        <f t="shared" si="168"/>
        <v>88896.528000000006</v>
      </c>
      <c r="T253" s="146">
        <f t="shared" si="169"/>
        <v>5926.4351999999999</v>
      </c>
      <c r="U253" s="180">
        <f t="shared" si="170"/>
        <v>0</v>
      </c>
      <c r="V253" s="146">
        <v>0</v>
      </c>
      <c r="W253" s="181">
        <f t="shared" si="171"/>
        <v>0</v>
      </c>
      <c r="X253" s="146">
        <v>0</v>
      </c>
      <c r="Y253" s="186">
        <v>0</v>
      </c>
      <c r="Z253" s="145">
        <f t="shared" si="172"/>
        <v>0</v>
      </c>
      <c r="AA253" s="183">
        <f t="shared" si="173"/>
        <v>39685.949999999997</v>
      </c>
      <c r="AB253" s="183">
        <f t="shared" si="174"/>
        <v>39685.949999999997</v>
      </c>
      <c r="AC253" s="184">
        <v>0</v>
      </c>
      <c r="AD253" s="183">
        <f t="shared" si="175"/>
        <v>306904.68</v>
      </c>
      <c r="AE253" s="183">
        <f t="shared" si="176"/>
        <v>211658.4</v>
      </c>
      <c r="AF253" s="148">
        <f t="shared" si="177"/>
        <v>3105663.7032000003</v>
      </c>
      <c r="AG253" s="184">
        <v>0</v>
      </c>
      <c r="AH253" s="184">
        <v>0</v>
      </c>
      <c r="AI253" s="148">
        <f t="shared" si="178"/>
        <v>155283.18516000002</v>
      </c>
      <c r="AJ253" s="184">
        <f t="shared" si="179"/>
        <v>1411056</v>
      </c>
      <c r="AK253" s="146">
        <v>304.36</v>
      </c>
      <c r="AL253" s="185">
        <v>1228</v>
      </c>
      <c r="AM253" s="185">
        <f t="shared" si="180"/>
        <v>373754.08</v>
      </c>
      <c r="AN253" s="147">
        <f t="shared" si="184"/>
        <v>4298248.8083600001</v>
      </c>
      <c r="AO253" s="148">
        <f t="shared" si="181"/>
        <v>1218.4488236781531</v>
      </c>
      <c r="AP253" s="145"/>
      <c r="AQ253" s="146"/>
      <c r="AR253" s="146"/>
      <c r="AS253" s="146"/>
      <c r="AT253" s="146"/>
      <c r="AU253" s="146"/>
    </row>
    <row r="254" spans="1:47" s="149" customFormat="1" ht="15" hidden="1" x14ac:dyDescent="0.25">
      <c r="A254" s="144">
        <v>45156</v>
      </c>
      <c r="B254" s="179" t="s">
        <v>77</v>
      </c>
      <c r="C254" s="5">
        <v>249</v>
      </c>
      <c r="D254" s="145" t="s">
        <v>44</v>
      </c>
      <c r="E254" s="145" t="s">
        <v>223</v>
      </c>
      <c r="F254" s="146">
        <v>9800285926</v>
      </c>
      <c r="G254" s="146" t="s">
        <v>1441</v>
      </c>
      <c r="H254" s="144">
        <v>45132</v>
      </c>
      <c r="I254" s="144" t="str">
        <f t="shared" si="164"/>
        <v>July</v>
      </c>
      <c r="J254" s="146">
        <v>161000011</v>
      </c>
      <c r="K254" s="144">
        <v>45128</v>
      </c>
      <c r="L254" s="146">
        <v>3330030125</v>
      </c>
      <c r="M254" s="144">
        <v>45108</v>
      </c>
      <c r="N254" s="146">
        <v>3784.28</v>
      </c>
      <c r="O254" s="146" t="s">
        <v>225</v>
      </c>
      <c r="P254" s="146">
        <v>600</v>
      </c>
      <c r="Q254" s="146">
        <f t="shared" si="166"/>
        <v>2270568</v>
      </c>
      <c r="R254" s="146">
        <f t="shared" si="167"/>
        <v>317879.52</v>
      </c>
      <c r="S254" s="146">
        <f t="shared" si="168"/>
        <v>95363.856000000014</v>
      </c>
      <c r="T254" s="146">
        <f t="shared" si="169"/>
        <v>6357.5904</v>
      </c>
      <c r="U254" s="180">
        <f t="shared" si="170"/>
        <v>0</v>
      </c>
      <c r="V254" s="146">
        <v>0</v>
      </c>
      <c r="W254" s="181">
        <f t="shared" si="171"/>
        <v>0</v>
      </c>
      <c r="X254" s="146">
        <v>0</v>
      </c>
      <c r="Y254" s="186">
        <v>0</v>
      </c>
      <c r="Z254" s="145">
        <f t="shared" si="172"/>
        <v>0</v>
      </c>
      <c r="AA254" s="183">
        <f t="shared" si="173"/>
        <v>42573.15</v>
      </c>
      <c r="AB254" s="183">
        <f t="shared" si="174"/>
        <v>42573.15</v>
      </c>
      <c r="AC254" s="184">
        <v>0</v>
      </c>
      <c r="AD254" s="183">
        <f t="shared" si="175"/>
        <v>329232.36000000004</v>
      </c>
      <c r="AE254" s="183">
        <f t="shared" si="176"/>
        <v>227056.80000000002</v>
      </c>
      <c r="AF254" s="148">
        <f t="shared" si="177"/>
        <v>3331604.4263999998</v>
      </c>
      <c r="AG254" s="184">
        <v>0</v>
      </c>
      <c r="AH254" s="184">
        <v>0</v>
      </c>
      <c r="AI254" s="148">
        <f t="shared" si="178"/>
        <v>166580.22131999998</v>
      </c>
      <c r="AJ254" s="184">
        <f t="shared" si="179"/>
        <v>1513712</v>
      </c>
      <c r="AK254" s="146">
        <v>273.72000000000003</v>
      </c>
      <c r="AL254" s="185">
        <v>1228</v>
      </c>
      <c r="AM254" s="185">
        <f t="shared" si="180"/>
        <v>336128.16000000003</v>
      </c>
      <c r="AN254" s="147">
        <f t="shared" si="184"/>
        <v>4675768.4877199996</v>
      </c>
      <c r="AO254" s="148">
        <f t="shared" si="181"/>
        <v>1235.5767775428878</v>
      </c>
      <c r="AP254" s="145"/>
      <c r="AQ254" s="146"/>
      <c r="AR254" s="146"/>
      <c r="AS254" s="146"/>
      <c r="AT254" s="146"/>
      <c r="AU254" s="146"/>
    </row>
    <row r="255" spans="1:47" ht="15" hidden="1" x14ac:dyDescent="0.25">
      <c r="A255" s="48">
        <v>45156</v>
      </c>
      <c r="B255" s="138" t="s">
        <v>77</v>
      </c>
      <c r="C255" s="5">
        <v>250</v>
      </c>
      <c r="D255" s="5" t="s">
        <v>44</v>
      </c>
      <c r="E255" s="5" t="s">
        <v>67</v>
      </c>
      <c r="F255" s="18">
        <v>9800288804</v>
      </c>
      <c r="G255" s="18" t="s">
        <v>1442</v>
      </c>
      <c r="H255" s="48">
        <v>45152</v>
      </c>
      <c r="I255" s="48" t="str">
        <f t="shared" si="164"/>
        <v>August</v>
      </c>
      <c r="J255" s="18">
        <v>161010944</v>
      </c>
      <c r="K255" s="48">
        <v>45153</v>
      </c>
      <c r="L255" s="18">
        <v>3330031585</v>
      </c>
      <c r="M255" s="48">
        <v>45143</v>
      </c>
      <c r="N255" s="18">
        <v>4239.0200000000004</v>
      </c>
      <c r="O255" s="18" t="s">
        <v>54</v>
      </c>
      <c r="P255" s="18">
        <v>965</v>
      </c>
      <c r="Q255" s="18">
        <f t="shared" si="166"/>
        <v>4090654.3000000003</v>
      </c>
      <c r="R255" s="18">
        <f t="shared" si="167"/>
        <v>572691.60200000007</v>
      </c>
      <c r="S255" s="18">
        <f t="shared" si="168"/>
        <v>171807.48060000001</v>
      </c>
      <c r="T255" s="18">
        <f t="shared" si="169"/>
        <v>11453.832040000001</v>
      </c>
      <c r="U255" s="107">
        <f t="shared" si="170"/>
        <v>22.800000943614325</v>
      </c>
      <c r="V255" s="18">
        <v>96649.66</v>
      </c>
      <c r="W255" s="104">
        <f t="shared" si="171"/>
        <v>0</v>
      </c>
      <c r="X255" s="18">
        <v>0</v>
      </c>
      <c r="Y255" s="76">
        <v>87</v>
      </c>
      <c r="Z255" s="5">
        <f t="shared" si="172"/>
        <v>368794.74000000005</v>
      </c>
      <c r="AA255" s="7">
        <f t="shared" si="173"/>
        <v>47688.975000000006</v>
      </c>
      <c r="AB255" s="7">
        <f t="shared" si="174"/>
        <v>47688.975000000006</v>
      </c>
      <c r="AC255" s="6">
        <v>0</v>
      </c>
      <c r="AD255" s="7">
        <f t="shared" si="175"/>
        <v>368794.74000000005</v>
      </c>
      <c r="AE255" s="7">
        <f t="shared" si="176"/>
        <v>254341.2</v>
      </c>
      <c r="AF255" s="9">
        <f t="shared" si="177"/>
        <v>6030565.5046400009</v>
      </c>
      <c r="AG255" s="6">
        <v>0</v>
      </c>
      <c r="AH255" s="6">
        <v>0</v>
      </c>
      <c r="AI255" s="9">
        <f t="shared" si="178"/>
        <v>301528.27523200004</v>
      </c>
      <c r="AJ255" s="6">
        <f t="shared" si="179"/>
        <v>1695608.0000000002</v>
      </c>
      <c r="AK255" s="18">
        <v>11</v>
      </c>
      <c r="AL255" s="4">
        <v>1228</v>
      </c>
      <c r="AM255" s="4">
        <f t="shared" si="180"/>
        <v>13508</v>
      </c>
      <c r="AN255" s="8">
        <f t="shared" si="184"/>
        <v>8014193.7798720011</v>
      </c>
      <c r="AO255" s="9">
        <f t="shared" si="181"/>
        <v>1890.5770154120528</v>
      </c>
      <c r="AP255" s="18"/>
      <c r="AQ255" s="18"/>
      <c r="AR255" s="18"/>
      <c r="AS255" s="18"/>
      <c r="AT255" s="18"/>
      <c r="AU255" s="18"/>
    </row>
    <row r="256" spans="1:47" ht="15" hidden="1" x14ac:dyDescent="0.25">
      <c r="A256" s="48">
        <v>45156</v>
      </c>
      <c r="B256" s="138" t="s">
        <v>77</v>
      </c>
      <c r="C256" s="5">
        <v>251</v>
      </c>
      <c r="D256" s="5" t="s">
        <v>44</v>
      </c>
      <c r="E256" s="5" t="s">
        <v>67</v>
      </c>
      <c r="F256" s="18">
        <v>9800288807</v>
      </c>
      <c r="G256" s="18" t="s">
        <v>1443</v>
      </c>
      <c r="H256" s="48">
        <v>45153</v>
      </c>
      <c r="I256" s="48" t="str">
        <f t="shared" si="164"/>
        <v>August</v>
      </c>
      <c r="J256" s="18">
        <v>161010948</v>
      </c>
      <c r="K256" s="48">
        <v>45154</v>
      </c>
      <c r="L256" s="18">
        <v>3330031585</v>
      </c>
      <c r="M256" s="48">
        <v>45143</v>
      </c>
      <c r="N256" s="18">
        <v>4255.6899999999996</v>
      </c>
      <c r="O256" s="18" t="s">
        <v>54</v>
      </c>
      <c r="P256" s="18">
        <v>965</v>
      </c>
      <c r="Q256" s="18">
        <f t="shared" si="166"/>
        <v>4106740.8499999996</v>
      </c>
      <c r="R256" s="18">
        <f t="shared" si="167"/>
        <v>574943.71899999992</v>
      </c>
      <c r="S256" s="18">
        <f t="shared" si="168"/>
        <v>172483.11569999997</v>
      </c>
      <c r="T256" s="18">
        <f t="shared" si="169"/>
        <v>11498.874379999999</v>
      </c>
      <c r="U256" s="107">
        <f t="shared" si="170"/>
        <v>22.799999530040957</v>
      </c>
      <c r="V256" s="18">
        <v>97029.73</v>
      </c>
      <c r="W256" s="104">
        <f t="shared" si="171"/>
        <v>0</v>
      </c>
      <c r="X256" s="18">
        <v>0</v>
      </c>
      <c r="Y256" s="76">
        <v>87</v>
      </c>
      <c r="Z256" s="5">
        <f t="shared" si="172"/>
        <v>370245.02999999997</v>
      </c>
      <c r="AA256" s="7">
        <f t="shared" si="173"/>
        <v>47876.512499999997</v>
      </c>
      <c r="AB256" s="7">
        <f t="shared" si="174"/>
        <v>47876.512499999997</v>
      </c>
      <c r="AC256" s="6">
        <v>0</v>
      </c>
      <c r="AD256" s="7">
        <f t="shared" si="175"/>
        <v>370245.02999999997</v>
      </c>
      <c r="AE256" s="7">
        <f t="shared" si="176"/>
        <v>255341.39999999997</v>
      </c>
      <c r="AF256" s="9">
        <f t="shared" si="177"/>
        <v>6054280.7740800008</v>
      </c>
      <c r="AG256" s="6">
        <v>0</v>
      </c>
      <c r="AH256" s="6">
        <v>0</v>
      </c>
      <c r="AI256" s="9">
        <f t="shared" si="178"/>
        <v>302714.03870400006</v>
      </c>
      <c r="AJ256" s="6">
        <f t="shared" si="179"/>
        <v>1702275.9999999998</v>
      </c>
      <c r="AK256" s="18">
        <v>17.899999999999999</v>
      </c>
      <c r="AL256" s="4">
        <v>1228</v>
      </c>
      <c r="AM256" s="4">
        <f t="shared" si="180"/>
        <v>21981.199999999997</v>
      </c>
      <c r="AN256" s="104">
        <f t="shared" si="184"/>
        <v>8037289.612784001</v>
      </c>
      <c r="AO256" s="9">
        <f t="shared" si="181"/>
        <v>1888.5984676477849</v>
      </c>
      <c r="AP256" s="18"/>
      <c r="AQ256" s="18"/>
      <c r="AR256" s="18"/>
      <c r="AS256" s="18"/>
      <c r="AT256" s="18"/>
      <c r="AU256" s="18"/>
    </row>
    <row r="257" spans="1:47" ht="15" hidden="1" x14ac:dyDescent="0.25">
      <c r="A257" s="48">
        <v>45156</v>
      </c>
      <c r="B257" s="138" t="s">
        <v>77</v>
      </c>
      <c r="C257" s="5">
        <v>252</v>
      </c>
      <c r="D257" s="5" t="s">
        <v>44</v>
      </c>
      <c r="E257" s="5" t="s">
        <v>108</v>
      </c>
      <c r="F257" s="18">
        <v>9800288874</v>
      </c>
      <c r="G257" s="18" t="s">
        <v>1444</v>
      </c>
      <c r="H257" s="48">
        <v>45151</v>
      </c>
      <c r="I257" s="48" t="str">
        <f t="shared" si="164"/>
        <v>August</v>
      </c>
      <c r="J257" s="18">
        <v>161001467</v>
      </c>
      <c r="K257" s="48">
        <v>45151</v>
      </c>
      <c r="L257" s="18">
        <v>3330031585</v>
      </c>
      <c r="M257" s="48">
        <v>45143</v>
      </c>
      <c r="N257" s="18">
        <v>254.97</v>
      </c>
      <c r="O257" s="16" t="s">
        <v>111</v>
      </c>
      <c r="P257" s="18">
        <v>1590</v>
      </c>
      <c r="Q257" s="18">
        <f t="shared" si="166"/>
        <v>405402.3</v>
      </c>
      <c r="R257" s="18">
        <f t="shared" si="167"/>
        <v>56756.322</v>
      </c>
      <c r="S257" s="18">
        <f t="shared" si="168"/>
        <v>17026.8966</v>
      </c>
      <c r="T257" s="18">
        <f t="shared" si="169"/>
        <v>1135.12644</v>
      </c>
      <c r="U257" s="107">
        <f t="shared" si="170"/>
        <v>0</v>
      </c>
      <c r="V257" s="18"/>
      <c r="W257" s="104">
        <f t="shared" si="171"/>
        <v>3.3540024316586265</v>
      </c>
      <c r="X257" s="18">
        <v>855.17</v>
      </c>
      <c r="Y257" s="76">
        <v>87</v>
      </c>
      <c r="Z257" s="5">
        <f t="shared" si="172"/>
        <v>22182.39</v>
      </c>
      <c r="AA257" s="7">
        <f t="shared" si="173"/>
        <v>2868.4124999999999</v>
      </c>
      <c r="AB257" s="7">
        <f t="shared" si="174"/>
        <v>2868.4124999999999</v>
      </c>
      <c r="AC257" s="6">
        <v>0</v>
      </c>
      <c r="AD257" s="7">
        <f t="shared" si="175"/>
        <v>22182.39</v>
      </c>
      <c r="AE257" s="7">
        <f t="shared" si="176"/>
        <v>15298.2</v>
      </c>
      <c r="AF257" s="9">
        <f t="shared" si="177"/>
        <v>546575.62003999983</v>
      </c>
      <c r="AG257" s="6">
        <v>0</v>
      </c>
      <c r="AH257" s="6">
        <v>0</v>
      </c>
      <c r="AI257" s="9">
        <f t="shared" si="178"/>
        <v>27328.781001999992</v>
      </c>
      <c r="AJ257" s="6">
        <f t="shared" si="179"/>
        <v>101988</v>
      </c>
      <c r="AK257" s="18">
        <v>12.18</v>
      </c>
      <c r="AL257" s="4">
        <v>1228</v>
      </c>
      <c r="AM257" s="4">
        <f t="shared" si="180"/>
        <v>14957.039999999999</v>
      </c>
      <c r="AN257" s="104">
        <f t="shared" ref="AN257:AN269" si="185">AF257+AI257+AJ257-AM257</f>
        <v>660935.36104199977</v>
      </c>
      <c r="AO257" s="9">
        <f t="shared" si="181"/>
        <v>2592.2083423226254</v>
      </c>
      <c r="AP257" s="18"/>
      <c r="AQ257" s="18"/>
      <c r="AR257" s="18"/>
      <c r="AS257" s="18"/>
      <c r="AT257" s="18"/>
      <c r="AU257" s="18"/>
    </row>
    <row r="258" spans="1:47" ht="15" hidden="1" x14ac:dyDescent="0.25">
      <c r="A258" s="48">
        <v>45156</v>
      </c>
      <c r="B258" s="138" t="s">
        <v>77</v>
      </c>
      <c r="C258" s="5">
        <v>253</v>
      </c>
      <c r="D258" s="5" t="s">
        <v>44</v>
      </c>
      <c r="E258" s="5" t="s">
        <v>108</v>
      </c>
      <c r="F258" s="18">
        <v>9800288874</v>
      </c>
      <c r="G258" s="18" t="s">
        <v>1444</v>
      </c>
      <c r="H258" s="48">
        <v>45151</v>
      </c>
      <c r="I258" s="48" t="str">
        <f t="shared" si="164"/>
        <v>August</v>
      </c>
      <c r="J258" s="18">
        <v>161001467</v>
      </c>
      <c r="K258" s="48">
        <v>45151</v>
      </c>
      <c r="L258" s="18">
        <v>3330031585</v>
      </c>
      <c r="M258" s="48">
        <v>45143</v>
      </c>
      <c r="N258" s="18">
        <v>764.1</v>
      </c>
      <c r="O258" s="16" t="s">
        <v>112</v>
      </c>
      <c r="P258" s="18">
        <v>1240</v>
      </c>
      <c r="Q258" s="18">
        <f t="shared" si="166"/>
        <v>947484</v>
      </c>
      <c r="R258" s="18">
        <f t="shared" si="167"/>
        <v>132647.76</v>
      </c>
      <c r="S258" s="18">
        <f t="shared" si="168"/>
        <v>39794.328000000001</v>
      </c>
      <c r="T258" s="18">
        <f t="shared" si="169"/>
        <v>2652.9552000000003</v>
      </c>
      <c r="U258" s="107">
        <f t="shared" si="170"/>
        <v>0</v>
      </c>
      <c r="V258" s="18"/>
      <c r="W258" s="104">
        <f t="shared" si="171"/>
        <v>0</v>
      </c>
      <c r="X258" s="18">
        <v>0</v>
      </c>
      <c r="Y258" s="76">
        <v>116</v>
      </c>
      <c r="Z258" s="5">
        <f t="shared" si="172"/>
        <v>88635.6</v>
      </c>
      <c r="AA258" s="7">
        <f t="shared" si="173"/>
        <v>8596.125</v>
      </c>
      <c r="AB258" s="7">
        <f t="shared" si="174"/>
        <v>8596.125</v>
      </c>
      <c r="AC258" s="6">
        <v>0</v>
      </c>
      <c r="AD258" s="7">
        <f t="shared" si="175"/>
        <v>66476.7</v>
      </c>
      <c r="AE258" s="7">
        <f t="shared" si="176"/>
        <v>45846</v>
      </c>
      <c r="AF258" s="9">
        <f t="shared" si="177"/>
        <v>1340729.5932</v>
      </c>
      <c r="AG258" s="6">
        <v>0</v>
      </c>
      <c r="AH258" s="6">
        <v>0</v>
      </c>
      <c r="AI258" s="9">
        <f t="shared" si="178"/>
        <v>67036.479659999997</v>
      </c>
      <c r="AJ258" s="6">
        <f t="shared" si="179"/>
        <v>305640</v>
      </c>
      <c r="AK258" s="18"/>
      <c r="AL258" s="4">
        <v>1228</v>
      </c>
      <c r="AM258" s="4">
        <f t="shared" si="180"/>
        <v>0</v>
      </c>
      <c r="AN258" s="104">
        <f t="shared" si="185"/>
        <v>1713406.07286</v>
      </c>
      <c r="AO258" s="9">
        <f t="shared" si="181"/>
        <v>2242.3845999999999</v>
      </c>
      <c r="AP258" s="18"/>
      <c r="AQ258" s="18"/>
      <c r="AR258" s="18"/>
      <c r="AS258" s="18"/>
      <c r="AT258" s="18"/>
      <c r="AU258" s="18"/>
    </row>
    <row r="259" spans="1:47" ht="15" hidden="1" x14ac:dyDescent="0.25">
      <c r="A259" s="48">
        <v>45156</v>
      </c>
      <c r="B259" s="138" t="s">
        <v>77</v>
      </c>
      <c r="C259" s="5">
        <v>254</v>
      </c>
      <c r="D259" s="5" t="s">
        <v>44</v>
      </c>
      <c r="E259" s="5" t="s">
        <v>108</v>
      </c>
      <c r="F259" s="18">
        <v>9800288874</v>
      </c>
      <c r="G259" s="18" t="s">
        <v>1444</v>
      </c>
      <c r="H259" s="48">
        <v>45151</v>
      </c>
      <c r="I259" s="48" t="str">
        <f t="shared" si="164"/>
        <v>August</v>
      </c>
      <c r="J259" s="18">
        <v>161001467</v>
      </c>
      <c r="K259" s="48">
        <v>45151</v>
      </c>
      <c r="L259" s="18">
        <v>3330031585</v>
      </c>
      <c r="M259" s="48">
        <v>45143</v>
      </c>
      <c r="N259" s="18">
        <v>699.89</v>
      </c>
      <c r="O259" s="16" t="s">
        <v>110</v>
      </c>
      <c r="P259" s="18">
        <v>2090</v>
      </c>
      <c r="Q259" s="18">
        <f t="shared" si="166"/>
        <v>1462770.0999999999</v>
      </c>
      <c r="R259" s="18">
        <f t="shared" si="167"/>
        <v>204787.81400000001</v>
      </c>
      <c r="S259" s="18">
        <f t="shared" si="168"/>
        <v>61436.3442</v>
      </c>
      <c r="T259" s="18">
        <f t="shared" si="169"/>
        <v>4095.7562800000001</v>
      </c>
      <c r="U259" s="107">
        <f t="shared" si="170"/>
        <v>0</v>
      </c>
      <c r="V259" s="18"/>
      <c r="W259" s="104">
        <f t="shared" si="171"/>
        <v>0</v>
      </c>
      <c r="X259" s="18">
        <v>0</v>
      </c>
      <c r="Y259" s="76">
        <v>116</v>
      </c>
      <c r="Z259" s="5">
        <f t="shared" si="172"/>
        <v>81187.240000000005</v>
      </c>
      <c r="AA259" s="7">
        <f t="shared" si="173"/>
        <v>7873.7624999999998</v>
      </c>
      <c r="AB259" s="7">
        <f t="shared" si="174"/>
        <v>7873.7624999999998</v>
      </c>
      <c r="AC259" s="6">
        <v>0</v>
      </c>
      <c r="AD259" s="7">
        <f t="shared" si="175"/>
        <v>60890.43</v>
      </c>
      <c r="AE259" s="7">
        <f t="shared" si="176"/>
        <v>41993.4</v>
      </c>
      <c r="AF259" s="9">
        <f t="shared" si="177"/>
        <v>1932908.6094799996</v>
      </c>
      <c r="AG259" s="6">
        <v>0</v>
      </c>
      <c r="AH259" s="6">
        <v>0</v>
      </c>
      <c r="AI259" s="9">
        <f t="shared" si="178"/>
        <v>96645.430473999979</v>
      </c>
      <c r="AJ259" s="6">
        <f t="shared" si="179"/>
        <v>279956</v>
      </c>
      <c r="AK259" s="18"/>
      <c r="AL259" s="4">
        <v>1228</v>
      </c>
      <c r="AM259" s="4">
        <f t="shared" si="180"/>
        <v>0</v>
      </c>
      <c r="AN259" s="104">
        <f t="shared" si="185"/>
        <v>2309510.0399539997</v>
      </c>
      <c r="AO259" s="9">
        <f t="shared" si="181"/>
        <v>3299.8185999999996</v>
      </c>
      <c r="AP259" s="18"/>
      <c r="AQ259" s="18"/>
      <c r="AR259" s="18"/>
      <c r="AS259" s="18"/>
      <c r="AT259" s="18"/>
      <c r="AU259" s="18"/>
    </row>
    <row r="260" spans="1:47" ht="15" hidden="1" x14ac:dyDescent="0.25">
      <c r="A260" s="48">
        <v>45156</v>
      </c>
      <c r="B260" s="138" t="s">
        <v>77</v>
      </c>
      <c r="C260" s="5">
        <v>255</v>
      </c>
      <c r="D260" s="5" t="s">
        <v>44</v>
      </c>
      <c r="E260" s="5" t="s">
        <v>108</v>
      </c>
      <c r="F260" s="18">
        <v>9800288874</v>
      </c>
      <c r="G260" s="18" t="s">
        <v>1444</v>
      </c>
      <c r="H260" s="48">
        <v>45151</v>
      </c>
      <c r="I260" s="48" t="str">
        <f t="shared" ref="I260:I323" si="186">TEXT(H260,"MMMM")</f>
        <v>August</v>
      </c>
      <c r="J260" s="18">
        <v>161001467</v>
      </c>
      <c r="K260" s="48">
        <v>45151</v>
      </c>
      <c r="L260" s="18">
        <v>3330031585</v>
      </c>
      <c r="M260" s="48">
        <v>45143</v>
      </c>
      <c r="N260" s="18">
        <v>2042.08</v>
      </c>
      <c r="O260" s="16" t="s">
        <v>113</v>
      </c>
      <c r="P260" s="18">
        <v>2510</v>
      </c>
      <c r="Q260" s="18">
        <f t="shared" si="166"/>
        <v>5125620.8</v>
      </c>
      <c r="R260" s="18">
        <f t="shared" si="167"/>
        <v>717586.91199999989</v>
      </c>
      <c r="S260" s="18">
        <f t="shared" si="168"/>
        <v>215276.07359999995</v>
      </c>
      <c r="T260" s="18">
        <f t="shared" si="169"/>
        <v>14351.738239999999</v>
      </c>
      <c r="U260" s="107">
        <f t="shared" si="170"/>
        <v>57</v>
      </c>
      <c r="V260" s="18">
        <v>116398.56</v>
      </c>
      <c r="W260" s="104">
        <f t="shared" si="171"/>
        <v>0</v>
      </c>
      <c r="X260" s="18">
        <v>0</v>
      </c>
      <c r="Y260" s="76">
        <v>170.59</v>
      </c>
      <c r="Z260" s="5">
        <f t="shared" si="172"/>
        <v>348358.42719999998</v>
      </c>
      <c r="AA260" s="7">
        <f t="shared" si="173"/>
        <v>22973.399999999998</v>
      </c>
      <c r="AB260" s="7">
        <f t="shared" si="174"/>
        <v>22973.399999999998</v>
      </c>
      <c r="AC260" s="6">
        <v>0</v>
      </c>
      <c r="AD260" s="7">
        <f t="shared" si="175"/>
        <v>177660.96</v>
      </c>
      <c r="AE260" s="7">
        <f t="shared" si="176"/>
        <v>122524.79999999999</v>
      </c>
      <c r="AF260" s="9">
        <f t="shared" si="177"/>
        <v>6883725.0710399989</v>
      </c>
      <c r="AG260" s="6">
        <v>0</v>
      </c>
      <c r="AH260" s="6">
        <v>0</v>
      </c>
      <c r="AI260" s="9">
        <f t="shared" si="178"/>
        <v>344186.25355199992</v>
      </c>
      <c r="AJ260" s="6">
        <f t="shared" si="179"/>
        <v>816832</v>
      </c>
      <c r="AK260" s="18"/>
      <c r="AL260" s="4">
        <v>1228</v>
      </c>
      <c r="AM260" s="4">
        <f t="shared" si="180"/>
        <v>0</v>
      </c>
      <c r="AN260" s="104">
        <f t="shared" si="185"/>
        <v>8044743.3245919989</v>
      </c>
      <c r="AO260" s="9">
        <f t="shared" si="181"/>
        <v>3939.4848999999995</v>
      </c>
      <c r="AP260" s="18"/>
      <c r="AQ260" s="18"/>
      <c r="AR260" s="18"/>
      <c r="AS260" s="18"/>
      <c r="AT260" s="18"/>
      <c r="AU260" s="18"/>
    </row>
    <row r="261" spans="1:47" ht="15" x14ac:dyDescent="0.25">
      <c r="A261" s="48">
        <v>45159</v>
      </c>
      <c r="B261" s="138" t="s">
        <v>77</v>
      </c>
      <c r="C261" s="5">
        <v>256</v>
      </c>
      <c r="D261" s="5" t="s">
        <v>44</v>
      </c>
      <c r="E261" s="18" t="s">
        <v>72</v>
      </c>
      <c r="F261" s="18">
        <v>9800289222</v>
      </c>
      <c r="G261" s="18" t="s">
        <v>1455</v>
      </c>
      <c r="H261" s="48">
        <v>45155</v>
      </c>
      <c r="I261" s="48" t="str">
        <f t="shared" si="186"/>
        <v>August</v>
      </c>
      <c r="J261" s="18">
        <v>161004412</v>
      </c>
      <c r="K261" s="48">
        <v>45155</v>
      </c>
      <c r="L261" s="18">
        <v>3330031585</v>
      </c>
      <c r="M261" s="48">
        <v>45143</v>
      </c>
      <c r="N261" s="18">
        <v>3703.1</v>
      </c>
      <c r="O261" s="18" t="s">
        <v>54</v>
      </c>
      <c r="P261" s="18">
        <v>965</v>
      </c>
      <c r="Q261" s="18">
        <f t="shared" si="166"/>
        <v>3573491.5</v>
      </c>
      <c r="R261" s="18">
        <f t="shared" si="167"/>
        <v>500288.80999999994</v>
      </c>
      <c r="S261" s="18">
        <f t="shared" si="168"/>
        <v>150086.64299999998</v>
      </c>
      <c r="T261" s="18">
        <f t="shared" si="169"/>
        <v>10005.776199999998</v>
      </c>
      <c r="U261" s="107">
        <f t="shared" si="170"/>
        <v>0</v>
      </c>
      <c r="V261" s="18">
        <v>0</v>
      </c>
      <c r="W261" s="104">
        <f t="shared" si="171"/>
        <v>2.1039993518943589</v>
      </c>
      <c r="X261" s="18">
        <v>7791.32</v>
      </c>
      <c r="Y261" s="76">
        <v>40</v>
      </c>
      <c r="Z261" s="5">
        <f t="shared" si="172"/>
        <v>148124</v>
      </c>
      <c r="AA261" s="7">
        <f t="shared" si="173"/>
        <v>41659.875</v>
      </c>
      <c r="AB261" s="7">
        <f t="shared" si="174"/>
        <v>41659.875</v>
      </c>
      <c r="AC261" s="6">
        <v>0</v>
      </c>
      <c r="AD261" s="7">
        <f t="shared" si="175"/>
        <v>322169.7</v>
      </c>
      <c r="AE261" s="7">
        <f t="shared" si="176"/>
        <v>222186</v>
      </c>
      <c r="AF261" s="9">
        <f t="shared" si="177"/>
        <v>5017463.4992000004</v>
      </c>
      <c r="AG261" s="6">
        <v>0</v>
      </c>
      <c r="AH261" s="6">
        <v>0</v>
      </c>
      <c r="AI261" s="9">
        <f t="shared" si="178"/>
        <v>250873.17496000003</v>
      </c>
      <c r="AJ261" s="6">
        <f t="shared" si="179"/>
        <v>1481240</v>
      </c>
      <c r="AK261" s="18"/>
      <c r="AL261" s="4">
        <v>1228</v>
      </c>
      <c r="AM261" s="4">
        <f t="shared" si="180"/>
        <v>0</v>
      </c>
      <c r="AN261" s="104">
        <f t="shared" si="185"/>
        <v>6749576.6741600009</v>
      </c>
      <c r="AO261" s="9">
        <f t="shared" si="181"/>
        <v>1822.6827993194893</v>
      </c>
      <c r="AP261" s="18"/>
      <c r="AQ261" s="18"/>
      <c r="AR261" s="18"/>
      <c r="AS261" s="18"/>
      <c r="AT261" s="18"/>
      <c r="AU261" s="18"/>
    </row>
    <row r="262" spans="1:47" ht="15" hidden="1" x14ac:dyDescent="0.25">
      <c r="A262" s="324">
        <v>45159</v>
      </c>
      <c r="B262" s="328" t="s">
        <v>77</v>
      </c>
      <c r="C262" s="303">
        <v>257</v>
      </c>
      <c r="D262" s="303" t="s">
        <v>44</v>
      </c>
      <c r="E262" s="302" t="s">
        <v>45</v>
      </c>
      <c r="F262" s="302">
        <v>9800289716</v>
      </c>
      <c r="G262" s="302" t="s">
        <v>1456</v>
      </c>
      <c r="H262" s="324">
        <v>45156</v>
      </c>
      <c r="I262" s="324" t="str">
        <f t="shared" si="186"/>
        <v>August</v>
      </c>
      <c r="J262" s="302">
        <v>141000166</v>
      </c>
      <c r="K262" s="324">
        <v>45156</v>
      </c>
      <c r="L262" s="302">
        <v>3330031585</v>
      </c>
      <c r="M262" s="324">
        <v>45143</v>
      </c>
      <c r="N262" s="302">
        <v>3942.28</v>
      </c>
      <c r="O262" s="302" t="s">
        <v>54</v>
      </c>
      <c r="P262" s="302">
        <v>965</v>
      </c>
      <c r="Q262" s="302">
        <f t="shared" si="166"/>
        <v>3804300.2</v>
      </c>
      <c r="R262" s="302">
        <f t="shared" si="167"/>
        <v>532602.02800000005</v>
      </c>
      <c r="S262" s="302">
        <f t="shared" si="168"/>
        <v>159780.60840000003</v>
      </c>
      <c r="T262" s="302">
        <f t="shared" si="169"/>
        <v>10652.040560000001</v>
      </c>
      <c r="U262" s="325">
        <f t="shared" si="170"/>
        <v>0</v>
      </c>
      <c r="V262" s="302">
        <v>0</v>
      </c>
      <c r="W262" s="326">
        <f t="shared" si="171"/>
        <v>0</v>
      </c>
      <c r="X262" s="302">
        <v>0</v>
      </c>
      <c r="Y262" s="301">
        <v>87</v>
      </c>
      <c r="Z262" s="303">
        <f t="shared" si="172"/>
        <v>342978.36000000004</v>
      </c>
      <c r="AA262" s="293">
        <f t="shared" si="173"/>
        <v>44350.65</v>
      </c>
      <c r="AB262" s="293">
        <f t="shared" si="174"/>
        <v>44350.65</v>
      </c>
      <c r="AC262" s="296">
        <v>0</v>
      </c>
      <c r="AD262" s="293">
        <f t="shared" si="175"/>
        <v>342978.36000000004</v>
      </c>
      <c r="AE262" s="293">
        <f t="shared" si="176"/>
        <v>236536.80000000002</v>
      </c>
      <c r="AF262" s="297">
        <f t="shared" si="177"/>
        <v>5518529.6969600013</v>
      </c>
      <c r="AG262" s="296">
        <v>0</v>
      </c>
      <c r="AH262" s="296">
        <v>0</v>
      </c>
      <c r="AI262" s="297">
        <f t="shared" si="178"/>
        <v>275926.48484800005</v>
      </c>
      <c r="AJ262" s="296">
        <f t="shared" si="179"/>
        <v>1576912</v>
      </c>
      <c r="AK262" s="302">
        <v>168.59</v>
      </c>
      <c r="AL262" s="291">
        <v>1228</v>
      </c>
      <c r="AM262" s="291">
        <f t="shared" si="180"/>
        <v>207028.52000000002</v>
      </c>
      <c r="AN262" s="326">
        <f t="shared" si="185"/>
        <v>7164339.6618080009</v>
      </c>
      <c r="AO262" s="297">
        <f t="shared" si="181"/>
        <v>1817.3086797000722</v>
      </c>
      <c r="AP262" s="302"/>
      <c r="AQ262" s="302"/>
      <c r="AR262" s="302"/>
      <c r="AS262" s="302"/>
      <c r="AT262" s="302"/>
      <c r="AU262" s="302"/>
    </row>
    <row r="263" spans="1:47" ht="15" hidden="1" x14ac:dyDescent="0.25">
      <c r="A263" s="48">
        <v>45163</v>
      </c>
      <c r="B263" s="138" t="s">
        <v>77</v>
      </c>
      <c r="C263" s="5">
        <v>258</v>
      </c>
      <c r="D263" s="5" t="s">
        <v>44</v>
      </c>
      <c r="E263" s="5" t="s">
        <v>67</v>
      </c>
      <c r="F263" s="18">
        <v>9800291923</v>
      </c>
      <c r="G263" s="18" t="s">
        <v>1611</v>
      </c>
      <c r="H263" s="48">
        <v>45158</v>
      </c>
      <c r="I263" s="48" t="str">
        <f t="shared" si="186"/>
        <v>August</v>
      </c>
      <c r="J263" s="18">
        <v>161010969</v>
      </c>
      <c r="K263" s="48">
        <v>45159</v>
      </c>
      <c r="L263" s="18">
        <v>3330031585</v>
      </c>
      <c r="M263" s="48">
        <v>45143</v>
      </c>
      <c r="N263" s="18">
        <v>4123.6099999999997</v>
      </c>
      <c r="O263" s="18" t="s">
        <v>54</v>
      </c>
      <c r="P263" s="18">
        <v>965</v>
      </c>
      <c r="Q263" s="18">
        <f t="shared" si="166"/>
        <v>3979283.65</v>
      </c>
      <c r="R263" s="18">
        <f t="shared" si="167"/>
        <v>557099.71099999989</v>
      </c>
      <c r="S263" s="18">
        <f t="shared" si="168"/>
        <v>167129.91329999996</v>
      </c>
      <c r="T263" s="18">
        <f t="shared" si="169"/>
        <v>11141.994219999999</v>
      </c>
      <c r="U263" s="107">
        <f t="shared" si="170"/>
        <v>22.800000485011921</v>
      </c>
      <c r="V263" s="18">
        <v>94018.31</v>
      </c>
      <c r="W263" s="104">
        <f t="shared" si="171"/>
        <v>0</v>
      </c>
      <c r="X263" s="18">
        <v>0</v>
      </c>
      <c r="Y263" s="76">
        <v>87</v>
      </c>
      <c r="Z263" s="5">
        <f t="shared" si="172"/>
        <v>358754.06999999995</v>
      </c>
      <c r="AA263" s="7">
        <f t="shared" si="173"/>
        <v>46390.612499999996</v>
      </c>
      <c r="AB263" s="7">
        <f t="shared" si="174"/>
        <v>46390.612499999996</v>
      </c>
      <c r="AC263" s="6">
        <v>0</v>
      </c>
      <c r="AD263" s="7">
        <f t="shared" si="175"/>
        <v>358754.06999999995</v>
      </c>
      <c r="AE263" s="7">
        <f t="shared" si="176"/>
        <v>247416.59999999998</v>
      </c>
      <c r="AF263" s="9">
        <f t="shared" si="177"/>
        <v>5866379.5435199989</v>
      </c>
      <c r="AG263" s="6">
        <v>0</v>
      </c>
      <c r="AH263" s="6">
        <v>0</v>
      </c>
      <c r="AI263" s="9">
        <f t="shared" si="178"/>
        <v>293318.97717599996</v>
      </c>
      <c r="AJ263" s="6">
        <f t="shared" si="179"/>
        <v>1649443.9999999998</v>
      </c>
      <c r="AK263" s="18">
        <v>22.8</v>
      </c>
      <c r="AL263" s="4">
        <v>1228</v>
      </c>
      <c r="AM263" s="4">
        <f t="shared" si="180"/>
        <v>27998.400000000001</v>
      </c>
      <c r="AN263" s="104">
        <f t="shared" si="185"/>
        <v>7781144.1206959989</v>
      </c>
      <c r="AO263" s="9">
        <f t="shared" si="181"/>
        <v>1886.973821650447</v>
      </c>
      <c r="AP263" s="18"/>
      <c r="AQ263" s="18"/>
      <c r="AR263" s="18"/>
      <c r="AS263" s="18"/>
      <c r="AT263" s="18"/>
      <c r="AU263" s="18"/>
    </row>
    <row r="264" spans="1:47" ht="15" hidden="1" x14ac:dyDescent="0.25">
      <c r="A264" s="48">
        <v>45163</v>
      </c>
      <c r="B264" s="138" t="s">
        <v>77</v>
      </c>
      <c r="C264" s="5">
        <v>259</v>
      </c>
      <c r="D264" s="5" t="s">
        <v>44</v>
      </c>
      <c r="E264" s="5" t="s">
        <v>67</v>
      </c>
      <c r="F264" s="18">
        <v>9800291938</v>
      </c>
      <c r="G264" s="16" t="s">
        <v>1612</v>
      </c>
      <c r="H264" s="48">
        <v>45159</v>
      </c>
      <c r="I264" s="48" t="str">
        <f t="shared" si="186"/>
        <v>August</v>
      </c>
      <c r="J264" s="18">
        <v>161010970</v>
      </c>
      <c r="K264" s="48">
        <v>45159</v>
      </c>
      <c r="L264" s="18">
        <v>3330031585</v>
      </c>
      <c r="M264" s="48">
        <v>45143</v>
      </c>
      <c r="N264" s="18">
        <v>4061.38</v>
      </c>
      <c r="O264" s="18" t="s">
        <v>54</v>
      </c>
      <c r="P264" s="18">
        <v>965</v>
      </c>
      <c r="Q264" s="18">
        <f t="shared" si="166"/>
        <v>3919231.7</v>
      </c>
      <c r="R264" s="18">
        <f t="shared" si="167"/>
        <v>548692.43799999997</v>
      </c>
      <c r="S264" s="18">
        <f t="shared" si="168"/>
        <v>164607.73139999999</v>
      </c>
      <c r="T264" s="18">
        <f t="shared" si="169"/>
        <v>10973.848759999999</v>
      </c>
      <c r="U264" s="107">
        <f t="shared" si="170"/>
        <v>22.799999015113091</v>
      </c>
      <c r="V264" s="18">
        <v>92599.46</v>
      </c>
      <c r="W264" s="104">
        <f t="shared" si="171"/>
        <v>0</v>
      </c>
      <c r="X264" s="18">
        <v>0</v>
      </c>
      <c r="Y264" s="76">
        <v>87</v>
      </c>
      <c r="Z264" s="5">
        <f t="shared" si="172"/>
        <v>353340.06</v>
      </c>
      <c r="AA264" s="7">
        <f t="shared" si="173"/>
        <v>45690.525000000001</v>
      </c>
      <c r="AB264" s="7">
        <f t="shared" si="174"/>
        <v>45690.525000000001</v>
      </c>
      <c r="AC264" s="6">
        <v>0</v>
      </c>
      <c r="AD264" s="7">
        <f t="shared" si="175"/>
        <v>353340.06</v>
      </c>
      <c r="AE264" s="7">
        <f t="shared" si="176"/>
        <v>243682.80000000002</v>
      </c>
      <c r="AF264" s="9">
        <f t="shared" si="177"/>
        <v>5777849.1481600003</v>
      </c>
      <c r="AG264" s="6">
        <v>0</v>
      </c>
      <c r="AH264" s="6">
        <v>0</v>
      </c>
      <c r="AI264" s="9">
        <f t="shared" si="178"/>
        <v>288892.45740800002</v>
      </c>
      <c r="AJ264" s="6">
        <f t="shared" si="179"/>
        <v>1624552</v>
      </c>
      <c r="AK264" s="18">
        <v>81.8</v>
      </c>
      <c r="AL264" s="4">
        <v>1228</v>
      </c>
      <c r="AM264" s="4">
        <f t="shared" si="180"/>
        <v>100450.4</v>
      </c>
      <c r="AN264" s="104">
        <f t="shared" si="185"/>
        <v>7590843.2055679997</v>
      </c>
      <c r="AO264" s="9">
        <f t="shared" si="181"/>
        <v>1869.0305279407492</v>
      </c>
      <c r="AP264" s="18"/>
      <c r="AQ264" s="18"/>
      <c r="AR264" s="18"/>
      <c r="AS264" s="18"/>
      <c r="AT264" s="18"/>
      <c r="AU264" s="18"/>
    </row>
    <row r="265" spans="1:47" ht="15" hidden="1" x14ac:dyDescent="0.25">
      <c r="A265" s="48">
        <v>45163</v>
      </c>
      <c r="B265" s="138" t="s">
        <v>77</v>
      </c>
      <c r="C265" s="5">
        <v>260</v>
      </c>
      <c r="D265" s="5" t="s">
        <v>44</v>
      </c>
      <c r="E265" s="5" t="s">
        <v>67</v>
      </c>
      <c r="F265" s="18">
        <v>9800291950</v>
      </c>
      <c r="G265" s="16" t="s">
        <v>1613</v>
      </c>
      <c r="H265" s="48">
        <v>45159</v>
      </c>
      <c r="I265" s="48" t="str">
        <f t="shared" si="186"/>
        <v>August</v>
      </c>
      <c r="J265" s="18">
        <v>161010974</v>
      </c>
      <c r="K265" s="48">
        <v>45160</v>
      </c>
      <c r="L265" s="18">
        <v>3330031585</v>
      </c>
      <c r="M265" s="48">
        <v>45143</v>
      </c>
      <c r="N265" s="46">
        <v>3785.55</v>
      </c>
      <c r="O265" s="18" t="s">
        <v>54</v>
      </c>
      <c r="P265" s="18">
        <v>965</v>
      </c>
      <c r="Q265" s="18">
        <f t="shared" si="166"/>
        <v>3653055.75</v>
      </c>
      <c r="R265" s="18">
        <f t="shared" si="167"/>
        <v>511427.80499999999</v>
      </c>
      <c r="S265" s="18">
        <f t="shared" si="168"/>
        <v>153428.34150000001</v>
      </c>
      <c r="T265" s="18">
        <f t="shared" si="169"/>
        <v>10228.5561</v>
      </c>
      <c r="U265" s="107">
        <f t="shared" si="170"/>
        <v>22.799999999999997</v>
      </c>
      <c r="V265" s="18">
        <v>86310.54</v>
      </c>
      <c r="W265" s="104">
        <f t="shared" si="171"/>
        <v>0</v>
      </c>
      <c r="X265" s="18">
        <v>0</v>
      </c>
      <c r="Y265" s="76">
        <v>87</v>
      </c>
      <c r="Z265" s="5">
        <f t="shared" si="172"/>
        <v>329342.85000000003</v>
      </c>
      <c r="AA265" s="7">
        <f t="shared" si="173"/>
        <v>42587.4375</v>
      </c>
      <c r="AB265" s="7">
        <f t="shared" si="174"/>
        <v>42587.4375</v>
      </c>
      <c r="AC265" s="6">
        <v>0</v>
      </c>
      <c r="AD265" s="7">
        <f t="shared" si="175"/>
        <v>329342.85000000003</v>
      </c>
      <c r="AE265" s="7">
        <f t="shared" si="176"/>
        <v>227133</v>
      </c>
      <c r="AF265" s="9">
        <f t="shared" si="177"/>
        <v>5385444.5675999988</v>
      </c>
      <c r="AG265" s="6">
        <v>0</v>
      </c>
      <c r="AH265" s="6">
        <v>0</v>
      </c>
      <c r="AI265" s="9">
        <f t="shared" si="178"/>
        <v>269272.22837999993</v>
      </c>
      <c r="AJ265" s="6">
        <f t="shared" si="179"/>
        <v>1514220</v>
      </c>
      <c r="AK265" s="18">
        <v>76.92</v>
      </c>
      <c r="AL265" s="4">
        <v>1228</v>
      </c>
      <c r="AM265" s="4">
        <f t="shared" si="180"/>
        <v>94457.760000000009</v>
      </c>
      <c r="AN265" s="104">
        <f t="shared" si="185"/>
        <v>7074479.0359799992</v>
      </c>
      <c r="AO265" s="9">
        <f t="shared" si="181"/>
        <v>1868.8114107540514</v>
      </c>
      <c r="AP265" s="18"/>
      <c r="AQ265" s="18"/>
      <c r="AR265" s="18"/>
      <c r="AS265" s="18"/>
      <c r="AT265" s="18"/>
      <c r="AU265" s="18"/>
    </row>
    <row r="266" spans="1:47" ht="15" hidden="1" x14ac:dyDescent="0.25">
      <c r="A266" s="48">
        <v>45163</v>
      </c>
      <c r="B266" s="138" t="s">
        <v>77</v>
      </c>
      <c r="C266" s="5">
        <v>261</v>
      </c>
      <c r="D266" s="5" t="s">
        <v>44</v>
      </c>
      <c r="E266" s="5" t="s">
        <v>67</v>
      </c>
      <c r="F266" s="18">
        <v>9800291951</v>
      </c>
      <c r="G266" s="18" t="s">
        <v>1614</v>
      </c>
      <c r="H266" s="48">
        <v>45159</v>
      </c>
      <c r="I266" s="48" t="str">
        <f t="shared" si="186"/>
        <v>August</v>
      </c>
      <c r="J266" s="18">
        <v>161010975</v>
      </c>
      <c r="K266" s="48">
        <v>45160</v>
      </c>
      <c r="L266" s="18">
        <v>3330031585</v>
      </c>
      <c r="M266" s="48">
        <v>45143</v>
      </c>
      <c r="N266" s="18">
        <v>3940.65</v>
      </c>
      <c r="O266" s="18" t="s">
        <v>54</v>
      </c>
      <c r="P266" s="18">
        <v>965</v>
      </c>
      <c r="Q266" s="18">
        <f t="shared" si="166"/>
        <v>3802727.25</v>
      </c>
      <c r="R266" s="18">
        <f t="shared" si="167"/>
        <v>532381.81499999994</v>
      </c>
      <c r="S266" s="18">
        <f t="shared" si="168"/>
        <v>159714.54449999999</v>
      </c>
      <c r="T266" s="18">
        <f t="shared" si="169"/>
        <v>10647.636299999998</v>
      </c>
      <c r="U266" s="107">
        <f t="shared" si="170"/>
        <v>22.8</v>
      </c>
      <c r="V266" s="18">
        <v>89846.82</v>
      </c>
      <c r="W266" s="104">
        <f t="shared" si="171"/>
        <v>0</v>
      </c>
      <c r="X266" s="18">
        <v>0</v>
      </c>
      <c r="Y266" s="76">
        <v>87</v>
      </c>
      <c r="Z266" s="5">
        <f t="shared" si="172"/>
        <v>342836.55</v>
      </c>
      <c r="AA266" s="7">
        <f t="shared" si="173"/>
        <v>44332.3125</v>
      </c>
      <c r="AB266" s="7">
        <f t="shared" si="174"/>
        <v>44332.3125</v>
      </c>
      <c r="AC266" s="6">
        <v>0</v>
      </c>
      <c r="AD266" s="7">
        <f t="shared" si="175"/>
        <v>342836.55</v>
      </c>
      <c r="AE266" s="7">
        <f t="shared" si="176"/>
        <v>236439</v>
      </c>
      <c r="AF266" s="9">
        <f t="shared" si="177"/>
        <v>5606094.7907999996</v>
      </c>
      <c r="AG266" s="6">
        <v>0</v>
      </c>
      <c r="AH266" s="6">
        <v>0</v>
      </c>
      <c r="AI266" s="9">
        <f t="shared" si="178"/>
        <v>280304.73953999998</v>
      </c>
      <c r="AJ266" s="6">
        <f t="shared" si="179"/>
        <v>1576260</v>
      </c>
      <c r="AK266" s="18">
        <v>30.21</v>
      </c>
      <c r="AL266" s="4">
        <v>1228</v>
      </c>
      <c r="AM266" s="4">
        <f t="shared" si="180"/>
        <v>37097.880000000005</v>
      </c>
      <c r="AN266" s="104">
        <f t="shared" si="185"/>
        <v>7425561.6503399992</v>
      </c>
      <c r="AO266" s="9">
        <f t="shared" si="181"/>
        <v>1884.349447512466</v>
      </c>
      <c r="AP266" s="18"/>
      <c r="AQ266" s="18"/>
      <c r="AR266" s="18"/>
      <c r="AS266" s="18"/>
      <c r="AT266" s="18"/>
      <c r="AU266" s="18"/>
    </row>
    <row r="267" spans="1:47" ht="15" hidden="1" x14ac:dyDescent="0.25">
      <c r="A267" s="48">
        <v>45163</v>
      </c>
      <c r="B267" s="138" t="s">
        <v>77</v>
      </c>
      <c r="C267" s="5">
        <v>262</v>
      </c>
      <c r="D267" s="5" t="s">
        <v>44</v>
      </c>
      <c r="E267" s="5" t="s">
        <v>108</v>
      </c>
      <c r="F267" s="18">
        <v>9800291995</v>
      </c>
      <c r="G267" s="18" t="s">
        <v>1615</v>
      </c>
      <c r="H267" s="48">
        <v>45158</v>
      </c>
      <c r="I267" s="48" t="str">
        <f t="shared" si="186"/>
        <v>August</v>
      </c>
      <c r="J267" s="18">
        <v>161002186</v>
      </c>
      <c r="K267" s="48">
        <v>45158</v>
      </c>
      <c r="L267" s="18">
        <v>3330031585</v>
      </c>
      <c r="M267" s="48">
        <v>45143</v>
      </c>
      <c r="N267" s="18">
        <v>3808.58</v>
      </c>
      <c r="O267" s="18" t="s">
        <v>115</v>
      </c>
      <c r="P267" s="18">
        <v>827</v>
      </c>
      <c r="Q267" s="18">
        <f t="shared" si="166"/>
        <v>3149695.66</v>
      </c>
      <c r="R267" s="18">
        <f t="shared" si="167"/>
        <v>440957.39240000001</v>
      </c>
      <c r="S267" s="18">
        <f t="shared" si="168"/>
        <v>132287.21771999999</v>
      </c>
      <c r="T267" s="18">
        <f t="shared" si="169"/>
        <v>8819.1478480000005</v>
      </c>
      <c r="U267" s="107">
        <f t="shared" si="170"/>
        <v>57</v>
      </c>
      <c r="V267" s="18">
        <v>217089.06</v>
      </c>
      <c r="W267" s="104">
        <f t="shared" si="171"/>
        <v>1.8279988867241859</v>
      </c>
      <c r="X267" s="18">
        <v>6962.08</v>
      </c>
      <c r="Y267" s="76">
        <v>87</v>
      </c>
      <c r="Z267" s="5">
        <f t="shared" si="172"/>
        <v>331346.46000000002</v>
      </c>
      <c r="AA267" s="7">
        <f t="shared" si="173"/>
        <v>42846.525000000001</v>
      </c>
      <c r="AB267" s="7">
        <f t="shared" si="174"/>
        <v>42846.525000000001</v>
      </c>
      <c r="AC267" s="6">
        <v>0</v>
      </c>
      <c r="AD267" s="7">
        <f t="shared" si="175"/>
        <v>331346.46000000002</v>
      </c>
      <c r="AE267" s="7">
        <f t="shared" si="176"/>
        <v>228514.8</v>
      </c>
      <c r="AF267" s="9">
        <f t="shared" si="177"/>
        <v>4932711.3279680014</v>
      </c>
      <c r="AG267" s="6">
        <v>0</v>
      </c>
      <c r="AH267" s="6">
        <v>0</v>
      </c>
      <c r="AI267" s="9">
        <f t="shared" si="178"/>
        <v>246635.56639840006</v>
      </c>
      <c r="AJ267" s="6">
        <f t="shared" si="179"/>
        <v>1523432</v>
      </c>
      <c r="AK267" s="18">
        <v>8.2200000000000006</v>
      </c>
      <c r="AL267" s="4">
        <v>1228</v>
      </c>
      <c r="AM267" s="4">
        <f t="shared" si="180"/>
        <v>10094.160000000002</v>
      </c>
      <c r="AN267" s="104">
        <f t="shared" si="185"/>
        <v>6692684.7343664011</v>
      </c>
      <c r="AO267" s="9">
        <f t="shared" si="181"/>
        <v>1757.265105200994</v>
      </c>
      <c r="AP267" s="18"/>
      <c r="AQ267" s="18"/>
      <c r="AR267" s="18"/>
      <c r="AS267" s="18"/>
      <c r="AT267" s="18"/>
      <c r="AU267" s="18"/>
    </row>
    <row r="268" spans="1:47" ht="15" hidden="1" x14ac:dyDescent="0.25">
      <c r="A268" s="48">
        <v>45163</v>
      </c>
      <c r="B268" s="138" t="s">
        <v>77</v>
      </c>
      <c r="C268" s="5">
        <v>263</v>
      </c>
      <c r="D268" s="5" t="s">
        <v>44</v>
      </c>
      <c r="E268" s="5" t="s">
        <v>67</v>
      </c>
      <c r="F268" s="18">
        <v>9800292258</v>
      </c>
      <c r="G268" s="18" t="s">
        <v>1616</v>
      </c>
      <c r="H268" s="48">
        <v>45160</v>
      </c>
      <c r="I268" s="48" t="str">
        <f t="shared" si="186"/>
        <v>August</v>
      </c>
      <c r="J268" s="18">
        <v>161010978</v>
      </c>
      <c r="K268" s="48">
        <v>45160</v>
      </c>
      <c r="L268" s="18">
        <v>3330031585</v>
      </c>
      <c r="M268" s="48">
        <v>45143</v>
      </c>
      <c r="N268" s="18">
        <v>3974.76</v>
      </c>
      <c r="O268" s="18" t="s">
        <v>54</v>
      </c>
      <c r="P268" s="18">
        <v>965</v>
      </c>
      <c r="Q268" s="18">
        <f t="shared" si="166"/>
        <v>3835643.4000000004</v>
      </c>
      <c r="R268" s="18">
        <f t="shared" si="167"/>
        <v>536990.076</v>
      </c>
      <c r="S268" s="18">
        <f t="shared" si="168"/>
        <v>161097.02280000001</v>
      </c>
      <c r="T268" s="18">
        <f t="shared" si="169"/>
        <v>10739.801520000001</v>
      </c>
      <c r="U268" s="107">
        <f t="shared" si="170"/>
        <v>22.800000503175031</v>
      </c>
      <c r="V268" s="18">
        <v>90624.53</v>
      </c>
      <c r="W268" s="104">
        <f t="shared" si="171"/>
        <v>0</v>
      </c>
      <c r="X268" s="18">
        <v>0</v>
      </c>
      <c r="Y268" s="76">
        <v>87</v>
      </c>
      <c r="Z268" s="5">
        <f t="shared" si="172"/>
        <v>345804.12</v>
      </c>
      <c r="AA268" s="7">
        <f t="shared" si="173"/>
        <v>44716.05</v>
      </c>
      <c r="AB268" s="7">
        <f t="shared" si="174"/>
        <v>44716.05</v>
      </c>
      <c r="AC268" s="6">
        <v>0</v>
      </c>
      <c r="AD268" s="7">
        <f t="shared" si="175"/>
        <v>345804.12</v>
      </c>
      <c r="AE268" s="7">
        <f t="shared" si="176"/>
        <v>238485.6</v>
      </c>
      <c r="AF268" s="9">
        <f t="shared" si="177"/>
        <v>5654620.7703200011</v>
      </c>
      <c r="AG268" s="6">
        <v>0</v>
      </c>
      <c r="AH268" s="6">
        <v>0</v>
      </c>
      <c r="AI268" s="9">
        <f t="shared" si="178"/>
        <v>282731.03851600009</v>
      </c>
      <c r="AJ268" s="6">
        <f t="shared" si="179"/>
        <v>1589904</v>
      </c>
      <c r="AK268" s="18">
        <v>58.73</v>
      </c>
      <c r="AL268" s="4">
        <v>1228</v>
      </c>
      <c r="AM268" s="4">
        <f t="shared" si="180"/>
        <v>72120.44</v>
      </c>
      <c r="AN268" s="104">
        <f t="shared" si="185"/>
        <v>7455135.3688360006</v>
      </c>
      <c r="AO268" s="9">
        <f t="shared" si="181"/>
        <v>1875.6189980869285</v>
      </c>
      <c r="AP268" s="18"/>
      <c r="AQ268" s="18"/>
      <c r="AR268" s="18"/>
      <c r="AS268" s="18"/>
      <c r="AT268" s="18"/>
      <c r="AU268" s="18"/>
    </row>
    <row r="269" spans="1:47" ht="15" hidden="1" x14ac:dyDescent="0.25">
      <c r="A269" s="48">
        <v>45166</v>
      </c>
      <c r="B269" s="138" t="s">
        <v>77</v>
      </c>
      <c r="C269" s="5">
        <v>264</v>
      </c>
      <c r="D269" s="5" t="s">
        <v>44</v>
      </c>
      <c r="E269" s="18" t="s">
        <v>45</v>
      </c>
      <c r="F269" s="18">
        <v>9800291332</v>
      </c>
      <c r="G269" s="18" t="s">
        <v>1617</v>
      </c>
      <c r="H269" s="48">
        <v>45157</v>
      </c>
      <c r="I269" s="48" t="str">
        <f t="shared" si="186"/>
        <v>August</v>
      </c>
      <c r="J269" s="18">
        <v>161002400</v>
      </c>
      <c r="K269" s="48">
        <v>45157</v>
      </c>
      <c r="L269" s="18">
        <v>3330031585</v>
      </c>
      <c r="M269" s="48">
        <v>45143</v>
      </c>
      <c r="N269" s="18">
        <v>4215.6099999999997</v>
      </c>
      <c r="O269" s="18" t="s">
        <v>54</v>
      </c>
      <c r="P269" s="18">
        <v>965</v>
      </c>
      <c r="Q269" s="18">
        <f t="shared" si="166"/>
        <v>4068063.65</v>
      </c>
      <c r="R269" s="18">
        <f t="shared" si="167"/>
        <v>569528.91099999996</v>
      </c>
      <c r="S269" s="18">
        <f t="shared" si="168"/>
        <v>170858.67329999999</v>
      </c>
      <c r="T269" s="18">
        <f t="shared" si="169"/>
        <v>11390.578219999999</v>
      </c>
      <c r="U269" s="107">
        <f t="shared" si="170"/>
        <v>0</v>
      </c>
      <c r="V269" s="18">
        <v>0</v>
      </c>
      <c r="W269" s="104">
        <f t="shared" si="171"/>
        <v>0</v>
      </c>
      <c r="X269" s="18">
        <v>0</v>
      </c>
      <c r="Y269" s="76">
        <v>87</v>
      </c>
      <c r="Z269" s="5">
        <f t="shared" si="172"/>
        <v>366758.06999999995</v>
      </c>
      <c r="AA269" s="7">
        <f t="shared" si="173"/>
        <v>47425.612499999996</v>
      </c>
      <c r="AB269" s="7">
        <f t="shared" si="174"/>
        <v>47425.612499999996</v>
      </c>
      <c r="AC269" s="6">
        <v>0</v>
      </c>
      <c r="AD269" s="7">
        <f t="shared" si="175"/>
        <v>366758.06999999995</v>
      </c>
      <c r="AE269" s="7">
        <f t="shared" si="176"/>
        <v>252936.59999999998</v>
      </c>
      <c r="AF269" s="9">
        <f t="shared" si="177"/>
        <v>5901145.7775199991</v>
      </c>
      <c r="AG269" s="6">
        <v>0</v>
      </c>
      <c r="AH269" s="6">
        <v>0</v>
      </c>
      <c r="AI269" s="9">
        <f t="shared" si="178"/>
        <v>295057.28887599998</v>
      </c>
      <c r="AJ269" s="6">
        <f t="shared" si="179"/>
        <v>1686243.9999999998</v>
      </c>
      <c r="AK269" s="18">
        <v>0</v>
      </c>
      <c r="AL269" s="4">
        <v>1228</v>
      </c>
      <c r="AM269" s="4">
        <f t="shared" si="180"/>
        <v>0</v>
      </c>
      <c r="AN269" s="104">
        <f t="shared" si="185"/>
        <v>7882447.0663959989</v>
      </c>
      <c r="AO269" s="9">
        <f t="shared" si="181"/>
        <v>1869.8235999999999</v>
      </c>
      <c r="AP269" s="18"/>
      <c r="AQ269" s="18"/>
      <c r="AR269" s="18"/>
      <c r="AS269" s="18"/>
      <c r="AT269" s="18"/>
      <c r="AU269" s="18"/>
    </row>
    <row r="270" spans="1:47" ht="15" hidden="1" x14ac:dyDescent="0.25">
      <c r="A270" s="48">
        <v>45166</v>
      </c>
      <c r="B270" s="138" t="s">
        <v>77</v>
      </c>
      <c r="C270" s="5">
        <v>265</v>
      </c>
      <c r="D270" s="5" t="s">
        <v>44</v>
      </c>
      <c r="E270" s="5" t="s">
        <v>67</v>
      </c>
      <c r="F270" s="18">
        <v>9800292836</v>
      </c>
      <c r="G270" s="18" t="s">
        <v>1618</v>
      </c>
      <c r="H270" s="48">
        <v>45160</v>
      </c>
      <c r="I270" s="48" t="str">
        <f t="shared" si="186"/>
        <v>August</v>
      </c>
      <c r="J270" s="18">
        <v>161010984</v>
      </c>
      <c r="K270" s="48">
        <v>45161</v>
      </c>
      <c r="L270" s="18">
        <v>3330031585</v>
      </c>
      <c r="M270" s="48">
        <v>45143</v>
      </c>
      <c r="N270" s="18">
        <v>3887.6</v>
      </c>
      <c r="O270" s="18" t="s">
        <v>54</v>
      </c>
      <c r="P270" s="18">
        <v>965</v>
      </c>
      <c r="Q270" s="18">
        <f t="shared" si="166"/>
        <v>3751534</v>
      </c>
      <c r="R270" s="18">
        <f t="shared" si="167"/>
        <v>525214.76</v>
      </c>
      <c r="S270" s="18">
        <f t="shared" si="168"/>
        <v>157564.42800000001</v>
      </c>
      <c r="T270" s="18">
        <f t="shared" si="169"/>
        <v>10504.2952</v>
      </c>
      <c r="U270" s="107">
        <f t="shared" si="170"/>
        <v>22.8</v>
      </c>
      <c r="V270" s="18">
        <v>88637.28</v>
      </c>
      <c r="W270" s="104">
        <f t="shared" si="171"/>
        <v>0</v>
      </c>
      <c r="X270" s="18">
        <v>0</v>
      </c>
      <c r="Y270" s="76">
        <v>87</v>
      </c>
      <c r="Z270" s="5">
        <f t="shared" si="172"/>
        <v>338221.2</v>
      </c>
      <c r="AA270" s="7">
        <f t="shared" si="173"/>
        <v>43735.5</v>
      </c>
      <c r="AB270" s="7">
        <f t="shared" si="174"/>
        <v>43735.5</v>
      </c>
      <c r="AC270" s="6">
        <v>0</v>
      </c>
      <c r="AD270" s="7">
        <f t="shared" si="175"/>
        <v>338221.2</v>
      </c>
      <c r="AE270" s="7">
        <f t="shared" si="176"/>
        <v>233256</v>
      </c>
      <c r="AF270" s="9">
        <f t="shared" si="177"/>
        <v>5530624.1632000003</v>
      </c>
      <c r="AG270" s="6">
        <v>0</v>
      </c>
      <c r="AH270" s="6">
        <v>0</v>
      </c>
      <c r="AI270" s="9">
        <f t="shared" si="178"/>
        <v>276531.20815999998</v>
      </c>
      <c r="AJ270" s="6">
        <f t="shared" si="179"/>
        <v>1555040</v>
      </c>
      <c r="AK270" s="18">
        <v>74.8</v>
      </c>
      <c r="AL270" s="4">
        <v>1228</v>
      </c>
      <c r="AM270" s="4">
        <f t="shared" si="180"/>
        <v>91854.399999999994</v>
      </c>
      <c r="AN270" s="104">
        <f>AF270+AI270+AJ270-AM270+0.01</f>
        <v>7270340.9813599996</v>
      </c>
      <c r="AO270" s="9">
        <f t="shared" si="181"/>
        <v>1870.1360688753987</v>
      </c>
      <c r="AP270" s="76"/>
      <c r="AQ270" s="46"/>
      <c r="AR270" s="18"/>
      <c r="AS270" s="18"/>
      <c r="AT270" s="18"/>
      <c r="AU270" s="18"/>
    </row>
    <row r="271" spans="1:47" ht="15" hidden="1" x14ac:dyDescent="0.25">
      <c r="A271" s="48">
        <v>45166</v>
      </c>
      <c r="B271" s="138" t="s">
        <v>77</v>
      </c>
      <c r="C271" s="5">
        <v>266</v>
      </c>
      <c r="D271" s="5" t="s">
        <v>44</v>
      </c>
      <c r="E271" s="5" t="s">
        <v>67</v>
      </c>
      <c r="F271" s="18">
        <v>9800293234</v>
      </c>
      <c r="G271" s="18" t="s">
        <v>1619</v>
      </c>
      <c r="H271" s="48">
        <v>45162</v>
      </c>
      <c r="I271" s="48" t="str">
        <f t="shared" si="186"/>
        <v>August</v>
      </c>
      <c r="J271" s="18">
        <v>161010990</v>
      </c>
      <c r="K271" s="48">
        <v>45162</v>
      </c>
      <c r="L271" s="18">
        <v>3330031585</v>
      </c>
      <c r="M271" s="48">
        <v>45143</v>
      </c>
      <c r="N271" s="18">
        <v>4069.55</v>
      </c>
      <c r="O271" s="18" t="s">
        <v>54</v>
      </c>
      <c r="P271" s="18">
        <v>965</v>
      </c>
      <c r="Q271" s="18">
        <f t="shared" si="166"/>
        <v>3927115.75</v>
      </c>
      <c r="R271" s="18">
        <f t="shared" si="167"/>
        <v>549796.20499999996</v>
      </c>
      <c r="S271" s="18">
        <f t="shared" si="168"/>
        <v>164938.8615</v>
      </c>
      <c r="T271" s="18">
        <f t="shared" si="169"/>
        <v>10995.924099999998</v>
      </c>
      <c r="U271" s="107">
        <f t="shared" si="170"/>
        <v>22.8</v>
      </c>
      <c r="V271" s="18">
        <v>92785.74</v>
      </c>
      <c r="W271" s="104">
        <f t="shared" si="171"/>
        <v>0</v>
      </c>
      <c r="X271" s="18">
        <v>0</v>
      </c>
      <c r="Y271" s="76">
        <v>87</v>
      </c>
      <c r="Z271" s="5">
        <f t="shared" si="172"/>
        <v>354050.85000000003</v>
      </c>
      <c r="AA271" s="7">
        <f t="shared" si="173"/>
        <v>45782.4375</v>
      </c>
      <c r="AB271" s="7">
        <f t="shared" si="174"/>
        <v>45782.4375</v>
      </c>
      <c r="AC271" s="6">
        <v>0</v>
      </c>
      <c r="AD271" s="7">
        <f t="shared" si="175"/>
        <v>354050.85000000003</v>
      </c>
      <c r="AE271" s="7">
        <f t="shared" si="176"/>
        <v>244173</v>
      </c>
      <c r="AF271" s="9">
        <f t="shared" si="177"/>
        <v>5789472.0555999996</v>
      </c>
      <c r="AG271" s="6">
        <v>0</v>
      </c>
      <c r="AH271" s="6">
        <v>0</v>
      </c>
      <c r="AI271" s="9">
        <f t="shared" si="178"/>
        <v>289473.60277999996</v>
      </c>
      <c r="AJ271" s="6">
        <f t="shared" si="179"/>
        <v>1627820</v>
      </c>
      <c r="AK271" s="18">
        <v>12.78</v>
      </c>
      <c r="AL271" s="4">
        <v>1228</v>
      </c>
      <c r="AM271" s="4">
        <f t="shared" si="180"/>
        <v>15693.839999999998</v>
      </c>
      <c r="AN271" s="104">
        <f t="shared" ref="AN271" si="187">AF271+AI271+AJ271-AM271</f>
        <v>7691071.8183800001</v>
      </c>
      <c r="AO271" s="9">
        <f t="shared" si="181"/>
        <v>1889.9071932719833</v>
      </c>
      <c r="AP271" s="18"/>
      <c r="AQ271" s="46"/>
      <c r="AR271" s="18"/>
      <c r="AS271" s="18"/>
      <c r="AT271" s="18"/>
      <c r="AU271" s="18"/>
    </row>
    <row r="272" spans="1:47" ht="15" hidden="1" x14ac:dyDescent="0.25">
      <c r="A272" s="48">
        <v>45167</v>
      </c>
      <c r="B272" s="138" t="s">
        <v>77</v>
      </c>
      <c r="C272" s="5">
        <v>267</v>
      </c>
      <c r="D272" s="5" t="s">
        <v>44</v>
      </c>
      <c r="E272" s="5" t="s">
        <v>67</v>
      </c>
      <c r="F272" s="18">
        <v>9800293900</v>
      </c>
      <c r="G272" s="18" t="s">
        <v>1620</v>
      </c>
      <c r="H272" s="48">
        <v>45164</v>
      </c>
      <c r="I272" s="48" t="str">
        <f t="shared" si="186"/>
        <v>August</v>
      </c>
      <c r="J272" s="18">
        <v>141000738</v>
      </c>
      <c r="K272" s="48">
        <v>45164</v>
      </c>
      <c r="L272" s="18">
        <v>3330031585</v>
      </c>
      <c r="M272" s="48">
        <v>45143</v>
      </c>
      <c r="N272" s="18">
        <v>4079.66</v>
      </c>
      <c r="O272" s="18" t="s">
        <v>54</v>
      </c>
      <c r="P272" s="18">
        <v>965</v>
      </c>
      <c r="Q272" s="18">
        <f t="shared" si="166"/>
        <v>3936871.9</v>
      </c>
      <c r="R272" s="18">
        <f t="shared" si="167"/>
        <v>551162.06599999999</v>
      </c>
      <c r="S272" s="18">
        <f t="shared" si="168"/>
        <v>165348.61980000001</v>
      </c>
      <c r="T272" s="18">
        <f t="shared" si="169"/>
        <v>11023.241319999999</v>
      </c>
      <c r="U272" s="107">
        <f t="shared" si="170"/>
        <v>22.800000490236933</v>
      </c>
      <c r="V272" s="18">
        <v>93016.25</v>
      </c>
      <c r="W272" s="104">
        <f t="shared" si="171"/>
        <v>0</v>
      </c>
      <c r="X272" s="18">
        <v>0</v>
      </c>
      <c r="Y272" s="76">
        <v>87</v>
      </c>
      <c r="Z272" s="5">
        <f t="shared" si="172"/>
        <v>354930.42</v>
      </c>
      <c r="AA272" s="7">
        <f t="shared" si="173"/>
        <v>45896.174999999996</v>
      </c>
      <c r="AB272" s="7">
        <f t="shared" si="174"/>
        <v>45896.174999999996</v>
      </c>
      <c r="AC272" s="6">
        <v>0</v>
      </c>
      <c r="AD272" s="7">
        <f t="shared" si="175"/>
        <v>354930.42</v>
      </c>
      <c r="AE272" s="7">
        <f t="shared" si="176"/>
        <v>244779.59999999998</v>
      </c>
      <c r="AF272" s="9">
        <f t="shared" si="177"/>
        <v>5803854.8671199996</v>
      </c>
      <c r="AG272" s="6">
        <v>0</v>
      </c>
      <c r="AH272" s="6">
        <v>0</v>
      </c>
      <c r="AI272" s="9">
        <f t="shared" si="178"/>
        <v>290192.74335599993</v>
      </c>
      <c r="AJ272" s="6">
        <f t="shared" si="179"/>
        <v>1631864</v>
      </c>
      <c r="AK272" s="18">
        <v>12.53</v>
      </c>
      <c r="AL272" s="4">
        <v>1228</v>
      </c>
      <c r="AM272" s="4">
        <f t="shared" si="180"/>
        <v>15386.839999999998</v>
      </c>
      <c r="AN272" s="104">
        <f>AF272+AI272+AJ272-AM272+0.01</f>
        <v>7710524.7804759992</v>
      </c>
      <c r="AO272" s="9">
        <f t="shared" si="181"/>
        <v>1889.9920043523234</v>
      </c>
      <c r="AP272" s="18"/>
      <c r="AQ272" s="46"/>
      <c r="AR272" s="18"/>
      <c r="AS272" s="18"/>
      <c r="AT272" s="18"/>
      <c r="AU272" s="18"/>
    </row>
    <row r="273" spans="1:132" ht="15" hidden="1" x14ac:dyDescent="0.25">
      <c r="A273" s="48">
        <v>45167</v>
      </c>
      <c r="B273" s="138" t="s">
        <v>77</v>
      </c>
      <c r="C273" s="5">
        <v>268</v>
      </c>
      <c r="D273" s="5" t="s">
        <v>44</v>
      </c>
      <c r="E273" s="5" t="s">
        <v>67</v>
      </c>
      <c r="F273" s="18">
        <v>9800293913</v>
      </c>
      <c r="G273" s="18" t="s">
        <v>1621</v>
      </c>
      <c r="H273" s="48">
        <v>45164</v>
      </c>
      <c r="I273" s="48" t="str">
        <f t="shared" si="186"/>
        <v>August</v>
      </c>
      <c r="J273" s="18">
        <v>141000739</v>
      </c>
      <c r="K273" s="48">
        <v>45164</v>
      </c>
      <c r="L273" s="18">
        <v>3330031585</v>
      </c>
      <c r="M273" s="48">
        <v>45143</v>
      </c>
      <c r="N273" s="18">
        <v>4046.29</v>
      </c>
      <c r="O273" s="18" t="s">
        <v>54</v>
      </c>
      <c r="P273" s="18">
        <v>965</v>
      </c>
      <c r="Q273" s="18">
        <f t="shared" si="166"/>
        <v>3904669.85</v>
      </c>
      <c r="R273" s="18">
        <f t="shared" si="167"/>
        <v>546653.77899999998</v>
      </c>
      <c r="S273" s="18">
        <f t="shared" si="168"/>
        <v>163996.13370000001</v>
      </c>
      <c r="T273" s="18">
        <f t="shared" si="169"/>
        <v>10933.075579999999</v>
      </c>
      <c r="U273" s="107">
        <f t="shared" si="170"/>
        <v>22.799999505720056</v>
      </c>
      <c r="V273" s="18">
        <v>92255.41</v>
      </c>
      <c r="W273" s="104">
        <f t="shared" si="171"/>
        <v>0</v>
      </c>
      <c r="X273" s="18">
        <v>0</v>
      </c>
      <c r="Y273" s="76">
        <v>87</v>
      </c>
      <c r="Z273" s="5">
        <f t="shared" si="172"/>
        <v>352027.23</v>
      </c>
      <c r="AA273" s="7">
        <f t="shared" si="173"/>
        <v>45520.762499999997</v>
      </c>
      <c r="AB273" s="7">
        <f t="shared" si="174"/>
        <v>45520.762499999997</v>
      </c>
      <c r="AC273" s="6">
        <v>0</v>
      </c>
      <c r="AD273" s="7">
        <f t="shared" si="175"/>
        <v>352027.23</v>
      </c>
      <c r="AE273" s="7">
        <f t="shared" si="176"/>
        <v>242777.4</v>
      </c>
      <c r="AF273" s="9">
        <f t="shared" si="177"/>
        <v>5756381.6332800016</v>
      </c>
      <c r="AG273" s="6">
        <v>0</v>
      </c>
      <c r="AH273" s="6">
        <v>0</v>
      </c>
      <c r="AI273" s="9">
        <f t="shared" si="178"/>
        <v>287819.08166400006</v>
      </c>
      <c r="AJ273" s="6">
        <f t="shared" si="179"/>
        <v>1618516</v>
      </c>
      <c r="AK273" s="18">
        <v>13.7</v>
      </c>
      <c r="AL273" s="4">
        <v>1228</v>
      </c>
      <c r="AM273" s="4">
        <f t="shared" si="180"/>
        <v>16823.599999999999</v>
      </c>
      <c r="AN273" s="104">
        <f>AF273+AI273+AJ273-AM273</f>
        <v>7645893.1149440017</v>
      </c>
      <c r="AO273" s="9">
        <f t="shared" si="181"/>
        <v>1889.6058154368575</v>
      </c>
      <c r="AP273" s="18"/>
      <c r="AQ273" s="46"/>
      <c r="AR273" s="18"/>
      <c r="AS273" s="18"/>
      <c r="AT273" s="18"/>
      <c r="AU273" s="18"/>
    </row>
    <row r="274" spans="1:132" ht="15" hidden="1" x14ac:dyDescent="0.25">
      <c r="A274" s="48">
        <v>45168</v>
      </c>
      <c r="B274" s="138" t="s">
        <v>77</v>
      </c>
      <c r="C274" s="5">
        <v>269</v>
      </c>
      <c r="D274" s="5" t="s">
        <v>44</v>
      </c>
      <c r="E274" s="5" t="s">
        <v>67</v>
      </c>
      <c r="F274" s="18">
        <v>9800294413</v>
      </c>
      <c r="G274" s="18" t="s">
        <v>1622</v>
      </c>
      <c r="H274" s="48">
        <v>45165</v>
      </c>
      <c r="I274" s="48" t="str">
        <f t="shared" si="186"/>
        <v>August</v>
      </c>
      <c r="J274" s="18">
        <v>141000740</v>
      </c>
      <c r="K274" s="48">
        <v>45165</v>
      </c>
      <c r="L274" s="18">
        <v>3330031585</v>
      </c>
      <c r="M274" s="48">
        <v>45143</v>
      </c>
      <c r="N274" s="18">
        <v>4087.09</v>
      </c>
      <c r="O274" s="18" t="s">
        <v>54</v>
      </c>
      <c r="P274" s="18">
        <v>965</v>
      </c>
      <c r="Q274" s="18">
        <f t="shared" si="166"/>
        <v>3944041.85</v>
      </c>
      <c r="R274" s="18">
        <f t="shared" si="167"/>
        <v>552165.85899999994</v>
      </c>
      <c r="S274" s="18">
        <f t="shared" si="168"/>
        <v>165649.75769999999</v>
      </c>
      <c r="T274" s="18">
        <f t="shared" si="169"/>
        <v>11043.317179999998</v>
      </c>
      <c r="U274" s="107">
        <f t="shared" si="170"/>
        <v>22.799999510654278</v>
      </c>
      <c r="V274" s="18">
        <v>93185.65</v>
      </c>
      <c r="W274" s="104">
        <f t="shared" si="171"/>
        <v>0</v>
      </c>
      <c r="X274" s="18">
        <v>0</v>
      </c>
      <c r="Y274" s="76">
        <v>87</v>
      </c>
      <c r="Z274" s="5">
        <f t="shared" si="172"/>
        <v>355576.83</v>
      </c>
      <c r="AA274" s="7">
        <f t="shared" si="173"/>
        <v>45979.762500000004</v>
      </c>
      <c r="AB274" s="7">
        <f t="shared" si="174"/>
        <v>45979.762500000004</v>
      </c>
      <c r="AC274" s="6">
        <v>0</v>
      </c>
      <c r="AD274" s="7">
        <f t="shared" si="175"/>
        <v>355576.83</v>
      </c>
      <c r="AE274" s="7">
        <f t="shared" si="176"/>
        <v>245225.40000000002</v>
      </c>
      <c r="AF274" s="9">
        <f t="shared" si="177"/>
        <v>5814425.0188800013</v>
      </c>
      <c r="AG274" s="6">
        <v>0</v>
      </c>
      <c r="AH274" s="6">
        <v>0</v>
      </c>
      <c r="AI274" s="9">
        <f t="shared" si="178"/>
        <v>290721.25094400009</v>
      </c>
      <c r="AJ274" s="6">
        <f t="shared" si="179"/>
        <v>1634836</v>
      </c>
      <c r="AK274" s="18">
        <v>27.43</v>
      </c>
      <c r="AL274" s="4">
        <v>1228</v>
      </c>
      <c r="AM274" s="4">
        <f t="shared" si="180"/>
        <v>33684.04</v>
      </c>
      <c r="AN274" s="104">
        <f>AF274+AI274+AJ274-AM274</f>
        <v>7706298.229824001</v>
      </c>
      <c r="AO274" s="9">
        <f t="shared" si="181"/>
        <v>1885.5220290779016</v>
      </c>
      <c r="AP274" s="18"/>
      <c r="AQ274" s="46"/>
      <c r="AR274" s="18"/>
      <c r="AS274" s="18"/>
      <c r="AT274" s="18"/>
      <c r="AU274" s="18"/>
    </row>
    <row r="275" spans="1:132" ht="15" hidden="1" x14ac:dyDescent="0.25">
      <c r="A275" s="48">
        <v>45168</v>
      </c>
      <c r="B275" s="138" t="s">
        <v>77</v>
      </c>
      <c r="C275" s="5">
        <v>270</v>
      </c>
      <c r="D275" s="5" t="s">
        <v>44</v>
      </c>
      <c r="E275" s="5" t="s">
        <v>67</v>
      </c>
      <c r="F275" s="18">
        <v>9800294416</v>
      </c>
      <c r="G275" s="18" t="s">
        <v>1623</v>
      </c>
      <c r="H275" s="48">
        <v>45165</v>
      </c>
      <c r="I275" s="48" t="str">
        <f t="shared" si="186"/>
        <v>August</v>
      </c>
      <c r="J275" s="18">
        <v>161011000</v>
      </c>
      <c r="K275" s="48">
        <v>45165</v>
      </c>
      <c r="L275" s="18">
        <v>3330031585</v>
      </c>
      <c r="M275" s="48">
        <v>45143</v>
      </c>
      <c r="N275" s="18">
        <v>4128.16</v>
      </c>
      <c r="O275" s="18" t="s">
        <v>54</v>
      </c>
      <c r="P275" s="18">
        <v>965</v>
      </c>
      <c r="Q275" s="18">
        <f t="shared" si="166"/>
        <v>3983674.4</v>
      </c>
      <c r="R275" s="18">
        <f t="shared" si="167"/>
        <v>557714.41599999997</v>
      </c>
      <c r="S275" s="18">
        <f t="shared" si="168"/>
        <v>167314.32479999997</v>
      </c>
      <c r="T275" s="18">
        <f t="shared" si="169"/>
        <v>11154.28832</v>
      </c>
      <c r="U275" s="107">
        <f t="shared" si="170"/>
        <v>22.800000484477348</v>
      </c>
      <c r="V275" s="18">
        <v>94122.05</v>
      </c>
      <c r="W275" s="104">
        <f t="shared" si="171"/>
        <v>0</v>
      </c>
      <c r="X275" s="18">
        <v>0</v>
      </c>
      <c r="Y275" s="76">
        <v>87</v>
      </c>
      <c r="Z275" s="5">
        <f t="shared" si="172"/>
        <v>359149.92</v>
      </c>
      <c r="AA275" s="7">
        <f t="shared" si="173"/>
        <v>46441.799999999996</v>
      </c>
      <c r="AB275" s="7">
        <f t="shared" si="174"/>
        <v>46441.799999999996</v>
      </c>
      <c r="AC275" s="6">
        <v>0</v>
      </c>
      <c r="AD275" s="7">
        <f t="shared" si="175"/>
        <v>359149.92</v>
      </c>
      <c r="AE275" s="7">
        <f t="shared" si="176"/>
        <v>247689.59999999998</v>
      </c>
      <c r="AF275" s="9">
        <f t="shared" si="177"/>
        <v>5872852.5191199984</v>
      </c>
      <c r="AG275" s="6">
        <v>0</v>
      </c>
      <c r="AH275" s="6">
        <v>0</v>
      </c>
      <c r="AI275" s="9">
        <f t="shared" si="178"/>
        <v>293642.62595599995</v>
      </c>
      <c r="AJ275" s="6">
        <f t="shared" si="179"/>
        <v>1651264</v>
      </c>
      <c r="AK275" s="18">
        <v>31.9</v>
      </c>
      <c r="AL275" s="4">
        <v>1228</v>
      </c>
      <c r="AM275" s="4">
        <f t="shared" si="180"/>
        <v>39173.199999999997</v>
      </c>
      <c r="AN275" s="104">
        <f>AF275+AI275+AJ275-AM275+0.01</f>
        <v>7778585.9550759979</v>
      </c>
      <c r="AO275" s="9">
        <f t="shared" si="181"/>
        <v>1884.2743389490713</v>
      </c>
      <c r="AP275" s="18"/>
      <c r="AQ275" s="46"/>
      <c r="AR275" s="18"/>
      <c r="AS275" s="18"/>
      <c r="AT275" s="18"/>
      <c r="AU275" s="18"/>
    </row>
    <row r="276" spans="1:132" ht="15" hidden="1" x14ac:dyDescent="0.25">
      <c r="A276" s="48">
        <v>45168</v>
      </c>
      <c r="B276" s="138" t="s">
        <v>77</v>
      </c>
      <c r="C276" s="5">
        <v>271</v>
      </c>
      <c r="D276" s="5" t="s">
        <v>44</v>
      </c>
      <c r="E276" s="5" t="s">
        <v>67</v>
      </c>
      <c r="F276" s="18">
        <v>9800294418</v>
      </c>
      <c r="G276" s="18" t="s">
        <v>1624</v>
      </c>
      <c r="H276" s="48">
        <v>45165</v>
      </c>
      <c r="I276" s="48" t="str">
        <f t="shared" si="186"/>
        <v>August</v>
      </c>
      <c r="J276" s="18">
        <v>161011001</v>
      </c>
      <c r="K276" s="48">
        <v>45166</v>
      </c>
      <c r="L276" s="18">
        <v>3330031585</v>
      </c>
      <c r="M276" s="48">
        <v>45143</v>
      </c>
      <c r="N276" s="18">
        <v>4141.1499999999996</v>
      </c>
      <c r="O276" s="18" t="s">
        <v>54</v>
      </c>
      <c r="P276" s="18">
        <v>965</v>
      </c>
      <c r="Q276" s="18">
        <f t="shared" si="166"/>
        <v>3996209.7499999995</v>
      </c>
      <c r="R276" s="18">
        <f t="shared" si="167"/>
        <v>559469.36499999987</v>
      </c>
      <c r="S276" s="18">
        <f t="shared" si="168"/>
        <v>167840.80949999994</v>
      </c>
      <c r="T276" s="18">
        <f t="shared" si="169"/>
        <v>11189.387299999997</v>
      </c>
      <c r="U276" s="107">
        <f t="shared" si="170"/>
        <v>22.8</v>
      </c>
      <c r="V276" s="18">
        <v>94418.22</v>
      </c>
      <c r="W276" s="104">
        <f t="shared" si="171"/>
        <v>0</v>
      </c>
      <c r="X276" s="18">
        <v>0</v>
      </c>
      <c r="Y276" s="76">
        <v>87</v>
      </c>
      <c r="Z276" s="5">
        <f t="shared" si="172"/>
        <v>360280.05</v>
      </c>
      <c r="AA276" s="7">
        <f t="shared" si="173"/>
        <v>46587.937499999993</v>
      </c>
      <c r="AB276" s="7">
        <f t="shared" si="174"/>
        <v>46587.937499999993</v>
      </c>
      <c r="AC276" s="6">
        <v>0</v>
      </c>
      <c r="AD276" s="7">
        <f t="shared" si="175"/>
        <v>360280.05</v>
      </c>
      <c r="AE276" s="7">
        <f t="shared" si="176"/>
        <v>248468.99999999997</v>
      </c>
      <c r="AF276" s="9">
        <f t="shared" si="177"/>
        <v>5891332.5067999978</v>
      </c>
      <c r="AG276" s="6">
        <v>0</v>
      </c>
      <c r="AH276" s="6">
        <v>0</v>
      </c>
      <c r="AI276" s="9">
        <f t="shared" si="178"/>
        <v>294566.62533999985</v>
      </c>
      <c r="AJ276" s="6">
        <f t="shared" si="179"/>
        <v>1656459.9999999998</v>
      </c>
      <c r="AK276" s="18">
        <v>35.19</v>
      </c>
      <c r="AL276" s="4">
        <v>1228</v>
      </c>
      <c r="AM276" s="4">
        <f t="shared" si="180"/>
        <v>43213.32</v>
      </c>
      <c r="AN276" s="104">
        <f>AF276+AI276+AJ276-AM276+0.02</f>
        <v>7799145.8321399968</v>
      </c>
      <c r="AO276" s="9">
        <f t="shared" si="181"/>
        <v>1883.3285034688427</v>
      </c>
      <c r="AP276" s="18"/>
      <c r="AQ276" s="46"/>
      <c r="AR276" s="18"/>
      <c r="AS276" s="18"/>
      <c r="AT276" s="18"/>
      <c r="AU276" s="18"/>
    </row>
    <row r="277" spans="1:132" ht="15" hidden="1" x14ac:dyDescent="0.25">
      <c r="A277" s="48">
        <v>45168</v>
      </c>
      <c r="B277" s="138" t="s">
        <v>77</v>
      </c>
      <c r="C277" s="5">
        <v>272</v>
      </c>
      <c r="D277" s="5" t="s">
        <v>44</v>
      </c>
      <c r="E277" s="5" t="s">
        <v>67</v>
      </c>
      <c r="F277" s="18">
        <v>9800294419</v>
      </c>
      <c r="G277" s="18" t="s">
        <v>1625</v>
      </c>
      <c r="H277" s="48">
        <v>45166</v>
      </c>
      <c r="I277" s="48" t="str">
        <f t="shared" si="186"/>
        <v>August</v>
      </c>
      <c r="J277" s="18">
        <v>161011002</v>
      </c>
      <c r="K277" s="48">
        <v>45166</v>
      </c>
      <c r="L277" s="18">
        <v>3330031585</v>
      </c>
      <c r="M277" s="48">
        <v>45143</v>
      </c>
      <c r="N277" s="18">
        <v>4233.01</v>
      </c>
      <c r="O277" s="18" t="s">
        <v>54</v>
      </c>
      <c r="P277" s="18">
        <v>965</v>
      </c>
      <c r="Q277" s="18">
        <f t="shared" si="166"/>
        <v>4084854.6500000004</v>
      </c>
      <c r="R277" s="18">
        <f t="shared" si="167"/>
        <v>571879.65099999995</v>
      </c>
      <c r="S277" s="18">
        <f t="shared" si="168"/>
        <v>171563.89529999997</v>
      </c>
      <c r="T277" s="18">
        <f t="shared" si="169"/>
        <v>11437.593019999998</v>
      </c>
      <c r="U277" s="107">
        <f t="shared" si="170"/>
        <v>22.800000472477031</v>
      </c>
      <c r="V277" s="18">
        <v>96512.63</v>
      </c>
      <c r="W277" s="104">
        <f t="shared" si="171"/>
        <v>0</v>
      </c>
      <c r="X277" s="18">
        <v>0</v>
      </c>
      <c r="Y277" s="76">
        <v>87</v>
      </c>
      <c r="Z277" s="5">
        <f t="shared" si="172"/>
        <v>368271.87</v>
      </c>
      <c r="AA277" s="7">
        <f t="shared" si="173"/>
        <v>47621.362500000003</v>
      </c>
      <c r="AB277" s="7">
        <f t="shared" si="174"/>
        <v>47621.362500000003</v>
      </c>
      <c r="AC277" s="6">
        <v>0</v>
      </c>
      <c r="AD277" s="7">
        <f t="shared" si="175"/>
        <v>368271.87</v>
      </c>
      <c r="AE277" s="7">
        <f t="shared" si="176"/>
        <v>253980.6</v>
      </c>
      <c r="AF277" s="9">
        <f t="shared" si="177"/>
        <v>6022015.4843199989</v>
      </c>
      <c r="AG277" s="6">
        <v>0</v>
      </c>
      <c r="AH277" s="6">
        <v>0</v>
      </c>
      <c r="AI277" s="9">
        <f t="shared" si="178"/>
        <v>301100.77421599993</v>
      </c>
      <c r="AJ277" s="6">
        <f t="shared" si="179"/>
        <v>1693204</v>
      </c>
      <c r="AK277" s="18">
        <v>1.9</v>
      </c>
      <c r="AL277" s="4">
        <v>1228</v>
      </c>
      <c r="AM277" s="4">
        <f t="shared" si="180"/>
        <v>2333.1999999999998</v>
      </c>
      <c r="AN277" s="104">
        <f>AF277+AI277+AJ277-AM277-0.01</f>
        <v>8013987.0485359989</v>
      </c>
      <c r="AO277" s="9">
        <f t="shared" si="181"/>
        <v>1893.2124064285222</v>
      </c>
      <c r="AP277" s="18"/>
      <c r="AQ277" s="46"/>
      <c r="AR277" s="18"/>
      <c r="AS277" s="18"/>
      <c r="AT277" s="18"/>
      <c r="AU277" s="18"/>
    </row>
    <row r="278" spans="1:132" ht="15" x14ac:dyDescent="0.25">
      <c r="A278" s="48">
        <v>45168</v>
      </c>
      <c r="B278" s="138" t="s">
        <v>77</v>
      </c>
      <c r="C278" s="5">
        <v>273</v>
      </c>
      <c r="D278" s="5" t="s">
        <v>44</v>
      </c>
      <c r="E278" s="5" t="s">
        <v>72</v>
      </c>
      <c r="F278" s="18">
        <v>9800294576</v>
      </c>
      <c r="G278" s="18" t="s">
        <v>1626</v>
      </c>
      <c r="H278" s="48">
        <v>45166</v>
      </c>
      <c r="I278" s="48" t="str">
        <f t="shared" si="186"/>
        <v>August</v>
      </c>
      <c r="J278" s="18">
        <v>161004422</v>
      </c>
      <c r="K278" s="48">
        <v>45166</v>
      </c>
      <c r="L278" s="18">
        <v>3330031585</v>
      </c>
      <c r="M278" s="48">
        <v>45143</v>
      </c>
      <c r="N278" s="18">
        <v>3894.5</v>
      </c>
      <c r="O278" s="18" t="s">
        <v>54</v>
      </c>
      <c r="P278" s="18">
        <v>965</v>
      </c>
      <c r="Q278" s="18">
        <f t="shared" ref="Q278:Q341" si="188">+N278*P278</f>
        <v>3758192.5</v>
      </c>
      <c r="R278" s="18">
        <f t="shared" ref="R278:R341" si="189">P278*14/100*N278</f>
        <v>526146.94999999995</v>
      </c>
      <c r="S278" s="18">
        <f t="shared" ref="S278:S341" si="190">R278*30/100</f>
        <v>157844.08499999999</v>
      </c>
      <c r="T278" s="18">
        <f t="shared" ref="T278:T341" si="191">R278*2/100</f>
        <v>10522.938999999998</v>
      </c>
      <c r="U278" s="107">
        <f t="shared" ref="U278:U341" si="192">V278/N278</f>
        <v>0</v>
      </c>
      <c r="V278" s="18">
        <v>0</v>
      </c>
      <c r="W278" s="104">
        <f t="shared" ref="W278:W341" si="193">X278/N278</f>
        <v>2.1040005135447428</v>
      </c>
      <c r="X278" s="18">
        <v>8194.0300000000007</v>
      </c>
      <c r="Y278" s="76">
        <v>40</v>
      </c>
      <c r="Z278" s="5">
        <f t="shared" ref="Z278:Z341" si="194">N278*Y278</f>
        <v>155780</v>
      </c>
      <c r="AA278" s="7">
        <f t="shared" ref="AA278:AA341" si="195">N278*11.25</f>
        <v>43813.125</v>
      </c>
      <c r="AB278" s="7">
        <f t="shared" ref="AB278:AB341" si="196">N278*11.25</f>
        <v>43813.125</v>
      </c>
      <c r="AC278" s="6">
        <v>0</v>
      </c>
      <c r="AD278" s="7">
        <f t="shared" ref="AD278:AD341" si="197">N278*87</f>
        <v>338821.5</v>
      </c>
      <c r="AE278" s="7">
        <f t="shared" ref="AE278:AE341" si="198">N278*60</f>
        <v>233670</v>
      </c>
      <c r="AF278" s="9">
        <f t="shared" ref="AF278:AF341" si="199">Q278+R278+S278+T278+V278+X278+Z278+AA278+AB278+AD278+AE278</f>
        <v>5276798.2540000007</v>
      </c>
      <c r="AG278" s="6">
        <v>0</v>
      </c>
      <c r="AH278" s="6">
        <v>0</v>
      </c>
      <c r="AI278" s="9">
        <f t="shared" ref="AI278:AI341" si="200">AF278*5/100</f>
        <v>263839.91270000004</v>
      </c>
      <c r="AJ278" s="6">
        <f t="shared" ref="AJ278:AJ341" si="201">N278*400</f>
        <v>1557800</v>
      </c>
      <c r="AK278" s="18">
        <v>0</v>
      </c>
      <c r="AL278" s="4">
        <v>1228</v>
      </c>
      <c r="AM278" s="4">
        <f t="shared" ref="AM278:AM341" si="202">AK278*AL278</f>
        <v>0</v>
      </c>
      <c r="AN278" s="104">
        <f>AF278+AI278+AJ278-AM278+0.01</f>
        <v>7098438.1767000007</v>
      </c>
      <c r="AO278" s="9">
        <f t="shared" ref="AO278:AO341" si="203">AN278/N278</f>
        <v>1822.6828031069458</v>
      </c>
      <c r="AP278" s="171"/>
      <c r="AQ278" s="46"/>
      <c r="AR278" s="18"/>
      <c r="AS278" s="18"/>
      <c r="AT278" s="18"/>
      <c r="AU278" s="18"/>
    </row>
    <row r="279" spans="1:132" ht="15" x14ac:dyDescent="0.25">
      <c r="A279" s="48">
        <v>45169</v>
      </c>
      <c r="B279" s="138" t="s">
        <v>77</v>
      </c>
      <c r="C279" s="5">
        <v>274</v>
      </c>
      <c r="D279" s="5" t="s">
        <v>44</v>
      </c>
      <c r="E279" s="5" t="s">
        <v>72</v>
      </c>
      <c r="F279" s="18">
        <v>9800295083</v>
      </c>
      <c r="G279" s="18" t="s">
        <v>1627</v>
      </c>
      <c r="H279" s="48">
        <v>45167</v>
      </c>
      <c r="I279" s="48" t="str">
        <f t="shared" si="186"/>
        <v>August</v>
      </c>
      <c r="J279" s="18">
        <v>261000090</v>
      </c>
      <c r="K279" s="48">
        <v>45167</v>
      </c>
      <c r="L279" s="18">
        <v>3330031585</v>
      </c>
      <c r="M279" s="48">
        <v>45143</v>
      </c>
      <c r="N279" s="18">
        <v>4152</v>
      </c>
      <c r="O279" s="18" t="s">
        <v>54</v>
      </c>
      <c r="P279" s="18">
        <v>965</v>
      </c>
      <c r="Q279" s="18">
        <f t="shared" si="188"/>
        <v>4006680</v>
      </c>
      <c r="R279" s="18">
        <f t="shared" si="189"/>
        <v>560935.19999999995</v>
      </c>
      <c r="S279" s="18">
        <f t="shared" si="190"/>
        <v>168280.56</v>
      </c>
      <c r="T279" s="18">
        <f t="shared" si="191"/>
        <v>11218.704</v>
      </c>
      <c r="U279" s="107">
        <f t="shared" si="192"/>
        <v>0</v>
      </c>
      <c r="V279" s="18">
        <v>0</v>
      </c>
      <c r="W279" s="104">
        <f t="shared" si="193"/>
        <v>2.1040004816955684</v>
      </c>
      <c r="X279" s="18">
        <v>8735.81</v>
      </c>
      <c r="Y279" s="76">
        <v>40</v>
      </c>
      <c r="Z279" s="5">
        <f t="shared" si="194"/>
        <v>166080</v>
      </c>
      <c r="AA279" s="7">
        <f t="shared" si="195"/>
        <v>46710</v>
      </c>
      <c r="AB279" s="7">
        <f t="shared" si="196"/>
        <v>46710</v>
      </c>
      <c r="AC279" s="6">
        <v>0</v>
      </c>
      <c r="AD279" s="7">
        <f t="shared" si="197"/>
        <v>361224</v>
      </c>
      <c r="AE279" s="7">
        <f t="shared" si="198"/>
        <v>249120</v>
      </c>
      <c r="AF279" s="9">
        <f t="shared" si="199"/>
        <v>5625694.2739999993</v>
      </c>
      <c r="AG279" s="6">
        <v>0</v>
      </c>
      <c r="AH279" s="6">
        <v>0</v>
      </c>
      <c r="AI279" s="9">
        <f t="shared" si="200"/>
        <v>281284.71369999996</v>
      </c>
      <c r="AJ279" s="6">
        <f t="shared" si="201"/>
        <v>1660800</v>
      </c>
      <c r="AK279" s="18">
        <v>0</v>
      </c>
      <c r="AL279" s="4">
        <v>1228</v>
      </c>
      <c r="AM279" s="4">
        <f t="shared" si="202"/>
        <v>0</v>
      </c>
      <c r="AN279" s="104">
        <f>AF279+AI279+AJ279-AM279</f>
        <v>7567778.9876999995</v>
      </c>
      <c r="AO279" s="9">
        <f t="shared" si="203"/>
        <v>1822.6828005057803</v>
      </c>
      <c r="AP279" s="18"/>
      <c r="AQ279" s="46"/>
      <c r="AR279" s="18"/>
      <c r="AS279" s="18"/>
      <c r="AT279" s="18"/>
      <c r="AU279" s="18"/>
    </row>
    <row r="280" spans="1:132" s="160" customFormat="1" ht="15" hidden="1" x14ac:dyDescent="0.25">
      <c r="A280" s="310">
        <v>45170</v>
      </c>
      <c r="B280" s="337" t="s">
        <v>77</v>
      </c>
      <c r="C280" s="303">
        <v>275</v>
      </c>
      <c r="D280" s="338" t="s">
        <v>44</v>
      </c>
      <c r="E280" s="338" t="s">
        <v>67</v>
      </c>
      <c r="F280" s="339">
        <v>9800295252</v>
      </c>
      <c r="G280" s="339" t="s">
        <v>1628</v>
      </c>
      <c r="H280" s="310">
        <v>45166</v>
      </c>
      <c r="I280" s="310" t="str">
        <f t="shared" si="186"/>
        <v>August</v>
      </c>
      <c r="J280" s="339">
        <v>141000742</v>
      </c>
      <c r="K280" s="310">
        <v>45167</v>
      </c>
      <c r="L280" s="339">
        <v>3330031585</v>
      </c>
      <c r="M280" s="310">
        <v>45143</v>
      </c>
      <c r="N280" s="339">
        <v>4026.94</v>
      </c>
      <c r="O280" s="339" t="s">
        <v>54</v>
      </c>
      <c r="P280" s="339">
        <v>965</v>
      </c>
      <c r="Q280" s="339">
        <f t="shared" si="188"/>
        <v>3885997.1</v>
      </c>
      <c r="R280" s="339">
        <f t="shared" si="189"/>
        <v>544039.59400000004</v>
      </c>
      <c r="S280" s="339">
        <f t="shared" si="190"/>
        <v>163211.87820000001</v>
      </c>
      <c r="T280" s="339">
        <f t="shared" si="191"/>
        <v>10880.791880000001</v>
      </c>
      <c r="U280" s="340">
        <f t="shared" si="192"/>
        <v>22.799999503344971</v>
      </c>
      <c r="V280" s="339">
        <v>91814.23</v>
      </c>
      <c r="W280" s="341">
        <f t="shared" si="193"/>
        <v>0</v>
      </c>
      <c r="X280" s="339">
        <v>0</v>
      </c>
      <c r="Y280" s="342">
        <v>87</v>
      </c>
      <c r="Z280" s="338">
        <f t="shared" si="194"/>
        <v>350343.78</v>
      </c>
      <c r="AA280" s="343">
        <f t="shared" si="195"/>
        <v>45303.074999999997</v>
      </c>
      <c r="AB280" s="343">
        <f t="shared" si="196"/>
        <v>45303.074999999997</v>
      </c>
      <c r="AC280" s="344">
        <v>0</v>
      </c>
      <c r="AD280" s="343">
        <f t="shared" si="197"/>
        <v>350343.78</v>
      </c>
      <c r="AE280" s="343">
        <f t="shared" si="198"/>
        <v>241616.4</v>
      </c>
      <c r="AF280" s="345">
        <f t="shared" si="199"/>
        <v>5728853.7040800024</v>
      </c>
      <c r="AG280" s="344">
        <v>0</v>
      </c>
      <c r="AH280" s="344">
        <v>0</v>
      </c>
      <c r="AI280" s="345">
        <f t="shared" si="200"/>
        <v>286442.6852040001</v>
      </c>
      <c r="AJ280" s="344">
        <f t="shared" si="201"/>
        <v>1610776</v>
      </c>
      <c r="AK280" s="339">
        <v>52</v>
      </c>
      <c r="AL280" s="346">
        <v>1228</v>
      </c>
      <c r="AM280" s="346">
        <f t="shared" si="202"/>
        <v>63856</v>
      </c>
      <c r="AN280" s="343">
        <f>AF280+AI280+AJ280-AM280+0.01</f>
        <v>7562216.3992840024</v>
      </c>
      <c r="AO280" s="345">
        <f t="shared" si="203"/>
        <v>1877.906400215549</v>
      </c>
      <c r="AP280" s="347"/>
      <c r="AQ280" s="347"/>
      <c r="AR280" s="339"/>
      <c r="AS280" s="339"/>
      <c r="AT280" s="339"/>
      <c r="AU280" s="339"/>
    </row>
    <row r="281" spans="1:132" s="160" customFormat="1" ht="15" hidden="1" x14ac:dyDescent="0.25">
      <c r="A281" s="48">
        <v>45173</v>
      </c>
      <c r="B281" s="138" t="s">
        <v>77</v>
      </c>
      <c r="C281" s="5">
        <v>276</v>
      </c>
      <c r="D281" s="5" t="s">
        <v>44</v>
      </c>
      <c r="E281" s="5" t="s">
        <v>67</v>
      </c>
      <c r="F281" s="18">
        <v>9800295538</v>
      </c>
      <c r="G281" s="18" t="s">
        <v>1629</v>
      </c>
      <c r="H281" s="48">
        <v>45167</v>
      </c>
      <c r="I281" s="48" t="str">
        <f t="shared" si="186"/>
        <v>August</v>
      </c>
      <c r="J281" s="18">
        <v>161011009</v>
      </c>
      <c r="K281" s="48">
        <v>45167</v>
      </c>
      <c r="L281" s="18">
        <v>3330031585</v>
      </c>
      <c r="M281" s="48">
        <v>45143</v>
      </c>
      <c r="N281" s="18">
        <v>4036.5</v>
      </c>
      <c r="O281" s="18" t="s">
        <v>54</v>
      </c>
      <c r="P281" s="18">
        <v>965</v>
      </c>
      <c r="Q281" s="18">
        <f t="shared" si="188"/>
        <v>3895222.5</v>
      </c>
      <c r="R281" s="18">
        <f t="shared" si="189"/>
        <v>545331.15</v>
      </c>
      <c r="S281" s="18">
        <f t="shared" si="190"/>
        <v>163599.345</v>
      </c>
      <c r="T281" s="18">
        <f t="shared" si="191"/>
        <v>10906.623</v>
      </c>
      <c r="U281" s="107">
        <f t="shared" si="192"/>
        <v>22.8</v>
      </c>
      <c r="V281" s="18">
        <v>92032.2</v>
      </c>
      <c r="W281" s="104">
        <f t="shared" si="193"/>
        <v>0</v>
      </c>
      <c r="X281" s="18">
        <v>0</v>
      </c>
      <c r="Y281" s="76">
        <v>87</v>
      </c>
      <c r="Z281" s="5">
        <f t="shared" si="194"/>
        <v>351175.5</v>
      </c>
      <c r="AA281" s="7">
        <f t="shared" si="195"/>
        <v>45410.625</v>
      </c>
      <c r="AB281" s="7">
        <f t="shared" si="196"/>
        <v>45410.625</v>
      </c>
      <c r="AC281" s="6">
        <v>0</v>
      </c>
      <c r="AD281" s="7">
        <f t="shared" si="197"/>
        <v>351175.5</v>
      </c>
      <c r="AE281" s="7">
        <f t="shared" si="198"/>
        <v>242190</v>
      </c>
      <c r="AF281" s="9">
        <f t="shared" si="199"/>
        <v>5742454.068</v>
      </c>
      <c r="AG281" s="6">
        <v>0</v>
      </c>
      <c r="AH281" s="6">
        <v>0</v>
      </c>
      <c r="AI281" s="9">
        <f t="shared" si="200"/>
        <v>287122.7034</v>
      </c>
      <c r="AJ281" s="6">
        <f t="shared" si="201"/>
        <v>1614600</v>
      </c>
      <c r="AK281" s="18">
        <v>59.08</v>
      </c>
      <c r="AL281" s="4">
        <v>1228</v>
      </c>
      <c r="AM281" s="4">
        <f t="shared" si="202"/>
        <v>72550.239999999991</v>
      </c>
      <c r="AN281" s="7">
        <f>AF281+AI281+AJ281-AM281+0.01</f>
        <v>7571626.5413999995</v>
      </c>
      <c r="AO281" s="9">
        <f t="shared" si="203"/>
        <v>1875.7900511334076</v>
      </c>
      <c r="AP281" s="18"/>
      <c r="AQ281" s="46"/>
      <c r="AR281" s="18"/>
      <c r="AS281" s="18"/>
      <c r="AT281" s="18"/>
      <c r="AU281" s="18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</row>
    <row r="282" spans="1:132" s="160" customFormat="1" ht="15" hidden="1" x14ac:dyDescent="0.25">
      <c r="A282" s="48">
        <v>45173</v>
      </c>
      <c r="B282" s="138" t="s">
        <v>77</v>
      </c>
      <c r="C282" s="5">
        <v>277</v>
      </c>
      <c r="D282" s="5" t="s">
        <v>44</v>
      </c>
      <c r="E282" s="5" t="s">
        <v>67</v>
      </c>
      <c r="F282" s="18">
        <v>9800295543</v>
      </c>
      <c r="G282" s="18" t="s">
        <v>1630</v>
      </c>
      <c r="H282" s="48">
        <v>45167</v>
      </c>
      <c r="I282" s="48" t="str">
        <f t="shared" si="186"/>
        <v>August</v>
      </c>
      <c r="J282" s="18">
        <v>161011012</v>
      </c>
      <c r="K282" s="48">
        <v>45167</v>
      </c>
      <c r="L282" s="18">
        <v>3330031585</v>
      </c>
      <c r="M282" s="48">
        <v>45143</v>
      </c>
      <c r="N282" s="18">
        <v>4016.54</v>
      </c>
      <c r="O282" s="18" t="s">
        <v>54</v>
      </c>
      <c r="P282" s="18">
        <v>965</v>
      </c>
      <c r="Q282" s="18">
        <f t="shared" si="188"/>
        <v>3875961.1</v>
      </c>
      <c r="R282" s="18">
        <f t="shared" si="189"/>
        <v>542634.554</v>
      </c>
      <c r="S282" s="18">
        <f t="shared" si="190"/>
        <v>162790.36620000002</v>
      </c>
      <c r="T282" s="18">
        <f t="shared" si="191"/>
        <v>10852.691080000001</v>
      </c>
      <c r="U282" s="107">
        <f t="shared" si="192"/>
        <v>22.799999502058988</v>
      </c>
      <c r="V282" s="18">
        <v>91577.11</v>
      </c>
      <c r="W282" s="104">
        <f t="shared" si="193"/>
        <v>0</v>
      </c>
      <c r="X282" s="18">
        <v>0</v>
      </c>
      <c r="Y282" s="76">
        <v>87</v>
      </c>
      <c r="Z282" s="5">
        <f t="shared" si="194"/>
        <v>349438.98</v>
      </c>
      <c r="AA282" s="7">
        <f t="shared" si="195"/>
        <v>45186.074999999997</v>
      </c>
      <c r="AB282" s="7">
        <f t="shared" si="196"/>
        <v>45186.074999999997</v>
      </c>
      <c r="AC282" s="6">
        <v>0</v>
      </c>
      <c r="AD282" s="7">
        <f t="shared" si="197"/>
        <v>349438.98</v>
      </c>
      <c r="AE282" s="7">
        <f t="shared" si="198"/>
        <v>240992.4</v>
      </c>
      <c r="AF282" s="9">
        <f t="shared" si="199"/>
        <v>5714058.3312800024</v>
      </c>
      <c r="AG282" s="6">
        <v>0</v>
      </c>
      <c r="AH282" s="6">
        <v>0</v>
      </c>
      <c r="AI282" s="9">
        <f t="shared" si="200"/>
        <v>285702.91656400007</v>
      </c>
      <c r="AJ282" s="6">
        <f t="shared" si="201"/>
        <v>1606616</v>
      </c>
      <c r="AK282" s="18">
        <v>88.56</v>
      </c>
      <c r="AL282" s="4">
        <v>1228</v>
      </c>
      <c r="AM282" s="4">
        <f t="shared" si="202"/>
        <v>108751.68000000001</v>
      </c>
      <c r="AN282" s="7">
        <f>AF282+AI282+AJ282-AM282+0.01</f>
        <v>7497625.5778440023</v>
      </c>
      <c r="AO282" s="9">
        <f t="shared" si="203"/>
        <v>1866.687641065196</v>
      </c>
      <c r="AP282" s="18"/>
      <c r="AQ282" s="46"/>
      <c r="AR282" s="18"/>
      <c r="AS282" s="18"/>
      <c r="AT282" s="18"/>
      <c r="AU282" s="18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</row>
    <row r="283" spans="1:132" s="160" customFormat="1" ht="15" hidden="1" x14ac:dyDescent="0.25">
      <c r="A283" s="48">
        <v>45173</v>
      </c>
      <c r="B283" s="138" t="s">
        <v>77</v>
      </c>
      <c r="C283" s="5">
        <v>278</v>
      </c>
      <c r="D283" s="5" t="s">
        <v>44</v>
      </c>
      <c r="E283" s="5" t="s">
        <v>67</v>
      </c>
      <c r="F283" s="18">
        <v>9800296381</v>
      </c>
      <c r="G283" s="18" t="s">
        <v>1631</v>
      </c>
      <c r="H283" s="48">
        <v>45168</v>
      </c>
      <c r="I283" s="48" t="str">
        <f t="shared" si="186"/>
        <v>August</v>
      </c>
      <c r="J283" s="18">
        <v>161011014</v>
      </c>
      <c r="K283" s="48">
        <v>45169</v>
      </c>
      <c r="L283" s="18">
        <v>3330031585</v>
      </c>
      <c r="M283" s="48">
        <v>45143</v>
      </c>
      <c r="N283" s="18">
        <v>4017.85</v>
      </c>
      <c r="O283" s="18" t="s">
        <v>54</v>
      </c>
      <c r="P283" s="18">
        <v>965</v>
      </c>
      <c r="Q283" s="18">
        <f t="shared" si="188"/>
        <v>3877225.25</v>
      </c>
      <c r="R283" s="18">
        <f t="shared" si="189"/>
        <v>542811.53499999992</v>
      </c>
      <c r="S283" s="18">
        <f t="shared" si="190"/>
        <v>162843.46049999996</v>
      </c>
      <c r="T283" s="18">
        <f t="shared" si="191"/>
        <v>10856.230699999998</v>
      </c>
      <c r="U283" s="107">
        <f t="shared" si="192"/>
        <v>22.8</v>
      </c>
      <c r="V283" s="18">
        <v>91606.98</v>
      </c>
      <c r="W283" s="104">
        <f t="shared" si="193"/>
        <v>0</v>
      </c>
      <c r="X283" s="18">
        <v>0</v>
      </c>
      <c r="Y283" s="76">
        <v>87</v>
      </c>
      <c r="Z283" s="5">
        <f t="shared" si="194"/>
        <v>349552.95</v>
      </c>
      <c r="AA283" s="7">
        <f t="shared" si="195"/>
        <v>45200.8125</v>
      </c>
      <c r="AB283" s="7">
        <f t="shared" si="196"/>
        <v>45200.8125</v>
      </c>
      <c r="AC283" s="6">
        <v>0</v>
      </c>
      <c r="AD283" s="7">
        <f t="shared" si="197"/>
        <v>349552.95</v>
      </c>
      <c r="AE283" s="7">
        <f t="shared" si="198"/>
        <v>241071</v>
      </c>
      <c r="AF283" s="9">
        <f t="shared" si="199"/>
        <v>5715921.9812000012</v>
      </c>
      <c r="AG283" s="6">
        <v>0</v>
      </c>
      <c r="AH283" s="6">
        <v>0</v>
      </c>
      <c r="AI283" s="9">
        <f t="shared" si="200"/>
        <v>285796.0990600001</v>
      </c>
      <c r="AJ283" s="6">
        <f t="shared" si="201"/>
        <v>1607140</v>
      </c>
      <c r="AK283" s="18">
        <v>110.83</v>
      </c>
      <c r="AL283" s="4">
        <v>1228</v>
      </c>
      <c r="AM283" s="4">
        <f t="shared" si="202"/>
        <v>136099.24</v>
      </c>
      <c r="AN283" s="7">
        <f>AF283+AI283+AJ283-AM283</f>
        <v>7472758.8402600009</v>
      </c>
      <c r="AO283" s="9">
        <f t="shared" si="203"/>
        <v>1859.889951157958</v>
      </c>
      <c r="AP283" s="18"/>
      <c r="AQ283" s="46"/>
      <c r="AR283" s="18"/>
      <c r="AS283" s="18"/>
      <c r="AT283" s="18"/>
      <c r="AU283" s="18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</row>
    <row r="284" spans="1:132" s="160" customFormat="1" ht="15" hidden="1" x14ac:dyDescent="0.25">
      <c r="A284" s="48">
        <v>45174</v>
      </c>
      <c r="B284" s="138" t="s">
        <v>77</v>
      </c>
      <c r="C284" s="5">
        <v>279</v>
      </c>
      <c r="D284" s="5" t="s">
        <v>44</v>
      </c>
      <c r="E284" s="5" t="s">
        <v>67</v>
      </c>
      <c r="F284" s="18">
        <v>9800296700</v>
      </c>
      <c r="G284" s="18" t="s">
        <v>1632</v>
      </c>
      <c r="H284" s="48">
        <v>45171</v>
      </c>
      <c r="I284" s="48" t="str">
        <f t="shared" si="186"/>
        <v>September</v>
      </c>
      <c r="J284" s="18">
        <v>161011022</v>
      </c>
      <c r="K284" s="48">
        <v>45170</v>
      </c>
      <c r="L284" s="18">
        <v>3330032416</v>
      </c>
      <c r="M284" s="48">
        <v>45171</v>
      </c>
      <c r="N284" s="18">
        <v>4022.36</v>
      </c>
      <c r="O284" s="18" t="s">
        <v>54</v>
      </c>
      <c r="P284" s="18">
        <v>965</v>
      </c>
      <c r="Q284" s="18">
        <f t="shared" si="188"/>
        <v>3881577.4</v>
      </c>
      <c r="R284" s="18">
        <f t="shared" si="189"/>
        <v>543420.83600000001</v>
      </c>
      <c r="S284" s="18">
        <f t="shared" si="190"/>
        <v>163026.25080000001</v>
      </c>
      <c r="T284" s="18">
        <f t="shared" si="191"/>
        <v>10868.416720000001</v>
      </c>
      <c r="U284" s="107">
        <f t="shared" si="192"/>
        <v>22.800000497220537</v>
      </c>
      <c r="V284" s="18">
        <v>91709.81</v>
      </c>
      <c r="W284" s="104">
        <f t="shared" si="193"/>
        <v>0</v>
      </c>
      <c r="X284" s="18">
        <v>0</v>
      </c>
      <c r="Y284" s="76">
        <v>87</v>
      </c>
      <c r="Z284" s="5">
        <f t="shared" si="194"/>
        <v>349945.32</v>
      </c>
      <c r="AA284" s="7">
        <f t="shared" si="195"/>
        <v>45251.55</v>
      </c>
      <c r="AB284" s="7">
        <f t="shared" si="196"/>
        <v>45251.55</v>
      </c>
      <c r="AC284" s="6">
        <v>0</v>
      </c>
      <c r="AD284" s="7">
        <f t="shared" si="197"/>
        <v>349945.32</v>
      </c>
      <c r="AE284" s="7">
        <f t="shared" si="198"/>
        <v>241341.6</v>
      </c>
      <c r="AF284" s="9">
        <f t="shared" si="199"/>
        <v>5722338.0535199987</v>
      </c>
      <c r="AG284" s="6">
        <v>0</v>
      </c>
      <c r="AH284" s="6">
        <v>0</v>
      </c>
      <c r="AI284" s="9">
        <f t="shared" si="200"/>
        <v>286116.90267599991</v>
      </c>
      <c r="AJ284" s="6">
        <f t="shared" si="201"/>
        <v>1608944</v>
      </c>
      <c r="AK284" s="18">
        <v>7.96</v>
      </c>
      <c r="AL284" s="4">
        <v>1228</v>
      </c>
      <c r="AM284" s="4">
        <f t="shared" si="202"/>
        <v>9774.8799999999992</v>
      </c>
      <c r="AN284" s="7">
        <f>AF284+AI284+AJ284-AM284</f>
        <v>7607624.076195999</v>
      </c>
      <c r="AO284" s="9">
        <f t="shared" si="203"/>
        <v>1891.3334649797628</v>
      </c>
      <c r="AP284" s="18"/>
      <c r="AQ284" s="46"/>
      <c r="AR284" s="18"/>
      <c r="AS284" s="18"/>
      <c r="AT284" s="18"/>
      <c r="AU284" s="18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</row>
    <row r="285" spans="1:132" s="160" customFormat="1" ht="15" x14ac:dyDescent="0.25">
      <c r="A285" s="48">
        <v>45174</v>
      </c>
      <c r="B285" s="138" t="s">
        <v>77</v>
      </c>
      <c r="C285" s="5">
        <v>280</v>
      </c>
      <c r="D285" s="5" t="s">
        <v>44</v>
      </c>
      <c r="E285" s="5" t="s">
        <v>72</v>
      </c>
      <c r="F285" s="18">
        <v>9800296848</v>
      </c>
      <c r="G285" s="18" t="s">
        <v>1633</v>
      </c>
      <c r="H285" s="48">
        <v>45172</v>
      </c>
      <c r="I285" s="48" t="str">
        <f t="shared" si="186"/>
        <v>September</v>
      </c>
      <c r="J285" s="18">
        <v>161011731</v>
      </c>
      <c r="K285" s="48">
        <v>45173</v>
      </c>
      <c r="L285" s="18">
        <v>3330032416</v>
      </c>
      <c r="M285" s="48">
        <v>45170</v>
      </c>
      <c r="N285" s="18">
        <v>4021.9</v>
      </c>
      <c r="O285" s="18" t="s">
        <v>54</v>
      </c>
      <c r="P285" s="18">
        <v>965</v>
      </c>
      <c r="Q285" s="18">
        <f t="shared" si="188"/>
        <v>3881133.5</v>
      </c>
      <c r="R285" s="18">
        <f t="shared" si="189"/>
        <v>543358.68999999994</v>
      </c>
      <c r="S285" s="18">
        <f t="shared" si="190"/>
        <v>163007.60699999999</v>
      </c>
      <c r="T285" s="18">
        <f t="shared" si="191"/>
        <v>10867.173799999999</v>
      </c>
      <c r="U285" s="107">
        <f t="shared" si="192"/>
        <v>0</v>
      </c>
      <c r="V285" s="18">
        <v>0</v>
      </c>
      <c r="W285" s="104">
        <f t="shared" si="193"/>
        <v>2.1040005967328872</v>
      </c>
      <c r="X285" s="18">
        <v>8462.08</v>
      </c>
      <c r="Y285" s="76">
        <v>87</v>
      </c>
      <c r="Z285" s="5">
        <f t="shared" si="194"/>
        <v>349905.3</v>
      </c>
      <c r="AA285" s="7">
        <f t="shared" si="195"/>
        <v>45246.375</v>
      </c>
      <c r="AB285" s="7">
        <f t="shared" si="196"/>
        <v>45246.375</v>
      </c>
      <c r="AC285" s="6">
        <v>0</v>
      </c>
      <c r="AD285" s="7">
        <f t="shared" si="197"/>
        <v>349905.3</v>
      </c>
      <c r="AE285" s="7">
        <f t="shared" si="198"/>
        <v>241314</v>
      </c>
      <c r="AF285" s="9">
        <f t="shared" si="199"/>
        <v>5638446.400799999</v>
      </c>
      <c r="AG285" s="6">
        <v>0</v>
      </c>
      <c r="AH285" s="6">
        <v>0</v>
      </c>
      <c r="AI285" s="9">
        <f t="shared" si="200"/>
        <v>281922.3200399999</v>
      </c>
      <c r="AJ285" s="6">
        <f t="shared" si="201"/>
        <v>1608760</v>
      </c>
      <c r="AK285" s="18">
        <v>122.9</v>
      </c>
      <c r="AL285" s="4">
        <v>1228</v>
      </c>
      <c r="AM285" s="4">
        <f t="shared" si="202"/>
        <v>150921.20000000001</v>
      </c>
      <c r="AN285" s="7">
        <f>AF285+AI285+AJ285-AM285+0.01</f>
        <v>7378207.5308399983</v>
      </c>
      <c r="AO285" s="9">
        <f t="shared" si="203"/>
        <v>1834.5079516745811</v>
      </c>
      <c r="AP285" s="18"/>
      <c r="AQ285" s="46"/>
      <c r="AR285" s="18"/>
      <c r="AS285" s="18"/>
      <c r="AT285" s="18"/>
      <c r="AU285" s="18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</row>
    <row r="286" spans="1:132" s="160" customFormat="1" ht="15" hidden="1" x14ac:dyDescent="0.25">
      <c r="A286" s="310">
        <v>45175</v>
      </c>
      <c r="B286" s="328" t="s">
        <v>77</v>
      </c>
      <c r="C286" s="303">
        <v>281</v>
      </c>
      <c r="D286" s="303" t="s">
        <v>44</v>
      </c>
      <c r="E286" s="302" t="s">
        <v>108</v>
      </c>
      <c r="F286" s="302">
        <v>9800295507</v>
      </c>
      <c r="G286" s="302" t="s">
        <v>1634</v>
      </c>
      <c r="H286" s="324">
        <v>45163</v>
      </c>
      <c r="I286" s="324" t="str">
        <f t="shared" si="186"/>
        <v>August</v>
      </c>
      <c r="J286" s="302">
        <v>161001472</v>
      </c>
      <c r="K286" s="324">
        <v>45164</v>
      </c>
      <c r="L286" s="302">
        <v>3330031585</v>
      </c>
      <c r="M286" s="324">
        <v>45143</v>
      </c>
      <c r="N286" s="302">
        <v>452.73</v>
      </c>
      <c r="O286" s="302" t="s">
        <v>111</v>
      </c>
      <c r="P286" s="302">
        <v>1590</v>
      </c>
      <c r="Q286" s="302">
        <f t="shared" si="188"/>
        <v>719840.70000000007</v>
      </c>
      <c r="R286" s="302">
        <f t="shared" si="189"/>
        <v>100777.698</v>
      </c>
      <c r="S286" s="302">
        <f t="shared" si="190"/>
        <v>30233.309399999998</v>
      </c>
      <c r="T286" s="302">
        <f t="shared" si="191"/>
        <v>2015.5539600000002</v>
      </c>
      <c r="U286" s="325">
        <f t="shared" si="192"/>
        <v>0</v>
      </c>
      <c r="V286" s="302">
        <v>0</v>
      </c>
      <c r="W286" s="326">
        <f t="shared" si="193"/>
        <v>3.3540079075828859</v>
      </c>
      <c r="X286" s="302">
        <v>1518.46</v>
      </c>
      <c r="Y286" s="301">
        <v>87</v>
      </c>
      <c r="Z286" s="303">
        <f t="shared" si="194"/>
        <v>39387.51</v>
      </c>
      <c r="AA286" s="293">
        <f t="shared" si="195"/>
        <v>5093.2125000000005</v>
      </c>
      <c r="AB286" s="293">
        <f t="shared" si="196"/>
        <v>5093.2125000000005</v>
      </c>
      <c r="AC286" s="296">
        <v>0</v>
      </c>
      <c r="AD286" s="293">
        <f t="shared" si="197"/>
        <v>39387.51</v>
      </c>
      <c r="AE286" s="293">
        <f t="shared" si="198"/>
        <v>27163.800000000003</v>
      </c>
      <c r="AF286" s="297">
        <f t="shared" si="199"/>
        <v>970510.96636000019</v>
      </c>
      <c r="AG286" s="296">
        <v>0</v>
      </c>
      <c r="AH286" s="296">
        <v>0</v>
      </c>
      <c r="AI286" s="297">
        <f t="shared" si="200"/>
        <v>48525.548318000008</v>
      </c>
      <c r="AJ286" s="296">
        <f t="shared" si="201"/>
        <v>181092</v>
      </c>
      <c r="AK286" s="302">
        <v>5.17</v>
      </c>
      <c r="AL286" s="291">
        <v>1228</v>
      </c>
      <c r="AM286" s="291">
        <f t="shared" si="202"/>
        <v>6348.76</v>
      </c>
      <c r="AN286" s="293">
        <f t="shared" ref="AN286:AN291" si="204">AF286+AI286+AJ286-AM286+0.01</f>
        <v>1193779.7646780002</v>
      </c>
      <c r="AO286" s="297">
        <f t="shared" si="203"/>
        <v>2636.8470494069315</v>
      </c>
      <c r="AP286" s="302"/>
      <c r="AQ286" s="302"/>
      <c r="AR286" s="302"/>
      <c r="AS286" s="302"/>
      <c r="AT286" s="302"/>
      <c r="AU286" s="302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</row>
    <row r="287" spans="1:132" ht="15" hidden="1" x14ac:dyDescent="0.25">
      <c r="A287" s="100">
        <v>45175</v>
      </c>
      <c r="B287" s="138" t="s">
        <v>77</v>
      </c>
      <c r="C287" s="5">
        <v>282</v>
      </c>
      <c r="D287" s="5" t="s">
        <v>44</v>
      </c>
      <c r="E287" s="18" t="s">
        <v>108</v>
      </c>
      <c r="F287" s="18">
        <v>9800295507</v>
      </c>
      <c r="G287" s="18" t="s">
        <v>1634</v>
      </c>
      <c r="H287" s="48">
        <v>45163</v>
      </c>
      <c r="I287" s="48" t="str">
        <f t="shared" si="186"/>
        <v>August</v>
      </c>
      <c r="J287" s="18">
        <v>161001472</v>
      </c>
      <c r="K287" s="48">
        <v>45164</v>
      </c>
      <c r="L287" s="18">
        <v>3330031585</v>
      </c>
      <c r="M287" s="48">
        <v>45143</v>
      </c>
      <c r="N287" s="18">
        <v>640.5</v>
      </c>
      <c r="O287" s="18" t="s">
        <v>112</v>
      </c>
      <c r="P287" s="18">
        <v>1240</v>
      </c>
      <c r="Q287" s="18">
        <f t="shared" si="188"/>
        <v>794220</v>
      </c>
      <c r="R287" s="18">
        <f t="shared" si="189"/>
        <v>111190.8</v>
      </c>
      <c r="S287" s="18">
        <f t="shared" si="190"/>
        <v>33357.24</v>
      </c>
      <c r="T287" s="18">
        <f t="shared" si="191"/>
        <v>2223.8160000000003</v>
      </c>
      <c r="U287" s="107">
        <f t="shared" si="192"/>
        <v>0</v>
      </c>
      <c r="V287" s="18">
        <v>0</v>
      </c>
      <c r="W287" s="104">
        <f t="shared" si="193"/>
        <v>0</v>
      </c>
      <c r="X287" s="18">
        <v>0</v>
      </c>
      <c r="Y287" s="76">
        <v>116</v>
      </c>
      <c r="Z287" s="5">
        <f t="shared" si="194"/>
        <v>74298</v>
      </c>
      <c r="AA287" s="7">
        <f t="shared" si="195"/>
        <v>7205.625</v>
      </c>
      <c r="AB287" s="7">
        <f t="shared" si="196"/>
        <v>7205.625</v>
      </c>
      <c r="AC287" s="6">
        <v>0</v>
      </c>
      <c r="AD287" s="7">
        <f t="shared" si="197"/>
        <v>55723.5</v>
      </c>
      <c r="AE287" s="7">
        <f t="shared" si="198"/>
        <v>38430</v>
      </c>
      <c r="AF287" s="9">
        <f t="shared" si="199"/>
        <v>1123854.6060000001</v>
      </c>
      <c r="AG287" s="6">
        <v>0</v>
      </c>
      <c r="AH287" s="6">
        <v>0</v>
      </c>
      <c r="AI287" s="9">
        <f t="shared" si="200"/>
        <v>56192.73030000001</v>
      </c>
      <c r="AJ287" s="6">
        <f t="shared" si="201"/>
        <v>256200</v>
      </c>
      <c r="AK287" s="18">
        <v>0</v>
      </c>
      <c r="AL287" s="4">
        <v>1228</v>
      </c>
      <c r="AM287" s="4">
        <f t="shared" si="202"/>
        <v>0</v>
      </c>
      <c r="AN287" s="7">
        <f t="shared" si="204"/>
        <v>1436247.3463000001</v>
      </c>
      <c r="AO287" s="9">
        <f t="shared" si="203"/>
        <v>2242.3846156128025</v>
      </c>
      <c r="AP287" s="18"/>
      <c r="AQ287" s="18"/>
      <c r="AR287" s="18"/>
      <c r="AS287" s="18"/>
      <c r="AT287" s="18"/>
      <c r="AU287" s="18"/>
    </row>
    <row r="288" spans="1:132" ht="15" hidden="1" x14ac:dyDescent="0.25">
      <c r="A288" s="100">
        <v>45175</v>
      </c>
      <c r="B288" s="138" t="s">
        <v>77</v>
      </c>
      <c r="C288" s="5">
        <v>283</v>
      </c>
      <c r="D288" s="5" t="s">
        <v>44</v>
      </c>
      <c r="E288" s="18" t="s">
        <v>108</v>
      </c>
      <c r="F288" s="18">
        <v>9800295507</v>
      </c>
      <c r="G288" s="18" t="s">
        <v>1634</v>
      </c>
      <c r="H288" s="48">
        <v>45163</v>
      </c>
      <c r="I288" s="48" t="str">
        <f t="shared" si="186"/>
        <v>August</v>
      </c>
      <c r="J288" s="18">
        <v>161001472</v>
      </c>
      <c r="K288" s="48">
        <v>45164</v>
      </c>
      <c r="L288" s="18">
        <v>3330031585</v>
      </c>
      <c r="M288" s="48">
        <v>45143</v>
      </c>
      <c r="N288" s="18">
        <v>644.70000000000005</v>
      </c>
      <c r="O288" s="18" t="s">
        <v>110</v>
      </c>
      <c r="P288" s="18">
        <v>2090</v>
      </c>
      <c r="Q288" s="18">
        <f t="shared" si="188"/>
        <v>1347423</v>
      </c>
      <c r="R288" s="18">
        <f t="shared" si="189"/>
        <v>188639.22000000003</v>
      </c>
      <c r="S288" s="18">
        <f t="shared" si="190"/>
        <v>56591.766000000003</v>
      </c>
      <c r="T288" s="18">
        <f t="shared" si="191"/>
        <v>3772.7844000000005</v>
      </c>
      <c r="U288" s="107">
        <f t="shared" si="192"/>
        <v>0</v>
      </c>
      <c r="V288" s="18">
        <v>0</v>
      </c>
      <c r="W288" s="104">
        <f t="shared" si="193"/>
        <v>0</v>
      </c>
      <c r="X288" s="18">
        <v>0</v>
      </c>
      <c r="Y288" s="76">
        <v>116</v>
      </c>
      <c r="Z288" s="5">
        <f t="shared" si="194"/>
        <v>74785.200000000012</v>
      </c>
      <c r="AA288" s="7">
        <f t="shared" si="195"/>
        <v>7252.8750000000009</v>
      </c>
      <c r="AB288" s="7">
        <f t="shared" si="196"/>
        <v>7252.8750000000009</v>
      </c>
      <c r="AC288" s="6">
        <v>0</v>
      </c>
      <c r="AD288" s="7">
        <f t="shared" si="197"/>
        <v>56088.9</v>
      </c>
      <c r="AE288" s="7">
        <f t="shared" si="198"/>
        <v>38682</v>
      </c>
      <c r="AF288" s="9">
        <f t="shared" si="199"/>
        <v>1780488.6203999999</v>
      </c>
      <c r="AG288" s="6">
        <v>0</v>
      </c>
      <c r="AH288" s="6">
        <v>0</v>
      </c>
      <c r="AI288" s="9">
        <f t="shared" si="200"/>
        <v>89024.431020000004</v>
      </c>
      <c r="AJ288" s="6">
        <f t="shared" si="201"/>
        <v>257880.00000000003</v>
      </c>
      <c r="AK288" s="18">
        <v>0</v>
      </c>
      <c r="AL288" s="4">
        <v>1228</v>
      </c>
      <c r="AM288" s="4">
        <f t="shared" si="202"/>
        <v>0</v>
      </c>
      <c r="AN288" s="7">
        <f t="shared" si="204"/>
        <v>2127393.0614199997</v>
      </c>
      <c r="AO288" s="9">
        <f t="shared" si="203"/>
        <v>3299.8186155110898</v>
      </c>
      <c r="AP288" s="18"/>
      <c r="AQ288" s="46"/>
      <c r="AR288" s="18"/>
      <c r="AS288" s="18"/>
      <c r="AT288" s="18"/>
      <c r="AU288" s="18"/>
    </row>
    <row r="289" spans="1:47" ht="15" hidden="1" x14ac:dyDescent="0.25">
      <c r="A289" s="100">
        <v>45175</v>
      </c>
      <c r="B289" s="138" t="s">
        <v>77</v>
      </c>
      <c r="C289" s="5">
        <v>284</v>
      </c>
      <c r="D289" s="5" t="s">
        <v>44</v>
      </c>
      <c r="E289" s="18" t="s">
        <v>108</v>
      </c>
      <c r="F289" s="18">
        <v>9800295507</v>
      </c>
      <c r="G289" s="18" t="s">
        <v>1634</v>
      </c>
      <c r="H289" s="48">
        <v>45163</v>
      </c>
      <c r="I289" s="48" t="str">
        <f t="shared" si="186"/>
        <v>August</v>
      </c>
      <c r="J289" s="18">
        <v>161001472</v>
      </c>
      <c r="K289" s="48">
        <v>45164</v>
      </c>
      <c r="L289" s="18">
        <v>3330031585</v>
      </c>
      <c r="M289" s="48">
        <v>45143</v>
      </c>
      <c r="N289" s="18">
        <v>2054.5</v>
      </c>
      <c r="O289" s="18" t="s">
        <v>113</v>
      </c>
      <c r="P289" s="18">
        <v>2510</v>
      </c>
      <c r="Q289" s="18">
        <f t="shared" si="188"/>
        <v>5156795</v>
      </c>
      <c r="R289" s="18">
        <f t="shared" si="189"/>
        <v>721951.29999999993</v>
      </c>
      <c r="S289" s="18">
        <f t="shared" si="190"/>
        <v>216585.38999999996</v>
      </c>
      <c r="T289" s="18">
        <f t="shared" si="191"/>
        <v>14439.025999999998</v>
      </c>
      <c r="U289" s="107">
        <f t="shared" si="192"/>
        <v>57</v>
      </c>
      <c r="V289" s="18">
        <v>117106.5</v>
      </c>
      <c r="W289" s="104">
        <f t="shared" si="193"/>
        <v>0</v>
      </c>
      <c r="X289" s="18">
        <v>0</v>
      </c>
      <c r="Y289" s="76">
        <v>170.59</v>
      </c>
      <c r="Z289" s="5">
        <f t="shared" si="194"/>
        <v>350477.15500000003</v>
      </c>
      <c r="AA289" s="7">
        <f t="shared" si="195"/>
        <v>23113.125</v>
      </c>
      <c r="AB289" s="7">
        <f t="shared" si="196"/>
        <v>23113.125</v>
      </c>
      <c r="AC289" s="6">
        <v>0</v>
      </c>
      <c r="AD289" s="7">
        <f t="shared" si="197"/>
        <v>178741.5</v>
      </c>
      <c r="AE289" s="7">
        <f t="shared" si="198"/>
        <v>123270</v>
      </c>
      <c r="AF289" s="9">
        <f t="shared" si="199"/>
        <v>6925592.1209999993</v>
      </c>
      <c r="AG289" s="6">
        <v>0</v>
      </c>
      <c r="AH289" s="6">
        <v>0</v>
      </c>
      <c r="AI289" s="9">
        <f t="shared" si="200"/>
        <v>346279.60604999994</v>
      </c>
      <c r="AJ289" s="6">
        <f t="shared" si="201"/>
        <v>821800</v>
      </c>
      <c r="AK289" s="18">
        <v>0</v>
      </c>
      <c r="AL289" s="4">
        <v>1228</v>
      </c>
      <c r="AM289" s="4">
        <f t="shared" si="202"/>
        <v>0</v>
      </c>
      <c r="AN289" s="7">
        <f t="shared" si="204"/>
        <v>8093671.7370499987</v>
      </c>
      <c r="AO289" s="9">
        <f t="shared" si="203"/>
        <v>3939.4849048673636</v>
      </c>
      <c r="AP289" s="18"/>
      <c r="AQ289" s="18"/>
      <c r="AR289" s="18"/>
      <c r="AS289" s="18"/>
      <c r="AT289" s="18"/>
      <c r="AU289" s="18"/>
    </row>
    <row r="290" spans="1:47" ht="15" hidden="1" x14ac:dyDescent="0.25">
      <c r="A290" s="48">
        <v>45175</v>
      </c>
      <c r="B290" s="138" t="s">
        <v>77</v>
      </c>
      <c r="C290" s="5">
        <v>285</v>
      </c>
      <c r="D290" s="5" t="s">
        <v>44</v>
      </c>
      <c r="E290" s="5" t="s">
        <v>67</v>
      </c>
      <c r="F290" s="18">
        <v>9800297315</v>
      </c>
      <c r="G290" s="18" t="s">
        <v>1635</v>
      </c>
      <c r="H290" s="48">
        <v>45168</v>
      </c>
      <c r="I290" s="48" t="str">
        <f t="shared" si="186"/>
        <v>August</v>
      </c>
      <c r="J290" s="18">
        <v>161011015</v>
      </c>
      <c r="K290" s="48">
        <v>45169</v>
      </c>
      <c r="L290" s="18">
        <v>3330031585</v>
      </c>
      <c r="M290" s="48">
        <v>45143</v>
      </c>
      <c r="N290" s="18">
        <v>4015.1</v>
      </c>
      <c r="O290" s="18" t="s">
        <v>54</v>
      </c>
      <c r="P290" s="18">
        <v>965</v>
      </c>
      <c r="Q290" s="18">
        <f t="shared" si="188"/>
        <v>3874571.5</v>
      </c>
      <c r="R290" s="18">
        <f t="shared" si="189"/>
        <v>542440.01</v>
      </c>
      <c r="S290" s="18">
        <f t="shared" si="190"/>
        <v>162732.003</v>
      </c>
      <c r="T290" s="18">
        <f t="shared" si="191"/>
        <v>10848.8002</v>
      </c>
      <c r="U290" s="107">
        <f t="shared" si="192"/>
        <v>22.8</v>
      </c>
      <c r="V290" s="18">
        <v>91544.28</v>
      </c>
      <c r="W290" s="104">
        <f t="shared" si="193"/>
        <v>0</v>
      </c>
      <c r="X290" s="18">
        <v>0</v>
      </c>
      <c r="Y290" s="76">
        <v>87</v>
      </c>
      <c r="Z290" s="5">
        <f t="shared" si="194"/>
        <v>349313.7</v>
      </c>
      <c r="AA290" s="7">
        <f t="shared" si="195"/>
        <v>45169.875</v>
      </c>
      <c r="AB290" s="7">
        <f t="shared" si="196"/>
        <v>45169.875</v>
      </c>
      <c r="AC290" s="6">
        <v>0</v>
      </c>
      <c r="AD290" s="7">
        <f t="shared" si="197"/>
        <v>349313.7</v>
      </c>
      <c r="AE290" s="7">
        <f t="shared" si="198"/>
        <v>240906</v>
      </c>
      <c r="AF290" s="9">
        <f t="shared" si="199"/>
        <v>5712009.7432000004</v>
      </c>
      <c r="AG290" s="6">
        <v>0</v>
      </c>
      <c r="AH290" s="6">
        <v>0</v>
      </c>
      <c r="AI290" s="9">
        <f t="shared" si="200"/>
        <v>285600.48716000002</v>
      </c>
      <c r="AJ290" s="6">
        <f t="shared" si="201"/>
        <v>1606040</v>
      </c>
      <c r="AK290" s="18">
        <v>88.4</v>
      </c>
      <c r="AL290" s="4">
        <v>1228</v>
      </c>
      <c r="AM290" s="4">
        <f t="shared" si="202"/>
        <v>108555.20000000001</v>
      </c>
      <c r="AN290" s="7">
        <f t="shared" si="204"/>
        <v>7495095.04036</v>
      </c>
      <c r="AO290" s="9">
        <f t="shared" si="203"/>
        <v>1866.7268661702076</v>
      </c>
      <c r="AP290" s="18"/>
      <c r="AQ290" s="46"/>
      <c r="AR290" s="18"/>
      <c r="AS290" s="18"/>
      <c r="AT290" s="18"/>
      <c r="AU290" s="18"/>
    </row>
    <row r="291" spans="1:47" ht="15" hidden="1" x14ac:dyDescent="0.25">
      <c r="A291" s="48">
        <v>45175</v>
      </c>
      <c r="B291" s="138" t="s">
        <v>77</v>
      </c>
      <c r="C291" s="5">
        <v>286</v>
      </c>
      <c r="D291" s="5" t="s">
        <v>44</v>
      </c>
      <c r="E291" s="5" t="s">
        <v>67</v>
      </c>
      <c r="F291" s="18">
        <v>9800297331</v>
      </c>
      <c r="G291" s="18" t="s">
        <v>1636</v>
      </c>
      <c r="H291" s="48">
        <v>45172</v>
      </c>
      <c r="I291" s="48" t="str">
        <f t="shared" si="186"/>
        <v>September</v>
      </c>
      <c r="J291" s="18">
        <v>161011026</v>
      </c>
      <c r="K291" s="48">
        <v>45172</v>
      </c>
      <c r="L291" s="18">
        <v>3330032416</v>
      </c>
      <c r="M291" s="48">
        <v>45170</v>
      </c>
      <c r="N291" s="18">
        <v>4110.87</v>
      </c>
      <c r="O291" s="18" t="s">
        <v>54</v>
      </c>
      <c r="P291" s="18">
        <v>965</v>
      </c>
      <c r="Q291" s="18">
        <f t="shared" si="188"/>
        <v>3966989.55</v>
      </c>
      <c r="R291" s="18">
        <f t="shared" si="189"/>
        <v>555378.53700000001</v>
      </c>
      <c r="S291" s="18">
        <f t="shared" si="190"/>
        <v>166613.56109999999</v>
      </c>
      <c r="T291" s="18">
        <f t="shared" si="191"/>
        <v>11107.570740000001</v>
      </c>
      <c r="U291" s="107">
        <f t="shared" si="192"/>
        <v>22.800000973030041</v>
      </c>
      <c r="V291" s="18">
        <v>93727.84</v>
      </c>
      <c r="W291" s="104">
        <f t="shared" si="193"/>
        <v>0</v>
      </c>
      <c r="X291" s="18">
        <v>0</v>
      </c>
      <c r="Y291" s="76">
        <v>87</v>
      </c>
      <c r="Z291" s="5">
        <f t="shared" si="194"/>
        <v>357645.69</v>
      </c>
      <c r="AA291" s="7">
        <f t="shared" si="195"/>
        <v>46247.287499999999</v>
      </c>
      <c r="AB291" s="7">
        <f t="shared" si="196"/>
        <v>46247.287499999999</v>
      </c>
      <c r="AC291" s="6">
        <v>0</v>
      </c>
      <c r="AD291" s="7">
        <f t="shared" si="197"/>
        <v>357645.69</v>
      </c>
      <c r="AE291" s="7">
        <f t="shared" si="198"/>
        <v>246652.19999999998</v>
      </c>
      <c r="AF291" s="9">
        <f t="shared" si="199"/>
        <v>5848255.2138399994</v>
      </c>
      <c r="AG291" s="6">
        <v>0</v>
      </c>
      <c r="AH291" s="6">
        <v>0</v>
      </c>
      <c r="AI291" s="9">
        <f t="shared" si="200"/>
        <v>292412.76069199998</v>
      </c>
      <c r="AJ291" s="6">
        <f t="shared" si="201"/>
        <v>1644348</v>
      </c>
      <c r="AK291" s="18">
        <v>37.94</v>
      </c>
      <c r="AL291" s="4">
        <v>1228</v>
      </c>
      <c r="AM291" s="4">
        <f t="shared" si="202"/>
        <v>46590.32</v>
      </c>
      <c r="AN291" s="7">
        <f t="shared" si="204"/>
        <v>7738425.6645319993</v>
      </c>
      <c r="AO291" s="9">
        <f t="shared" si="203"/>
        <v>1882.4301582224687</v>
      </c>
      <c r="AP291" s="18"/>
      <c r="AQ291" s="46"/>
      <c r="AR291" s="18"/>
      <c r="AS291" s="18"/>
      <c r="AT291" s="18"/>
      <c r="AU291" s="18"/>
    </row>
    <row r="292" spans="1:47" ht="15" hidden="1" x14ac:dyDescent="0.25">
      <c r="A292" s="48">
        <v>45177</v>
      </c>
      <c r="B292" s="138" t="s">
        <v>77</v>
      </c>
      <c r="C292" s="5">
        <v>287</v>
      </c>
      <c r="D292" s="5" t="s">
        <v>44</v>
      </c>
      <c r="E292" s="5" t="s">
        <v>67</v>
      </c>
      <c r="F292" s="18">
        <v>9800297807</v>
      </c>
      <c r="G292" s="18" t="s">
        <v>1637</v>
      </c>
      <c r="H292" s="48">
        <v>45172</v>
      </c>
      <c r="I292" s="48" t="str">
        <f t="shared" si="186"/>
        <v>September</v>
      </c>
      <c r="J292" s="18">
        <v>161011031</v>
      </c>
      <c r="K292" s="48">
        <v>45173</v>
      </c>
      <c r="L292" s="18">
        <v>3330032416</v>
      </c>
      <c r="M292" s="48">
        <v>45170</v>
      </c>
      <c r="N292" s="18">
        <v>4067.41</v>
      </c>
      <c r="O292" s="18" t="s">
        <v>54</v>
      </c>
      <c r="P292" s="18">
        <v>965</v>
      </c>
      <c r="Q292" s="18">
        <f t="shared" si="188"/>
        <v>3925050.65</v>
      </c>
      <c r="R292" s="18">
        <f t="shared" si="189"/>
        <v>549507.09100000001</v>
      </c>
      <c r="S292" s="18">
        <f t="shared" si="190"/>
        <v>164852.12729999999</v>
      </c>
      <c r="T292" s="18">
        <f t="shared" si="191"/>
        <v>10990.141820000001</v>
      </c>
      <c r="U292" s="107">
        <f t="shared" si="192"/>
        <v>22.800000491713401</v>
      </c>
      <c r="V292" s="18">
        <v>92736.95</v>
      </c>
      <c r="W292" s="104">
        <f t="shared" si="193"/>
        <v>0</v>
      </c>
      <c r="X292" s="18">
        <v>0</v>
      </c>
      <c r="Y292" s="76">
        <v>87</v>
      </c>
      <c r="Z292" s="5">
        <f t="shared" si="194"/>
        <v>353864.67</v>
      </c>
      <c r="AA292" s="7">
        <f t="shared" si="195"/>
        <v>45758.362499999996</v>
      </c>
      <c r="AB292" s="7">
        <f t="shared" si="196"/>
        <v>45758.362499999996</v>
      </c>
      <c r="AC292" s="6">
        <v>0</v>
      </c>
      <c r="AD292" s="7">
        <f t="shared" si="197"/>
        <v>353864.67</v>
      </c>
      <c r="AE292" s="7">
        <f t="shared" si="198"/>
        <v>244044.59999999998</v>
      </c>
      <c r="AF292" s="9">
        <f t="shared" si="199"/>
        <v>5786427.6251199991</v>
      </c>
      <c r="AG292" s="6">
        <v>0</v>
      </c>
      <c r="AH292" s="6">
        <v>0</v>
      </c>
      <c r="AI292" s="9">
        <f t="shared" si="200"/>
        <v>289321.38125599996</v>
      </c>
      <c r="AJ292" s="6">
        <f t="shared" si="201"/>
        <v>1626964</v>
      </c>
      <c r="AK292" s="18">
        <v>85</v>
      </c>
      <c r="AL292" s="4">
        <v>1228</v>
      </c>
      <c r="AM292" s="4">
        <f t="shared" si="202"/>
        <v>104380</v>
      </c>
      <c r="AN292" s="7">
        <f>AF292+AI292+AJ292-AM292-0.01</f>
        <v>7598332.9963759994</v>
      </c>
      <c r="AO292" s="9">
        <f t="shared" si="203"/>
        <v>1868.1010757155043</v>
      </c>
      <c r="AP292" s="18"/>
      <c r="AQ292" s="46"/>
      <c r="AR292" s="18"/>
      <c r="AS292" s="18"/>
      <c r="AT292" s="18"/>
      <c r="AU292" s="18"/>
    </row>
    <row r="293" spans="1:47" ht="15" hidden="1" x14ac:dyDescent="0.25">
      <c r="A293" s="48">
        <v>45177</v>
      </c>
      <c r="B293" s="138" t="s">
        <v>77</v>
      </c>
      <c r="C293" s="5">
        <v>288</v>
      </c>
      <c r="D293" s="5" t="s">
        <v>44</v>
      </c>
      <c r="E293" s="5" t="s">
        <v>67</v>
      </c>
      <c r="F293" s="18">
        <v>9800297811</v>
      </c>
      <c r="G293" s="18" t="s">
        <v>1638</v>
      </c>
      <c r="H293" s="48">
        <v>45173</v>
      </c>
      <c r="I293" s="48" t="str">
        <f t="shared" si="186"/>
        <v>September</v>
      </c>
      <c r="J293" s="18">
        <v>161011034</v>
      </c>
      <c r="K293" s="48">
        <v>45174</v>
      </c>
      <c r="L293" s="18">
        <v>3330032416</v>
      </c>
      <c r="M293" s="48">
        <v>45170</v>
      </c>
      <c r="N293" s="18">
        <v>4080.99</v>
      </c>
      <c r="O293" s="18" t="s">
        <v>54</v>
      </c>
      <c r="P293" s="18">
        <v>965</v>
      </c>
      <c r="Q293" s="18">
        <f t="shared" si="188"/>
        <v>3938155.3499999996</v>
      </c>
      <c r="R293" s="18">
        <f t="shared" si="189"/>
        <v>551341.74899999995</v>
      </c>
      <c r="S293" s="18">
        <f t="shared" si="190"/>
        <v>165402.52469999998</v>
      </c>
      <c r="T293" s="18">
        <f t="shared" si="191"/>
        <v>11026.83498</v>
      </c>
      <c r="U293" s="107">
        <f t="shared" si="192"/>
        <v>22.799999509922841</v>
      </c>
      <c r="V293" s="18">
        <v>93046.57</v>
      </c>
      <c r="W293" s="104">
        <f t="shared" si="193"/>
        <v>0</v>
      </c>
      <c r="X293" s="18">
        <v>0</v>
      </c>
      <c r="Y293" s="76">
        <v>87</v>
      </c>
      <c r="Z293" s="5">
        <f t="shared" si="194"/>
        <v>355046.13</v>
      </c>
      <c r="AA293" s="7">
        <f t="shared" si="195"/>
        <v>45911.137499999997</v>
      </c>
      <c r="AB293" s="7">
        <f t="shared" si="196"/>
        <v>45911.137499999997</v>
      </c>
      <c r="AC293" s="6">
        <v>0</v>
      </c>
      <c r="AD293" s="7">
        <f t="shared" si="197"/>
        <v>355046.13</v>
      </c>
      <c r="AE293" s="7">
        <f t="shared" si="198"/>
        <v>244859.4</v>
      </c>
      <c r="AF293" s="9">
        <f t="shared" si="199"/>
        <v>5805746.96368</v>
      </c>
      <c r="AG293" s="6">
        <v>0</v>
      </c>
      <c r="AH293" s="6">
        <v>0</v>
      </c>
      <c r="AI293" s="9">
        <f t="shared" si="200"/>
        <v>290287.348184</v>
      </c>
      <c r="AJ293" s="6">
        <f t="shared" si="201"/>
        <v>1632396</v>
      </c>
      <c r="AK293" s="18">
        <v>43.3</v>
      </c>
      <c r="AL293" s="4">
        <v>1228</v>
      </c>
      <c r="AM293" s="4">
        <f t="shared" si="202"/>
        <v>53172.399999999994</v>
      </c>
      <c r="AN293" s="7">
        <f>AF293+AI293+AJ293-AM293+0.02</f>
        <v>7675257.931863999</v>
      </c>
      <c r="AO293" s="9">
        <f t="shared" si="203"/>
        <v>1880.7343149245646</v>
      </c>
      <c r="AP293" s="18"/>
      <c r="AQ293" s="46"/>
      <c r="AR293" s="18"/>
      <c r="AS293" s="18"/>
      <c r="AT293" s="18"/>
      <c r="AU293" s="18"/>
    </row>
    <row r="294" spans="1:47" ht="15" hidden="1" x14ac:dyDescent="0.25">
      <c r="A294" s="48">
        <v>45177</v>
      </c>
      <c r="B294" s="138" t="s">
        <v>77</v>
      </c>
      <c r="C294" s="5">
        <v>289</v>
      </c>
      <c r="D294" s="5" t="s">
        <v>44</v>
      </c>
      <c r="E294" s="5" t="s">
        <v>67</v>
      </c>
      <c r="F294" s="18">
        <v>9800298297</v>
      </c>
      <c r="G294" s="18" t="s">
        <v>1639</v>
      </c>
      <c r="H294" s="48">
        <v>45174</v>
      </c>
      <c r="I294" s="48" t="str">
        <f t="shared" si="186"/>
        <v>September</v>
      </c>
      <c r="J294" s="18">
        <v>161011038</v>
      </c>
      <c r="K294" s="48">
        <v>45174</v>
      </c>
      <c r="L294" s="18">
        <v>3330032416</v>
      </c>
      <c r="M294" s="48">
        <v>45170</v>
      </c>
      <c r="N294" s="18">
        <v>3824.35</v>
      </c>
      <c r="O294" s="18" t="s">
        <v>54</v>
      </c>
      <c r="P294" s="18">
        <v>965</v>
      </c>
      <c r="Q294" s="18">
        <f t="shared" si="188"/>
        <v>3690497.75</v>
      </c>
      <c r="R294" s="18">
        <f t="shared" si="189"/>
        <v>516669.68499999994</v>
      </c>
      <c r="S294" s="18">
        <f t="shared" si="190"/>
        <v>155000.90549999999</v>
      </c>
      <c r="T294" s="18">
        <f t="shared" si="191"/>
        <v>10333.393699999999</v>
      </c>
      <c r="U294" s="107">
        <f t="shared" si="192"/>
        <v>22.799999999999997</v>
      </c>
      <c r="V294" s="18">
        <v>87195.18</v>
      </c>
      <c r="W294" s="104">
        <f t="shared" si="193"/>
        <v>0</v>
      </c>
      <c r="X294" s="18">
        <v>0</v>
      </c>
      <c r="Y294" s="76">
        <v>87</v>
      </c>
      <c r="Z294" s="5">
        <f t="shared" si="194"/>
        <v>332718.45</v>
      </c>
      <c r="AA294" s="7">
        <f t="shared" si="195"/>
        <v>43023.9375</v>
      </c>
      <c r="AB294" s="7">
        <f t="shared" si="196"/>
        <v>43023.9375</v>
      </c>
      <c r="AC294" s="6">
        <v>0</v>
      </c>
      <c r="AD294" s="7">
        <f t="shared" si="197"/>
        <v>332718.45</v>
      </c>
      <c r="AE294" s="7">
        <f t="shared" si="198"/>
        <v>229461</v>
      </c>
      <c r="AF294" s="9">
        <f t="shared" si="199"/>
        <v>5440642.6891999999</v>
      </c>
      <c r="AG294" s="6">
        <v>0</v>
      </c>
      <c r="AH294" s="6">
        <v>0</v>
      </c>
      <c r="AI294" s="9">
        <f t="shared" si="200"/>
        <v>272032.13445999997</v>
      </c>
      <c r="AJ294" s="6">
        <f t="shared" si="201"/>
        <v>1529740</v>
      </c>
      <c r="AK294" s="18">
        <v>134.9</v>
      </c>
      <c r="AL294" s="4">
        <v>1228</v>
      </c>
      <c r="AM294" s="4">
        <f t="shared" si="202"/>
        <v>165657.20000000001</v>
      </c>
      <c r="AN294" s="7">
        <f>AF294+AI294+AJ294-AM294+0.02</f>
        <v>7076757.6436599996</v>
      </c>
      <c r="AO294" s="9">
        <f t="shared" si="203"/>
        <v>1850.4471723717754</v>
      </c>
      <c r="AP294" s="18"/>
      <c r="AQ294" s="46"/>
      <c r="AR294" s="18"/>
      <c r="AS294" s="18"/>
      <c r="AT294" s="18"/>
      <c r="AU294" s="18"/>
    </row>
    <row r="295" spans="1:47" ht="15" hidden="1" x14ac:dyDescent="0.25">
      <c r="A295" s="48">
        <v>45180</v>
      </c>
      <c r="B295" s="138" t="s">
        <v>77</v>
      </c>
      <c r="C295" s="5">
        <v>290</v>
      </c>
      <c r="D295" s="5" t="s">
        <v>44</v>
      </c>
      <c r="E295" s="5" t="s">
        <v>67</v>
      </c>
      <c r="F295" s="5">
        <v>9800298426</v>
      </c>
      <c r="G295" s="18" t="s">
        <v>1640</v>
      </c>
      <c r="H295" s="48">
        <v>45174</v>
      </c>
      <c r="I295" s="48" t="str">
        <f t="shared" si="186"/>
        <v>September</v>
      </c>
      <c r="J295" s="18">
        <v>161011041</v>
      </c>
      <c r="K295" s="48">
        <v>45175</v>
      </c>
      <c r="L295" s="18">
        <v>3330032416</v>
      </c>
      <c r="M295" s="48">
        <v>45170</v>
      </c>
      <c r="N295" s="18">
        <v>4103.8500000000004</v>
      </c>
      <c r="O295" s="18" t="s">
        <v>54</v>
      </c>
      <c r="P295" s="18">
        <v>965</v>
      </c>
      <c r="Q295" s="18">
        <f t="shared" si="188"/>
        <v>3960215.2500000005</v>
      </c>
      <c r="R295" s="18">
        <f t="shared" si="189"/>
        <v>554430.13500000001</v>
      </c>
      <c r="S295" s="18">
        <f t="shared" si="190"/>
        <v>166329.0405</v>
      </c>
      <c r="T295" s="18">
        <f t="shared" si="191"/>
        <v>11088.602699999999</v>
      </c>
      <c r="U295" s="107">
        <f t="shared" si="192"/>
        <v>22.799999999999997</v>
      </c>
      <c r="V295" s="18">
        <v>93567.78</v>
      </c>
      <c r="W295" s="104">
        <f t="shared" si="193"/>
        <v>0</v>
      </c>
      <c r="X295" s="18">
        <v>0</v>
      </c>
      <c r="Y295" s="76">
        <v>87</v>
      </c>
      <c r="Z295" s="5">
        <f t="shared" si="194"/>
        <v>357034.95</v>
      </c>
      <c r="AA295" s="7">
        <f t="shared" si="195"/>
        <v>46168.312500000007</v>
      </c>
      <c r="AB295" s="7">
        <f t="shared" si="196"/>
        <v>46168.312500000007</v>
      </c>
      <c r="AC295" s="6">
        <v>0</v>
      </c>
      <c r="AD295" s="7">
        <f t="shared" si="197"/>
        <v>357034.95</v>
      </c>
      <c r="AE295" s="7">
        <f t="shared" si="198"/>
        <v>246231.00000000003</v>
      </c>
      <c r="AF295" s="9">
        <f t="shared" si="199"/>
        <v>5838268.3332000012</v>
      </c>
      <c r="AG295" s="6">
        <v>0</v>
      </c>
      <c r="AH295" s="6">
        <v>0</v>
      </c>
      <c r="AI295" s="9">
        <f t="shared" si="200"/>
        <v>291913.41666000005</v>
      </c>
      <c r="AJ295" s="6">
        <f t="shared" si="201"/>
        <v>1641540.0000000002</v>
      </c>
      <c r="AK295" s="18">
        <v>24.13</v>
      </c>
      <c r="AL295" s="4">
        <v>1228</v>
      </c>
      <c r="AM295" s="4">
        <f t="shared" si="202"/>
        <v>29631.64</v>
      </c>
      <c r="AN295" s="7">
        <f>AF295+AI295+AJ295-AM295</f>
        <v>7742090.1098600011</v>
      </c>
      <c r="AO295" s="9">
        <f t="shared" si="203"/>
        <v>1886.543150909512</v>
      </c>
      <c r="AP295" s="18"/>
      <c r="AQ295" s="46"/>
      <c r="AR295" s="18"/>
      <c r="AS295" s="18"/>
      <c r="AT295" s="18"/>
      <c r="AU295" s="18"/>
    </row>
    <row r="296" spans="1:47" ht="15" hidden="1" x14ac:dyDescent="0.25">
      <c r="A296" s="48">
        <v>45180</v>
      </c>
      <c r="B296" s="138" t="s">
        <v>77</v>
      </c>
      <c r="C296" s="5">
        <v>291</v>
      </c>
      <c r="D296" s="5" t="s">
        <v>44</v>
      </c>
      <c r="E296" s="5" t="s">
        <v>67</v>
      </c>
      <c r="F296" s="18">
        <v>9800298427</v>
      </c>
      <c r="G296" s="18" t="s">
        <v>1641</v>
      </c>
      <c r="H296" s="48">
        <v>45175</v>
      </c>
      <c r="I296" s="48" t="str">
        <f t="shared" si="186"/>
        <v>September</v>
      </c>
      <c r="J296" s="18">
        <v>161011044</v>
      </c>
      <c r="K296" s="48">
        <v>45175</v>
      </c>
      <c r="L296" s="18">
        <v>3330032416</v>
      </c>
      <c r="M296" s="48">
        <v>45170</v>
      </c>
      <c r="N296" s="18">
        <v>4055.8</v>
      </c>
      <c r="O296" s="18" t="s">
        <v>54</v>
      </c>
      <c r="P296" s="18">
        <v>965</v>
      </c>
      <c r="Q296" s="18">
        <f t="shared" si="188"/>
        <v>3913847</v>
      </c>
      <c r="R296" s="18">
        <f t="shared" si="189"/>
        <v>547938.57999999996</v>
      </c>
      <c r="S296" s="18">
        <f t="shared" si="190"/>
        <v>164381.57399999999</v>
      </c>
      <c r="T296" s="18">
        <f t="shared" si="191"/>
        <v>10958.7716</v>
      </c>
      <c r="U296" s="107">
        <f t="shared" si="192"/>
        <v>22.8</v>
      </c>
      <c r="V296" s="18">
        <v>92472.24</v>
      </c>
      <c r="W296" s="104">
        <f t="shared" si="193"/>
        <v>0</v>
      </c>
      <c r="X296" s="18">
        <v>0</v>
      </c>
      <c r="Y296" s="76">
        <v>87</v>
      </c>
      <c r="Z296" s="5">
        <f t="shared" si="194"/>
        <v>352854.60000000003</v>
      </c>
      <c r="AA296" s="7">
        <f t="shared" si="195"/>
        <v>45627.75</v>
      </c>
      <c r="AB296" s="7">
        <f t="shared" si="196"/>
        <v>45627.75</v>
      </c>
      <c r="AC296" s="6">
        <v>0</v>
      </c>
      <c r="AD296" s="7">
        <f t="shared" si="197"/>
        <v>352854.60000000003</v>
      </c>
      <c r="AE296" s="7">
        <f t="shared" si="198"/>
        <v>243348</v>
      </c>
      <c r="AF296" s="9">
        <f t="shared" si="199"/>
        <v>5769910.8655999992</v>
      </c>
      <c r="AG296" s="6">
        <v>0</v>
      </c>
      <c r="AH296" s="6">
        <v>0</v>
      </c>
      <c r="AI296" s="9">
        <f t="shared" si="200"/>
        <v>288495.54327999993</v>
      </c>
      <c r="AJ296" s="6">
        <f t="shared" si="201"/>
        <v>1622320</v>
      </c>
      <c r="AK296" s="18">
        <v>65.3</v>
      </c>
      <c r="AL296" s="4">
        <v>1228</v>
      </c>
      <c r="AM296" s="4">
        <f t="shared" si="202"/>
        <v>80188.399999999994</v>
      </c>
      <c r="AN296" s="7">
        <f>AF296+AI296+AJ296-AM296-0.01</f>
        <v>7600537.9988799989</v>
      </c>
      <c r="AO296" s="9">
        <f t="shared" si="203"/>
        <v>1873.9923070368359</v>
      </c>
      <c r="AP296" s="18"/>
      <c r="AQ296" s="46"/>
      <c r="AR296" s="18"/>
      <c r="AS296" s="18"/>
      <c r="AT296" s="18"/>
      <c r="AU296" s="18"/>
    </row>
    <row r="297" spans="1:47" ht="15" x14ac:dyDescent="0.25">
      <c r="A297" s="48">
        <v>45180</v>
      </c>
      <c r="B297" s="138" t="s">
        <v>77</v>
      </c>
      <c r="C297" s="5">
        <v>292</v>
      </c>
      <c r="D297" s="5" t="s">
        <v>44</v>
      </c>
      <c r="E297" s="18" t="s">
        <v>72</v>
      </c>
      <c r="F297" s="18">
        <v>9800298681</v>
      </c>
      <c r="G297" s="18" t="s">
        <v>1642</v>
      </c>
      <c r="H297" s="48">
        <v>45176</v>
      </c>
      <c r="I297" s="48" t="str">
        <f t="shared" si="186"/>
        <v>September</v>
      </c>
      <c r="J297" s="18">
        <v>161011741</v>
      </c>
      <c r="K297" s="48">
        <v>45176</v>
      </c>
      <c r="L297" s="18">
        <v>3330032416</v>
      </c>
      <c r="M297" s="48">
        <v>45170</v>
      </c>
      <c r="N297" s="18">
        <v>4100.54</v>
      </c>
      <c r="O297" s="18" t="s">
        <v>54</v>
      </c>
      <c r="P297" s="18">
        <v>965</v>
      </c>
      <c r="Q297" s="18">
        <f t="shared" si="188"/>
        <v>3957021.1</v>
      </c>
      <c r="R297" s="18">
        <f t="shared" si="189"/>
        <v>553982.95400000003</v>
      </c>
      <c r="S297" s="18">
        <f t="shared" si="190"/>
        <v>166194.88620000001</v>
      </c>
      <c r="T297" s="18">
        <f t="shared" si="191"/>
        <v>11079.659080000001</v>
      </c>
      <c r="U297" s="107">
        <f t="shared" si="192"/>
        <v>0</v>
      </c>
      <c r="V297" s="18">
        <v>0</v>
      </c>
      <c r="W297" s="104">
        <f t="shared" si="193"/>
        <v>2.1040009364620271</v>
      </c>
      <c r="X297" s="18">
        <v>8627.5400000000009</v>
      </c>
      <c r="Y297" s="76">
        <v>87</v>
      </c>
      <c r="Z297" s="5">
        <f t="shared" si="194"/>
        <v>356746.98</v>
      </c>
      <c r="AA297" s="7">
        <f t="shared" si="195"/>
        <v>46131.074999999997</v>
      </c>
      <c r="AB297" s="7">
        <f t="shared" si="196"/>
        <v>46131.074999999997</v>
      </c>
      <c r="AC297" s="6">
        <v>0</v>
      </c>
      <c r="AD297" s="7">
        <f t="shared" si="197"/>
        <v>356746.98</v>
      </c>
      <c r="AE297" s="7">
        <f t="shared" si="198"/>
        <v>246032.4</v>
      </c>
      <c r="AF297" s="9">
        <f t="shared" si="199"/>
        <v>5748694.6492800005</v>
      </c>
      <c r="AG297" s="6">
        <v>0</v>
      </c>
      <c r="AH297" s="6">
        <v>0</v>
      </c>
      <c r="AI297" s="9">
        <f t="shared" si="200"/>
        <v>287434.732464</v>
      </c>
      <c r="AJ297" s="6">
        <f t="shared" si="201"/>
        <v>1640216</v>
      </c>
      <c r="AK297" s="18">
        <v>45.34</v>
      </c>
      <c r="AL297" s="4">
        <v>1228</v>
      </c>
      <c r="AM297" s="4">
        <f t="shared" si="202"/>
        <v>55677.520000000004</v>
      </c>
      <c r="AN297" s="7">
        <f t="shared" ref="AN297:AN303" si="205">AF297+AI297+AJ297-AM297</f>
        <v>7620667.8617440006</v>
      </c>
      <c r="AO297" s="9">
        <f t="shared" si="203"/>
        <v>1858.4547063908658</v>
      </c>
      <c r="AP297" s="18"/>
      <c r="AQ297" s="46"/>
      <c r="AR297" s="18"/>
      <c r="AS297" s="18"/>
      <c r="AT297" s="18"/>
      <c r="AU297" s="18"/>
    </row>
    <row r="298" spans="1:47" ht="15" hidden="1" x14ac:dyDescent="0.25">
      <c r="A298" s="324">
        <v>45180</v>
      </c>
      <c r="B298" s="328" t="s">
        <v>77</v>
      </c>
      <c r="C298" s="303">
        <v>293</v>
      </c>
      <c r="D298" s="303" t="s">
        <v>44</v>
      </c>
      <c r="E298" s="302" t="s">
        <v>108</v>
      </c>
      <c r="F298" s="302">
        <v>9800299084</v>
      </c>
      <c r="G298" s="302" t="s">
        <v>1643</v>
      </c>
      <c r="H298" s="324">
        <v>45171</v>
      </c>
      <c r="I298" s="324" t="str">
        <f t="shared" si="186"/>
        <v>September</v>
      </c>
      <c r="J298" s="302">
        <v>161001474</v>
      </c>
      <c r="K298" s="324">
        <v>45172</v>
      </c>
      <c r="L298" s="302">
        <v>3330032416</v>
      </c>
      <c r="M298" s="324">
        <v>45170</v>
      </c>
      <c r="N298" s="302">
        <v>197.61</v>
      </c>
      <c r="O298" s="302" t="s">
        <v>110</v>
      </c>
      <c r="P298" s="302">
        <v>2090</v>
      </c>
      <c r="Q298" s="302">
        <f t="shared" si="188"/>
        <v>413004.9</v>
      </c>
      <c r="R298" s="302">
        <f t="shared" si="189"/>
        <v>57820.686000000009</v>
      </c>
      <c r="S298" s="302">
        <f t="shared" si="190"/>
        <v>17346.205800000003</v>
      </c>
      <c r="T298" s="302">
        <f t="shared" si="191"/>
        <v>1156.4137200000002</v>
      </c>
      <c r="U298" s="325">
        <f t="shared" si="192"/>
        <v>0</v>
      </c>
      <c r="V298" s="302">
        <v>0</v>
      </c>
      <c r="W298" s="326">
        <f t="shared" si="193"/>
        <v>4.353980061737766</v>
      </c>
      <c r="X298" s="302">
        <v>860.39</v>
      </c>
      <c r="Y298" s="301">
        <v>40</v>
      </c>
      <c r="Z298" s="303">
        <f t="shared" si="194"/>
        <v>7904.4000000000005</v>
      </c>
      <c r="AA298" s="293">
        <f t="shared" si="195"/>
        <v>2223.1125000000002</v>
      </c>
      <c r="AB298" s="293">
        <f t="shared" si="196"/>
        <v>2223.1125000000002</v>
      </c>
      <c r="AC298" s="296">
        <v>0</v>
      </c>
      <c r="AD298" s="293">
        <f t="shared" si="197"/>
        <v>17192.07</v>
      </c>
      <c r="AE298" s="293">
        <f t="shared" si="198"/>
        <v>11856.6</v>
      </c>
      <c r="AF298" s="297">
        <f t="shared" si="199"/>
        <v>531587.89052000002</v>
      </c>
      <c r="AG298" s="296">
        <v>0</v>
      </c>
      <c r="AH298" s="296">
        <v>0</v>
      </c>
      <c r="AI298" s="297">
        <f t="shared" si="200"/>
        <v>26579.394526</v>
      </c>
      <c r="AJ298" s="296">
        <f t="shared" si="201"/>
        <v>79044</v>
      </c>
      <c r="AK298" s="302">
        <v>12.8</v>
      </c>
      <c r="AL298" s="291">
        <v>1228</v>
      </c>
      <c r="AM298" s="291">
        <f t="shared" si="202"/>
        <v>15718.400000000001</v>
      </c>
      <c r="AN298" s="293">
        <f t="shared" si="205"/>
        <v>621492.88504600001</v>
      </c>
      <c r="AO298" s="297">
        <f t="shared" si="203"/>
        <v>3145.047745792217</v>
      </c>
      <c r="AP298" s="348"/>
      <c r="AQ298" s="348"/>
      <c r="AR298" s="302"/>
      <c r="AS298" s="302"/>
      <c r="AT298" s="302"/>
      <c r="AU298" s="302"/>
    </row>
    <row r="299" spans="1:47" ht="15" hidden="1" x14ac:dyDescent="0.25">
      <c r="A299" s="48">
        <v>45180</v>
      </c>
      <c r="B299" s="138" t="s">
        <v>77</v>
      </c>
      <c r="C299" s="5">
        <v>294</v>
      </c>
      <c r="D299" s="5" t="s">
        <v>44</v>
      </c>
      <c r="E299" s="18" t="s">
        <v>108</v>
      </c>
      <c r="F299" s="18">
        <v>9800299084</v>
      </c>
      <c r="G299" s="18" t="s">
        <v>1643</v>
      </c>
      <c r="H299" s="48">
        <v>45171</v>
      </c>
      <c r="I299" s="48" t="str">
        <f t="shared" si="186"/>
        <v>September</v>
      </c>
      <c r="J299" s="18">
        <v>161001474</v>
      </c>
      <c r="K299" s="48">
        <v>45172</v>
      </c>
      <c r="L299" s="18">
        <v>3330032416</v>
      </c>
      <c r="M299" s="48">
        <v>45170</v>
      </c>
      <c r="N299" s="18">
        <v>415.14</v>
      </c>
      <c r="O299" s="18" t="s">
        <v>111</v>
      </c>
      <c r="P299" s="18">
        <v>1590</v>
      </c>
      <c r="Q299" s="18">
        <f t="shared" si="188"/>
        <v>660072.6</v>
      </c>
      <c r="R299" s="18">
        <f t="shared" si="189"/>
        <v>92410.16399999999</v>
      </c>
      <c r="S299" s="18">
        <f t="shared" si="190"/>
        <v>27723.049199999998</v>
      </c>
      <c r="T299" s="18">
        <f t="shared" si="191"/>
        <v>1848.2032799999997</v>
      </c>
      <c r="U299" s="107">
        <f t="shared" si="192"/>
        <v>0</v>
      </c>
      <c r="V299" s="18">
        <v>0</v>
      </c>
      <c r="W299" s="104">
        <f t="shared" si="193"/>
        <v>3.3540010598834131</v>
      </c>
      <c r="X299" s="18">
        <v>1392.38</v>
      </c>
      <c r="Y299" s="76">
        <v>87</v>
      </c>
      <c r="Z299" s="5">
        <f t="shared" si="194"/>
        <v>36117.18</v>
      </c>
      <c r="AA299" s="7">
        <f t="shared" si="195"/>
        <v>4670.3249999999998</v>
      </c>
      <c r="AB299" s="7">
        <f t="shared" si="196"/>
        <v>4670.3249999999998</v>
      </c>
      <c r="AC299" s="6">
        <v>0</v>
      </c>
      <c r="AD299" s="7">
        <f t="shared" si="197"/>
        <v>36117.18</v>
      </c>
      <c r="AE299" s="7">
        <f t="shared" si="198"/>
        <v>24908.399999999998</v>
      </c>
      <c r="AF299" s="9">
        <f t="shared" si="199"/>
        <v>889929.80648000003</v>
      </c>
      <c r="AG299" s="6">
        <v>0</v>
      </c>
      <c r="AH299" s="6">
        <v>0</v>
      </c>
      <c r="AI299" s="9">
        <f t="shared" si="200"/>
        <v>44496.490323999999</v>
      </c>
      <c r="AJ299" s="6">
        <f t="shared" si="201"/>
        <v>166056</v>
      </c>
      <c r="AK299" s="18"/>
      <c r="AL299" s="4">
        <v>1228</v>
      </c>
      <c r="AM299" s="4">
        <f t="shared" si="202"/>
        <v>0</v>
      </c>
      <c r="AN299" s="7">
        <f t="shared" si="205"/>
        <v>1100482.2968040002</v>
      </c>
      <c r="AO299" s="9">
        <f t="shared" si="203"/>
        <v>2650.8703011128782</v>
      </c>
      <c r="AP299" s="46"/>
      <c r="AQ299" s="46"/>
      <c r="AR299" s="18"/>
      <c r="AS299" s="18"/>
      <c r="AT299" s="18"/>
      <c r="AU299" s="18"/>
    </row>
    <row r="300" spans="1:47" ht="15" hidden="1" x14ac:dyDescent="0.25">
      <c r="A300" s="48">
        <v>45180</v>
      </c>
      <c r="B300" s="138" t="s">
        <v>77</v>
      </c>
      <c r="C300" s="5">
        <v>295</v>
      </c>
      <c r="D300" s="5" t="s">
        <v>44</v>
      </c>
      <c r="E300" s="18" t="s">
        <v>108</v>
      </c>
      <c r="F300" s="18">
        <v>9800299084</v>
      </c>
      <c r="G300" s="18" t="s">
        <v>1643</v>
      </c>
      <c r="H300" s="48">
        <v>45171</v>
      </c>
      <c r="I300" s="48" t="str">
        <f t="shared" si="186"/>
        <v>September</v>
      </c>
      <c r="J300" s="18">
        <v>161001474</v>
      </c>
      <c r="K300" s="48">
        <v>45172</v>
      </c>
      <c r="L300" s="18">
        <v>3330032416</v>
      </c>
      <c r="M300" s="48">
        <v>45170</v>
      </c>
      <c r="N300" s="18">
        <v>555.87</v>
      </c>
      <c r="O300" s="18" t="s">
        <v>112</v>
      </c>
      <c r="P300" s="18">
        <v>1240</v>
      </c>
      <c r="Q300" s="18">
        <f t="shared" si="188"/>
        <v>689278.8</v>
      </c>
      <c r="R300" s="18">
        <f t="shared" si="189"/>
        <v>96499.031999999992</v>
      </c>
      <c r="S300" s="18">
        <f t="shared" si="190"/>
        <v>28949.709599999998</v>
      </c>
      <c r="T300" s="18">
        <f t="shared" si="191"/>
        <v>1929.9806399999998</v>
      </c>
      <c r="U300" s="107">
        <f t="shared" si="192"/>
        <v>0</v>
      </c>
      <c r="V300" s="18">
        <v>0</v>
      </c>
      <c r="W300" s="104">
        <f t="shared" si="193"/>
        <v>0</v>
      </c>
      <c r="X300" s="18"/>
      <c r="Y300" s="76">
        <v>116</v>
      </c>
      <c r="Z300" s="5">
        <f t="shared" si="194"/>
        <v>64480.92</v>
      </c>
      <c r="AA300" s="7">
        <f t="shared" si="195"/>
        <v>6253.5375000000004</v>
      </c>
      <c r="AB300" s="7">
        <f t="shared" si="196"/>
        <v>6253.5375000000004</v>
      </c>
      <c r="AC300" s="6">
        <v>0</v>
      </c>
      <c r="AD300" s="7">
        <f t="shared" si="197"/>
        <v>48360.69</v>
      </c>
      <c r="AE300" s="7">
        <f t="shared" si="198"/>
        <v>33352.199999999997</v>
      </c>
      <c r="AF300" s="9">
        <f t="shared" si="199"/>
        <v>975358.40723999985</v>
      </c>
      <c r="AG300" s="6">
        <v>0</v>
      </c>
      <c r="AH300" s="6">
        <v>0</v>
      </c>
      <c r="AI300" s="9">
        <f t="shared" si="200"/>
        <v>48767.92036199999</v>
      </c>
      <c r="AJ300" s="6">
        <f t="shared" si="201"/>
        <v>222348</v>
      </c>
      <c r="AK300" s="18">
        <v>0</v>
      </c>
      <c r="AL300" s="4">
        <v>1228</v>
      </c>
      <c r="AM300" s="4">
        <f t="shared" si="202"/>
        <v>0</v>
      </c>
      <c r="AN300" s="7">
        <f t="shared" si="205"/>
        <v>1246474.327602</v>
      </c>
      <c r="AO300" s="9">
        <f t="shared" si="203"/>
        <v>2242.3845999999999</v>
      </c>
      <c r="AP300" s="18"/>
      <c r="AQ300" s="18"/>
      <c r="AR300" s="18"/>
      <c r="AS300" s="18"/>
      <c r="AT300" s="18"/>
      <c r="AU300" s="18"/>
    </row>
    <row r="301" spans="1:47" ht="15" hidden="1" x14ac:dyDescent="0.25">
      <c r="A301" s="48">
        <v>45180</v>
      </c>
      <c r="B301" s="138" t="s">
        <v>77</v>
      </c>
      <c r="C301" s="5">
        <v>296</v>
      </c>
      <c r="D301" s="5" t="s">
        <v>44</v>
      </c>
      <c r="E301" s="18" t="s">
        <v>108</v>
      </c>
      <c r="F301" s="18">
        <v>9800299084</v>
      </c>
      <c r="G301" s="18" t="s">
        <v>1643</v>
      </c>
      <c r="H301" s="48">
        <v>45171</v>
      </c>
      <c r="I301" s="48" t="str">
        <f t="shared" si="186"/>
        <v>September</v>
      </c>
      <c r="J301" s="18">
        <v>161001474</v>
      </c>
      <c r="K301" s="48">
        <v>45172</v>
      </c>
      <c r="L301" s="18">
        <v>3330032416</v>
      </c>
      <c r="M301" s="48">
        <v>45170</v>
      </c>
      <c r="N301" s="18">
        <v>500</v>
      </c>
      <c r="O301" s="18" t="s">
        <v>110</v>
      </c>
      <c r="P301" s="18">
        <v>2090</v>
      </c>
      <c r="Q301" s="18">
        <f t="shared" si="188"/>
        <v>1045000</v>
      </c>
      <c r="R301" s="18">
        <f t="shared" si="189"/>
        <v>146300</v>
      </c>
      <c r="S301" s="18">
        <f t="shared" si="190"/>
        <v>43890</v>
      </c>
      <c r="T301" s="18">
        <f t="shared" si="191"/>
        <v>2926</v>
      </c>
      <c r="U301" s="107">
        <f t="shared" si="192"/>
        <v>0</v>
      </c>
      <c r="V301" s="18">
        <v>0</v>
      </c>
      <c r="W301" s="104">
        <f t="shared" si="193"/>
        <v>0</v>
      </c>
      <c r="X301" s="18">
        <v>0</v>
      </c>
      <c r="Y301" s="76">
        <v>116</v>
      </c>
      <c r="Z301" s="5">
        <f t="shared" si="194"/>
        <v>58000</v>
      </c>
      <c r="AA301" s="7">
        <f t="shared" si="195"/>
        <v>5625</v>
      </c>
      <c r="AB301" s="7">
        <f t="shared" si="196"/>
        <v>5625</v>
      </c>
      <c r="AC301" s="6">
        <v>0</v>
      </c>
      <c r="AD301" s="7">
        <f t="shared" si="197"/>
        <v>43500</v>
      </c>
      <c r="AE301" s="7">
        <f t="shared" si="198"/>
        <v>30000</v>
      </c>
      <c r="AF301" s="9">
        <f t="shared" si="199"/>
        <v>1380866</v>
      </c>
      <c r="AG301" s="6">
        <v>0</v>
      </c>
      <c r="AH301" s="6">
        <v>0</v>
      </c>
      <c r="AI301" s="9">
        <f t="shared" si="200"/>
        <v>69043.3</v>
      </c>
      <c r="AJ301" s="6">
        <f t="shared" si="201"/>
        <v>200000</v>
      </c>
      <c r="AK301" s="18">
        <v>0</v>
      </c>
      <c r="AL301" s="4">
        <v>1228</v>
      </c>
      <c r="AM301" s="4">
        <f t="shared" si="202"/>
        <v>0</v>
      </c>
      <c r="AN301" s="7">
        <f t="shared" si="205"/>
        <v>1649909.3</v>
      </c>
      <c r="AO301" s="9">
        <f t="shared" si="203"/>
        <v>3299.8186000000001</v>
      </c>
      <c r="AP301" s="18"/>
      <c r="AQ301" s="18"/>
      <c r="AR301" s="18"/>
      <c r="AS301" s="18"/>
      <c r="AT301" s="18"/>
      <c r="AU301" s="18"/>
    </row>
    <row r="302" spans="1:47" ht="15" hidden="1" x14ac:dyDescent="0.25">
      <c r="A302" s="48">
        <v>45180</v>
      </c>
      <c r="B302" s="138" t="s">
        <v>77</v>
      </c>
      <c r="C302" s="5">
        <v>297</v>
      </c>
      <c r="D302" s="5" t="s">
        <v>44</v>
      </c>
      <c r="E302" s="18" t="s">
        <v>108</v>
      </c>
      <c r="F302" s="18">
        <v>9800299084</v>
      </c>
      <c r="G302" s="18" t="s">
        <v>1643</v>
      </c>
      <c r="H302" s="48">
        <v>45171</v>
      </c>
      <c r="I302" s="48" t="str">
        <f t="shared" si="186"/>
        <v>September</v>
      </c>
      <c r="J302" s="18">
        <v>161001474</v>
      </c>
      <c r="K302" s="48">
        <v>45172</v>
      </c>
      <c r="L302" s="18">
        <v>3330032416</v>
      </c>
      <c r="M302" s="48">
        <v>45170</v>
      </c>
      <c r="N302" s="18">
        <v>2452.7399999999998</v>
      </c>
      <c r="O302" s="18" t="s">
        <v>113</v>
      </c>
      <c r="P302" s="18">
        <v>2510</v>
      </c>
      <c r="Q302" s="18">
        <f t="shared" si="188"/>
        <v>6156377.3999999994</v>
      </c>
      <c r="R302" s="18">
        <f t="shared" si="189"/>
        <v>861892.83599999989</v>
      </c>
      <c r="S302" s="18">
        <f t="shared" si="190"/>
        <v>258567.85079999999</v>
      </c>
      <c r="T302" s="18">
        <f t="shared" si="191"/>
        <v>17237.856719999996</v>
      </c>
      <c r="U302" s="107">
        <f t="shared" si="192"/>
        <v>57</v>
      </c>
      <c r="V302" s="18">
        <v>139806.18</v>
      </c>
      <c r="W302" s="104">
        <f t="shared" si="193"/>
        <v>0</v>
      </c>
      <c r="X302" s="18">
        <v>0</v>
      </c>
      <c r="Y302" s="76">
        <v>170.59</v>
      </c>
      <c r="Z302" s="5">
        <f t="shared" si="194"/>
        <v>418412.9166</v>
      </c>
      <c r="AA302" s="7">
        <f t="shared" si="195"/>
        <v>27593.324999999997</v>
      </c>
      <c r="AB302" s="7">
        <f t="shared" si="196"/>
        <v>27593.324999999997</v>
      </c>
      <c r="AC302" s="6">
        <v>0</v>
      </c>
      <c r="AD302" s="7">
        <f t="shared" si="197"/>
        <v>213388.37999999998</v>
      </c>
      <c r="AE302" s="7">
        <f t="shared" si="198"/>
        <v>147164.4</v>
      </c>
      <c r="AF302" s="9">
        <f t="shared" si="199"/>
        <v>8268034.4701199997</v>
      </c>
      <c r="AG302" s="6">
        <v>0</v>
      </c>
      <c r="AH302" s="6">
        <v>0</v>
      </c>
      <c r="AI302" s="9">
        <f t="shared" si="200"/>
        <v>413401.72350599995</v>
      </c>
      <c r="AJ302" s="6">
        <f t="shared" si="201"/>
        <v>981095.99999999988</v>
      </c>
      <c r="AK302" s="18">
        <v>0</v>
      </c>
      <c r="AL302" s="4">
        <v>1228</v>
      </c>
      <c r="AM302" s="4">
        <f t="shared" si="202"/>
        <v>0</v>
      </c>
      <c r="AN302" s="7">
        <f t="shared" si="205"/>
        <v>9662532.1936259996</v>
      </c>
      <c r="AO302" s="9">
        <f t="shared" si="203"/>
        <v>3939.4849000000004</v>
      </c>
      <c r="AP302" s="18"/>
      <c r="AQ302" s="18"/>
      <c r="AR302" s="18"/>
      <c r="AS302" s="18"/>
      <c r="AT302" s="18"/>
      <c r="AU302" s="18"/>
    </row>
    <row r="303" spans="1:47" ht="15" hidden="1" x14ac:dyDescent="0.25">
      <c r="A303" s="48">
        <v>45180</v>
      </c>
      <c r="B303" s="138" t="s">
        <v>77</v>
      </c>
      <c r="C303" s="5">
        <v>298</v>
      </c>
      <c r="D303" s="5" t="s">
        <v>44</v>
      </c>
      <c r="E303" s="5" t="s">
        <v>67</v>
      </c>
      <c r="F303" s="18">
        <v>9800299118</v>
      </c>
      <c r="G303" s="18" t="s">
        <v>1644</v>
      </c>
      <c r="H303" s="48">
        <v>45176</v>
      </c>
      <c r="I303" s="48" t="str">
        <f t="shared" si="186"/>
        <v>September</v>
      </c>
      <c r="J303" s="18">
        <v>161011050</v>
      </c>
      <c r="K303" s="48">
        <v>45176</v>
      </c>
      <c r="L303" s="18">
        <v>3330032416</v>
      </c>
      <c r="M303" s="48">
        <v>45170</v>
      </c>
      <c r="N303" s="18">
        <v>4064.65</v>
      </c>
      <c r="O303" s="18" t="s">
        <v>54</v>
      </c>
      <c r="P303" s="18">
        <v>965</v>
      </c>
      <c r="Q303" s="18">
        <f t="shared" si="188"/>
        <v>3922387.25</v>
      </c>
      <c r="R303" s="18">
        <f t="shared" si="189"/>
        <v>549134.21499999997</v>
      </c>
      <c r="S303" s="18">
        <f t="shared" si="190"/>
        <v>164740.26449999999</v>
      </c>
      <c r="T303" s="18">
        <f t="shared" si="191"/>
        <v>10982.684299999999</v>
      </c>
      <c r="U303" s="107">
        <f t="shared" si="192"/>
        <v>22.8</v>
      </c>
      <c r="V303" s="18">
        <v>92674.02</v>
      </c>
      <c r="W303" s="104">
        <f t="shared" si="193"/>
        <v>0</v>
      </c>
      <c r="X303" s="18">
        <v>0</v>
      </c>
      <c r="Y303" s="76">
        <v>87</v>
      </c>
      <c r="Z303" s="5">
        <f t="shared" si="194"/>
        <v>353624.55</v>
      </c>
      <c r="AA303" s="7">
        <f t="shared" si="195"/>
        <v>45727.3125</v>
      </c>
      <c r="AB303" s="7">
        <f t="shared" si="196"/>
        <v>45727.3125</v>
      </c>
      <c r="AC303" s="6">
        <v>0</v>
      </c>
      <c r="AD303" s="7">
        <f t="shared" si="197"/>
        <v>353624.55</v>
      </c>
      <c r="AE303" s="7">
        <f t="shared" si="198"/>
        <v>243879</v>
      </c>
      <c r="AF303" s="9">
        <f t="shared" si="199"/>
        <v>5782501.1587999985</v>
      </c>
      <c r="AG303" s="6">
        <v>0</v>
      </c>
      <c r="AH303" s="6">
        <v>0</v>
      </c>
      <c r="AI303" s="9">
        <f t="shared" si="200"/>
        <v>289125.05793999991</v>
      </c>
      <c r="AJ303" s="6">
        <f t="shared" si="201"/>
        <v>1625860</v>
      </c>
      <c r="AK303" s="18">
        <v>33.299999999999997</v>
      </c>
      <c r="AL303" s="4">
        <v>1228</v>
      </c>
      <c r="AM303" s="4">
        <f t="shared" si="202"/>
        <v>40892.399999999994</v>
      </c>
      <c r="AN303" s="7">
        <f t="shared" si="205"/>
        <v>7656593.8167399978</v>
      </c>
      <c r="AO303" s="9">
        <f t="shared" si="203"/>
        <v>1883.7031027862172</v>
      </c>
      <c r="AP303" s="18"/>
      <c r="AQ303" s="46"/>
      <c r="AR303" s="18"/>
      <c r="AS303" s="18"/>
      <c r="AT303" s="18"/>
      <c r="AU303" s="18"/>
    </row>
    <row r="304" spans="1:47" ht="15" hidden="1" x14ac:dyDescent="0.25">
      <c r="A304" s="48">
        <v>45180</v>
      </c>
      <c r="B304" s="138" t="s">
        <v>77</v>
      </c>
      <c r="C304" s="5">
        <v>299</v>
      </c>
      <c r="D304" s="5" t="s">
        <v>44</v>
      </c>
      <c r="E304" s="4" t="s">
        <v>45</v>
      </c>
      <c r="F304" s="18">
        <v>9800299495</v>
      </c>
      <c r="G304" s="18" t="s">
        <v>1645</v>
      </c>
      <c r="H304" s="48">
        <v>45177</v>
      </c>
      <c r="I304" s="48" t="str">
        <f t="shared" si="186"/>
        <v>September</v>
      </c>
      <c r="J304" s="18">
        <v>161002436</v>
      </c>
      <c r="K304" s="48">
        <v>45178</v>
      </c>
      <c r="L304" s="18">
        <v>3330032416</v>
      </c>
      <c r="M304" s="48">
        <v>45170</v>
      </c>
      <c r="N304" s="18">
        <v>3967.79</v>
      </c>
      <c r="O304" s="18" t="s">
        <v>54</v>
      </c>
      <c r="P304" s="18">
        <v>965</v>
      </c>
      <c r="Q304" s="18">
        <f t="shared" si="188"/>
        <v>3828917.35</v>
      </c>
      <c r="R304" s="18">
        <f t="shared" si="189"/>
        <v>536048.429</v>
      </c>
      <c r="S304" s="18">
        <f t="shared" si="190"/>
        <v>160814.52870000002</v>
      </c>
      <c r="T304" s="18">
        <f t="shared" si="191"/>
        <v>10720.968580000001</v>
      </c>
      <c r="U304" s="107">
        <f t="shared" si="192"/>
        <v>0</v>
      </c>
      <c r="V304" s="18">
        <v>0</v>
      </c>
      <c r="W304" s="104">
        <f t="shared" si="193"/>
        <v>0</v>
      </c>
      <c r="X304" s="18">
        <v>0</v>
      </c>
      <c r="Y304" s="76">
        <v>87</v>
      </c>
      <c r="Z304" s="5">
        <f t="shared" si="194"/>
        <v>345197.73</v>
      </c>
      <c r="AA304" s="7">
        <f t="shared" si="195"/>
        <v>44637.637499999997</v>
      </c>
      <c r="AB304" s="7">
        <f t="shared" si="196"/>
        <v>44637.637499999997</v>
      </c>
      <c r="AC304" s="6">
        <v>0</v>
      </c>
      <c r="AD304" s="7">
        <f t="shared" si="197"/>
        <v>345197.73</v>
      </c>
      <c r="AE304" s="7">
        <f t="shared" si="198"/>
        <v>238067.4</v>
      </c>
      <c r="AF304" s="9">
        <f t="shared" si="199"/>
        <v>5554239.4112800006</v>
      </c>
      <c r="AG304" s="6">
        <v>0</v>
      </c>
      <c r="AH304" s="6">
        <v>0</v>
      </c>
      <c r="AI304" s="9">
        <f t="shared" si="200"/>
        <v>277711.97056400002</v>
      </c>
      <c r="AJ304" s="6">
        <f t="shared" si="201"/>
        <v>1587116</v>
      </c>
      <c r="AK304" s="18">
        <v>92.5</v>
      </c>
      <c r="AL304" s="4">
        <v>1228</v>
      </c>
      <c r="AM304" s="4">
        <f t="shared" si="202"/>
        <v>113590</v>
      </c>
      <c r="AN304" s="7">
        <f>AF304+AI304+AJ304-AM304+0.01</f>
        <v>7305477.3918440007</v>
      </c>
      <c r="AO304" s="9">
        <f t="shared" si="203"/>
        <v>1841.1955753313559</v>
      </c>
      <c r="AP304" s="18"/>
      <c r="AQ304" s="46"/>
      <c r="AR304" s="18"/>
      <c r="AS304" s="18"/>
      <c r="AT304" s="18"/>
      <c r="AU304" s="18"/>
    </row>
    <row r="305" spans="1:47" ht="15" x14ac:dyDescent="0.25">
      <c r="A305" s="48">
        <v>45180</v>
      </c>
      <c r="B305" s="138" t="s">
        <v>77</v>
      </c>
      <c r="C305" s="5">
        <v>300</v>
      </c>
      <c r="D305" s="5" t="s">
        <v>44</v>
      </c>
      <c r="E305" s="18" t="s">
        <v>72</v>
      </c>
      <c r="F305" s="18">
        <v>9800299650</v>
      </c>
      <c r="G305" s="18" t="s">
        <v>1646</v>
      </c>
      <c r="H305" s="48">
        <v>45177</v>
      </c>
      <c r="I305" s="48" t="str">
        <f t="shared" si="186"/>
        <v>September</v>
      </c>
      <c r="J305" s="18">
        <v>161011744</v>
      </c>
      <c r="K305" s="48">
        <v>45177</v>
      </c>
      <c r="L305" s="18">
        <v>3330032416</v>
      </c>
      <c r="M305" s="48">
        <v>45170</v>
      </c>
      <c r="N305" s="18">
        <v>3917.64</v>
      </c>
      <c r="O305" s="18" t="s">
        <v>54</v>
      </c>
      <c r="P305" s="18">
        <v>965</v>
      </c>
      <c r="Q305" s="18">
        <f t="shared" si="188"/>
        <v>3780522.6</v>
      </c>
      <c r="R305" s="18">
        <f t="shared" si="189"/>
        <v>529273.16399999999</v>
      </c>
      <c r="S305" s="18">
        <f t="shared" si="190"/>
        <v>158781.9492</v>
      </c>
      <c r="T305" s="18">
        <f t="shared" si="191"/>
        <v>10585.46328</v>
      </c>
      <c r="U305" s="107">
        <f t="shared" si="192"/>
        <v>0</v>
      </c>
      <c r="V305" s="18">
        <v>0</v>
      </c>
      <c r="W305" s="104">
        <f t="shared" si="193"/>
        <v>2.1039988360339388</v>
      </c>
      <c r="X305" s="18">
        <v>8242.7099999999991</v>
      </c>
      <c r="Y305" s="76">
        <v>87</v>
      </c>
      <c r="Z305" s="5">
        <f t="shared" si="194"/>
        <v>340834.68</v>
      </c>
      <c r="AA305" s="7">
        <f t="shared" si="195"/>
        <v>44073.45</v>
      </c>
      <c r="AB305" s="7">
        <f t="shared" si="196"/>
        <v>44073.45</v>
      </c>
      <c r="AC305" s="6">
        <v>0</v>
      </c>
      <c r="AD305" s="7">
        <f t="shared" si="197"/>
        <v>340834.68</v>
      </c>
      <c r="AE305" s="7">
        <f t="shared" si="198"/>
        <v>235058.4</v>
      </c>
      <c r="AF305" s="9">
        <f t="shared" si="199"/>
        <v>5492280.54648</v>
      </c>
      <c r="AG305" s="6">
        <v>0</v>
      </c>
      <c r="AH305" s="6">
        <v>0</v>
      </c>
      <c r="AI305" s="9">
        <f t="shared" si="200"/>
        <v>274614.02732400002</v>
      </c>
      <c r="AJ305" s="6">
        <f t="shared" si="201"/>
        <v>1567056</v>
      </c>
      <c r="AK305" s="18">
        <v>170.98</v>
      </c>
      <c r="AL305" s="4">
        <v>1228</v>
      </c>
      <c r="AM305" s="4">
        <f t="shared" si="202"/>
        <v>209963.43999999997</v>
      </c>
      <c r="AN305" s="7">
        <f>AF305+AI305+AJ305-AM305</f>
        <v>7123987.133804</v>
      </c>
      <c r="AO305" s="9">
        <f t="shared" si="203"/>
        <v>1818.4384307399353</v>
      </c>
      <c r="AP305" s="18"/>
      <c r="AQ305" s="46"/>
      <c r="AR305" s="18"/>
      <c r="AS305" s="18"/>
      <c r="AT305" s="18"/>
      <c r="AU305" s="18"/>
    </row>
    <row r="306" spans="1:47" ht="15" x14ac:dyDescent="0.25">
      <c r="A306" s="48">
        <v>45181</v>
      </c>
      <c r="B306" s="138" t="s">
        <v>77</v>
      </c>
      <c r="C306" s="5">
        <v>301</v>
      </c>
      <c r="D306" s="5" t="s">
        <v>44</v>
      </c>
      <c r="E306" s="18" t="s">
        <v>72</v>
      </c>
      <c r="F306" s="18">
        <v>9800300429</v>
      </c>
      <c r="G306" s="16" t="s">
        <v>1647</v>
      </c>
      <c r="H306" s="48">
        <v>45179</v>
      </c>
      <c r="I306" s="48" t="str">
        <f t="shared" si="186"/>
        <v>September</v>
      </c>
      <c r="J306" s="18">
        <v>161011747</v>
      </c>
      <c r="K306" s="48">
        <v>45179</v>
      </c>
      <c r="L306" s="18">
        <v>3330032416</v>
      </c>
      <c r="M306" s="48">
        <v>45170</v>
      </c>
      <c r="N306" s="18">
        <v>3888.3</v>
      </c>
      <c r="O306" s="18" t="s">
        <v>54</v>
      </c>
      <c r="P306" s="18">
        <v>965</v>
      </c>
      <c r="Q306" s="18">
        <f t="shared" si="188"/>
        <v>3752209.5</v>
      </c>
      <c r="R306" s="18">
        <f t="shared" si="189"/>
        <v>525309.32999999996</v>
      </c>
      <c r="S306" s="18">
        <f t="shared" si="190"/>
        <v>157592.799</v>
      </c>
      <c r="T306" s="18">
        <f t="shared" si="191"/>
        <v>10506.186599999999</v>
      </c>
      <c r="U306" s="107">
        <f t="shared" si="192"/>
        <v>0</v>
      </c>
      <c r="V306" s="18">
        <v>0</v>
      </c>
      <c r="W306" s="104">
        <f t="shared" si="193"/>
        <v>2.1039991770182338</v>
      </c>
      <c r="X306" s="18">
        <v>8180.98</v>
      </c>
      <c r="Y306" s="76">
        <v>87</v>
      </c>
      <c r="Z306" s="5">
        <f t="shared" si="194"/>
        <v>338282.10000000003</v>
      </c>
      <c r="AA306" s="7">
        <f t="shared" si="195"/>
        <v>43743.375</v>
      </c>
      <c r="AB306" s="7">
        <f t="shared" si="196"/>
        <v>43743.375</v>
      </c>
      <c r="AC306" s="6">
        <v>0</v>
      </c>
      <c r="AD306" s="7">
        <f t="shared" si="197"/>
        <v>338282.10000000003</v>
      </c>
      <c r="AE306" s="7">
        <f t="shared" si="198"/>
        <v>233298</v>
      </c>
      <c r="AF306" s="9">
        <f t="shared" si="199"/>
        <v>5451147.7455999991</v>
      </c>
      <c r="AG306" s="6">
        <v>0</v>
      </c>
      <c r="AH306" s="6">
        <v>0</v>
      </c>
      <c r="AI306" s="9">
        <f t="shared" si="200"/>
        <v>272557.38727999997</v>
      </c>
      <c r="AJ306" s="6">
        <f t="shared" si="201"/>
        <v>1555320</v>
      </c>
      <c r="AK306" s="18">
        <v>177.5</v>
      </c>
      <c r="AL306" s="4">
        <v>1228</v>
      </c>
      <c r="AM306" s="4">
        <f t="shared" si="202"/>
        <v>217970</v>
      </c>
      <c r="AN306" s="7">
        <f>AF306+AI306+AJ306-AM306+0.02</f>
        <v>7061055.152879999</v>
      </c>
      <c r="AO306" s="9">
        <f t="shared" si="203"/>
        <v>1815.9748869377358</v>
      </c>
      <c r="AP306" s="18"/>
      <c r="AQ306" s="46"/>
      <c r="AR306" s="18"/>
      <c r="AS306" s="18"/>
      <c r="AT306" s="18"/>
      <c r="AU306" s="18"/>
    </row>
    <row r="307" spans="1:47" s="160" customFormat="1" ht="15" x14ac:dyDescent="0.25">
      <c r="A307" s="100">
        <v>45181</v>
      </c>
      <c r="B307" s="172" t="s">
        <v>77</v>
      </c>
      <c r="C307" s="5">
        <v>302</v>
      </c>
      <c r="D307" s="161" t="s">
        <v>44</v>
      </c>
      <c r="E307" s="156" t="s">
        <v>72</v>
      </c>
      <c r="F307" s="156">
        <v>9800290108</v>
      </c>
      <c r="G307" s="176" t="s">
        <v>1648</v>
      </c>
      <c r="H307" s="100">
        <v>45156</v>
      </c>
      <c r="I307" s="100" t="str">
        <f t="shared" si="186"/>
        <v>August</v>
      </c>
      <c r="J307" s="156">
        <v>161011713</v>
      </c>
      <c r="K307" s="100">
        <v>45157</v>
      </c>
      <c r="L307" s="156">
        <v>3330031585</v>
      </c>
      <c r="M307" s="100">
        <v>45143</v>
      </c>
      <c r="N307" s="156">
        <v>3733.09</v>
      </c>
      <c r="O307" s="156" t="s">
        <v>54</v>
      </c>
      <c r="P307" s="156">
        <v>965</v>
      </c>
      <c r="Q307" s="156">
        <f t="shared" si="188"/>
        <v>3602431.85</v>
      </c>
      <c r="R307" s="156">
        <f t="shared" si="189"/>
        <v>504340.45899999997</v>
      </c>
      <c r="S307" s="156">
        <f t="shared" si="190"/>
        <v>151302.13769999999</v>
      </c>
      <c r="T307" s="156">
        <f t="shared" si="191"/>
        <v>10086.80918</v>
      </c>
      <c r="U307" s="173">
        <f t="shared" si="192"/>
        <v>0</v>
      </c>
      <c r="V307" s="156">
        <v>0</v>
      </c>
      <c r="W307" s="174">
        <f t="shared" si="193"/>
        <v>2.1039996356905406</v>
      </c>
      <c r="X307" s="156">
        <v>7854.42</v>
      </c>
      <c r="Y307" s="175">
        <v>87</v>
      </c>
      <c r="Z307" s="161">
        <f t="shared" si="194"/>
        <v>324778.83</v>
      </c>
      <c r="AA307" s="162">
        <f t="shared" si="195"/>
        <v>41997.262500000004</v>
      </c>
      <c r="AB307" s="162">
        <f t="shared" si="196"/>
        <v>41997.262500000004</v>
      </c>
      <c r="AC307" s="164">
        <v>0</v>
      </c>
      <c r="AD307" s="162">
        <f t="shared" si="197"/>
        <v>324778.83</v>
      </c>
      <c r="AE307" s="162">
        <f t="shared" si="198"/>
        <v>223985.40000000002</v>
      </c>
      <c r="AF307" s="165">
        <f t="shared" si="199"/>
        <v>5233553.2608800009</v>
      </c>
      <c r="AG307" s="164">
        <v>0</v>
      </c>
      <c r="AH307" s="164">
        <v>0</v>
      </c>
      <c r="AI307" s="165">
        <f t="shared" si="200"/>
        <v>261677.66304400004</v>
      </c>
      <c r="AJ307" s="164">
        <f t="shared" si="201"/>
        <v>1493236</v>
      </c>
      <c r="AK307" s="156">
        <v>236.65</v>
      </c>
      <c r="AL307" s="52">
        <v>1228</v>
      </c>
      <c r="AM307" s="52">
        <f t="shared" si="202"/>
        <v>290606.2</v>
      </c>
      <c r="AN307" s="162">
        <f>AF307+AI307+AJ307-AM307</f>
        <v>6697860.7239240007</v>
      </c>
      <c r="AO307" s="165">
        <f t="shared" si="203"/>
        <v>1794.1867792965079</v>
      </c>
      <c r="AP307" s="156"/>
      <c r="AQ307" s="166"/>
      <c r="AR307" s="156"/>
      <c r="AS307" s="156"/>
      <c r="AT307" s="156"/>
      <c r="AU307" s="156"/>
    </row>
    <row r="308" spans="1:47" s="160" customFormat="1" ht="15" x14ac:dyDescent="0.25">
      <c r="A308" s="100">
        <v>45181</v>
      </c>
      <c r="B308" s="172" t="s">
        <v>77</v>
      </c>
      <c r="C308" s="5">
        <v>303</v>
      </c>
      <c r="D308" s="161" t="s">
        <v>44</v>
      </c>
      <c r="E308" s="156" t="s">
        <v>72</v>
      </c>
      <c r="F308" s="156">
        <v>9800291610</v>
      </c>
      <c r="G308" s="176" t="s">
        <v>1649</v>
      </c>
      <c r="H308" s="100">
        <v>45159</v>
      </c>
      <c r="I308" s="100" t="str">
        <f t="shared" si="186"/>
        <v>August</v>
      </c>
      <c r="J308" s="156">
        <v>161004417</v>
      </c>
      <c r="K308" s="100">
        <v>45159</v>
      </c>
      <c r="L308" s="156">
        <v>3330031585</v>
      </c>
      <c r="M308" s="100">
        <v>45143</v>
      </c>
      <c r="N308" s="156">
        <v>3911.15</v>
      </c>
      <c r="O308" s="156" t="s">
        <v>54</v>
      </c>
      <c r="P308" s="156">
        <v>965</v>
      </c>
      <c r="Q308" s="156">
        <f t="shared" si="188"/>
        <v>3774259.75</v>
      </c>
      <c r="R308" s="156">
        <f t="shared" si="189"/>
        <v>528396.36499999999</v>
      </c>
      <c r="S308" s="156">
        <f t="shared" si="190"/>
        <v>158518.90949999998</v>
      </c>
      <c r="T308" s="156">
        <f t="shared" si="191"/>
        <v>10567.927299999999</v>
      </c>
      <c r="U308" s="173">
        <f t="shared" si="192"/>
        <v>0</v>
      </c>
      <c r="V308" s="156">
        <v>0</v>
      </c>
      <c r="W308" s="174">
        <f t="shared" si="193"/>
        <v>2.1040001022717103</v>
      </c>
      <c r="X308" s="156">
        <v>8229.06</v>
      </c>
      <c r="Y308" s="175">
        <v>40</v>
      </c>
      <c r="Z308" s="161">
        <f t="shared" si="194"/>
        <v>156446</v>
      </c>
      <c r="AA308" s="162">
        <f t="shared" si="195"/>
        <v>44000.4375</v>
      </c>
      <c r="AB308" s="162">
        <f t="shared" si="196"/>
        <v>44000.4375</v>
      </c>
      <c r="AC308" s="164">
        <v>0</v>
      </c>
      <c r="AD308" s="162">
        <f t="shared" si="197"/>
        <v>340270.05</v>
      </c>
      <c r="AE308" s="162">
        <f t="shared" si="198"/>
        <v>234669</v>
      </c>
      <c r="AF308" s="165">
        <f t="shared" si="199"/>
        <v>5299357.9367999993</v>
      </c>
      <c r="AG308" s="164">
        <v>0</v>
      </c>
      <c r="AH308" s="164">
        <v>0</v>
      </c>
      <c r="AI308" s="165">
        <f t="shared" si="200"/>
        <v>264967.89683999994</v>
      </c>
      <c r="AJ308" s="164">
        <f t="shared" si="201"/>
        <v>1564460</v>
      </c>
      <c r="AK308" s="156">
        <v>0</v>
      </c>
      <c r="AL308" s="52">
        <v>1228</v>
      </c>
      <c r="AM308" s="52">
        <f t="shared" si="202"/>
        <v>0</v>
      </c>
      <c r="AN308" s="162">
        <f>AF308+AI308+AJ308-AM308+0.02</f>
        <v>7128785.8536399985</v>
      </c>
      <c r="AO308" s="165">
        <f t="shared" si="203"/>
        <v>1822.6828052209703</v>
      </c>
      <c r="AP308" s="156"/>
      <c r="AQ308" s="166"/>
      <c r="AR308" s="156"/>
      <c r="AS308" s="156"/>
      <c r="AT308" s="156"/>
      <c r="AU308" s="156"/>
    </row>
    <row r="309" spans="1:47" ht="15" hidden="1" x14ac:dyDescent="0.25">
      <c r="A309" s="324">
        <v>45183</v>
      </c>
      <c r="B309" s="328" t="s">
        <v>77</v>
      </c>
      <c r="C309" s="303">
        <v>304</v>
      </c>
      <c r="D309" s="303" t="s">
        <v>44</v>
      </c>
      <c r="E309" s="302" t="s">
        <v>108</v>
      </c>
      <c r="F309" s="302">
        <v>9800301412</v>
      </c>
      <c r="G309" s="302" t="s">
        <v>1650</v>
      </c>
      <c r="H309" s="324">
        <v>45177</v>
      </c>
      <c r="I309" s="324" t="str">
        <f t="shared" si="186"/>
        <v>September</v>
      </c>
      <c r="J309" s="302">
        <v>161001477</v>
      </c>
      <c r="K309" s="324">
        <v>45178</v>
      </c>
      <c r="L309" s="349">
        <v>3330032416</v>
      </c>
      <c r="M309" s="324">
        <v>45170</v>
      </c>
      <c r="N309" s="302">
        <v>417.47</v>
      </c>
      <c r="O309" s="302" t="s">
        <v>111</v>
      </c>
      <c r="P309" s="302">
        <v>1590</v>
      </c>
      <c r="Q309" s="302">
        <f t="shared" si="188"/>
        <v>663777.30000000005</v>
      </c>
      <c r="R309" s="302">
        <f t="shared" si="189"/>
        <v>92928.822</v>
      </c>
      <c r="S309" s="302">
        <f t="shared" si="190"/>
        <v>27878.6466</v>
      </c>
      <c r="T309" s="302">
        <f t="shared" si="191"/>
        <v>1858.57644</v>
      </c>
      <c r="U309" s="325">
        <f t="shared" si="192"/>
        <v>0</v>
      </c>
      <c r="V309" s="302">
        <v>0</v>
      </c>
      <c r="W309" s="326">
        <f t="shared" si="193"/>
        <v>3.3539895082281359</v>
      </c>
      <c r="X309" s="302">
        <v>1400.19</v>
      </c>
      <c r="Y309" s="301">
        <v>87</v>
      </c>
      <c r="Z309" s="303">
        <f t="shared" si="194"/>
        <v>36319.89</v>
      </c>
      <c r="AA309" s="293">
        <f t="shared" si="195"/>
        <v>4696.5375000000004</v>
      </c>
      <c r="AB309" s="293">
        <f t="shared" si="196"/>
        <v>4696.5375000000004</v>
      </c>
      <c r="AC309" s="296">
        <v>0</v>
      </c>
      <c r="AD309" s="293">
        <f t="shared" si="197"/>
        <v>36319.89</v>
      </c>
      <c r="AE309" s="293">
        <f t="shared" si="198"/>
        <v>25048.2</v>
      </c>
      <c r="AF309" s="297">
        <f t="shared" si="199"/>
        <v>894924.59003999992</v>
      </c>
      <c r="AG309" s="296">
        <v>0</v>
      </c>
      <c r="AH309" s="296">
        <v>0</v>
      </c>
      <c r="AI309" s="297">
        <f t="shared" si="200"/>
        <v>44746.229502000002</v>
      </c>
      <c r="AJ309" s="296">
        <f t="shared" si="201"/>
        <v>166988</v>
      </c>
      <c r="AK309" s="302">
        <v>17.73</v>
      </c>
      <c r="AL309" s="291">
        <v>1228</v>
      </c>
      <c r="AM309" s="291">
        <f t="shared" si="202"/>
        <v>21772.440000000002</v>
      </c>
      <c r="AN309" s="293">
        <f t="shared" ref="AN309:AN312" si="206">AF309+AI309+AJ309-AM309+0.02</f>
        <v>1084886.3995420001</v>
      </c>
      <c r="AO309" s="297">
        <f t="shared" si="203"/>
        <v>2598.717032462213</v>
      </c>
      <c r="AP309" s="302"/>
      <c r="AQ309" s="302"/>
      <c r="AR309" s="302"/>
      <c r="AS309" s="302"/>
      <c r="AT309" s="302"/>
      <c r="AU309" s="302"/>
    </row>
    <row r="310" spans="1:47" ht="15" hidden="1" x14ac:dyDescent="0.25">
      <c r="A310" s="48">
        <v>45183</v>
      </c>
      <c r="B310" s="138" t="s">
        <v>77</v>
      </c>
      <c r="C310" s="5">
        <v>305</v>
      </c>
      <c r="D310" s="5" t="s">
        <v>44</v>
      </c>
      <c r="E310" s="18" t="s">
        <v>108</v>
      </c>
      <c r="F310" s="18">
        <v>9800301412</v>
      </c>
      <c r="G310" s="18" t="s">
        <v>1650</v>
      </c>
      <c r="H310" s="48">
        <v>45177</v>
      </c>
      <c r="I310" s="48" t="str">
        <f t="shared" si="186"/>
        <v>September</v>
      </c>
      <c r="J310" s="18">
        <v>161001477</v>
      </c>
      <c r="K310" s="48">
        <v>45178</v>
      </c>
      <c r="L310" s="177">
        <v>3330032416</v>
      </c>
      <c r="M310" s="48">
        <v>45170</v>
      </c>
      <c r="N310" s="18">
        <v>420.8</v>
      </c>
      <c r="O310" s="18" t="s">
        <v>112</v>
      </c>
      <c r="P310" s="18">
        <v>1240</v>
      </c>
      <c r="Q310" s="18">
        <f t="shared" si="188"/>
        <v>521792</v>
      </c>
      <c r="R310" s="18">
        <f t="shared" si="189"/>
        <v>73050.880000000005</v>
      </c>
      <c r="S310" s="18">
        <f t="shared" si="190"/>
        <v>21915.264000000003</v>
      </c>
      <c r="T310" s="18">
        <f t="shared" si="191"/>
        <v>1461.0176000000001</v>
      </c>
      <c r="U310" s="107">
        <f t="shared" si="192"/>
        <v>0</v>
      </c>
      <c r="V310" s="18">
        <v>0</v>
      </c>
      <c r="W310" s="104">
        <f t="shared" si="193"/>
        <v>0</v>
      </c>
      <c r="X310" s="18">
        <v>0</v>
      </c>
      <c r="Y310" s="76">
        <v>116</v>
      </c>
      <c r="Z310" s="5">
        <f t="shared" si="194"/>
        <v>48812.800000000003</v>
      </c>
      <c r="AA310" s="7">
        <f t="shared" si="195"/>
        <v>4734</v>
      </c>
      <c r="AB310" s="7">
        <f t="shared" si="196"/>
        <v>4734</v>
      </c>
      <c r="AC310" s="6">
        <v>0</v>
      </c>
      <c r="AD310" s="7">
        <f t="shared" si="197"/>
        <v>36609.599999999999</v>
      </c>
      <c r="AE310" s="7">
        <f t="shared" si="198"/>
        <v>25248</v>
      </c>
      <c r="AF310" s="9">
        <f t="shared" si="199"/>
        <v>738357.56160000002</v>
      </c>
      <c r="AG310" s="6">
        <v>0</v>
      </c>
      <c r="AH310" s="6">
        <v>0</v>
      </c>
      <c r="AI310" s="9">
        <f t="shared" si="200"/>
        <v>36917.878080000002</v>
      </c>
      <c r="AJ310" s="6">
        <f t="shared" si="201"/>
        <v>168320</v>
      </c>
      <c r="AK310" s="18">
        <v>0</v>
      </c>
      <c r="AL310" s="4">
        <v>1228</v>
      </c>
      <c r="AM310" s="4">
        <f t="shared" si="202"/>
        <v>0</v>
      </c>
      <c r="AN310" s="7">
        <f t="shared" si="206"/>
        <v>943595.45968000009</v>
      </c>
      <c r="AO310" s="9">
        <f t="shared" si="203"/>
        <v>2242.3846475285172</v>
      </c>
      <c r="AP310" s="18"/>
      <c r="AQ310" s="18"/>
      <c r="AR310" s="18"/>
      <c r="AS310" s="18"/>
      <c r="AT310" s="18"/>
      <c r="AU310" s="18"/>
    </row>
    <row r="311" spans="1:47" ht="15" hidden="1" x14ac:dyDescent="0.25">
      <c r="A311" s="48">
        <v>45183</v>
      </c>
      <c r="B311" s="138" t="s">
        <v>77</v>
      </c>
      <c r="C311" s="5">
        <v>306</v>
      </c>
      <c r="D311" s="5" t="s">
        <v>44</v>
      </c>
      <c r="E311" s="18" t="s">
        <v>108</v>
      </c>
      <c r="F311" s="18">
        <v>9800301412</v>
      </c>
      <c r="G311" s="18" t="s">
        <v>1650</v>
      </c>
      <c r="H311" s="48">
        <v>45177</v>
      </c>
      <c r="I311" s="48" t="str">
        <f t="shared" si="186"/>
        <v>September</v>
      </c>
      <c r="J311" s="18">
        <v>161001477</v>
      </c>
      <c r="K311" s="48">
        <v>45178</v>
      </c>
      <c r="L311" s="177">
        <v>3330032416</v>
      </c>
      <c r="M311" s="48">
        <v>45170</v>
      </c>
      <c r="N311" s="18">
        <v>840.2</v>
      </c>
      <c r="O311" s="18" t="s">
        <v>110</v>
      </c>
      <c r="P311" s="18">
        <v>2090</v>
      </c>
      <c r="Q311" s="18">
        <f t="shared" si="188"/>
        <v>1756018</v>
      </c>
      <c r="R311" s="18">
        <f t="shared" si="189"/>
        <v>245842.52000000002</v>
      </c>
      <c r="S311" s="18">
        <f t="shared" si="190"/>
        <v>73752.756000000008</v>
      </c>
      <c r="T311" s="18">
        <f t="shared" si="191"/>
        <v>4916.8504000000003</v>
      </c>
      <c r="U311" s="107">
        <f t="shared" si="192"/>
        <v>0</v>
      </c>
      <c r="V311" s="18">
        <v>0</v>
      </c>
      <c r="W311" s="104">
        <f t="shared" si="193"/>
        <v>0</v>
      </c>
      <c r="X311" s="18">
        <v>0</v>
      </c>
      <c r="Y311" s="76">
        <v>116</v>
      </c>
      <c r="Z311" s="5">
        <f t="shared" si="194"/>
        <v>97463.200000000012</v>
      </c>
      <c r="AA311" s="7">
        <f t="shared" si="195"/>
        <v>9452.25</v>
      </c>
      <c r="AB311" s="7">
        <f t="shared" si="196"/>
        <v>9452.25</v>
      </c>
      <c r="AC311" s="6">
        <v>0</v>
      </c>
      <c r="AD311" s="7">
        <f t="shared" si="197"/>
        <v>73097.400000000009</v>
      </c>
      <c r="AE311" s="7">
        <f t="shared" si="198"/>
        <v>50412</v>
      </c>
      <c r="AF311" s="9">
        <f t="shared" si="199"/>
        <v>2320407.2264</v>
      </c>
      <c r="AG311" s="6">
        <v>0</v>
      </c>
      <c r="AH311" s="6">
        <v>0</v>
      </c>
      <c r="AI311" s="9">
        <f t="shared" si="200"/>
        <v>116020.36132</v>
      </c>
      <c r="AJ311" s="6">
        <f t="shared" si="201"/>
        <v>336080</v>
      </c>
      <c r="AK311" s="18">
        <v>0</v>
      </c>
      <c r="AL311" s="4">
        <v>1228</v>
      </c>
      <c r="AM311" s="4">
        <f t="shared" si="202"/>
        <v>0</v>
      </c>
      <c r="AN311" s="7">
        <f t="shared" si="206"/>
        <v>2772507.6077200002</v>
      </c>
      <c r="AO311" s="9">
        <f t="shared" si="203"/>
        <v>3299.8186238038561</v>
      </c>
      <c r="AP311" s="18"/>
      <c r="AQ311" s="18"/>
      <c r="AR311" s="18"/>
      <c r="AS311" s="18"/>
      <c r="AT311" s="18"/>
      <c r="AU311" s="18"/>
    </row>
    <row r="312" spans="1:47" ht="15" hidden="1" x14ac:dyDescent="0.25">
      <c r="A312" s="48">
        <v>45183</v>
      </c>
      <c r="B312" s="138" t="s">
        <v>77</v>
      </c>
      <c r="C312" s="5">
        <v>307</v>
      </c>
      <c r="D312" s="5" t="s">
        <v>44</v>
      </c>
      <c r="E312" s="18" t="s">
        <v>108</v>
      </c>
      <c r="F312" s="18">
        <v>9800301412</v>
      </c>
      <c r="G312" s="18" t="s">
        <v>1650</v>
      </c>
      <c r="H312" s="48">
        <v>45177</v>
      </c>
      <c r="I312" s="48" t="str">
        <f t="shared" si="186"/>
        <v>September</v>
      </c>
      <c r="J312" s="18">
        <v>161001477</v>
      </c>
      <c r="K312" s="48">
        <v>45178</v>
      </c>
      <c r="L312" s="177">
        <v>3330032416</v>
      </c>
      <c r="M312" s="48">
        <v>45170</v>
      </c>
      <c r="N312" s="18">
        <v>2443.14</v>
      </c>
      <c r="O312" s="18" t="s">
        <v>113</v>
      </c>
      <c r="P312" s="18">
        <v>2510</v>
      </c>
      <c r="Q312" s="18">
        <f t="shared" si="188"/>
        <v>6132281.3999999994</v>
      </c>
      <c r="R312" s="18">
        <f t="shared" si="189"/>
        <v>858519.39599999995</v>
      </c>
      <c r="S312" s="18">
        <f t="shared" si="190"/>
        <v>257555.81879999998</v>
      </c>
      <c r="T312" s="18">
        <f t="shared" si="191"/>
        <v>17170.387919999997</v>
      </c>
      <c r="U312" s="107">
        <f t="shared" si="192"/>
        <v>57.000000000000007</v>
      </c>
      <c r="V312" s="18">
        <v>139258.98000000001</v>
      </c>
      <c r="W312" s="104">
        <f t="shared" si="193"/>
        <v>0</v>
      </c>
      <c r="X312" s="18">
        <v>0</v>
      </c>
      <c r="Y312" s="76">
        <v>170.59</v>
      </c>
      <c r="Z312" s="5">
        <f t="shared" si="194"/>
        <v>416775.25260000001</v>
      </c>
      <c r="AA312" s="7">
        <f t="shared" si="195"/>
        <v>27485.324999999997</v>
      </c>
      <c r="AB312" s="7">
        <f t="shared" si="196"/>
        <v>27485.324999999997</v>
      </c>
      <c r="AC312" s="6">
        <v>0</v>
      </c>
      <c r="AD312" s="7">
        <f t="shared" si="197"/>
        <v>212553.18</v>
      </c>
      <c r="AE312" s="7">
        <f t="shared" si="198"/>
        <v>146588.4</v>
      </c>
      <c r="AF312" s="9">
        <f t="shared" si="199"/>
        <v>8235673.4653199995</v>
      </c>
      <c r="AG312" s="6">
        <v>0</v>
      </c>
      <c r="AH312" s="6">
        <v>0</v>
      </c>
      <c r="AI312" s="9">
        <f t="shared" si="200"/>
        <v>411783.673266</v>
      </c>
      <c r="AJ312" s="6">
        <f t="shared" si="201"/>
        <v>977256</v>
      </c>
      <c r="AK312" s="18">
        <v>0</v>
      </c>
      <c r="AL312" s="4">
        <v>1228</v>
      </c>
      <c r="AM312" s="4">
        <f t="shared" si="202"/>
        <v>0</v>
      </c>
      <c r="AN312" s="7">
        <f t="shared" si="206"/>
        <v>9624713.1585859992</v>
      </c>
      <c r="AO312" s="9">
        <f t="shared" si="203"/>
        <v>3939.4849081861867</v>
      </c>
      <c r="AP312" s="18"/>
      <c r="AQ312" s="18"/>
      <c r="AR312" s="18"/>
      <c r="AS312" s="18"/>
      <c r="AT312" s="18"/>
      <c r="AU312" s="18"/>
    </row>
    <row r="313" spans="1:47" ht="15" hidden="1" x14ac:dyDescent="0.25">
      <c r="A313" s="48">
        <v>45187</v>
      </c>
      <c r="B313" s="138" t="s">
        <v>77</v>
      </c>
      <c r="C313" s="5">
        <v>308</v>
      </c>
      <c r="D313" s="5" t="s">
        <v>44</v>
      </c>
      <c r="E313" s="5" t="s">
        <v>67</v>
      </c>
      <c r="F313" s="18">
        <v>9800301892</v>
      </c>
      <c r="G313" s="18" t="s">
        <v>1651</v>
      </c>
      <c r="H313" s="48">
        <v>45182</v>
      </c>
      <c r="I313" s="48" t="str">
        <f t="shared" si="186"/>
        <v>September</v>
      </c>
      <c r="J313" s="18">
        <v>161011069</v>
      </c>
      <c r="K313" s="48">
        <v>45183</v>
      </c>
      <c r="L313" s="177">
        <v>3330032416</v>
      </c>
      <c r="M313" s="48">
        <v>45170</v>
      </c>
      <c r="N313" s="18">
        <v>4194.84</v>
      </c>
      <c r="O313" s="18" t="s">
        <v>54</v>
      </c>
      <c r="P313" s="18">
        <v>965</v>
      </c>
      <c r="Q313" s="18">
        <f t="shared" si="188"/>
        <v>4048020.6</v>
      </c>
      <c r="R313" s="18">
        <f t="shared" si="189"/>
        <v>566722.88399999996</v>
      </c>
      <c r="S313" s="18">
        <f t="shared" si="190"/>
        <v>170016.8652</v>
      </c>
      <c r="T313" s="18">
        <f t="shared" si="191"/>
        <v>11334.45768</v>
      </c>
      <c r="U313" s="107">
        <f t="shared" si="192"/>
        <v>22.799999523223772</v>
      </c>
      <c r="V313" s="18">
        <v>95642.35</v>
      </c>
      <c r="W313" s="104">
        <f t="shared" si="193"/>
        <v>0</v>
      </c>
      <c r="X313" s="18">
        <v>0</v>
      </c>
      <c r="Y313" s="76">
        <v>87</v>
      </c>
      <c r="Z313" s="5">
        <f t="shared" si="194"/>
        <v>364951.08</v>
      </c>
      <c r="AA313" s="7">
        <f t="shared" si="195"/>
        <v>47191.950000000004</v>
      </c>
      <c r="AB313" s="7">
        <f t="shared" si="196"/>
        <v>47191.950000000004</v>
      </c>
      <c r="AC313" s="6">
        <v>0</v>
      </c>
      <c r="AD313" s="7">
        <f t="shared" si="197"/>
        <v>364951.08</v>
      </c>
      <c r="AE313" s="7">
        <f t="shared" si="198"/>
        <v>251690.40000000002</v>
      </c>
      <c r="AF313" s="9">
        <f t="shared" si="199"/>
        <v>5967713.6168800006</v>
      </c>
      <c r="AG313" s="6">
        <v>0</v>
      </c>
      <c r="AH313" s="6">
        <v>0</v>
      </c>
      <c r="AI313" s="9">
        <f t="shared" si="200"/>
        <v>298385.68084400002</v>
      </c>
      <c r="AJ313" s="6">
        <f t="shared" si="201"/>
        <v>1677936</v>
      </c>
      <c r="AK313" s="18">
        <v>0</v>
      </c>
      <c r="AL313" s="4">
        <v>1228</v>
      </c>
      <c r="AM313" s="4">
        <f t="shared" si="202"/>
        <v>0</v>
      </c>
      <c r="AN313" s="7">
        <f>AF313+AI313+AJ313-AM313-0.01</f>
        <v>7944035.2877240004</v>
      </c>
      <c r="AO313" s="9">
        <f t="shared" si="203"/>
        <v>1893.7635971155039</v>
      </c>
      <c r="AP313" s="18"/>
      <c r="AQ313" s="46"/>
      <c r="AR313" s="18"/>
      <c r="AS313" s="18"/>
      <c r="AT313" s="18"/>
      <c r="AU313" s="18"/>
    </row>
    <row r="314" spans="1:47" ht="15" hidden="1" x14ac:dyDescent="0.25">
      <c r="A314" s="48">
        <v>45187</v>
      </c>
      <c r="B314" s="138" t="s">
        <v>77</v>
      </c>
      <c r="C314" s="5">
        <v>309</v>
      </c>
      <c r="D314" s="5" t="s">
        <v>44</v>
      </c>
      <c r="E314" s="5" t="s">
        <v>67</v>
      </c>
      <c r="F314" s="18">
        <v>9800301896</v>
      </c>
      <c r="G314" s="18" t="s">
        <v>1652</v>
      </c>
      <c r="H314" s="48">
        <v>45182</v>
      </c>
      <c r="I314" s="48" t="str">
        <f t="shared" si="186"/>
        <v>September</v>
      </c>
      <c r="J314" s="18">
        <v>161011071</v>
      </c>
      <c r="K314" s="48">
        <v>45183</v>
      </c>
      <c r="L314" s="18">
        <v>3330032416</v>
      </c>
      <c r="M314" s="48">
        <v>45170</v>
      </c>
      <c r="N314" s="18">
        <v>4094.69</v>
      </c>
      <c r="O314" s="18" t="s">
        <v>54</v>
      </c>
      <c r="P314" s="18">
        <v>965</v>
      </c>
      <c r="Q314" s="18">
        <f t="shared" si="188"/>
        <v>3951375.85</v>
      </c>
      <c r="R314" s="18">
        <f t="shared" si="189"/>
        <v>553192.61899999995</v>
      </c>
      <c r="S314" s="18">
        <f t="shared" si="190"/>
        <v>165957.78569999998</v>
      </c>
      <c r="T314" s="18">
        <f t="shared" si="191"/>
        <v>11063.852379999998</v>
      </c>
      <c r="U314" s="107">
        <f t="shared" si="192"/>
        <v>22.799999511562532</v>
      </c>
      <c r="V314" s="18">
        <v>93358.93</v>
      </c>
      <c r="W314" s="104">
        <f t="shared" si="193"/>
        <v>0</v>
      </c>
      <c r="X314" s="18">
        <v>0</v>
      </c>
      <c r="Y314" s="76">
        <v>87</v>
      </c>
      <c r="Z314" s="5">
        <f t="shared" si="194"/>
        <v>356238.03</v>
      </c>
      <c r="AA314" s="7">
        <f t="shared" si="195"/>
        <v>46065.262499999997</v>
      </c>
      <c r="AB314" s="7">
        <f t="shared" si="196"/>
        <v>46065.262499999997</v>
      </c>
      <c r="AC314" s="6">
        <v>0</v>
      </c>
      <c r="AD314" s="7">
        <f t="shared" si="197"/>
        <v>356238.03</v>
      </c>
      <c r="AE314" s="7">
        <f t="shared" si="198"/>
        <v>245681.4</v>
      </c>
      <c r="AF314" s="9">
        <f t="shared" si="199"/>
        <v>5825237.0220800014</v>
      </c>
      <c r="AG314" s="6">
        <v>0</v>
      </c>
      <c r="AH314" s="6">
        <v>0</v>
      </c>
      <c r="AI314" s="9">
        <f t="shared" si="200"/>
        <v>291261.85110400006</v>
      </c>
      <c r="AJ314" s="6">
        <f t="shared" si="201"/>
        <v>1637876</v>
      </c>
      <c r="AK314" s="18">
        <v>42.74</v>
      </c>
      <c r="AL314" s="4">
        <v>1228</v>
      </c>
      <c r="AM314" s="4">
        <f t="shared" si="202"/>
        <v>52484.72</v>
      </c>
      <c r="AN314" s="7">
        <f>AF314+AI314+AJ314-AM314</f>
        <v>7701890.1531840013</v>
      </c>
      <c r="AO314" s="9">
        <f t="shared" si="203"/>
        <v>1880.9458477159446</v>
      </c>
      <c r="AP314" s="18"/>
      <c r="AQ314" s="46"/>
      <c r="AR314" s="18"/>
      <c r="AS314" s="18"/>
      <c r="AT314" s="18"/>
      <c r="AU314" s="18"/>
    </row>
    <row r="315" spans="1:47" ht="15" hidden="1" x14ac:dyDescent="0.25">
      <c r="A315" s="48">
        <v>45187</v>
      </c>
      <c r="B315" s="138" t="s">
        <v>77</v>
      </c>
      <c r="C315" s="5">
        <v>310</v>
      </c>
      <c r="D315" s="5" t="s">
        <v>44</v>
      </c>
      <c r="E315" s="5" t="s">
        <v>67</v>
      </c>
      <c r="F315" s="18">
        <v>9800302301</v>
      </c>
      <c r="G315" s="18" t="s">
        <v>1653</v>
      </c>
      <c r="H315" s="48">
        <v>45183</v>
      </c>
      <c r="I315" s="48" t="str">
        <f t="shared" si="186"/>
        <v>September</v>
      </c>
      <c r="J315" s="18">
        <v>161011073</v>
      </c>
      <c r="K315" s="48">
        <v>45183</v>
      </c>
      <c r="L315" s="18">
        <v>3330032416</v>
      </c>
      <c r="M315" s="48">
        <v>45170</v>
      </c>
      <c r="N315" s="18">
        <v>3950.54</v>
      </c>
      <c r="O315" s="18" t="s">
        <v>54</v>
      </c>
      <c r="P315" s="18">
        <v>965</v>
      </c>
      <c r="Q315" s="18">
        <f t="shared" si="188"/>
        <v>3812271.1</v>
      </c>
      <c r="R315" s="18">
        <f t="shared" si="189"/>
        <v>533717.95400000003</v>
      </c>
      <c r="S315" s="18">
        <f t="shared" si="190"/>
        <v>160115.38620000001</v>
      </c>
      <c r="T315" s="18">
        <f t="shared" si="191"/>
        <v>10674.35908</v>
      </c>
      <c r="U315" s="107">
        <f t="shared" si="192"/>
        <v>22.799999493740096</v>
      </c>
      <c r="V315" s="18">
        <v>90072.31</v>
      </c>
      <c r="W315" s="104">
        <f t="shared" si="193"/>
        <v>0</v>
      </c>
      <c r="X315" s="18">
        <v>0</v>
      </c>
      <c r="Y315" s="76">
        <v>87</v>
      </c>
      <c r="Z315" s="5">
        <f t="shared" si="194"/>
        <v>343696.98</v>
      </c>
      <c r="AA315" s="7">
        <f t="shared" si="195"/>
        <v>44443.574999999997</v>
      </c>
      <c r="AB315" s="7">
        <f t="shared" si="196"/>
        <v>44443.574999999997</v>
      </c>
      <c r="AC315" s="6">
        <v>0</v>
      </c>
      <c r="AD315" s="7">
        <f t="shared" si="197"/>
        <v>343696.98</v>
      </c>
      <c r="AE315" s="7">
        <f t="shared" si="198"/>
        <v>237032.4</v>
      </c>
      <c r="AF315" s="9">
        <f t="shared" si="199"/>
        <v>5620164.6192800011</v>
      </c>
      <c r="AG315" s="6">
        <v>0</v>
      </c>
      <c r="AH315" s="6">
        <v>0</v>
      </c>
      <c r="AI315" s="9">
        <f t="shared" si="200"/>
        <v>281008.2309640001</v>
      </c>
      <c r="AJ315" s="6">
        <f t="shared" si="201"/>
        <v>1580216</v>
      </c>
      <c r="AK315" s="18">
        <v>58.66</v>
      </c>
      <c r="AL315" s="4">
        <v>1228</v>
      </c>
      <c r="AM315" s="4">
        <f t="shared" si="202"/>
        <v>72034.48</v>
      </c>
      <c r="AN315" s="7">
        <f>AF315+AI315+AJ315-AM315+0.01</f>
        <v>7409354.3802440008</v>
      </c>
      <c r="AO315" s="9">
        <f t="shared" si="203"/>
        <v>1875.5295175454496</v>
      </c>
      <c r="AP315" s="18"/>
      <c r="AQ315" s="46"/>
      <c r="AR315" s="18"/>
      <c r="AS315" s="18"/>
      <c r="AT315" s="18"/>
      <c r="AU315" s="18"/>
    </row>
    <row r="316" spans="1:47" ht="15" hidden="1" x14ac:dyDescent="0.25">
      <c r="A316" s="111">
        <v>45189</v>
      </c>
      <c r="B316" s="138" t="s">
        <v>77</v>
      </c>
      <c r="C316" s="5">
        <v>311</v>
      </c>
      <c r="D316" s="5" t="s">
        <v>44</v>
      </c>
      <c r="E316" s="5" t="s">
        <v>67</v>
      </c>
      <c r="F316" s="18">
        <v>9800302615</v>
      </c>
      <c r="G316" s="16" t="s">
        <v>1654</v>
      </c>
      <c r="H316" s="48">
        <v>45184</v>
      </c>
      <c r="I316" s="48" t="str">
        <f t="shared" si="186"/>
        <v>September</v>
      </c>
      <c r="J316" s="18">
        <v>161011079</v>
      </c>
      <c r="K316" s="48">
        <v>45185</v>
      </c>
      <c r="L316" s="177">
        <v>3330032416</v>
      </c>
      <c r="M316" s="48">
        <v>45170</v>
      </c>
      <c r="N316" s="18">
        <v>4035.05</v>
      </c>
      <c r="O316" s="18" t="s">
        <v>54</v>
      </c>
      <c r="P316" s="18">
        <v>965</v>
      </c>
      <c r="Q316" s="18">
        <f t="shared" si="188"/>
        <v>3893823.25</v>
      </c>
      <c r="R316" s="18">
        <f t="shared" si="189"/>
        <v>545135.255</v>
      </c>
      <c r="S316" s="18">
        <f t="shared" si="190"/>
        <v>163540.5765</v>
      </c>
      <c r="T316" s="18">
        <f t="shared" si="191"/>
        <v>10902.705099999999</v>
      </c>
      <c r="U316" s="107">
        <f t="shared" si="192"/>
        <v>22.799999999999997</v>
      </c>
      <c r="V316" s="18">
        <v>91999.14</v>
      </c>
      <c r="W316" s="104">
        <f t="shared" si="193"/>
        <v>0</v>
      </c>
      <c r="X316" s="18">
        <v>0</v>
      </c>
      <c r="Y316" s="76">
        <v>87</v>
      </c>
      <c r="Z316" s="5">
        <f t="shared" si="194"/>
        <v>351049.35000000003</v>
      </c>
      <c r="AA316" s="7">
        <f t="shared" si="195"/>
        <v>45394.3125</v>
      </c>
      <c r="AB316" s="7">
        <f t="shared" si="196"/>
        <v>45394.3125</v>
      </c>
      <c r="AC316" s="6">
        <v>0</v>
      </c>
      <c r="AD316" s="7">
        <f t="shared" si="197"/>
        <v>351049.35000000003</v>
      </c>
      <c r="AE316" s="7">
        <f t="shared" si="198"/>
        <v>242103</v>
      </c>
      <c r="AF316" s="9">
        <f t="shared" si="199"/>
        <v>5740391.2515999991</v>
      </c>
      <c r="AG316" s="6">
        <v>0</v>
      </c>
      <c r="AH316" s="6">
        <v>0</v>
      </c>
      <c r="AI316" s="9">
        <f t="shared" si="200"/>
        <v>287019.56257999991</v>
      </c>
      <c r="AJ316" s="6">
        <f t="shared" si="201"/>
        <v>1614020</v>
      </c>
      <c r="AK316" s="18">
        <v>32</v>
      </c>
      <c r="AL316" s="4">
        <v>1228</v>
      </c>
      <c r="AM316" s="4">
        <f t="shared" si="202"/>
        <v>39296</v>
      </c>
      <c r="AN316" s="7">
        <f>AF316+AI316+AJ316-AM316+0.01</f>
        <v>7602134.8241799986</v>
      </c>
      <c r="AO316" s="9">
        <f t="shared" si="203"/>
        <v>1884.0249375298938</v>
      </c>
      <c r="AP316" s="18"/>
      <c r="AQ316" s="46"/>
      <c r="AR316" s="18"/>
      <c r="AS316" s="18"/>
      <c r="AT316" s="18"/>
      <c r="AU316" s="18"/>
    </row>
    <row r="317" spans="1:47" ht="15" hidden="1" x14ac:dyDescent="0.25">
      <c r="A317" s="111">
        <v>45189</v>
      </c>
      <c r="B317" s="138" t="s">
        <v>77</v>
      </c>
      <c r="C317" s="5">
        <v>312</v>
      </c>
      <c r="D317" s="5" t="s">
        <v>44</v>
      </c>
      <c r="E317" s="5" t="s">
        <v>67</v>
      </c>
      <c r="F317" s="18">
        <v>9800303258</v>
      </c>
      <c r="G317" s="16" t="s">
        <v>1655</v>
      </c>
      <c r="H317" s="48">
        <v>45185</v>
      </c>
      <c r="I317" s="48" t="str">
        <f t="shared" si="186"/>
        <v>September</v>
      </c>
      <c r="J317" s="18">
        <v>161011081</v>
      </c>
      <c r="K317" s="48">
        <v>45185</v>
      </c>
      <c r="L317" s="18">
        <v>3330032416</v>
      </c>
      <c r="M317" s="48">
        <v>45170</v>
      </c>
      <c r="N317" s="18">
        <v>4165.55</v>
      </c>
      <c r="O317" s="18" t="s">
        <v>54</v>
      </c>
      <c r="P317" s="18">
        <v>965</v>
      </c>
      <c r="Q317" s="18">
        <f t="shared" si="188"/>
        <v>4019755.75</v>
      </c>
      <c r="R317" s="18">
        <f t="shared" si="189"/>
        <v>562765.80500000005</v>
      </c>
      <c r="S317" s="18">
        <f t="shared" si="190"/>
        <v>168829.74150000003</v>
      </c>
      <c r="T317" s="18">
        <f t="shared" si="191"/>
        <v>11255.316100000002</v>
      </c>
      <c r="U317" s="107">
        <f t="shared" si="192"/>
        <v>22.799999999999997</v>
      </c>
      <c r="V317" s="18">
        <v>94974.54</v>
      </c>
      <c r="W317" s="104">
        <f t="shared" si="193"/>
        <v>0</v>
      </c>
      <c r="X317" s="18">
        <v>0</v>
      </c>
      <c r="Y317" s="76">
        <v>87</v>
      </c>
      <c r="Z317" s="5">
        <f t="shared" si="194"/>
        <v>362402.85000000003</v>
      </c>
      <c r="AA317" s="7">
        <f t="shared" si="195"/>
        <v>46862.4375</v>
      </c>
      <c r="AB317" s="7">
        <f t="shared" si="196"/>
        <v>46862.4375</v>
      </c>
      <c r="AC317" s="6">
        <v>0</v>
      </c>
      <c r="AD317" s="7">
        <f t="shared" si="197"/>
        <v>362402.85000000003</v>
      </c>
      <c r="AE317" s="7">
        <f t="shared" si="198"/>
        <v>249933</v>
      </c>
      <c r="AF317" s="9">
        <f t="shared" si="199"/>
        <v>5926044.7275999999</v>
      </c>
      <c r="AG317" s="6">
        <v>0</v>
      </c>
      <c r="AH317" s="6">
        <v>0</v>
      </c>
      <c r="AI317" s="9">
        <f t="shared" si="200"/>
        <v>296302.23638000002</v>
      </c>
      <c r="AJ317" s="6">
        <f t="shared" si="201"/>
        <v>1666220</v>
      </c>
      <c r="AK317" s="18">
        <v>43.1</v>
      </c>
      <c r="AL317" s="4">
        <v>1228</v>
      </c>
      <c r="AM317" s="4">
        <f t="shared" si="202"/>
        <v>52926.8</v>
      </c>
      <c r="AN317" s="7">
        <f>AF317+AI317+AJ317-AM317+0.02</f>
        <v>7835640.1839799993</v>
      </c>
      <c r="AO317" s="9">
        <f t="shared" si="203"/>
        <v>1881.0577676369264</v>
      </c>
      <c r="AP317" s="18"/>
      <c r="AQ317" s="46"/>
      <c r="AR317" s="18"/>
      <c r="AS317" s="18"/>
      <c r="AT317" s="18"/>
      <c r="AU317" s="18"/>
    </row>
    <row r="318" spans="1:47" ht="15" hidden="1" x14ac:dyDescent="0.25">
      <c r="A318" s="111">
        <v>45189</v>
      </c>
      <c r="B318" s="138" t="s">
        <v>77</v>
      </c>
      <c r="C318" s="5">
        <v>313</v>
      </c>
      <c r="D318" s="5" t="s">
        <v>44</v>
      </c>
      <c r="E318" s="5" t="s">
        <v>67</v>
      </c>
      <c r="F318" s="18">
        <v>9800303726</v>
      </c>
      <c r="G318" s="16" t="s">
        <v>1656</v>
      </c>
      <c r="H318" s="48">
        <v>45186</v>
      </c>
      <c r="I318" s="48" t="str">
        <f t="shared" si="186"/>
        <v>September</v>
      </c>
      <c r="J318" s="18">
        <v>161011086</v>
      </c>
      <c r="K318" s="48">
        <v>45186</v>
      </c>
      <c r="L318" s="18">
        <v>3330032416</v>
      </c>
      <c r="M318" s="48">
        <v>45170</v>
      </c>
      <c r="N318" s="18">
        <v>4011.7</v>
      </c>
      <c r="O318" s="18" t="s">
        <v>54</v>
      </c>
      <c r="P318" s="18">
        <v>965</v>
      </c>
      <c r="Q318" s="18">
        <f t="shared" si="188"/>
        <v>3871290.5</v>
      </c>
      <c r="R318" s="18">
        <f t="shared" si="189"/>
        <v>541980.66999999993</v>
      </c>
      <c r="S318" s="18">
        <f t="shared" si="190"/>
        <v>162594.20099999997</v>
      </c>
      <c r="T318" s="18">
        <f t="shared" si="191"/>
        <v>10839.613399999998</v>
      </c>
      <c r="U318" s="107">
        <f t="shared" si="192"/>
        <v>22.8</v>
      </c>
      <c r="V318" s="18">
        <v>91466.76</v>
      </c>
      <c r="W318" s="104">
        <f t="shared" si="193"/>
        <v>0</v>
      </c>
      <c r="X318" s="18">
        <v>0</v>
      </c>
      <c r="Y318" s="76">
        <v>87</v>
      </c>
      <c r="Z318" s="5">
        <f t="shared" si="194"/>
        <v>349017.89999999997</v>
      </c>
      <c r="AA318" s="7">
        <f t="shared" si="195"/>
        <v>45131.625</v>
      </c>
      <c r="AB318" s="7">
        <f t="shared" si="196"/>
        <v>45131.625</v>
      </c>
      <c r="AC318" s="6">
        <v>0</v>
      </c>
      <c r="AD318" s="7">
        <f t="shared" si="197"/>
        <v>349017.89999999997</v>
      </c>
      <c r="AE318" s="7">
        <f t="shared" si="198"/>
        <v>240702</v>
      </c>
      <c r="AF318" s="9">
        <f t="shared" si="199"/>
        <v>5707172.7944000009</v>
      </c>
      <c r="AG318" s="6">
        <v>0</v>
      </c>
      <c r="AH318" s="6">
        <v>0</v>
      </c>
      <c r="AI318" s="9">
        <f t="shared" si="200"/>
        <v>285358.63972000004</v>
      </c>
      <c r="AJ318" s="6">
        <f t="shared" si="201"/>
        <v>1604680</v>
      </c>
      <c r="AK318" s="18">
        <v>63.9</v>
      </c>
      <c r="AL318" s="4">
        <v>1228</v>
      </c>
      <c r="AM318" s="4">
        <f t="shared" si="202"/>
        <v>78469.2</v>
      </c>
      <c r="AN318" s="7">
        <f t="shared" ref="AN318" si="207">AF318+AI318+AJ318-AM318+0.01</f>
        <v>7518742.2441200009</v>
      </c>
      <c r="AO318" s="9">
        <f t="shared" si="203"/>
        <v>1874.203515746442</v>
      </c>
      <c r="AP318" s="18"/>
      <c r="AQ318" s="46"/>
      <c r="AR318" s="18"/>
      <c r="AS318" s="18"/>
      <c r="AT318" s="18"/>
      <c r="AU318" s="18"/>
    </row>
    <row r="319" spans="1:47" ht="15" hidden="1" x14ac:dyDescent="0.25">
      <c r="A319" s="111">
        <v>45189</v>
      </c>
      <c r="B319" s="138" t="s">
        <v>77</v>
      </c>
      <c r="C319" s="5">
        <v>314</v>
      </c>
      <c r="D319" s="5" t="s">
        <v>44</v>
      </c>
      <c r="E319" s="5" t="s">
        <v>67</v>
      </c>
      <c r="F319" s="18">
        <v>9800303727</v>
      </c>
      <c r="G319" s="16" t="s">
        <v>1657</v>
      </c>
      <c r="H319" s="48">
        <v>45186</v>
      </c>
      <c r="I319" s="48" t="str">
        <f t="shared" si="186"/>
        <v>September</v>
      </c>
      <c r="J319" s="18">
        <v>161011087</v>
      </c>
      <c r="K319" s="48">
        <v>45187</v>
      </c>
      <c r="L319" s="18">
        <v>3330032416</v>
      </c>
      <c r="M319" s="48">
        <v>45170</v>
      </c>
      <c r="N319" s="18">
        <v>3911.46</v>
      </c>
      <c r="O319" s="18" t="s">
        <v>54</v>
      </c>
      <c r="P319" s="18">
        <v>965</v>
      </c>
      <c r="Q319" s="18">
        <f t="shared" si="188"/>
        <v>3774558.9</v>
      </c>
      <c r="R319" s="18">
        <f t="shared" si="189"/>
        <v>528438.24599999993</v>
      </c>
      <c r="S319" s="18">
        <f t="shared" si="190"/>
        <v>158531.47379999998</v>
      </c>
      <c r="T319" s="18">
        <f t="shared" si="191"/>
        <v>10568.764919999998</v>
      </c>
      <c r="U319" s="107">
        <f t="shared" si="192"/>
        <v>22.800000511318022</v>
      </c>
      <c r="V319" s="18">
        <v>89181.29</v>
      </c>
      <c r="W319" s="104">
        <f t="shared" si="193"/>
        <v>0</v>
      </c>
      <c r="X319" s="18">
        <v>0</v>
      </c>
      <c r="Y319" s="76">
        <v>87</v>
      </c>
      <c r="Z319" s="5">
        <f t="shared" si="194"/>
        <v>340297.02</v>
      </c>
      <c r="AA319" s="7">
        <f t="shared" si="195"/>
        <v>44003.925000000003</v>
      </c>
      <c r="AB319" s="7">
        <f t="shared" si="196"/>
        <v>44003.925000000003</v>
      </c>
      <c r="AC319" s="6">
        <v>0</v>
      </c>
      <c r="AD319" s="7">
        <f t="shared" si="197"/>
        <v>340297.02</v>
      </c>
      <c r="AE319" s="7">
        <f t="shared" si="198"/>
        <v>234687.6</v>
      </c>
      <c r="AF319" s="9">
        <f t="shared" si="199"/>
        <v>5564568.1647199988</v>
      </c>
      <c r="AG319" s="6">
        <v>0</v>
      </c>
      <c r="AH319" s="6">
        <v>0</v>
      </c>
      <c r="AI319" s="9">
        <f t="shared" si="200"/>
        <v>278228.40823599993</v>
      </c>
      <c r="AJ319" s="6">
        <f t="shared" si="201"/>
        <v>1564584</v>
      </c>
      <c r="AK319" s="18">
        <v>78.23</v>
      </c>
      <c r="AL319" s="4">
        <v>1228</v>
      </c>
      <c r="AM319" s="4">
        <f t="shared" si="202"/>
        <v>96066.44</v>
      </c>
      <c r="AN319" s="7">
        <f>AF319+AI319+AJ319-AM319+0.03</f>
        <v>7311314.1629559984</v>
      </c>
      <c r="AO319" s="9">
        <f t="shared" si="203"/>
        <v>1869.2033570472402</v>
      </c>
      <c r="AP319" s="18"/>
      <c r="AQ319" s="46"/>
      <c r="AR319" s="18"/>
      <c r="AS319" s="18"/>
      <c r="AT319" s="18"/>
      <c r="AU319" s="18"/>
    </row>
    <row r="320" spans="1:47" ht="15" x14ac:dyDescent="0.25">
      <c r="A320" s="111">
        <v>45189</v>
      </c>
      <c r="B320" s="138" t="s">
        <v>77</v>
      </c>
      <c r="C320" s="5">
        <v>315</v>
      </c>
      <c r="D320" s="5" t="s">
        <v>44</v>
      </c>
      <c r="E320" s="18" t="s">
        <v>72</v>
      </c>
      <c r="F320" s="18">
        <v>9800303888</v>
      </c>
      <c r="G320" s="16" t="s">
        <v>1658</v>
      </c>
      <c r="H320" s="48">
        <v>45187</v>
      </c>
      <c r="I320" s="48" t="str">
        <f t="shared" si="186"/>
        <v>September</v>
      </c>
      <c r="J320" s="18">
        <v>161011767</v>
      </c>
      <c r="K320" s="48">
        <v>45187</v>
      </c>
      <c r="L320" s="18">
        <v>3330032416</v>
      </c>
      <c r="M320" s="48">
        <v>45170</v>
      </c>
      <c r="N320" s="18">
        <v>4035.76</v>
      </c>
      <c r="O320" s="18" t="s">
        <v>54</v>
      </c>
      <c r="P320" s="18">
        <v>965</v>
      </c>
      <c r="Q320" s="18">
        <f t="shared" si="188"/>
        <v>3894508.4000000004</v>
      </c>
      <c r="R320" s="18">
        <f t="shared" si="189"/>
        <v>545231.17599999998</v>
      </c>
      <c r="S320" s="18">
        <f t="shared" si="190"/>
        <v>163569.35279999999</v>
      </c>
      <c r="T320" s="18">
        <f t="shared" si="191"/>
        <v>10904.623519999999</v>
      </c>
      <c r="U320" s="107">
        <f t="shared" si="192"/>
        <v>0</v>
      </c>
      <c r="V320" s="18">
        <v>0</v>
      </c>
      <c r="W320" s="104">
        <f t="shared" si="193"/>
        <v>2.1040002378734117</v>
      </c>
      <c r="X320" s="18">
        <v>8491.24</v>
      </c>
      <c r="Y320" s="76">
        <v>87</v>
      </c>
      <c r="Z320" s="5">
        <f t="shared" si="194"/>
        <v>351111.12</v>
      </c>
      <c r="AA320" s="7">
        <f t="shared" si="195"/>
        <v>45402.3</v>
      </c>
      <c r="AB320" s="7">
        <f t="shared" si="196"/>
        <v>45402.3</v>
      </c>
      <c r="AC320" s="6">
        <v>0</v>
      </c>
      <c r="AD320" s="7">
        <f t="shared" si="197"/>
        <v>351111.12</v>
      </c>
      <c r="AE320" s="7">
        <f t="shared" si="198"/>
        <v>242145.6</v>
      </c>
      <c r="AF320" s="9">
        <f t="shared" si="199"/>
        <v>5657877.2323199995</v>
      </c>
      <c r="AG320" s="6">
        <v>0</v>
      </c>
      <c r="AH320" s="6">
        <v>0</v>
      </c>
      <c r="AI320" s="9">
        <f t="shared" si="200"/>
        <v>282893.86161599995</v>
      </c>
      <c r="AJ320" s="6">
        <f t="shared" si="201"/>
        <v>1614304</v>
      </c>
      <c r="AK320" s="18">
        <v>98.46</v>
      </c>
      <c r="AL320" s="4">
        <v>1228</v>
      </c>
      <c r="AM320" s="4">
        <f t="shared" si="202"/>
        <v>120908.87999999999</v>
      </c>
      <c r="AN320" s="7">
        <f>AF320+AI320+AJ320-AM320</f>
        <v>7434166.2139359992</v>
      </c>
      <c r="AO320" s="9">
        <f t="shared" si="203"/>
        <v>1842.0734171348145</v>
      </c>
      <c r="AP320" s="18"/>
      <c r="AQ320" s="46"/>
      <c r="AR320" s="18"/>
      <c r="AS320" s="18"/>
      <c r="AT320" s="18"/>
      <c r="AU320" s="18"/>
    </row>
    <row r="321" spans="1:47" ht="15" x14ac:dyDescent="0.25">
      <c r="A321" s="111">
        <v>45189</v>
      </c>
      <c r="B321" s="138" t="s">
        <v>77</v>
      </c>
      <c r="C321" s="5">
        <v>316</v>
      </c>
      <c r="D321" s="5" t="s">
        <v>44</v>
      </c>
      <c r="E321" s="18" t="s">
        <v>72</v>
      </c>
      <c r="F321" s="18">
        <v>9800303892</v>
      </c>
      <c r="G321" s="16" t="s">
        <v>1659</v>
      </c>
      <c r="H321" s="48">
        <v>45187</v>
      </c>
      <c r="I321" s="48" t="str">
        <f t="shared" si="186"/>
        <v>September</v>
      </c>
      <c r="J321" s="18">
        <v>161006976</v>
      </c>
      <c r="K321" s="48">
        <v>45187</v>
      </c>
      <c r="L321" s="18">
        <v>3330032416</v>
      </c>
      <c r="M321" s="48">
        <v>45170</v>
      </c>
      <c r="N321" s="18">
        <v>3888.74</v>
      </c>
      <c r="O321" s="18" t="s">
        <v>54</v>
      </c>
      <c r="P321" s="18">
        <v>965</v>
      </c>
      <c r="Q321" s="18">
        <f t="shared" si="188"/>
        <v>3752634.0999999996</v>
      </c>
      <c r="R321" s="18">
        <f t="shared" si="189"/>
        <v>525368.77399999998</v>
      </c>
      <c r="S321" s="18">
        <f t="shared" si="190"/>
        <v>157610.63219999999</v>
      </c>
      <c r="T321" s="18">
        <f t="shared" si="191"/>
        <v>10507.375479999999</v>
      </c>
      <c r="U321" s="107">
        <f t="shared" si="192"/>
        <v>0</v>
      </c>
      <c r="V321" s="18">
        <v>0</v>
      </c>
      <c r="W321" s="104">
        <f t="shared" si="193"/>
        <v>2.1040002674388107</v>
      </c>
      <c r="X321" s="18">
        <v>8181.91</v>
      </c>
      <c r="Y321" s="76">
        <v>87</v>
      </c>
      <c r="Z321" s="5">
        <f t="shared" si="194"/>
        <v>338320.38</v>
      </c>
      <c r="AA321" s="7">
        <f t="shared" si="195"/>
        <v>43748.324999999997</v>
      </c>
      <c r="AB321" s="7">
        <f t="shared" si="196"/>
        <v>43748.324999999997</v>
      </c>
      <c r="AC321" s="6">
        <v>0</v>
      </c>
      <c r="AD321" s="7">
        <f t="shared" si="197"/>
        <v>338320.38</v>
      </c>
      <c r="AE321" s="7">
        <f t="shared" si="198"/>
        <v>233324.4</v>
      </c>
      <c r="AF321" s="9">
        <f t="shared" si="199"/>
        <v>5451764.6016800003</v>
      </c>
      <c r="AG321" s="6">
        <v>0</v>
      </c>
      <c r="AH321" s="6">
        <v>0</v>
      </c>
      <c r="AI321" s="9">
        <f t="shared" si="200"/>
        <v>272588.23008399998</v>
      </c>
      <c r="AJ321" s="6">
        <f t="shared" si="201"/>
        <v>1555496</v>
      </c>
      <c r="AK321" s="18">
        <v>30.1</v>
      </c>
      <c r="AL321" s="4">
        <v>1228</v>
      </c>
      <c r="AM321" s="4">
        <f t="shared" si="202"/>
        <v>36962.800000000003</v>
      </c>
      <c r="AN321" s="7">
        <f>AF321+AI321+AJ321-AM321+0.01</f>
        <v>7242886.0417640004</v>
      </c>
      <c r="AO321" s="9">
        <f t="shared" si="203"/>
        <v>1862.5277189434112</v>
      </c>
      <c r="AP321" s="18"/>
      <c r="AQ321" s="46"/>
      <c r="AR321" s="18"/>
      <c r="AS321" s="18"/>
      <c r="AT321" s="18"/>
      <c r="AU321" s="18"/>
    </row>
    <row r="322" spans="1:47" ht="15" hidden="1" x14ac:dyDescent="0.25">
      <c r="A322" s="324">
        <v>45190</v>
      </c>
      <c r="B322" s="328" t="s">
        <v>77</v>
      </c>
      <c r="C322" s="303">
        <v>317</v>
      </c>
      <c r="D322" s="303" t="s">
        <v>44</v>
      </c>
      <c r="E322" s="303" t="s">
        <v>67</v>
      </c>
      <c r="F322" s="302">
        <v>9800304001</v>
      </c>
      <c r="G322" s="302" t="s">
        <v>1660</v>
      </c>
      <c r="H322" s="324">
        <v>45187</v>
      </c>
      <c r="I322" s="324" t="str">
        <f t="shared" si="186"/>
        <v>September</v>
      </c>
      <c r="J322" s="302">
        <v>161011090</v>
      </c>
      <c r="K322" s="324">
        <v>45187</v>
      </c>
      <c r="L322" s="302">
        <v>3330032416</v>
      </c>
      <c r="M322" s="324">
        <v>45170</v>
      </c>
      <c r="N322" s="350">
        <v>4219.05</v>
      </c>
      <c r="O322" s="302" t="s">
        <v>54</v>
      </c>
      <c r="P322" s="302">
        <v>965</v>
      </c>
      <c r="Q322" s="302">
        <f t="shared" si="188"/>
        <v>4071383.25</v>
      </c>
      <c r="R322" s="302">
        <f t="shared" si="189"/>
        <v>569993.65500000003</v>
      </c>
      <c r="S322" s="302">
        <f t="shared" si="190"/>
        <v>170998.09650000001</v>
      </c>
      <c r="T322" s="302">
        <f t="shared" si="191"/>
        <v>11399.873100000001</v>
      </c>
      <c r="U322" s="325">
        <f t="shared" si="192"/>
        <v>22.799999999999997</v>
      </c>
      <c r="V322" s="302">
        <v>96194.34</v>
      </c>
      <c r="W322" s="326">
        <f t="shared" si="193"/>
        <v>0</v>
      </c>
      <c r="X322" s="302">
        <v>0</v>
      </c>
      <c r="Y322" s="301">
        <v>87</v>
      </c>
      <c r="Z322" s="303">
        <f t="shared" si="194"/>
        <v>367057.35000000003</v>
      </c>
      <c r="AA322" s="293">
        <f t="shared" si="195"/>
        <v>47464.3125</v>
      </c>
      <c r="AB322" s="293">
        <f t="shared" si="196"/>
        <v>47464.3125</v>
      </c>
      <c r="AC322" s="296">
        <v>0</v>
      </c>
      <c r="AD322" s="293">
        <f t="shared" si="197"/>
        <v>367057.35000000003</v>
      </c>
      <c r="AE322" s="293">
        <f t="shared" si="198"/>
        <v>253143</v>
      </c>
      <c r="AF322" s="297">
        <f t="shared" si="199"/>
        <v>6002155.5395999998</v>
      </c>
      <c r="AG322" s="296">
        <v>0</v>
      </c>
      <c r="AH322" s="296">
        <v>0</v>
      </c>
      <c r="AI322" s="297">
        <f t="shared" si="200"/>
        <v>300107.77697999997</v>
      </c>
      <c r="AJ322" s="296">
        <f t="shared" si="201"/>
        <v>1687620</v>
      </c>
      <c r="AK322" s="302">
        <v>23.05</v>
      </c>
      <c r="AL322" s="291">
        <v>1228</v>
      </c>
      <c r="AM322" s="291">
        <f t="shared" si="202"/>
        <v>28305.4</v>
      </c>
      <c r="AN322" s="293">
        <f t="shared" ref="AN322:AN328" si="208">AF322+AI322+AJ322-AM322</f>
        <v>7961577.916579999</v>
      </c>
      <c r="AO322" s="297">
        <f t="shared" si="203"/>
        <v>1887.0546489328162</v>
      </c>
      <c r="AP322" s="302"/>
      <c r="AQ322" s="348"/>
      <c r="AR322" s="302"/>
      <c r="AS322" s="302"/>
      <c r="AT322" s="302"/>
      <c r="AU322" s="302"/>
    </row>
    <row r="323" spans="1:47" ht="15" hidden="1" x14ac:dyDescent="0.25">
      <c r="A323" s="48">
        <v>45190</v>
      </c>
      <c r="B323" s="138" t="s">
        <v>77</v>
      </c>
      <c r="C323" s="5">
        <v>318</v>
      </c>
      <c r="D323" s="5" t="s">
        <v>44</v>
      </c>
      <c r="E323" s="5" t="s">
        <v>45</v>
      </c>
      <c r="F323" s="18">
        <v>9800304242</v>
      </c>
      <c r="G323" s="18" t="s">
        <v>1661</v>
      </c>
      <c r="H323" s="48">
        <v>45188</v>
      </c>
      <c r="I323" s="48" t="str">
        <f t="shared" si="186"/>
        <v>September</v>
      </c>
      <c r="J323" s="18">
        <v>161002457</v>
      </c>
      <c r="K323" s="48">
        <v>45188</v>
      </c>
      <c r="L323" s="18">
        <v>3330032416</v>
      </c>
      <c r="M323" s="48">
        <v>45170</v>
      </c>
      <c r="N323" s="62">
        <v>3952.77</v>
      </c>
      <c r="O323" s="18" t="s">
        <v>54</v>
      </c>
      <c r="P323" s="18">
        <v>965</v>
      </c>
      <c r="Q323" s="18">
        <f t="shared" si="188"/>
        <v>3814423.05</v>
      </c>
      <c r="R323" s="18">
        <f t="shared" si="189"/>
        <v>534019.22699999996</v>
      </c>
      <c r="S323" s="18">
        <f t="shared" si="190"/>
        <v>160205.76809999999</v>
      </c>
      <c r="T323" s="18">
        <f t="shared" si="191"/>
        <v>10680.384539999999</v>
      </c>
      <c r="U323" s="107">
        <f t="shared" si="192"/>
        <v>0</v>
      </c>
      <c r="V323" s="18">
        <v>0</v>
      </c>
      <c r="W323" s="104">
        <f t="shared" si="193"/>
        <v>0</v>
      </c>
      <c r="X323" s="18">
        <v>0</v>
      </c>
      <c r="Y323" s="76">
        <v>87</v>
      </c>
      <c r="Z323" s="5">
        <f t="shared" si="194"/>
        <v>343890.99</v>
      </c>
      <c r="AA323" s="7">
        <f t="shared" si="195"/>
        <v>44468.662499999999</v>
      </c>
      <c r="AB323" s="7">
        <f t="shared" si="196"/>
        <v>44468.662499999999</v>
      </c>
      <c r="AC323" s="6">
        <v>0</v>
      </c>
      <c r="AD323" s="7">
        <f t="shared" si="197"/>
        <v>343890.99</v>
      </c>
      <c r="AE323" s="7">
        <f t="shared" si="198"/>
        <v>237166.2</v>
      </c>
      <c r="AF323" s="9">
        <f t="shared" si="199"/>
        <v>5533213.9346399996</v>
      </c>
      <c r="AG323" s="6">
        <v>0</v>
      </c>
      <c r="AH323" s="6">
        <v>0</v>
      </c>
      <c r="AI323" s="9">
        <f t="shared" si="200"/>
        <v>276660.69673199998</v>
      </c>
      <c r="AJ323" s="6">
        <f t="shared" si="201"/>
        <v>1581108</v>
      </c>
      <c r="AK323" s="18">
        <v>103.05</v>
      </c>
      <c r="AL323" s="4">
        <v>1228</v>
      </c>
      <c r="AM323" s="4">
        <f t="shared" si="202"/>
        <v>126545.4</v>
      </c>
      <c r="AN323" s="7">
        <f t="shared" si="208"/>
        <v>7264437.2313719988</v>
      </c>
      <c r="AO323" s="9">
        <f t="shared" si="203"/>
        <v>1837.8092404496085</v>
      </c>
      <c r="AP323" s="18"/>
      <c r="AQ323" s="46"/>
      <c r="AR323" s="18"/>
      <c r="AS323" s="18"/>
      <c r="AT323" s="18"/>
      <c r="AU323" s="18"/>
    </row>
    <row r="324" spans="1:47" ht="15" hidden="1" x14ac:dyDescent="0.25">
      <c r="A324" s="48">
        <v>45194</v>
      </c>
      <c r="B324" s="138" t="s">
        <v>77</v>
      </c>
      <c r="C324" s="5">
        <v>319</v>
      </c>
      <c r="D324" s="5" t="s">
        <v>44</v>
      </c>
      <c r="E324" s="5" t="s">
        <v>67</v>
      </c>
      <c r="F324" s="18">
        <v>9800305542</v>
      </c>
      <c r="G324" s="18" t="s">
        <v>1662</v>
      </c>
      <c r="H324" s="48">
        <v>45190</v>
      </c>
      <c r="I324" s="48" t="str">
        <f t="shared" ref="I324:I387" si="209">TEXT(H324,"MMMM")</f>
        <v>September</v>
      </c>
      <c r="J324" s="18">
        <v>161011102</v>
      </c>
      <c r="K324" s="48">
        <v>45190</v>
      </c>
      <c r="L324" s="18">
        <v>3330033106</v>
      </c>
      <c r="M324" s="48">
        <v>45187</v>
      </c>
      <c r="N324" s="18">
        <v>4050.15</v>
      </c>
      <c r="O324" s="18" t="s">
        <v>54</v>
      </c>
      <c r="P324" s="18">
        <v>965</v>
      </c>
      <c r="Q324" s="18">
        <f t="shared" si="188"/>
        <v>3908394.75</v>
      </c>
      <c r="R324" s="18">
        <f t="shared" si="189"/>
        <v>547175.26500000001</v>
      </c>
      <c r="S324" s="18">
        <f t="shared" si="190"/>
        <v>164152.57950000002</v>
      </c>
      <c r="T324" s="18">
        <f t="shared" si="191"/>
        <v>10943.505300000001</v>
      </c>
      <c r="U324" s="107">
        <f t="shared" si="192"/>
        <v>0</v>
      </c>
      <c r="V324" s="18">
        <v>0</v>
      </c>
      <c r="W324" s="104">
        <f t="shared" si="193"/>
        <v>22.8</v>
      </c>
      <c r="X324" s="18">
        <v>92343.42</v>
      </c>
      <c r="Y324" s="76">
        <v>87</v>
      </c>
      <c r="Z324" s="5">
        <f t="shared" si="194"/>
        <v>352363.05</v>
      </c>
      <c r="AA324" s="7">
        <f t="shared" si="195"/>
        <v>45564.1875</v>
      </c>
      <c r="AB324" s="7">
        <f t="shared" si="196"/>
        <v>45564.1875</v>
      </c>
      <c r="AC324" s="6">
        <v>0</v>
      </c>
      <c r="AD324" s="7">
        <f t="shared" si="197"/>
        <v>352363.05</v>
      </c>
      <c r="AE324" s="7">
        <f t="shared" si="198"/>
        <v>243009</v>
      </c>
      <c r="AF324" s="9">
        <f t="shared" si="199"/>
        <v>5761872.9947999995</v>
      </c>
      <c r="AG324" s="6">
        <v>0</v>
      </c>
      <c r="AH324" s="6">
        <v>0</v>
      </c>
      <c r="AI324" s="9">
        <f t="shared" si="200"/>
        <v>288093.64974000002</v>
      </c>
      <c r="AJ324" s="6">
        <f t="shared" si="201"/>
        <v>1620060</v>
      </c>
      <c r="AK324" s="18">
        <v>26.36</v>
      </c>
      <c r="AL324" s="4">
        <v>1228</v>
      </c>
      <c r="AM324" s="4">
        <f t="shared" si="202"/>
        <v>32370.079999999998</v>
      </c>
      <c r="AN324" s="7">
        <f t="shared" si="208"/>
        <v>7637656.5645399997</v>
      </c>
      <c r="AO324" s="9">
        <f t="shared" si="203"/>
        <v>1885.7712836660369</v>
      </c>
      <c r="AP324" s="18"/>
      <c r="AQ324" s="46"/>
      <c r="AR324" s="18"/>
      <c r="AS324" s="18"/>
      <c r="AT324" s="18"/>
      <c r="AU324" s="18"/>
    </row>
    <row r="325" spans="1:47" ht="15" hidden="1" x14ac:dyDescent="0.25">
      <c r="A325" s="48">
        <v>45194</v>
      </c>
      <c r="B325" s="138" t="s">
        <v>77</v>
      </c>
      <c r="C325" s="5">
        <v>320</v>
      </c>
      <c r="D325" s="5" t="s">
        <v>44</v>
      </c>
      <c r="E325" s="5" t="s">
        <v>67</v>
      </c>
      <c r="F325" s="18">
        <v>9800305571</v>
      </c>
      <c r="G325" s="18" t="s">
        <v>1663</v>
      </c>
      <c r="H325" s="48">
        <v>45190</v>
      </c>
      <c r="I325" s="48" t="str">
        <f t="shared" si="209"/>
        <v>September</v>
      </c>
      <c r="J325" s="18">
        <v>161011103</v>
      </c>
      <c r="K325" s="48">
        <v>45190</v>
      </c>
      <c r="L325" s="18">
        <v>3330033106</v>
      </c>
      <c r="M325" s="48">
        <v>45187</v>
      </c>
      <c r="N325" s="18">
        <v>4126</v>
      </c>
      <c r="O325" s="18" t="s">
        <v>54</v>
      </c>
      <c r="P325" s="18">
        <v>965</v>
      </c>
      <c r="Q325" s="18">
        <f t="shared" si="188"/>
        <v>3981590</v>
      </c>
      <c r="R325" s="18">
        <f t="shared" si="189"/>
        <v>557422.6</v>
      </c>
      <c r="S325" s="18">
        <f t="shared" si="190"/>
        <v>167226.78</v>
      </c>
      <c r="T325" s="18">
        <f t="shared" si="191"/>
        <v>11148.451999999999</v>
      </c>
      <c r="U325" s="107">
        <f t="shared" si="192"/>
        <v>0</v>
      </c>
      <c r="V325" s="18">
        <v>0</v>
      </c>
      <c r="W325" s="104">
        <f t="shared" si="193"/>
        <v>22.8</v>
      </c>
      <c r="X325" s="18">
        <v>94072.8</v>
      </c>
      <c r="Y325" s="76">
        <v>87</v>
      </c>
      <c r="Z325" s="5">
        <f t="shared" si="194"/>
        <v>358962</v>
      </c>
      <c r="AA325" s="7">
        <f t="shared" si="195"/>
        <v>46417.5</v>
      </c>
      <c r="AB325" s="7">
        <f t="shared" si="196"/>
        <v>46417.5</v>
      </c>
      <c r="AC325" s="6">
        <v>0</v>
      </c>
      <c r="AD325" s="7">
        <f t="shared" si="197"/>
        <v>358962</v>
      </c>
      <c r="AE325" s="7">
        <f t="shared" si="198"/>
        <v>247560</v>
      </c>
      <c r="AF325" s="9">
        <f t="shared" si="199"/>
        <v>5869779.6319999993</v>
      </c>
      <c r="AG325" s="6">
        <v>0</v>
      </c>
      <c r="AH325" s="6">
        <v>0</v>
      </c>
      <c r="AI325" s="9">
        <f t="shared" si="200"/>
        <v>293488.98159999994</v>
      </c>
      <c r="AJ325" s="6">
        <f t="shared" si="201"/>
        <v>1650400</v>
      </c>
      <c r="AK325" s="18">
        <v>26.4</v>
      </c>
      <c r="AL325" s="4">
        <v>1228</v>
      </c>
      <c r="AM325" s="4">
        <f t="shared" si="202"/>
        <v>32419.199999999997</v>
      </c>
      <c r="AN325" s="7">
        <f t="shared" si="208"/>
        <v>7781249.4135999987</v>
      </c>
      <c r="AO325" s="9">
        <f t="shared" si="203"/>
        <v>1885.9063047988363</v>
      </c>
      <c r="AP325" s="18"/>
      <c r="AQ325" s="46"/>
      <c r="AR325" s="18"/>
      <c r="AS325" s="18"/>
      <c r="AT325" s="18"/>
      <c r="AU325" s="18"/>
    </row>
    <row r="326" spans="1:47" ht="15" x14ac:dyDescent="0.25">
      <c r="A326" s="48">
        <v>45194</v>
      </c>
      <c r="B326" s="138" t="s">
        <v>77</v>
      </c>
      <c r="C326" s="5">
        <v>321</v>
      </c>
      <c r="D326" s="5" t="s">
        <v>44</v>
      </c>
      <c r="E326" s="18" t="s">
        <v>72</v>
      </c>
      <c r="F326" s="18">
        <v>9800305873</v>
      </c>
      <c r="G326" s="18" t="s">
        <v>1664</v>
      </c>
      <c r="H326" s="48">
        <v>45192</v>
      </c>
      <c r="I326" s="48" t="str">
        <f t="shared" si="209"/>
        <v>September</v>
      </c>
      <c r="J326" s="18">
        <v>161011775</v>
      </c>
      <c r="K326" s="48">
        <v>45192</v>
      </c>
      <c r="L326" s="18">
        <v>3330032416</v>
      </c>
      <c r="M326" s="48">
        <v>45170</v>
      </c>
      <c r="N326" s="18">
        <v>3840.09</v>
      </c>
      <c r="O326" s="18" t="s">
        <v>54</v>
      </c>
      <c r="P326" s="18">
        <v>965</v>
      </c>
      <c r="Q326" s="18">
        <f t="shared" si="188"/>
        <v>3705686.85</v>
      </c>
      <c r="R326" s="18">
        <f t="shared" si="189"/>
        <v>518796.15899999999</v>
      </c>
      <c r="S326" s="18">
        <f t="shared" si="190"/>
        <v>155638.84769999998</v>
      </c>
      <c r="T326" s="18">
        <f t="shared" si="191"/>
        <v>10375.92318</v>
      </c>
      <c r="U326" s="107">
        <f t="shared" si="192"/>
        <v>0</v>
      </c>
      <c r="V326" s="18">
        <v>0</v>
      </c>
      <c r="W326" s="104">
        <f t="shared" si="193"/>
        <v>2.1040001666627606</v>
      </c>
      <c r="X326" s="18">
        <v>8079.55</v>
      </c>
      <c r="Y326" s="76">
        <v>87</v>
      </c>
      <c r="Z326" s="5">
        <f t="shared" si="194"/>
        <v>334087.83</v>
      </c>
      <c r="AA326" s="7">
        <f t="shared" si="195"/>
        <v>43201.012500000004</v>
      </c>
      <c r="AB326" s="7">
        <f t="shared" si="196"/>
        <v>43201.012500000004</v>
      </c>
      <c r="AC326" s="6">
        <v>0</v>
      </c>
      <c r="AD326" s="7">
        <f t="shared" si="197"/>
        <v>334087.83</v>
      </c>
      <c r="AE326" s="7">
        <f t="shared" si="198"/>
        <v>230405.40000000002</v>
      </c>
      <c r="AF326" s="9">
        <f t="shared" si="199"/>
        <v>5383560.4148800001</v>
      </c>
      <c r="AG326" s="6">
        <v>0</v>
      </c>
      <c r="AH326" s="6">
        <v>0</v>
      </c>
      <c r="AI326" s="9">
        <f t="shared" si="200"/>
        <v>269178.02074399998</v>
      </c>
      <c r="AJ326" s="6">
        <f t="shared" si="201"/>
        <v>1536036</v>
      </c>
      <c r="AK326" s="18">
        <v>182.11</v>
      </c>
      <c r="AL326" s="4">
        <v>1228</v>
      </c>
      <c r="AM326" s="4">
        <f t="shared" si="202"/>
        <v>223631.08000000002</v>
      </c>
      <c r="AN326" s="7">
        <f t="shared" si="208"/>
        <v>6965143.3556239996</v>
      </c>
      <c r="AO326" s="9">
        <f t="shared" si="203"/>
        <v>1813.7969046621301</v>
      </c>
      <c r="AP326" s="18"/>
      <c r="AQ326" s="46"/>
      <c r="AR326" s="18"/>
      <c r="AS326" s="18"/>
      <c r="AT326" s="18"/>
      <c r="AU326" s="18"/>
    </row>
    <row r="327" spans="1:47" ht="15" hidden="1" x14ac:dyDescent="0.25">
      <c r="A327" s="324">
        <v>45194</v>
      </c>
      <c r="B327" s="328" t="s">
        <v>77</v>
      </c>
      <c r="C327" s="303">
        <v>322</v>
      </c>
      <c r="D327" s="303" t="s">
        <v>44</v>
      </c>
      <c r="E327" s="303" t="s">
        <v>67</v>
      </c>
      <c r="F327" s="302">
        <v>9800305966</v>
      </c>
      <c r="G327" s="302" t="s">
        <v>1665</v>
      </c>
      <c r="H327" s="324">
        <v>45191</v>
      </c>
      <c r="I327" s="324" t="str">
        <f t="shared" si="209"/>
        <v>September</v>
      </c>
      <c r="J327" s="302">
        <v>161011105</v>
      </c>
      <c r="K327" s="324">
        <v>45191</v>
      </c>
      <c r="L327" s="302">
        <v>3330033106</v>
      </c>
      <c r="M327" s="324">
        <v>45187</v>
      </c>
      <c r="N327" s="302">
        <v>4017.24</v>
      </c>
      <c r="O327" s="302" t="s">
        <v>54</v>
      </c>
      <c r="P327" s="302">
        <v>965</v>
      </c>
      <c r="Q327" s="302">
        <f t="shared" si="188"/>
        <v>3876636.5999999996</v>
      </c>
      <c r="R327" s="302">
        <f t="shared" si="189"/>
        <v>542729.12399999995</v>
      </c>
      <c r="S327" s="302">
        <f t="shared" si="190"/>
        <v>162818.73719999997</v>
      </c>
      <c r="T327" s="302">
        <f t="shared" si="191"/>
        <v>10854.582479999999</v>
      </c>
      <c r="U327" s="325">
        <f t="shared" si="192"/>
        <v>22.799999502145756</v>
      </c>
      <c r="V327" s="302">
        <v>91593.07</v>
      </c>
      <c r="W327" s="326">
        <f t="shared" si="193"/>
        <v>0</v>
      </c>
      <c r="X327" s="302">
        <v>0</v>
      </c>
      <c r="Y327" s="301">
        <v>87</v>
      </c>
      <c r="Z327" s="303">
        <f t="shared" si="194"/>
        <v>349499.88</v>
      </c>
      <c r="AA327" s="293">
        <f t="shared" si="195"/>
        <v>45193.95</v>
      </c>
      <c r="AB327" s="293">
        <f t="shared" si="196"/>
        <v>45193.95</v>
      </c>
      <c r="AC327" s="296">
        <v>0</v>
      </c>
      <c r="AD327" s="293">
        <f t="shared" si="197"/>
        <v>349499.88</v>
      </c>
      <c r="AE327" s="293">
        <f t="shared" si="198"/>
        <v>241034.4</v>
      </c>
      <c r="AF327" s="297">
        <f t="shared" si="199"/>
        <v>5715054.1736800009</v>
      </c>
      <c r="AG327" s="296">
        <v>0</v>
      </c>
      <c r="AH327" s="296">
        <v>0</v>
      </c>
      <c r="AI327" s="297">
        <f t="shared" si="200"/>
        <v>285752.70868400001</v>
      </c>
      <c r="AJ327" s="296">
        <f t="shared" si="201"/>
        <v>1606896</v>
      </c>
      <c r="AK327" s="302">
        <v>39.53</v>
      </c>
      <c r="AL327" s="291">
        <v>1228</v>
      </c>
      <c r="AM327" s="291">
        <f t="shared" si="202"/>
        <v>48542.840000000004</v>
      </c>
      <c r="AN327" s="293">
        <f t="shared" si="208"/>
        <v>7559160.0423640013</v>
      </c>
      <c r="AO327" s="297">
        <f t="shared" si="203"/>
        <v>1881.6799699206424</v>
      </c>
      <c r="AP327" s="302"/>
      <c r="AQ327" s="348"/>
      <c r="AR327" s="302"/>
      <c r="AS327" s="302"/>
      <c r="AT327" s="302"/>
      <c r="AU327" s="302"/>
    </row>
    <row r="328" spans="1:47" ht="15" hidden="1" x14ac:dyDescent="0.25">
      <c r="A328" s="48">
        <v>45194</v>
      </c>
      <c r="B328" s="138" t="s">
        <v>77</v>
      </c>
      <c r="C328" s="5">
        <v>323</v>
      </c>
      <c r="D328" s="5" t="s">
        <v>44</v>
      </c>
      <c r="E328" s="5" t="s">
        <v>67</v>
      </c>
      <c r="F328" s="18">
        <v>9800304776</v>
      </c>
      <c r="G328" s="18" t="s">
        <v>1666</v>
      </c>
      <c r="H328" s="48">
        <v>45189</v>
      </c>
      <c r="I328" s="48" t="str">
        <f t="shared" si="209"/>
        <v>September</v>
      </c>
      <c r="J328" s="18">
        <v>161011096</v>
      </c>
      <c r="K328" s="48">
        <v>45189</v>
      </c>
      <c r="L328" s="18">
        <v>3330032416</v>
      </c>
      <c r="M328" s="48">
        <v>45170</v>
      </c>
      <c r="N328" s="18">
        <v>4003.34</v>
      </c>
      <c r="O328" s="18" t="s">
        <v>54</v>
      </c>
      <c r="P328" s="18">
        <v>965</v>
      </c>
      <c r="Q328" s="18">
        <f t="shared" si="188"/>
        <v>3863223.1</v>
      </c>
      <c r="R328" s="18">
        <f t="shared" si="189"/>
        <v>540851.23400000005</v>
      </c>
      <c r="S328" s="18">
        <f t="shared" si="190"/>
        <v>162255.3702</v>
      </c>
      <c r="T328" s="18">
        <f t="shared" si="191"/>
        <v>10817.02468</v>
      </c>
      <c r="U328" s="107">
        <f t="shared" si="192"/>
        <v>22.799999500417151</v>
      </c>
      <c r="V328" s="18">
        <v>91276.15</v>
      </c>
      <c r="W328" s="104">
        <f t="shared" si="193"/>
        <v>0</v>
      </c>
      <c r="X328" s="18">
        <v>0</v>
      </c>
      <c r="Y328" s="76">
        <v>87</v>
      </c>
      <c r="Z328" s="5">
        <f t="shared" si="194"/>
        <v>348290.58</v>
      </c>
      <c r="AA328" s="7">
        <f t="shared" si="195"/>
        <v>45037.575000000004</v>
      </c>
      <c r="AB328" s="7">
        <f t="shared" si="196"/>
        <v>45037.575000000004</v>
      </c>
      <c r="AC328" s="6">
        <v>0</v>
      </c>
      <c r="AD328" s="7">
        <f t="shared" si="197"/>
        <v>348290.58</v>
      </c>
      <c r="AE328" s="7">
        <f t="shared" si="198"/>
        <v>240200.40000000002</v>
      </c>
      <c r="AF328" s="9">
        <f t="shared" si="199"/>
        <v>5695279.5888800006</v>
      </c>
      <c r="AG328" s="6">
        <v>0</v>
      </c>
      <c r="AH328" s="6">
        <v>0</v>
      </c>
      <c r="AI328" s="9">
        <f t="shared" si="200"/>
        <v>284763.97944400006</v>
      </c>
      <c r="AJ328" s="6">
        <f t="shared" si="201"/>
        <v>1601336</v>
      </c>
      <c r="AK328" s="18">
        <v>44.5</v>
      </c>
      <c r="AL328" s="4">
        <v>1228</v>
      </c>
      <c r="AM328" s="4">
        <f t="shared" si="202"/>
        <v>54646</v>
      </c>
      <c r="AN328" s="7">
        <f t="shared" si="208"/>
        <v>7526733.5683240006</v>
      </c>
      <c r="AO328" s="9">
        <f t="shared" si="203"/>
        <v>1880.1134973107455</v>
      </c>
      <c r="AP328" s="18"/>
      <c r="AQ328" s="46"/>
      <c r="AR328" s="18"/>
      <c r="AS328" s="18"/>
      <c r="AT328" s="18"/>
      <c r="AU328" s="18"/>
    </row>
    <row r="329" spans="1:47" ht="15" hidden="1" x14ac:dyDescent="0.25">
      <c r="A329" s="48">
        <v>45192</v>
      </c>
      <c r="B329" s="138" t="s">
        <v>77</v>
      </c>
      <c r="C329" s="5">
        <v>324</v>
      </c>
      <c r="D329" s="5" t="s">
        <v>44</v>
      </c>
      <c r="E329" s="18" t="s">
        <v>108</v>
      </c>
      <c r="F329" s="18">
        <v>9800304369</v>
      </c>
      <c r="G329" s="18" t="s">
        <v>1667</v>
      </c>
      <c r="H329" s="48">
        <v>45185</v>
      </c>
      <c r="I329" s="48" t="str">
        <f t="shared" si="209"/>
        <v>September</v>
      </c>
      <c r="J329" s="18">
        <v>161002222</v>
      </c>
      <c r="K329" s="48">
        <v>45185</v>
      </c>
      <c r="L329" s="18">
        <v>3330032416</v>
      </c>
      <c r="M329" s="48">
        <v>45170</v>
      </c>
      <c r="N329" s="18">
        <v>4324.75</v>
      </c>
      <c r="O329" s="18" t="s">
        <v>115</v>
      </c>
      <c r="P329" s="18">
        <v>827</v>
      </c>
      <c r="Q329" s="18">
        <f t="shared" si="188"/>
        <v>3576568.25</v>
      </c>
      <c r="R329" s="18">
        <f t="shared" si="189"/>
        <v>500719.55499999999</v>
      </c>
      <c r="S329" s="18">
        <f t="shared" si="190"/>
        <v>150215.8665</v>
      </c>
      <c r="T329" s="18">
        <f t="shared" si="191"/>
        <v>10014.391100000001</v>
      </c>
      <c r="U329" s="107">
        <f t="shared" si="192"/>
        <v>57</v>
      </c>
      <c r="V329" s="18">
        <v>246510.75</v>
      </c>
      <c r="W329" s="104">
        <f t="shared" si="193"/>
        <v>1.8279993063182844</v>
      </c>
      <c r="X329" s="18">
        <v>7905.64</v>
      </c>
      <c r="Y329" s="76">
        <v>87</v>
      </c>
      <c r="Z329" s="5">
        <f t="shared" si="194"/>
        <v>376253.25</v>
      </c>
      <c r="AA329" s="7">
        <f t="shared" si="195"/>
        <v>48653.4375</v>
      </c>
      <c r="AB329" s="7">
        <f t="shared" si="196"/>
        <v>48653.4375</v>
      </c>
      <c r="AC329" s="6">
        <v>0</v>
      </c>
      <c r="AD329" s="7">
        <f t="shared" si="197"/>
        <v>376253.25</v>
      </c>
      <c r="AE329" s="7">
        <f t="shared" si="198"/>
        <v>259485</v>
      </c>
      <c r="AF329" s="9">
        <f t="shared" si="199"/>
        <v>5601232.8275999995</v>
      </c>
      <c r="AG329" s="6">
        <v>0</v>
      </c>
      <c r="AH329" s="6">
        <v>0</v>
      </c>
      <c r="AI329" s="9">
        <f t="shared" si="200"/>
        <v>280061.64137999999</v>
      </c>
      <c r="AJ329" s="6">
        <f t="shared" si="201"/>
        <v>1729900</v>
      </c>
      <c r="AK329" s="18">
        <v>6.46</v>
      </c>
      <c r="AL329" s="4">
        <v>1228</v>
      </c>
      <c r="AM329" s="4">
        <f t="shared" si="202"/>
        <v>7932.88</v>
      </c>
      <c r="AN329" s="7">
        <f>AF329+AI329+AJ329-AM329</f>
        <v>7603261.5889799995</v>
      </c>
      <c r="AO329" s="9">
        <f t="shared" si="203"/>
        <v>1758.0811813353373</v>
      </c>
      <c r="AP329" s="18"/>
      <c r="AQ329" s="46"/>
      <c r="AR329" s="18"/>
      <c r="AS329" s="18"/>
      <c r="AT329" s="18"/>
      <c r="AU329" s="18"/>
    </row>
    <row r="330" spans="1:47" ht="15" hidden="1" x14ac:dyDescent="0.25">
      <c r="A330" s="48">
        <v>45192</v>
      </c>
      <c r="B330" s="138" t="s">
        <v>77</v>
      </c>
      <c r="C330" s="5">
        <v>325</v>
      </c>
      <c r="D330" s="5" t="s">
        <v>44</v>
      </c>
      <c r="E330" s="18" t="s">
        <v>108</v>
      </c>
      <c r="F330" s="18">
        <v>9800304376</v>
      </c>
      <c r="G330" s="18" t="s">
        <v>1668</v>
      </c>
      <c r="H330" s="48">
        <v>45186</v>
      </c>
      <c r="I330" s="48" t="str">
        <f t="shared" si="209"/>
        <v>September</v>
      </c>
      <c r="J330" s="18">
        <v>161002223</v>
      </c>
      <c r="K330" s="48">
        <v>45186</v>
      </c>
      <c r="L330" s="18">
        <v>3330032416</v>
      </c>
      <c r="M330" s="48">
        <v>45170</v>
      </c>
      <c r="N330" s="18">
        <v>4211.3599999999997</v>
      </c>
      <c r="O330" s="18" t="s">
        <v>115</v>
      </c>
      <c r="P330" s="18">
        <v>827</v>
      </c>
      <c r="Q330" s="18">
        <f t="shared" si="188"/>
        <v>3482794.7199999997</v>
      </c>
      <c r="R330" s="18">
        <f t="shared" si="189"/>
        <v>487591.26079999999</v>
      </c>
      <c r="S330" s="18">
        <f t="shared" si="190"/>
        <v>146277.37823999999</v>
      </c>
      <c r="T330" s="18">
        <f t="shared" si="191"/>
        <v>9751.8252159999993</v>
      </c>
      <c r="U330" s="107">
        <f t="shared" si="192"/>
        <v>57</v>
      </c>
      <c r="V330" s="18">
        <v>240047.52</v>
      </c>
      <c r="W330" s="104">
        <f t="shared" si="193"/>
        <v>1.8280009308156986</v>
      </c>
      <c r="X330" s="18">
        <v>7698.37</v>
      </c>
      <c r="Y330" s="76">
        <v>87</v>
      </c>
      <c r="Z330" s="5">
        <f t="shared" si="194"/>
        <v>366388.31999999995</v>
      </c>
      <c r="AA330" s="7">
        <f t="shared" si="195"/>
        <v>47377.799999999996</v>
      </c>
      <c r="AB330" s="7">
        <f t="shared" si="196"/>
        <v>47377.799999999996</v>
      </c>
      <c r="AC330" s="6">
        <v>0</v>
      </c>
      <c r="AD330" s="7">
        <f t="shared" si="197"/>
        <v>366388.31999999995</v>
      </c>
      <c r="AE330" s="7">
        <f t="shared" si="198"/>
        <v>252681.59999999998</v>
      </c>
      <c r="AF330" s="9">
        <f t="shared" si="199"/>
        <v>5454374.914255999</v>
      </c>
      <c r="AG330" s="6">
        <v>0</v>
      </c>
      <c r="AH330" s="6">
        <v>0</v>
      </c>
      <c r="AI330" s="9">
        <f t="shared" si="200"/>
        <v>272718.74571279995</v>
      </c>
      <c r="AJ330" s="6">
        <f t="shared" si="201"/>
        <v>1684543.9999999998</v>
      </c>
      <c r="AK330" s="18">
        <v>28.28</v>
      </c>
      <c r="AL330" s="4">
        <v>1228</v>
      </c>
      <c r="AM330" s="4">
        <f t="shared" si="202"/>
        <v>34727.840000000004</v>
      </c>
      <c r="AN330" s="7">
        <f>AF330+AI330+AJ330-AM330</f>
        <v>7376909.8199687991</v>
      </c>
      <c r="AO330" s="9">
        <f t="shared" si="203"/>
        <v>1751.6692517307472</v>
      </c>
      <c r="AP330" s="18"/>
      <c r="AQ330" s="46"/>
      <c r="AR330" s="18"/>
      <c r="AS330" s="18"/>
      <c r="AT330" s="18"/>
      <c r="AU330" s="18"/>
    </row>
    <row r="331" spans="1:47" ht="15" hidden="1" x14ac:dyDescent="0.25">
      <c r="A331" s="48">
        <v>45192</v>
      </c>
      <c r="B331" s="138" t="s">
        <v>77</v>
      </c>
      <c r="C331" s="5">
        <v>326</v>
      </c>
      <c r="D331" s="5" t="s">
        <v>44</v>
      </c>
      <c r="E331" s="18" t="s">
        <v>108</v>
      </c>
      <c r="F331" s="18">
        <v>9800304395</v>
      </c>
      <c r="G331" s="18" t="s">
        <v>1669</v>
      </c>
      <c r="H331" s="48">
        <v>45184</v>
      </c>
      <c r="I331" s="48" t="str">
        <f t="shared" si="209"/>
        <v>September</v>
      </c>
      <c r="J331" s="18">
        <v>161001478</v>
      </c>
      <c r="K331" s="48">
        <v>45185</v>
      </c>
      <c r="L331" s="18">
        <v>3330032416</v>
      </c>
      <c r="M331" s="48">
        <v>45170</v>
      </c>
      <c r="N331" s="18">
        <v>492.2</v>
      </c>
      <c r="O331" s="18" t="s">
        <v>111</v>
      </c>
      <c r="P331" s="18">
        <v>1590</v>
      </c>
      <c r="Q331" s="18">
        <f t="shared" si="188"/>
        <v>782598</v>
      </c>
      <c r="R331" s="18">
        <f t="shared" si="189"/>
        <v>109563.72</v>
      </c>
      <c r="S331" s="18">
        <f t="shared" si="190"/>
        <v>32869.116000000002</v>
      </c>
      <c r="T331" s="18">
        <f t="shared" si="191"/>
        <v>2191.2744000000002</v>
      </c>
      <c r="U331" s="107">
        <f t="shared" si="192"/>
        <v>0</v>
      </c>
      <c r="V331" s="18">
        <v>0</v>
      </c>
      <c r="W331" s="104">
        <f t="shared" si="193"/>
        <v>3.3540024380333198</v>
      </c>
      <c r="X331" s="18">
        <v>1650.84</v>
      </c>
      <c r="Y331" s="76">
        <v>87</v>
      </c>
      <c r="Z331" s="5">
        <f t="shared" si="194"/>
        <v>42821.4</v>
      </c>
      <c r="AA331" s="7">
        <f t="shared" si="195"/>
        <v>5537.25</v>
      </c>
      <c r="AB331" s="7">
        <f t="shared" si="196"/>
        <v>5537.25</v>
      </c>
      <c r="AC331" s="6">
        <v>0</v>
      </c>
      <c r="AD331" s="7">
        <f t="shared" si="197"/>
        <v>42821.4</v>
      </c>
      <c r="AE331" s="7">
        <f t="shared" si="198"/>
        <v>29532</v>
      </c>
      <c r="AF331" s="9">
        <f t="shared" si="199"/>
        <v>1055122.2504</v>
      </c>
      <c r="AG331" s="6">
        <v>0</v>
      </c>
      <c r="AH331" s="6">
        <v>0</v>
      </c>
      <c r="AI331" s="9">
        <f t="shared" si="200"/>
        <v>52756.112520000002</v>
      </c>
      <c r="AJ331" s="6">
        <f t="shared" si="201"/>
        <v>196880</v>
      </c>
      <c r="AK331" s="18">
        <v>39.53</v>
      </c>
      <c r="AL331" s="4">
        <v>1228</v>
      </c>
      <c r="AM331" s="4">
        <f t="shared" si="202"/>
        <v>48542.840000000004</v>
      </c>
      <c r="AN331" s="7">
        <f t="shared" ref="AN331:AN343" si="210">AF331+AI331+AJ331-AM331</f>
        <v>1256215.5229199999</v>
      </c>
      <c r="AO331" s="9">
        <f t="shared" si="203"/>
        <v>2552.2460847622915</v>
      </c>
      <c r="AP331" s="18"/>
      <c r="AQ331" s="46"/>
      <c r="AR331" s="18"/>
      <c r="AS331" s="18"/>
      <c r="AT331" s="18"/>
      <c r="AU331" s="18"/>
    </row>
    <row r="332" spans="1:47" ht="15" hidden="1" x14ac:dyDescent="0.25">
      <c r="A332" s="48">
        <v>45192</v>
      </c>
      <c r="B332" s="138" t="s">
        <v>77</v>
      </c>
      <c r="C332" s="5">
        <v>327</v>
      </c>
      <c r="D332" s="5" t="s">
        <v>44</v>
      </c>
      <c r="E332" s="18" t="s">
        <v>108</v>
      </c>
      <c r="F332" s="18">
        <v>9800304395</v>
      </c>
      <c r="G332" s="18" t="s">
        <v>1669</v>
      </c>
      <c r="H332" s="48">
        <v>45184</v>
      </c>
      <c r="I332" s="48" t="str">
        <f t="shared" si="209"/>
        <v>September</v>
      </c>
      <c r="J332" s="18">
        <v>161001478</v>
      </c>
      <c r="K332" s="48">
        <v>45185</v>
      </c>
      <c r="L332" s="18">
        <v>3330032416</v>
      </c>
      <c r="M332" s="48">
        <v>45170</v>
      </c>
      <c r="N332" s="18">
        <v>528.20000000000005</v>
      </c>
      <c r="O332" s="18" t="s">
        <v>112</v>
      </c>
      <c r="P332" s="18">
        <v>1240</v>
      </c>
      <c r="Q332" s="18">
        <f t="shared" si="188"/>
        <v>654968</v>
      </c>
      <c r="R332" s="18">
        <f t="shared" si="189"/>
        <v>91695.52</v>
      </c>
      <c r="S332" s="18">
        <f t="shared" si="190"/>
        <v>27508.656000000003</v>
      </c>
      <c r="T332" s="18">
        <f t="shared" si="191"/>
        <v>1833.9104</v>
      </c>
      <c r="U332" s="107">
        <f t="shared" si="192"/>
        <v>0</v>
      </c>
      <c r="V332" s="18">
        <v>0</v>
      </c>
      <c r="W332" s="104">
        <f t="shared" si="193"/>
        <v>0</v>
      </c>
      <c r="X332" s="18">
        <v>0</v>
      </c>
      <c r="Y332" s="76">
        <v>116</v>
      </c>
      <c r="Z332" s="5">
        <f t="shared" si="194"/>
        <v>61271.200000000004</v>
      </c>
      <c r="AA332" s="7">
        <f t="shared" si="195"/>
        <v>5942.2500000000009</v>
      </c>
      <c r="AB332" s="7">
        <f t="shared" si="196"/>
        <v>5942.2500000000009</v>
      </c>
      <c r="AC332" s="6">
        <v>0</v>
      </c>
      <c r="AD332" s="7">
        <f t="shared" si="197"/>
        <v>45953.4</v>
      </c>
      <c r="AE332" s="7">
        <f t="shared" si="198"/>
        <v>31692.000000000004</v>
      </c>
      <c r="AF332" s="9">
        <f t="shared" si="199"/>
        <v>926807.18640000001</v>
      </c>
      <c r="AG332" s="6">
        <v>0</v>
      </c>
      <c r="AH332" s="6">
        <v>0</v>
      </c>
      <c r="AI332" s="9">
        <f t="shared" si="200"/>
        <v>46340.359320000003</v>
      </c>
      <c r="AJ332" s="6">
        <f t="shared" si="201"/>
        <v>211280.00000000003</v>
      </c>
      <c r="AK332" s="18">
        <v>0</v>
      </c>
      <c r="AL332" s="4">
        <v>1228</v>
      </c>
      <c r="AM332" s="4">
        <f t="shared" si="202"/>
        <v>0</v>
      </c>
      <c r="AN332" s="7">
        <f t="shared" si="210"/>
        <v>1184427.5457200001</v>
      </c>
      <c r="AO332" s="9">
        <f t="shared" si="203"/>
        <v>2242.3845999999999</v>
      </c>
      <c r="AP332" s="18"/>
      <c r="AQ332" s="46"/>
      <c r="AR332" s="18"/>
      <c r="AS332" s="18"/>
      <c r="AT332" s="18"/>
      <c r="AU332" s="18"/>
    </row>
    <row r="333" spans="1:47" ht="15" hidden="1" x14ac:dyDescent="0.25">
      <c r="A333" s="48">
        <v>45192</v>
      </c>
      <c r="B333" s="138" t="s">
        <v>77</v>
      </c>
      <c r="C333" s="5">
        <v>328</v>
      </c>
      <c r="D333" s="5" t="s">
        <v>44</v>
      </c>
      <c r="E333" s="18" t="s">
        <v>108</v>
      </c>
      <c r="F333" s="18">
        <v>9800304395</v>
      </c>
      <c r="G333" s="18" t="s">
        <v>1669</v>
      </c>
      <c r="H333" s="48">
        <v>45184</v>
      </c>
      <c r="I333" s="48" t="str">
        <f t="shared" si="209"/>
        <v>September</v>
      </c>
      <c r="J333" s="18">
        <v>161001478</v>
      </c>
      <c r="K333" s="48">
        <v>45185</v>
      </c>
      <c r="L333" s="18">
        <v>3330032416</v>
      </c>
      <c r="M333" s="48">
        <v>45170</v>
      </c>
      <c r="N333" s="18">
        <v>833.01</v>
      </c>
      <c r="O333" s="18" t="s">
        <v>110</v>
      </c>
      <c r="P333" s="18">
        <v>2090</v>
      </c>
      <c r="Q333" s="18">
        <f t="shared" si="188"/>
        <v>1740990.9</v>
      </c>
      <c r="R333" s="18">
        <f t="shared" si="189"/>
        <v>243738.72600000002</v>
      </c>
      <c r="S333" s="18">
        <f t="shared" si="190"/>
        <v>73121.617800000007</v>
      </c>
      <c r="T333" s="18">
        <f t="shared" si="191"/>
        <v>4874.7745200000008</v>
      </c>
      <c r="U333" s="107">
        <f t="shared" si="192"/>
        <v>0</v>
      </c>
      <c r="V333" s="18">
        <v>0</v>
      </c>
      <c r="W333" s="104">
        <f t="shared" si="193"/>
        <v>0</v>
      </c>
      <c r="X333" s="18">
        <v>0</v>
      </c>
      <c r="Y333" s="76">
        <v>116</v>
      </c>
      <c r="Z333" s="5">
        <f t="shared" si="194"/>
        <v>96629.16</v>
      </c>
      <c r="AA333" s="7">
        <f t="shared" si="195"/>
        <v>9371.3624999999993</v>
      </c>
      <c r="AB333" s="7">
        <f t="shared" si="196"/>
        <v>9371.3624999999993</v>
      </c>
      <c r="AC333" s="6">
        <v>0</v>
      </c>
      <c r="AD333" s="7">
        <f t="shared" si="197"/>
        <v>72471.87</v>
      </c>
      <c r="AE333" s="7">
        <f t="shared" si="198"/>
        <v>49980.6</v>
      </c>
      <c r="AF333" s="9">
        <f t="shared" si="199"/>
        <v>2300550.3733199998</v>
      </c>
      <c r="AG333" s="6">
        <v>0</v>
      </c>
      <c r="AH333" s="6">
        <v>0</v>
      </c>
      <c r="AI333" s="9">
        <f t="shared" si="200"/>
        <v>115027.51866599999</v>
      </c>
      <c r="AJ333" s="6">
        <f t="shared" si="201"/>
        <v>333204</v>
      </c>
      <c r="AK333" s="18">
        <v>0</v>
      </c>
      <c r="AL333" s="4">
        <v>1228</v>
      </c>
      <c r="AM333" s="4">
        <f t="shared" si="202"/>
        <v>0</v>
      </c>
      <c r="AN333" s="7">
        <f t="shared" si="210"/>
        <v>2748781.8919859999</v>
      </c>
      <c r="AO333" s="9">
        <f t="shared" si="203"/>
        <v>3299.8186000000001</v>
      </c>
      <c r="AP333" s="18"/>
      <c r="AQ333" s="46"/>
      <c r="AR333" s="18"/>
      <c r="AS333" s="18"/>
      <c r="AT333" s="18"/>
      <c r="AU333" s="18"/>
    </row>
    <row r="334" spans="1:47" ht="15" hidden="1" x14ac:dyDescent="0.25">
      <c r="A334" s="48">
        <v>45192</v>
      </c>
      <c r="B334" s="138" t="s">
        <v>77</v>
      </c>
      <c r="C334" s="5">
        <v>329</v>
      </c>
      <c r="D334" s="5" t="s">
        <v>44</v>
      </c>
      <c r="E334" s="18" t="s">
        <v>108</v>
      </c>
      <c r="F334" s="18">
        <v>9800304395</v>
      </c>
      <c r="G334" s="18" t="s">
        <v>1669</v>
      </c>
      <c r="H334" s="48">
        <v>45184</v>
      </c>
      <c r="I334" s="48" t="str">
        <f t="shared" si="209"/>
        <v>September</v>
      </c>
      <c r="J334" s="18">
        <v>161001478</v>
      </c>
      <c r="K334" s="48">
        <v>45185</v>
      </c>
      <c r="L334" s="18">
        <v>3330032416</v>
      </c>
      <c r="M334" s="48">
        <v>45170</v>
      </c>
      <c r="N334" s="18">
        <v>2165.61</v>
      </c>
      <c r="O334" s="18" t="s">
        <v>113</v>
      </c>
      <c r="P334" s="18">
        <v>2510</v>
      </c>
      <c r="Q334" s="18">
        <f t="shared" si="188"/>
        <v>5435681.1000000006</v>
      </c>
      <c r="R334" s="18">
        <f t="shared" si="189"/>
        <v>760995.35400000005</v>
      </c>
      <c r="S334" s="18">
        <f t="shared" si="190"/>
        <v>228298.60620000001</v>
      </c>
      <c r="T334" s="18">
        <f t="shared" si="191"/>
        <v>15219.907080000001</v>
      </c>
      <c r="U334" s="107">
        <f t="shared" si="192"/>
        <v>57</v>
      </c>
      <c r="V334" s="18">
        <v>123439.77</v>
      </c>
      <c r="W334" s="104">
        <f t="shared" si="193"/>
        <v>0</v>
      </c>
      <c r="X334" s="18">
        <v>0</v>
      </c>
      <c r="Y334" s="76">
        <v>170.59</v>
      </c>
      <c r="Z334" s="5">
        <f t="shared" si="194"/>
        <v>369431.40990000003</v>
      </c>
      <c r="AA334" s="7">
        <f t="shared" si="195"/>
        <v>24363.112500000003</v>
      </c>
      <c r="AB334" s="7">
        <f t="shared" si="196"/>
        <v>24363.112500000003</v>
      </c>
      <c r="AC334" s="6">
        <v>0</v>
      </c>
      <c r="AD334" s="7">
        <f t="shared" si="197"/>
        <v>188408.07</v>
      </c>
      <c r="AE334" s="7">
        <f t="shared" si="198"/>
        <v>129936.6</v>
      </c>
      <c r="AF334" s="9">
        <f t="shared" si="199"/>
        <v>7300137.0421800008</v>
      </c>
      <c r="AG334" s="6">
        <v>0</v>
      </c>
      <c r="AH334" s="6">
        <v>0</v>
      </c>
      <c r="AI334" s="9">
        <f t="shared" si="200"/>
        <v>365006.85210900003</v>
      </c>
      <c r="AJ334" s="6">
        <f t="shared" si="201"/>
        <v>866244</v>
      </c>
      <c r="AK334" s="18">
        <v>0</v>
      </c>
      <c r="AL334" s="4">
        <v>1228</v>
      </c>
      <c r="AM334" s="4">
        <f t="shared" si="202"/>
        <v>0</v>
      </c>
      <c r="AN334" s="7">
        <f t="shared" si="210"/>
        <v>8531387.8942890018</v>
      </c>
      <c r="AO334" s="9">
        <f t="shared" si="203"/>
        <v>3939.4849000000008</v>
      </c>
      <c r="AP334" s="18"/>
      <c r="AQ334" s="18"/>
      <c r="AR334" s="18"/>
      <c r="AS334" s="18"/>
      <c r="AT334" s="18"/>
      <c r="AU334" s="18"/>
    </row>
    <row r="335" spans="1:47" ht="15" hidden="1" x14ac:dyDescent="0.25">
      <c r="A335" s="48">
        <v>45192</v>
      </c>
      <c r="B335" s="138" t="s">
        <v>77</v>
      </c>
      <c r="C335" s="5">
        <v>330</v>
      </c>
      <c r="D335" s="5" t="s">
        <v>44</v>
      </c>
      <c r="E335" s="5" t="s">
        <v>67</v>
      </c>
      <c r="F335" s="18">
        <v>9800304465</v>
      </c>
      <c r="G335" s="18" t="s">
        <v>1670</v>
      </c>
      <c r="H335" s="48">
        <v>45188</v>
      </c>
      <c r="I335" s="48" t="str">
        <f t="shared" si="209"/>
        <v>September</v>
      </c>
      <c r="J335" s="18">
        <v>161011093</v>
      </c>
      <c r="K335" s="48">
        <v>45188</v>
      </c>
      <c r="L335" s="18">
        <v>3330032416</v>
      </c>
      <c r="M335" s="48">
        <v>45170</v>
      </c>
      <c r="N335" s="18">
        <v>4194.08</v>
      </c>
      <c r="O335" s="18" t="s">
        <v>54</v>
      </c>
      <c r="P335" s="18">
        <v>965</v>
      </c>
      <c r="Q335" s="18">
        <f t="shared" si="188"/>
        <v>4047287.1999999997</v>
      </c>
      <c r="R335" s="18">
        <f t="shared" si="189"/>
        <v>566620.20799999998</v>
      </c>
      <c r="S335" s="18">
        <f t="shared" si="190"/>
        <v>169986.0624</v>
      </c>
      <c r="T335" s="18">
        <f t="shared" si="191"/>
        <v>11332.40416</v>
      </c>
      <c r="U335" s="107">
        <f t="shared" si="192"/>
        <v>22.799999046274749</v>
      </c>
      <c r="V335" s="18">
        <v>95625.02</v>
      </c>
      <c r="W335" s="104">
        <f t="shared" si="193"/>
        <v>0</v>
      </c>
      <c r="X335" s="18">
        <v>0</v>
      </c>
      <c r="Y335" s="76">
        <v>87</v>
      </c>
      <c r="Z335" s="5">
        <f t="shared" si="194"/>
        <v>364884.96</v>
      </c>
      <c r="AA335" s="7">
        <f t="shared" si="195"/>
        <v>47183.4</v>
      </c>
      <c r="AB335" s="7">
        <f t="shared" si="196"/>
        <v>47183.4</v>
      </c>
      <c r="AC335" s="6">
        <v>0</v>
      </c>
      <c r="AD335" s="7">
        <f t="shared" si="197"/>
        <v>364884.96</v>
      </c>
      <c r="AE335" s="7">
        <f t="shared" si="198"/>
        <v>251644.79999999999</v>
      </c>
      <c r="AF335" s="9">
        <f t="shared" si="199"/>
        <v>5966632.4145600004</v>
      </c>
      <c r="AG335" s="6">
        <v>0</v>
      </c>
      <c r="AH335" s="6">
        <v>0</v>
      </c>
      <c r="AI335" s="9">
        <f t="shared" si="200"/>
        <v>298331.62072800001</v>
      </c>
      <c r="AJ335" s="6">
        <f t="shared" si="201"/>
        <v>1677632</v>
      </c>
      <c r="AK335" s="18">
        <v>20.7</v>
      </c>
      <c r="AL335" s="4">
        <v>1228</v>
      </c>
      <c r="AM335" s="4">
        <f t="shared" si="202"/>
        <v>25419.599999999999</v>
      </c>
      <c r="AN335" s="7">
        <f t="shared" si="210"/>
        <v>7917176.4352880009</v>
      </c>
      <c r="AO335" s="9">
        <f t="shared" si="203"/>
        <v>1887.7027704020909</v>
      </c>
      <c r="AP335" s="18"/>
      <c r="AQ335" s="46"/>
      <c r="AR335" s="18"/>
      <c r="AS335" s="18"/>
      <c r="AT335" s="18"/>
      <c r="AU335" s="18"/>
    </row>
    <row r="336" spans="1:47" ht="15" hidden="1" x14ac:dyDescent="0.25">
      <c r="A336" s="48">
        <v>45192</v>
      </c>
      <c r="B336" s="138" t="s">
        <v>77</v>
      </c>
      <c r="C336" s="5">
        <v>331</v>
      </c>
      <c r="D336" s="5" t="s">
        <v>44</v>
      </c>
      <c r="E336" s="5" t="s">
        <v>67</v>
      </c>
      <c r="F336" s="18">
        <v>9800304468</v>
      </c>
      <c r="G336" s="18" t="s">
        <v>1671</v>
      </c>
      <c r="H336" s="48">
        <v>45188</v>
      </c>
      <c r="I336" s="48" t="str">
        <f t="shared" si="209"/>
        <v>September</v>
      </c>
      <c r="J336" s="18">
        <v>161011095</v>
      </c>
      <c r="K336" s="48">
        <v>45188</v>
      </c>
      <c r="L336" s="18">
        <v>3330033106</v>
      </c>
      <c r="M336" s="48">
        <v>45187</v>
      </c>
      <c r="N336" s="18">
        <v>4142.18</v>
      </c>
      <c r="O336" s="18" t="s">
        <v>54</v>
      </c>
      <c r="P336" s="18">
        <v>965</v>
      </c>
      <c r="Q336" s="18">
        <f t="shared" si="188"/>
        <v>3997203.7</v>
      </c>
      <c r="R336" s="18">
        <f t="shared" si="189"/>
        <v>559608.51800000004</v>
      </c>
      <c r="S336" s="18">
        <f t="shared" si="190"/>
        <v>167882.55540000004</v>
      </c>
      <c r="T336" s="18">
        <f t="shared" si="191"/>
        <v>11192.17036</v>
      </c>
      <c r="U336" s="107">
        <f t="shared" si="192"/>
        <v>22.799999034324919</v>
      </c>
      <c r="V336" s="18">
        <v>94441.7</v>
      </c>
      <c r="W336" s="104">
        <f t="shared" si="193"/>
        <v>0</v>
      </c>
      <c r="X336" s="18">
        <v>0</v>
      </c>
      <c r="Y336" s="76">
        <v>87</v>
      </c>
      <c r="Z336" s="5">
        <f t="shared" si="194"/>
        <v>360369.66000000003</v>
      </c>
      <c r="AA336" s="7">
        <f t="shared" si="195"/>
        <v>46599.525000000001</v>
      </c>
      <c r="AB336" s="7">
        <f t="shared" si="196"/>
        <v>46599.525000000001</v>
      </c>
      <c r="AC336" s="6">
        <v>0</v>
      </c>
      <c r="AD336" s="7">
        <f t="shared" si="197"/>
        <v>360369.66000000003</v>
      </c>
      <c r="AE336" s="7">
        <f t="shared" si="198"/>
        <v>248530.80000000002</v>
      </c>
      <c r="AF336" s="9">
        <f t="shared" si="199"/>
        <v>5892797.8137600012</v>
      </c>
      <c r="AG336" s="6">
        <v>0</v>
      </c>
      <c r="AH336" s="6">
        <v>0</v>
      </c>
      <c r="AI336" s="9">
        <f t="shared" si="200"/>
        <v>294639.89068800007</v>
      </c>
      <c r="AJ336" s="6">
        <f t="shared" si="201"/>
        <v>1656872</v>
      </c>
      <c r="AK336" s="18">
        <v>9.4</v>
      </c>
      <c r="AL336" s="4">
        <v>1228</v>
      </c>
      <c r="AM336" s="4">
        <f t="shared" si="202"/>
        <v>11543.2</v>
      </c>
      <c r="AN336" s="7">
        <f>AF336+AI336+AJ336-AM336+0.02</f>
        <v>7832766.5244480008</v>
      </c>
      <c r="AO336" s="9">
        <f t="shared" si="203"/>
        <v>1890.9768586705552</v>
      </c>
      <c r="AP336" s="18"/>
      <c r="AQ336" s="46"/>
      <c r="AR336" s="18"/>
      <c r="AS336" s="18"/>
      <c r="AT336" s="18"/>
      <c r="AU336" s="18"/>
    </row>
    <row r="337" spans="1:47" ht="15" hidden="1" x14ac:dyDescent="0.25">
      <c r="A337" s="48">
        <v>45195</v>
      </c>
      <c r="B337" s="138" t="s">
        <v>77</v>
      </c>
      <c r="C337" s="5">
        <v>332</v>
      </c>
      <c r="D337" s="5" t="s">
        <v>44</v>
      </c>
      <c r="E337" s="5" t="s">
        <v>67</v>
      </c>
      <c r="F337" s="18">
        <v>9800306055</v>
      </c>
      <c r="G337" s="18" t="s">
        <v>1672</v>
      </c>
      <c r="H337" s="48">
        <v>45192</v>
      </c>
      <c r="I337" s="48" t="str">
        <f t="shared" si="209"/>
        <v>September</v>
      </c>
      <c r="J337" s="18">
        <v>161011115</v>
      </c>
      <c r="K337" s="48">
        <v>45193</v>
      </c>
      <c r="L337" s="18">
        <v>3330033106</v>
      </c>
      <c r="M337" s="48">
        <v>45187</v>
      </c>
      <c r="N337" s="18">
        <v>3872.34</v>
      </c>
      <c r="O337" s="18" t="s">
        <v>54</v>
      </c>
      <c r="P337" s="18">
        <v>965</v>
      </c>
      <c r="Q337" s="18">
        <f t="shared" si="188"/>
        <v>3736808.1</v>
      </c>
      <c r="R337" s="18">
        <f t="shared" si="189"/>
        <v>523153.13400000002</v>
      </c>
      <c r="S337" s="18">
        <f t="shared" si="190"/>
        <v>156945.94020000001</v>
      </c>
      <c r="T337" s="18">
        <f t="shared" si="191"/>
        <v>10463.062680000001</v>
      </c>
      <c r="U337" s="107">
        <f t="shared" si="192"/>
        <v>22.799999483516427</v>
      </c>
      <c r="V337" s="18">
        <v>88289.35</v>
      </c>
      <c r="W337" s="104">
        <f t="shared" si="193"/>
        <v>0</v>
      </c>
      <c r="X337" s="18">
        <v>0</v>
      </c>
      <c r="Y337" s="76">
        <v>87</v>
      </c>
      <c r="Z337" s="5">
        <f t="shared" si="194"/>
        <v>336893.58</v>
      </c>
      <c r="AA337" s="7">
        <f t="shared" si="195"/>
        <v>43563.825000000004</v>
      </c>
      <c r="AB337" s="7">
        <f t="shared" si="196"/>
        <v>43563.825000000004</v>
      </c>
      <c r="AC337" s="6">
        <v>0</v>
      </c>
      <c r="AD337" s="7">
        <f t="shared" si="197"/>
        <v>336893.58</v>
      </c>
      <c r="AE337" s="7">
        <f t="shared" si="198"/>
        <v>232340.40000000002</v>
      </c>
      <c r="AF337" s="9">
        <f t="shared" si="199"/>
        <v>5508914.7968800012</v>
      </c>
      <c r="AG337" s="6">
        <v>0</v>
      </c>
      <c r="AH337" s="6">
        <v>0</v>
      </c>
      <c r="AI337" s="9">
        <f t="shared" si="200"/>
        <v>275445.73984400003</v>
      </c>
      <c r="AJ337" s="6">
        <f t="shared" si="201"/>
        <v>1548936</v>
      </c>
      <c r="AK337" s="18">
        <v>38.46</v>
      </c>
      <c r="AL337" s="4">
        <v>1228</v>
      </c>
      <c r="AM337" s="4">
        <f t="shared" si="202"/>
        <v>47228.880000000005</v>
      </c>
      <c r="AN337" s="7">
        <f t="shared" si="210"/>
        <v>7286067.6567240013</v>
      </c>
      <c r="AO337" s="9">
        <f t="shared" si="203"/>
        <v>1881.567129106432</v>
      </c>
      <c r="AP337" s="18"/>
      <c r="AQ337" s="46"/>
      <c r="AR337" s="18"/>
      <c r="AS337" s="18"/>
      <c r="AT337" s="18"/>
      <c r="AU337" s="18"/>
    </row>
    <row r="338" spans="1:47" ht="15" hidden="1" x14ac:dyDescent="0.25">
      <c r="A338" s="48">
        <v>45196</v>
      </c>
      <c r="B338" s="138" t="s">
        <v>77</v>
      </c>
      <c r="C338" s="5">
        <v>333</v>
      </c>
      <c r="D338" s="5" t="s">
        <v>44</v>
      </c>
      <c r="E338" s="5" t="s">
        <v>67</v>
      </c>
      <c r="F338" s="18">
        <v>9800306638</v>
      </c>
      <c r="G338" s="18" t="s">
        <v>1673</v>
      </c>
      <c r="H338" s="48">
        <v>45193</v>
      </c>
      <c r="I338" s="48" t="str">
        <f t="shared" si="209"/>
        <v>September</v>
      </c>
      <c r="J338" s="18">
        <v>161011120</v>
      </c>
      <c r="K338" s="48">
        <v>45194</v>
      </c>
      <c r="L338" s="18">
        <v>3330032416</v>
      </c>
      <c r="M338" s="48">
        <v>45170</v>
      </c>
      <c r="N338" s="18">
        <v>3683.19</v>
      </c>
      <c r="O338" s="18" t="s">
        <v>54</v>
      </c>
      <c r="P338" s="18">
        <v>965</v>
      </c>
      <c r="Q338" s="18">
        <f t="shared" si="188"/>
        <v>3554278.35</v>
      </c>
      <c r="R338" s="18">
        <f t="shared" si="189"/>
        <v>497598.96899999998</v>
      </c>
      <c r="S338" s="18">
        <f t="shared" si="190"/>
        <v>149279.69070000001</v>
      </c>
      <c r="T338" s="18">
        <f t="shared" si="191"/>
        <v>9951.9793799999989</v>
      </c>
      <c r="U338" s="107">
        <f t="shared" si="192"/>
        <v>22.799999456992442</v>
      </c>
      <c r="V338" s="18">
        <v>83976.73</v>
      </c>
      <c r="W338" s="104">
        <f t="shared" si="193"/>
        <v>0</v>
      </c>
      <c r="X338" s="18">
        <v>0</v>
      </c>
      <c r="Y338" s="76">
        <v>87</v>
      </c>
      <c r="Z338" s="5">
        <f t="shared" si="194"/>
        <v>320437.53000000003</v>
      </c>
      <c r="AA338" s="7">
        <f t="shared" si="195"/>
        <v>41435.887499999997</v>
      </c>
      <c r="AB338" s="7">
        <f t="shared" si="196"/>
        <v>41435.887499999997</v>
      </c>
      <c r="AC338" s="6">
        <v>0</v>
      </c>
      <c r="AD338" s="7">
        <f t="shared" si="197"/>
        <v>320437.53000000003</v>
      </c>
      <c r="AE338" s="7">
        <f t="shared" si="198"/>
        <v>220991.4</v>
      </c>
      <c r="AF338" s="9">
        <f t="shared" si="199"/>
        <v>5239823.9540800024</v>
      </c>
      <c r="AG338" s="6">
        <v>0</v>
      </c>
      <c r="AH338" s="6">
        <v>0</v>
      </c>
      <c r="AI338" s="9">
        <f t="shared" si="200"/>
        <v>261991.19770400011</v>
      </c>
      <c r="AJ338" s="6">
        <f t="shared" si="201"/>
        <v>1473276</v>
      </c>
      <c r="AK338" s="18">
        <v>45.7</v>
      </c>
      <c r="AL338" s="4">
        <v>1228</v>
      </c>
      <c r="AM338" s="4">
        <f t="shared" si="202"/>
        <v>56119.600000000006</v>
      </c>
      <c r="AN338" s="7">
        <f t="shared" si="210"/>
        <v>6918971.5517840032</v>
      </c>
      <c r="AO338" s="9">
        <f t="shared" si="203"/>
        <v>1878.526916011393</v>
      </c>
      <c r="AP338" s="18"/>
      <c r="AQ338" s="46"/>
      <c r="AR338" s="18"/>
      <c r="AS338" s="18"/>
      <c r="AT338" s="18"/>
      <c r="AU338" s="18"/>
    </row>
    <row r="339" spans="1:47" ht="15" hidden="1" x14ac:dyDescent="0.25">
      <c r="A339" s="48">
        <v>45196</v>
      </c>
      <c r="B339" s="138" t="s">
        <v>77</v>
      </c>
      <c r="C339" s="5">
        <v>334</v>
      </c>
      <c r="D339" s="5" t="s">
        <v>44</v>
      </c>
      <c r="E339" s="5" t="s">
        <v>67</v>
      </c>
      <c r="F339" s="18">
        <v>9800307087</v>
      </c>
      <c r="G339" s="18" t="s">
        <v>1674</v>
      </c>
      <c r="H339" s="48">
        <v>45190</v>
      </c>
      <c r="I339" s="48" t="str">
        <f t="shared" si="209"/>
        <v>September</v>
      </c>
      <c r="J339" s="18">
        <v>161001480</v>
      </c>
      <c r="K339" s="48">
        <v>45191</v>
      </c>
      <c r="L339" s="18">
        <v>3330032416</v>
      </c>
      <c r="M339" s="48">
        <v>45170</v>
      </c>
      <c r="N339" s="18">
        <v>515.92999999999995</v>
      </c>
      <c r="O339" s="18" t="s">
        <v>111</v>
      </c>
      <c r="P339" s="18">
        <v>1590</v>
      </c>
      <c r="Q339" s="18">
        <f t="shared" si="188"/>
        <v>820328.7</v>
      </c>
      <c r="R339" s="18">
        <f t="shared" si="189"/>
        <v>114846.01799999998</v>
      </c>
      <c r="S339" s="18">
        <f t="shared" si="190"/>
        <v>34453.805399999997</v>
      </c>
      <c r="T339" s="18">
        <f t="shared" si="191"/>
        <v>2296.9203599999996</v>
      </c>
      <c r="U339" s="107">
        <f t="shared" si="192"/>
        <v>0</v>
      </c>
      <c r="V339" s="18">
        <v>0</v>
      </c>
      <c r="W339" s="104">
        <f t="shared" si="193"/>
        <v>0</v>
      </c>
      <c r="X339" s="18">
        <v>0</v>
      </c>
      <c r="Y339" s="76">
        <v>87</v>
      </c>
      <c r="Z339" s="5">
        <f t="shared" si="194"/>
        <v>44885.909999999996</v>
      </c>
      <c r="AA339" s="7">
        <f t="shared" si="195"/>
        <v>5804.2124999999996</v>
      </c>
      <c r="AB339" s="7">
        <f t="shared" si="196"/>
        <v>5804.2124999999996</v>
      </c>
      <c r="AC339" s="6">
        <v>0</v>
      </c>
      <c r="AD339" s="7">
        <f t="shared" si="197"/>
        <v>44885.909999999996</v>
      </c>
      <c r="AE339" s="7">
        <f t="shared" si="198"/>
        <v>30955.799999999996</v>
      </c>
      <c r="AF339" s="9">
        <f t="shared" si="199"/>
        <v>1104261.4887599999</v>
      </c>
      <c r="AG339" s="6">
        <v>0</v>
      </c>
      <c r="AH339" s="6">
        <v>0</v>
      </c>
      <c r="AI339" s="9">
        <f t="shared" si="200"/>
        <v>55213.074437999996</v>
      </c>
      <c r="AJ339" s="6">
        <f t="shared" si="201"/>
        <v>206371.99999999997</v>
      </c>
      <c r="AK339" s="18"/>
      <c r="AL339" s="4">
        <v>1228</v>
      </c>
      <c r="AM339" s="4">
        <f t="shared" si="202"/>
        <v>0</v>
      </c>
      <c r="AN339" s="7">
        <f t="shared" si="210"/>
        <v>1365846.563198</v>
      </c>
      <c r="AO339" s="9">
        <f t="shared" si="203"/>
        <v>2647.3486000000003</v>
      </c>
      <c r="AP339" s="18"/>
      <c r="AQ339" s="18"/>
      <c r="AR339" s="18"/>
      <c r="AS339" s="18"/>
      <c r="AT339" s="18"/>
      <c r="AU339" s="18"/>
    </row>
    <row r="340" spans="1:47" ht="15" hidden="1" x14ac:dyDescent="0.25">
      <c r="A340" s="48">
        <v>45196</v>
      </c>
      <c r="B340" s="138" t="s">
        <v>77</v>
      </c>
      <c r="C340" s="5">
        <v>335</v>
      </c>
      <c r="D340" s="5" t="s">
        <v>44</v>
      </c>
      <c r="E340" s="5" t="s">
        <v>67</v>
      </c>
      <c r="F340" s="18">
        <v>9800307087</v>
      </c>
      <c r="G340" s="18" t="s">
        <v>1674</v>
      </c>
      <c r="H340" s="48">
        <v>45190</v>
      </c>
      <c r="I340" s="48" t="str">
        <f t="shared" si="209"/>
        <v>September</v>
      </c>
      <c r="J340" s="18">
        <v>161001480</v>
      </c>
      <c r="K340" s="48">
        <v>45191</v>
      </c>
      <c r="L340" s="18">
        <v>3330032416</v>
      </c>
      <c r="M340" s="48">
        <v>45170</v>
      </c>
      <c r="N340" s="18">
        <v>518.92999999999995</v>
      </c>
      <c r="O340" s="18" t="s">
        <v>112</v>
      </c>
      <c r="P340" s="18">
        <v>1240</v>
      </c>
      <c r="Q340" s="18">
        <f t="shared" si="188"/>
        <v>643473.19999999995</v>
      </c>
      <c r="R340" s="18">
        <f t="shared" si="189"/>
        <v>90086.247999999992</v>
      </c>
      <c r="S340" s="18">
        <f t="shared" si="190"/>
        <v>27025.874400000001</v>
      </c>
      <c r="T340" s="18">
        <f t="shared" si="191"/>
        <v>1801.7249599999998</v>
      </c>
      <c r="U340" s="107">
        <f t="shared" si="192"/>
        <v>0</v>
      </c>
      <c r="V340" s="18">
        <v>0</v>
      </c>
      <c r="W340" s="104">
        <f t="shared" si="193"/>
        <v>3.3346116046480261</v>
      </c>
      <c r="X340" s="18">
        <v>1730.43</v>
      </c>
      <c r="Y340" s="76">
        <v>116</v>
      </c>
      <c r="Z340" s="5">
        <f t="shared" si="194"/>
        <v>60195.88</v>
      </c>
      <c r="AA340" s="7">
        <f t="shared" si="195"/>
        <v>5837.9624999999996</v>
      </c>
      <c r="AB340" s="7">
        <f t="shared" si="196"/>
        <v>5837.9624999999996</v>
      </c>
      <c r="AC340" s="6">
        <v>0</v>
      </c>
      <c r="AD340" s="7">
        <f t="shared" si="197"/>
        <v>45146.909999999996</v>
      </c>
      <c r="AE340" s="7">
        <f t="shared" si="198"/>
        <v>31135.799999999996</v>
      </c>
      <c r="AF340" s="9">
        <f t="shared" si="199"/>
        <v>912271.99236000015</v>
      </c>
      <c r="AG340" s="6">
        <v>0</v>
      </c>
      <c r="AH340" s="6">
        <v>0</v>
      </c>
      <c r="AI340" s="9">
        <f t="shared" si="200"/>
        <v>45613.599618000007</v>
      </c>
      <c r="AJ340" s="6">
        <f t="shared" si="201"/>
        <v>207571.99999999997</v>
      </c>
      <c r="AK340" s="18">
        <v>6.97</v>
      </c>
      <c r="AL340" s="4">
        <v>1228</v>
      </c>
      <c r="AM340" s="4">
        <f t="shared" si="202"/>
        <v>8559.16</v>
      </c>
      <c r="AN340" s="7">
        <f t="shared" si="210"/>
        <v>1156898.4319780001</v>
      </c>
      <c r="AO340" s="9">
        <f t="shared" si="203"/>
        <v>2229.3920798142335</v>
      </c>
      <c r="AP340" s="18"/>
      <c r="AQ340" s="18"/>
      <c r="AR340" s="18"/>
      <c r="AS340" s="18"/>
      <c r="AT340" s="18"/>
      <c r="AU340" s="18"/>
    </row>
    <row r="341" spans="1:47" ht="15" hidden="1" x14ac:dyDescent="0.25">
      <c r="A341" s="48">
        <v>45196</v>
      </c>
      <c r="B341" s="138" t="s">
        <v>77</v>
      </c>
      <c r="C341" s="5">
        <v>336</v>
      </c>
      <c r="D341" s="5" t="s">
        <v>44</v>
      </c>
      <c r="E341" s="5" t="s">
        <v>67</v>
      </c>
      <c r="F341" s="18">
        <v>9800307087</v>
      </c>
      <c r="G341" s="18" t="s">
        <v>1674</v>
      </c>
      <c r="H341" s="48">
        <v>45190</v>
      </c>
      <c r="I341" s="48" t="str">
        <f t="shared" si="209"/>
        <v>September</v>
      </c>
      <c r="J341" s="18">
        <v>161001480</v>
      </c>
      <c r="K341" s="48">
        <v>45191</v>
      </c>
      <c r="L341" s="18">
        <v>3330032416</v>
      </c>
      <c r="M341" s="48">
        <v>45170</v>
      </c>
      <c r="N341" s="18">
        <v>850.47</v>
      </c>
      <c r="O341" s="18" t="s">
        <v>110</v>
      </c>
      <c r="P341" s="18">
        <v>2090</v>
      </c>
      <c r="Q341" s="18">
        <f t="shared" si="188"/>
        <v>1777482.3</v>
      </c>
      <c r="R341" s="18">
        <f t="shared" si="189"/>
        <v>248847.52200000003</v>
      </c>
      <c r="S341" s="18">
        <f t="shared" si="190"/>
        <v>74654.256600000008</v>
      </c>
      <c r="T341" s="18">
        <f t="shared" si="191"/>
        <v>4976.9504400000005</v>
      </c>
      <c r="U341" s="107">
        <f t="shared" si="192"/>
        <v>0</v>
      </c>
      <c r="V341" s="18">
        <v>0</v>
      </c>
      <c r="W341" s="104">
        <f t="shared" si="193"/>
        <v>0</v>
      </c>
      <c r="X341" s="18">
        <v>0</v>
      </c>
      <c r="Y341" s="76">
        <v>116</v>
      </c>
      <c r="Z341" s="5">
        <f t="shared" si="194"/>
        <v>98654.52</v>
      </c>
      <c r="AA341" s="7">
        <f t="shared" si="195"/>
        <v>9567.7875000000004</v>
      </c>
      <c r="AB341" s="7">
        <f t="shared" si="196"/>
        <v>9567.7875000000004</v>
      </c>
      <c r="AC341" s="6">
        <v>0</v>
      </c>
      <c r="AD341" s="7">
        <f t="shared" si="197"/>
        <v>73990.89</v>
      </c>
      <c r="AE341" s="7">
        <f t="shared" si="198"/>
        <v>51028.200000000004</v>
      </c>
      <c r="AF341" s="9">
        <f t="shared" si="199"/>
        <v>2348770.2140400005</v>
      </c>
      <c r="AG341" s="6">
        <v>0</v>
      </c>
      <c r="AH341" s="6">
        <v>0</v>
      </c>
      <c r="AI341" s="9">
        <f t="shared" si="200"/>
        <v>117438.51070200001</v>
      </c>
      <c r="AJ341" s="6">
        <f t="shared" si="201"/>
        <v>340188</v>
      </c>
      <c r="AK341" s="18"/>
      <c r="AL341" s="4">
        <v>1228</v>
      </c>
      <c r="AM341" s="4">
        <f t="shared" si="202"/>
        <v>0</v>
      </c>
      <c r="AN341" s="7">
        <f t="shared" si="210"/>
        <v>2806396.7247420005</v>
      </c>
      <c r="AO341" s="9">
        <f t="shared" si="203"/>
        <v>3299.8186000000005</v>
      </c>
      <c r="AP341" s="18"/>
      <c r="AQ341" s="18"/>
      <c r="AR341" s="18"/>
      <c r="AS341" s="18"/>
      <c r="AT341" s="18"/>
      <c r="AU341" s="18"/>
    </row>
    <row r="342" spans="1:47" ht="15" hidden="1" x14ac:dyDescent="0.25">
      <c r="A342" s="48">
        <v>45196</v>
      </c>
      <c r="B342" s="138" t="s">
        <v>77</v>
      </c>
      <c r="C342" s="5">
        <v>337</v>
      </c>
      <c r="D342" s="5" t="s">
        <v>44</v>
      </c>
      <c r="E342" s="5" t="s">
        <v>67</v>
      </c>
      <c r="F342" s="18">
        <v>9800307087</v>
      </c>
      <c r="G342" s="18" t="s">
        <v>1674</v>
      </c>
      <c r="H342" s="48">
        <v>45190</v>
      </c>
      <c r="I342" s="48" t="str">
        <f t="shared" si="209"/>
        <v>September</v>
      </c>
      <c r="J342" s="18">
        <v>161001480</v>
      </c>
      <c r="K342" s="48">
        <v>45191</v>
      </c>
      <c r="L342" s="18">
        <v>3330032416</v>
      </c>
      <c r="M342" s="48">
        <v>45170</v>
      </c>
      <c r="N342" s="18">
        <v>1947.34</v>
      </c>
      <c r="O342" s="18" t="s">
        <v>113</v>
      </c>
      <c r="P342" s="18">
        <v>2510</v>
      </c>
      <c r="Q342" s="18">
        <f t="shared" ref="Q342:Q405" si="211">+N342*P342</f>
        <v>4887823.3999999994</v>
      </c>
      <c r="R342" s="18">
        <f t="shared" ref="R342:R405" si="212">P342*14/100*N342</f>
        <v>684295.27599999995</v>
      </c>
      <c r="S342" s="18">
        <f t="shared" ref="S342:S405" si="213">R342*30/100</f>
        <v>205288.58279999997</v>
      </c>
      <c r="T342" s="18">
        <f t="shared" ref="T342:T405" si="214">R342*2/100</f>
        <v>13685.905519999998</v>
      </c>
      <c r="U342" s="107">
        <f t="shared" ref="U342:U343" si="215">V342/N342</f>
        <v>57.000000000000007</v>
      </c>
      <c r="V342" s="18">
        <v>110998.38</v>
      </c>
      <c r="W342" s="104">
        <f t="shared" ref="W342:W405" si="216">X342/N342</f>
        <v>0</v>
      </c>
      <c r="X342" s="18">
        <v>0</v>
      </c>
      <c r="Y342" s="76">
        <v>170.59</v>
      </c>
      <c r="Z342" s="5">
        <f t="shared" ref="Z342:Z405" si="217">N342*Y342</f>
        <v>332196.73060000001</v>
      </c>
      <c r="AA342" s="7">
        <f t="shared" ref="AA342:AA405" si="218">N342*11.25</f>
        <v>21907.575000000001</v>
      </c>
      <c r="AB342" s="7">
        <f t="shared" ref="AB342:AB405" si="219">N342*11.25</f>
        <v>21907.575000000001</v>
      </c>
      <c r="AC342" s="6">
        <v>0</v>
      </c>
      <c r="AD342" s="7">
        <f t="shared" ref="AD342:AD405" si="220">N342*87</f>
        <v>169418.58</v>
      </c>
      <c r="AE342" s="7">
        <f t="shared" ref="AE342:AE405" si="221">N342*60</f>
        <v>116840.4</v>
      </c>
      <c r="AF342" s="9">
        <f t="shared" ref="AF342:AF405" si="222">Q342+R342+S342+T342+V342+X342+Z342+AA342+AB342+AD342+AE342</f>
        <v>6564362.4049199997</v>
      </c>
      <c r="AG342" s="6">
        <v>0</v>
      </c>
      <c r="AH342" s="6">
        <v>0</v>
      </c>
      <c r="AI342" s="9">
        <f t="shared" ref="AI342:AI405" si="223">AF342*5/100</f>
        <v>328218.12024600001</v>
      </c>
      <c r="AJ342" s="6">
        <f t="shared" ref="AJ342:AJ405" si="224">N342*400</f>
        <v>778936</v>
      </c>
      <c r="AK342" s="18"/>
      <c r="AL342" s="4">
        <v>1228</v>
      </c>
      <c r="AM342" s="4">
        <f t="shared" ref="AM342:AM405" si="225">AK342*AL342</f>
        <v>0</v>
      </c>
      <c r="AN342" s="7">
        <f t="shared" si="210"/>
        <v>7671516.5251659993</v>
      </c>
      <c r="AO342" s="9">
        <f t="shared" ref="AO342:AO405" si="226">AN342/N342</f>
        <v>3939.4848999999999</v>
      </c>
      <c r="AP342" s="18"/>
      <c r="AQ342" s="18"/>
      <c r="AR342" s="18"/>
      <c r="AS342" s="18"/>
      <c r="AT342" s="18"/>
      <c r="AU342" s="18"/>
    </row>
    <row r="343" spans="1:47" ht="15" hidden="1" x14ac:dyDescent="0.25">
      <c r="A343" s="48">
        <v>45197</v>
      </c>
      <c r="B343" s="138" t="s">
        <v>77</v>
      </c>
      <c r="C343" s="5">
        <v>338</v>
      </c>
      <c r="D343" s="5" t="s">
        <v>44</v>
      </c>
      <c r="E343" s="5" t="s">
        <v>67</v>
      </c>
      <c r="F343" s="18">
        <v>9800307207</v>
      </c>
      <c r="G343" s="18" t="s">
        <v>1675</v>
      </c>
      <c r="H343" s="48">
        <v>45194</v>
      </c>
      <c r="I343" s="48" t="str">
        <f t="shared" si="209"/>
        <v>September</v>
      </c>
      <c r="J343" s="18">
        <v>161006442</v>
      </c>
      <c r="K343" s="48">
        <v>45195</v>
      </c>
      <c r="L343" s="18">
        <v>3330032416</v>
      </c>
      <c r="M343" s="48">
        <v>45170</v>
      </c>
      <c r="N343" s="18">
        <v>3773.43</v>
      </c>
      <c r="O343" s="18" t="s">
        <v>54</v>
      </c>
      <c r="P343" s="18">
        <v>965</v>
      </c>
      <c r="Q343" s="18">
        <f t="shared" si="211"/>
        <v>3641359.9499999997</v>
      </c>
      <c r="R343" s="18">
        <f t="shared" si="212"/>
        <v>509790.39299999998</v>
      </c>
      <c r="S343" s="18">
        <f t="shared" si="213"/>
        <v>152937.11789999998</v>
      </c>
      <c r="T343" s="18">
        <f t="shared" si="214"/>
        <v>10195.807859999999</v>
      </c>
      <c r="U343" s="107">
        <f t="shared" si="215"/>
        <v>22.799998939956485</v>
      </c>
      <c r="V343" s="18">
        <v>86034.2</v>
      </c>
      <c r="W343" s="104">
        <f t="shared" si="216"/>
        <v>0</v>
      </c>
      <c r="X343" s="18">
        <v>0</v>
      </c>
      <c r="Y343" s="76">
        <v>40</v>
      </c>
      <c r="Z343" s="5">
        <f t="shared" si="217"/>
        <v>150937.19999999998</v>
      </c>
      <c r="AA343" s="7">
        <f t="shared" si="218"/>
        <v>42451.087500000001</v>
      </c>
      <c r="AB343" s="7">
        <f t="shared" si="219"/>
        <v>42451.087500000001</v>
      </c>
      <c r="AC343" s="6">
        <v>0</v>
      </c>
      <c r="AD343" s="7">
        <f t="shared" si="220"/>
        <v>328288.40999999997</v>
      </c>
      <c r="AE343" s="7">
        <f t="shared" si="221"/>
        <v>226405.8</v>
      </c>
      <c r="AF343" s="9">
        <f t="shared" si="222"/>
        <v>5190851.0537600014</v>
      </c>
      <c r="AG343" s="6">
        <v>0</v>
      </c>
      <c r="AH343" s="6">
        <v>0</v>
      </c>
      <c r="AI343" s="9">
        <f t="shared" si="223"/>
        <v>259542.55268800005</v>
      </c>
      <c r="AJ343" s="6">
        <f t="shared" si="224"/>
        <v>1509372</v>
      </c>
      <c r="AK343" s="18">
        <v>50.72</v>
      </c>
      <c r="AL343" s="4">
        <v>1228</v>
      </c>
      <c r="AM343" s="4">
        <f t="shared" si="225"/>
        <v>62284.159999999996</v>
      </c>
      <c r="AN343" s="7">
        <f t="shared" si="210"/>
        <v>6897481.4464480011</v>
      </c>
      <c r="AO343" s="9">
        <f t="shared" si="226"/>
        <v>1827.9076189164768</v>
      </c>
      <c r="AP343" s="18"/>
      <c r="AQ343" s="46"/>
      <c r="AR343" s="18"/>
      <c r="AS343" s="18"/>
      <c r="AT343" s="18"/>
      <c r="AU343" s="18"/>
    </row>
    <row r="344" spans="1:47" ht="15" hidden="1" x14ac:dyDescent="0.25">
      <c r="A344" s="48">
        <v>45198</v>
      </c>
      <c r="B344" s="138" t="s">
        <v>77</v>
      </c>
      <c r="C344" s="5">
        <v>339</v>
      </c>
      <c r="D344" s="18" t="s">
        <v>44</v>
      </c>
      <c r="E344" s="5" t="s">
        <v>67</v>
      </c>
      <c r="F344" s="18">
        <v>9800307840</v>
      </c>
      <c r="G344" s="18" t="s">
        <v>1766</v>
      </c>
      <c r="H344" s="48">
        <v>45195</v>
      </c>
      <c r="I344" s="48" t="str">
        <f t="shared" si="209"/>
        <v>September</v>
      </c>
      <c r="J344" s="18">
        <v>161011132</v>
      </c>
      <c r="K344" s="48">
        <v>45196</v>
      </c>
      <c r="L344" s="18">
        <v>3330033106</v>
      </c>
      <c r="M344" s="48">
        <v>45187</v>
      </c>
      <c r="N344" s="18">
        <v>4035.67</v>
      </c>
      <c r="O344" s="18" t="s">
        <v>54</v>
      </c>
      <c r="P344" s="18">
        <v>965</v>
      </c>
      <c r="Q344" s="46">
        <f t="shared" si="211"/>
        <v>3894421.5500000003</v>
      </c>
      <c r="R344" s="171">
        <f t="shared" si="212"/>
        <v>545219.01699999999</v>
      </c>
      <c r="S344" s="46">
        <f t="shared" si="213"/>
        <v>163565.70509999999</v>
      </c>
      <c r="T344" s="171">
        <f t="shared" si="214"/>
        <v>10904.38034</v>
      </c>
      <c r="U344" s="201">
        <f>V344/N344</f>
        <v>22.800000991161319</v>
      </c>
      <c r="V344" s="18">
        <v>92013.28</v>
      </c>
      <c r="W344" s="104">
        <f t="shared" si="216"/>
        <v>0</v>
      </c>
      <c r="X344" s="18">
        <v>0</v>
      </c>
      <c r="Y344" s="76">
        <v>87</v>
      </c>
      <c r="Z344" s="171">
        <f t="shared" si="217"/>
        <v>351103.29</v>
      </c>
      <c r="AA344" s="76">
        <f t="shared" si="218"/>
        <v>45401.287499999999</v>
      </c>
      <c r="AB344" s="76">
        <f t="shared" si="219"/>
        <v>45401.287499999999</v>
      </c>
      <c r="AC344" s="76"/>
      <c r="AD344" s="76">
        <f t="shared" si="220"/>
        <v>351103.29</v>
      </c>
      <c r="AE344" s="76">
        <f t="shared" si="221"/>
        <v>242140.2</v>
      </c>
      <c r="AF344" s="76">
        <f t="shared" si="222"/>
        <v>5741273.2874399992</v>
      </c>
      <c r="AG344" s="76"/>
      <c r="AH344" s="76"/>
      <c r="AI344" s="76">
        <f t="shared" si="223"/>
        <v>287063.66437199997</v>
      </c>
      <c r="AJ344" s="76">
        <f t="shared" si="224"/>
        <v>1614268</v>
      </c>
      <c r="AK344" s="76">
        <v>65.3</v>
      </c>
      <c r="AL344" s="18">
        <v>1228</v>
      </c>
      <c r="AM344" s="18">
        <f t="shared" si="225"/>
        <v>80188.399999999994</v>
      </c>
      <c r="AN344" s="202">
        <f>AF344+AI344+AJ344-AM344+0.02</f>
        <v>7562416.5718119983</v>
      </c>
      <c r="AO344" s="76">
        <f t="shared" si="226"/>
        <v>1873.8936959196362</v>
      </c>
      <c r="AP344" s="18"/>
      <c r="AQ344" s="46"/>
      <c r="AR344" s="18"/>
      <c r="AS344" s="18"/>
      <c r="AT344" s="18"/>
      <c r="AU344" s="18"/>
    </row>
    <row r="345" spans="1:47" ht="15" x14ac:dyDescent="0.25">
      <c r="A345" s="48">
        <v>45198</v>
      </c>
      <c r="B345" s="138" t="s">
        <v>77</v>
      </c>
      <c r="C345" s="5">
        <v>340</v>
      </c>
      <c r="D345" s="18" t="s">
        <v>44</v>
      </c>
      <c r="E345" s="18" t="s">
        <v>72</v>
      </c>
      <c r="F345" s="18">
        <v>9800308239</v>
      </c>
      <c r="G345" s="18" t="s">
        <v>1767</v>
      </c>
      <c r="H345" s="48">
        <v>45196</v>
      </c>
      <c r="I345" s="48" t="str">
        <f t="shared" si="209"/>
        <v>September</v>
      </c>
      <c r="J345" s="18">
        <v>161011790</v>
      </c>
      <c r="K345" s="48">
        <v>45197</v>
      </c>
      <c r="L345" s="18">
        <v>3330033106</v>
      </c>
      <c r="M345" s="48">
        <v>45187</v>
      </c>
      <c r="N345" s="18">
        <v>3914.22</v>
      </c>
      <c r="O345" s="18" t="s">
        <v>54</v>
      </c>
      <c r="P345" s="18">
        <v>965</v>
      </c>
      <c r="Q345" s="46">
        <f t="shared" si="211"/>
        <v>3777222.3</v>
      </c>
      <c r="R345" s="171">
        <f t="shared" si="212"/>
        <v>528811.12199999997</v>
      </c>
      <c r="S345" s="46">
        <f t="shared" si="213"/>
        <v>158643.33660000001</v>
      </c>
      <c r="T345" s="171">
        <f t="shared" si="214"/>
        <v>10576.22244</v>
      </c>
      <c r="U345" s="107">
        <f t="shared" ref="U345:U408" si="227">V345/N345</f>
        <v>0</v>
      </c>
      <c r="V345" s="18">
        <v>0</v>
      </c>
      <c r="W345" s="104">
        <f t="shared" si="216"/>
        <v>2.1040002861361908</v>
      </c>
      <c r="X345" s="18">
        <v>8235.52</v>
      </c>
      <c r="Y345" s="76">
        <v>87</v>
      </c>
      <c r="Z345" s="171">
        <f t="shared" si="217"/>
        <v>340537.13999999996</v>
      </c>
      <c r="AA345" s="76">
        <f t="shared" si="218"/>
        <v>44034.974999999999</v>
      </c>
      <c r="AB345" s="76">
        <f t="shared" si="219"/>
        <v>44034.974999999999</v>
      </c>
      <c r="AC345" s="76"/>
      <c r="AD345" s="76">
        <f t="shared" si="220"/>
        <v>340537.13999999996</v>
      </c>
      <c r="AE345" s="76">
        <f t="shared" si="221"/>
        <v>234853.19999999998</v>
      </c>
      <c r="AF345" s="76">
        <f t="shared" si="222"/>
        <v>5487485.9310399983</v>
      </c>
      <c r="AG345" s="76"/>
      <c r="AH345" s="76"/>
      <c r="AI345" s="76">
        <f t="shared" si="223"/>
        <v>274374.29655199987</v>
      </c>
      <c r="AJ345" s="76">
        <f t="shared" si="224"/>
        <v>1565688</v>
      </c>
      <c r="AK345" s="76">
        <v>162.94</v>
      </c>
      <c r="AL345" s="18">
        <v>1228</v>
      </c>
      <c r="AM345" s="18">
        <f t="shared" si="225"/>
        <v>200090.32</v>
      </c>
      <c r="AN345" s="202">
        <f>AF345+AI345+AJ345-AM345+0.01</f>
        <v>7127457.9175919974</v>
      </c>
      <c r="AO345" s="76">
        <f t="shared" si="226"/>
        <v>1820.9139796925051</v>
      </c>
      <c r="AP345" s="18"/>
      <c r="AQ345" s="46"/>
      <c r="AR345" s="18"/>
      <c r="AS345" s="18"/>
      <c r="AT345" s="18"/>
      <c r="AU345" s="18"/>
    </row>
    <row r="346" spans="1:47" ht="15" x14ac:dyDescent="0.25">
      <c r="A346" s="48">
        <v>45199</v>
      </c>
      <c r="B346" s="138" t="s">
        <v>77</v>
      </c>
      <c r="C346" s="5">
        <v>341</v>
      </c>
      <c r="D346" s="18" t="s">
        <v>44</v>
      </c>
      <c r="E346" s="18" t="s">
        <v>72</v>
      </c>
      <c r="F346" s="18">
        <v>9800308653</v>
      </c>
      <c r="G346" s="18" t="s">
        <v>1768</v>
      </c>
      <c r="H346" s="48">
        <v>45197</v>
      </c>
      <c r="I346" s="48" t="str">
        <f t="shared" si="209"/>
        <v>September</v>
      </c>
      <c r="J346" s="18">
        <v>161011792</v>
      </c>
      <c r="K346" s="48">
        <v>45197</v>
      </c>
      <c r="L346" s="18">
        <v>3330033106</v>
      </c>
      <c r="M346" s="48">
        <v>45187</v>
      </c>
      <c r="N346" s="18">
        <v>3725.43</v>
      </c>
      <c r="O346" s="18" t="s">
        <v>54</v>
      </c>
      <c r="P346" s="18">
        <v>965</v>
      </c>
      <c r="Q346" s="46">
        <f t="shared" si="211"/>
        <v>3595039.9499999997</v>
      </c>
      <c r="R346" s="171">
        <f t="shared" si="212"/>
        <v>503305.59299999994</v>
      </c>
      <c r="S346" s="46">
        <f t="shared" si="213"/>
        <v>150991.67789999998</v>
      </c>
      <c r="T346" s="171">
        <f t="shared" si="214"/>
        <v>10066.111859999999</v>
      </c>
      <c r="U346" s="107">
        <f t="shared" si="227"/>
        <v>0</v>
      </c>
      <c r="V346" s="18">
        <v>0</v>
      </c>
      <c r="W346" s="104">
        <f t="shared" si="216"/>
        <v>2.1039987330321601</v>
      </c>
      <c r="X346" s="18">
        <v>7838.3</v>
      </c>
      <c r="Y346" s="76">
        <v>40</v>
      </c>
      <c r="Z346" s="171">
        <f t="shared" si="217"/>
        <v>149017.19999999998</v>
      </c>
      <c r="AA346" s="76">
        <f t="shared" si="218"/>
        <v>41911.087500000001</v>
      </c>
      <c r="AB346" s="76">
        <f t="shared" si="219"/>
        <v>41911.087500000001</v>
      </c>
      <c r="AC346" s="76"/>
      <c r="AD346" s="76">
        <f t="shared" si="220"/>
        <v>324112.40999999997</v>
      </c>
      <c r="AE346" s="76">
        <f t="shared" si="221"/>
        <v>223525.8</v>
      </c>
      <c r="AF346" s="76">
        <f t="shared" si="222"/>
        <v>5047719.2177599994</v>
      </c>
      <c r="AG346" s="76"/>
      <c r="AH346" s="76"/>
      <c r="AI346" s="76">
        <f t="shared" si="223"/>
        <v>252385.96088799997</v>
      </c>
      <c r="AJ346" s="76">
        <f t="shared" si="224"/>
        <v>1490172</v>
      </c>
      <c r="AK346" s="76">
        <v>117</v>
      </c>
      <c r="AL346" s="18">
        <v>1228</v>
      </c>
      <c r="AM346" s="18">
        <f t="shared" si="225"/>
        <v>143676</v>
      </c>
      <c r="AN346" s="202">
        <f>AF346+AI346+AJ346-AM346+0.01</f>
        <v>6646601.1886479994</v>
      </c>
      <c r="AO346" s="76">
        <f t="shared" si="226"/>
        <v>1784.1165150460483</v>
      </c>
      <c r="AP346" s="18"/>
      <c r="AQ346" s="46"/>
      <c r="AR346" s="18"/>
      <c r="AS346" s="18"/>
      <c r="AT346" s="18"/>
      <c r="AU346" s="18"/>
    </row>
    <row r="347" spans="1:47" ht="15" x14ac:dyDescent="0.25">
      <c r="A347" s="48">
        <v>45199</v>
      </c>
      <c r="B347" s="138" t="s">
        <v>77</v>
      </c>
      <c r="C347" s="5">
        <v>342</v>
      </c>
      <c r="D347" s="18" t="s">
        <v>44</v>
      </c>
      <c r="E347" s="18" t="s">
        <v>72</v>
      </c>
      <c r="F347" s="18">
        <v>9800308658</v>
      </c>
      <c r="G347" s="18" t="s">
        <v>1769</v>
      </c>
      <c r="H347" s="48">
        <v>45197</v>
      </c>
      <c r="I347" s="48" t="str">
        <f t="shared" si="209"/>
        <v>September</v>
      </c>
      <c r="J347" s="18">
        <v>161006992</v>
      </c>
      <c r="K347" s="48">
        <v>45197</v>
      </c>
      <c r="L347" s="18">
        <v>3330032416</v>
      </c>
      <c r="M347" s="48">
        <v>45170</v>
      </c>
      <c r="N347" s="18">
        <v>3522.12</v>
      </c>
      <c r="O347" s="18" t="s">
        <v>54</v>
      </c>
      <c r="P347" s="18">
        <v>965</v>
      </c>
      <c r="Q347" s="46">
        <f t="shared" si="211"/>
        <v>3398845.8</v>
      </c>
      <c r="R347" s="171">
        <f t="shared" si="212"/>
        <v>475838.41199999995</v>
      </c>
      <c r="S347" s="46">
        <f t="shared" si="213"/>
        <v>142751.52359999999</v>
      </c>
      <c r="T347" s="171">
        <f t="shared" si="214"/>
        <v>9516.7682399999994</v>
      </c>
      <c r="U347" s="107">
        <f t="shared" si="227"/>
        <v>0</v>
      </c>
      <c r="V347" s="18">
        <v>0</v>
      </c>
      <c r="W347" s="104">
        <f t="shared" si="216"/>
        <v>2.1039998637184425</v>
      </c>
      <c r="X347" s="18">
        <v>7410.54</v>
      </c>
      <c r="Y347" s="76">
        <v>87</v>
      </c>
      <c r="Z347" s="171">
        <f t="shared" si="217"/>
        <v>306424.44</v>
      </c>
      <c r="AA347" s="76">
        <f t="shared" si="218"/>
        <v>39623.85</v>
      </c>
      <c r="AB347" s="76">
        <f t="shared" si="219"/>
        <v>39623.85</v>
      </c>
      <c r="AC347" s="76"/>
      <c r="AD347" s="76">
        <f t="shared" si="220"/>
        <v>306424.44</v>
      </c>
      <c r="AE347" s="76">
        <f t="shared" si="221"/>
        <v>211327.19999999998</v>
      </c>
      <c r="AF347" s="76">
        <f t="shared" si="222"/>
        <v>4937786.8238399997</v>
      </c>
      <c r="AG347" s="76"/>
      <c r="AH347" s="76"/>
      <c r="AI347" s="76">
        <f t="shared" si="223"/>
        <v>246889.34119199999</v>
      </c>
      <c r="AJ347" s="76">
        <f t="shared" si="224"/>
        <v>1408848</v>
      </c>
      <c r="AK347" s="76">
        <v>173.3</v>
      </c>
      <c r="AL347" s="18">
        <v>1228</v>
      </c>
      <c r="AM347" s="18">
        <f t="shared" si="225"/>
        <v>212812.40000000002</v>
      </c>
      <c r="AN347" s="202">
        <f>AF347+AI347+AJ347-AM347+0.01</f>
        <v>6380711.7750319988</v>
      </c>
      <c r="AO347" s="76">
        <f t="shared" si="226"/>
        <v>1811.611124842992</v>
      </c>
      <c r="AP347" s="18"/>
      <c r="AQ347" s="46"/>
      <c r="AR347" s="18"/>
      <c r="AS347" s="18"/>
      <c r="AT347" s="18"/>
      <c r="AU347" s="18"/>
    </row>
    <row r="348" spans="1:47" ht="15" x14ac:dyDescent="0.25">
      <c r="A348" s="48">
        <v>45199</v>
      </c>
      <c r="B348" s="138" t="s">
        <v>77</v>
      </c>
      <c r="C348" s="5">
        <v>343</v>
      </c>
      <c r="D348" s="18" t="s">
        <v>44</v>
      </c>
      <c r="E348" s="18" t="s">
        <v>72</v>
      </c>
      <c r="F348" s="18">
        <v>9800308665</v>
      </c>
      <c r="G348" s="18" t="s">
        <v>1770</v>
      </c>
      <c r="H348" s="48">
        <v>45197</v>
      </c>
      <c r="I348" s="48" t="str">
        <f t="shared" si="209"/>
        <v>September</v>
      </c>
      <c r="J348" s="18">
        <v>161011793</v>
      </c>
      <c r="K348" s="48">
        <v>45197</v>
      </c>
      <c r="L348" s="18">
        <v>3330033106</v>
      </c>
      <c r="M348" s="48">
        <v>45187</v>
      </c>
      <c r="N348" s="18">
        <v>3931.57</v>
      </c>
      <c r="O348" s="18" t="s">
        <v>54</v>
      </c>
      <c r="P348" s="18">
        <v>965</v>
      </c>
      <c r="Q348" s="46">
        <f t="shared" si="211"/>
        <v>3793965.0500000003</v>
      </c>
      <c r="R348" s="171">
        <f t="shared" si="212"/>
        <v>531155.10699999996</v>
      </c>
      <c r="S348" s="46">
        <f t="shared" si="213"/>
        <v>159346.53209999998</v>
      </c>
      <c r="T348" s="171">
        <f t="shared" si="214"/>
        <v>10623.102139999999</v>
      </c>
      <c r="U348" s="107">
        <f t="shared" si="227"/>
        <v>0</v>
      </c>
      <c r="V348" s="18">
        <v>0</v>
      </c>
      <c r="W348" s="104">
        <f t="shared" si="216"/>
        <v>2.1039991657276866</v>
      </c>
      <c r="X348" s="18">
        <v>8272.02</v>
      </c>
      <c r="Y348" s="76">
        <v>87</v>
      </c>
      <c r="Z348" s="171">
        <f t="shared" si="217"/>
        <v>342046.59</v>
      </c>
      <c r="AA348" s="76">
        <f t="shared" si="218"/>
        <v>44230.162499999999</v>
      </c>
      <c r="AB348" s="76">
        <f t="shared" si="219"/>
        <v>44230.162499999999</v>
      </c>
      <c r="AC348" s="76"/>
      <c r="AD348" s="76">
        <f t="shared" si="220"/>
        <v>342046.59</v>
      </c>
      <c r="AE348" s="76">
        <f t="shared" si="221"/>
        <v>235894.2</v>
      </c>
      <c r="AF348" s="76">
        <f t="shared" si="222"/>
        <v>5511809.5162399998</v>
      </c>
      <c r="AG348" s="76"/>
      <c r="AH348" s="76"/>
      <c r="AI348" s="76">
        <f t="shared" si="223"/>
        <v>275590.47581199999</v>
      </c>
      <c r="AJ348" s="76">
        <f t="shared" si="224"/>
        <v>1572628</v>
      </c>
      <c r="AK348" s="76">
        <v>90.72</v>
      </c>
      <c r="AL348" s="18">
        <v>1228</v>
      </c>
      <c r="AM348" s="18">
        <f t="shared" si="225"/>
        <v>111404.16</v>
      </c>
      <c r="AN348" s="202">
        <f>AF348+AI348+AJ348-AM348+0.01</f>
        <v>7248623.8420519996</v>
      </c>
      <c r="AO348" s="76">
        <f t="shared" si="226"/>
        <v>1843.6970070613011</v>
      </c>
      <c r="AP348" s="18"/>
      <c r="AQ348" s="18"/>
      <c r="AR348" s="18"/>
      <c r="AS348" s="18"/>
      <c r="AT348" s="18"/>
      <c r="AU348" s="18"/>
    </row>
    <row r="349" spans="1:47" ht="15" hidden="1" x14ac:dyDescent="0.25">
      <c r="A349" s="324">
        <v>45199</v>
      </c>
      <c r="B349" s="328" t="s">
        <v>77</v>
      </c>
      <c r="C349" s="303">
        <v>344</v>
      </c>
      <c r="D349" s="302" t="s">
        <v>44</v>
      </c>
      <c r="E349" s="303" t="s">
        <v>223</v>
      </c>
      <c r="F349" s="302">
        <v>9800306672</v>
      </c>
      <c r="G349" s="302" t="s">
        <v>1771</v>
      </c>
      <c r="H349" s="324">
        <v>45175</v>
      </c>
      <c r="I349" s="324" t="str">
        <f t="shared" si="209"/>
        <v>September</v>
      </c>
      <c r="J349" s="302">
        <v>461000011</v>
      </c>
      <c r="K349" s="324">
        <v>45181</v>
      </c>
      <c r="L349" s="302">
        <v>3330033057</v>
      </c>
      <c r="M349" s="324">
        <v>45176</v>
      </c>
      <c r="N349" s="302">
        <v>1678.19</v>
      </c>
      <c r="O349" s="302" t="s">
        <v>1772</v>
      </c>
      <c r="P349" s="302">
        <v>758</v>
      </c>
      <c r="Q349" s="348">
        <f t="shared" si="211"/>
        <v>1272068.02</v>
      </c>
      <c r="R349" s="351">
        <f t="shared" si="212"/>
        <v>178089.52280000001</v>
      </c>
      <c r="S349" s="348">
        <f t="shared" si="213"/>
        <v>53426.85684</v>
      </c>
      <c r="T349" s="351">
        <f t="shared" si="214"/>
        <v>3561.7904560000002</v>
      </c>
      <c r="U349" s="325">
        <f t="shared" si="227"/>
        <v>0</v>
      </c>
      <c r="V349" s="302">
        <v>0</v>
      </c>
      <c r="W349" s="326">
        <f t="shared" si="216"/>
        <v>0</v>
      </c>
      <c r="X349" s="302">
        <v>0</v>
      </c>
      <c r="Y349" s="301">
        <v>116</v>
      </c>
      <c r="Z349" s="351">
        <f t="shared" si="217"/>
        <v>194670.04</v>
      </c>
      <c r="AA349" s="301">
        <f t="shared" si="218"/>
        <v>18879.637500000001</v>
      </c>
      <c r="AB349" s="301">
        <f t="shared" si="219"/>
        <v>18879.637500000001</v>
      </c>
      <c r="AC349" s="301"/>
      <c r="AD349" s="301">
        <f t="shared" si="220"/>
        <v>146002.53</v>
      </c>
      <c r="AE349" s="301">
        <f t="shared" si="221"/>
        <v>100691.40000000001</v>
      </c>
      <c r="AF349" s="301">
        <f t="shared" si="222"/>
        <v>1986269.4350959999</v>
      </c>
      <c r="AG349" s="301"/>
      <c r="AH349" s="301"/>
      <c r="AI349" s="301">
        <f t="shared" si="223"/>
        <v>99313.47175479999</v>
      </c>
      <c r="AJ349" s="301">
        <f t="shared" si="224"/>
        <v>671276</v>
      </c>
      <c r="AK349" s="301">
        <v>294.27999999999997</v>
      </c>
      <c r="AL349" s="302">
        <v>1228</v>
      </c>
      <c r="AM349" s="302">
        <f t="shared" si="225"/>
        <v>361375.83999999997</v>
      </c>
      <c r="AN349" s="352">
        <f>AF349+AI349+AJ349-AM349+0.01</f>
        <v>2395483.0768507998</v>
      </c>
      <c r="AO349" s="301">
        <f t="shared" si="226"/>
        <v>1427.4206596695249</v>
      </c>
      <c r="AP349" s="302"/>
      <c r="AQ349" s="302"/>
      <c r="AR349" s="302"/>
      <c r="AS349" s="302"/>
      <c r="AT349" s="302"/>
      <c r="AU349" s="302"/>
    </row>
    <row r="350" spans="1:47" ht="15" hidden="1" x14ac:dyDescent="0.25">
      <c r="A350" s="48">
        <v>45199</v>
      </c>
      <c r="B350" s="138" t="s">
        <v>77</v>
      </c>
      <c r="C350" s="5">
        <v>345</v>
      </c>
      <c r="D350" s="18" t="s">
        <v>44</v>
      </c>
      <c r="E350" s="5" t="s">
        <v>223</v>
      </c>
      <c r="F350" s="18">
        <v>9800306672</v>
      </c>
      <c r="G350" s="18" t="s">
        <v>1771</v>
      </c>
      <c r="H350" s="48">
        <v>45175</v>
      </c>
      <c r="I350" s="48" t="str">
        <f t="shared" si="209"/>
        <v>September</v>
      </c>
      <c r="J350" s="18">
        <v>461000011</v>
      </c>
      <c r="K350" s="48">
        <v>45181</v>
      </c>
      <c r="L350" s="18">
        <v>3330033057</v>
      </c>
      <c r="M350" s="48">
        <v>45176</v>
      </c>
      <c r="N350" s="18">
        <v>1764.35</v>
      </c>
      <c r="O350" s="18" t="s">
        <v>47</v>
      </c>
      <c r="P350" s="18">
        <v>1120</v>
      </c>
      <c r="Q350" s="46">
        <f t="shared" si="211"/>
        <v>1976072</v>
      </c>
      <c r="R350" s="171">
        <f t="shared" si="212"/>
        <v>276650.08</v>
      </c>
      <c r="S350" s="46">
        <f t="shared" si="213"/>
        <v>82995.024000000005</v>
      </c>
      <c r="T350" s="171">
        <f t="shared" si="214"/>
        <v>5533.0016000000005</v>
      </c>
      <c r="U350" s="107">
        <f t="shared" si="227"/>
        <v>0</v>
      </c>
      <c r="V350" s="18">
        <v>0</v>
      </c>
      <c r="W350" s="104">
        <f t="shared" si="216"/>
        <v>0</v>
      </c>
      <c r="X350" s="18">
        <v>0</v>
      </c>
      <c r="Y350" s="76">
        <v>116</v>
      </c>
      <c r="Z350" s="171">
        <f t="shared" si="217"/>
        <v>204664.59999999998</v>
      </c>
      <c r="AA350" s="76">
        <f t="shared" si="218"/>
        <v>19848.9375</v>
      </c>
      <c r="AB350" s="76">
        <f t="shared" si="219"/>
        <v>19848.9375</v>
      </c>
      <c r="AC350" s="76"/>
      <c r="AD350" s="76">
        <f t="shared" si="220"/>
        <v>153498.44999999998</v>
      </c>
      <c r="AE350" s="76">
        <f t="shared" si="221"/>
        <v>105861</v>
      </c>
      <c r="AF350" s="76">
        <f t="shared" si="222"/>
        <v>2844972.0306000006</v>
      </c>
      <c r="AG350" s="76"/>
      <c r="AH350" s="76"/>
      <c r="AI350" s="76">
        <f t="shared" si="223"/>
        <v>142248.60153000001</v>
      </c>
      <c r="AJ350" s="76">
        <f t="shared" si="224"/>
        <v>705740</v>
      </c>
      <c r="AK350" s="76">
        <v>0</v>
      </c>
      <c r="AL350" s="18">
        <v>1228</v>
      </c>
      <c r="AM350" s="18">
        <f t="shared" si="225"/>
        <v>0</v>
      </c>
      <c r="AN350" s="202">
        <f t="shared" ref="AN350:AN351" si="228">AF350+AI350+AJ350-AM350+0.01</f>
        <v>3692960.6421300005</v>
      </c>
      <c r="AO350" s="76">
        <f t="shared" si="226"/>
        <v>2093.09980566781</v>
      </c>
      <c r="AP350" s="18"/>
      <c r="AQ350" s="18"/>
      <c r="AR350" s="18"/>
      <c r="AS350" s="18"/>
      <c r="AT350" s="18"/>
      <c r="AU350" s="18"/>
    </row>
    <row r="351" spans="1:47" ht="15" hidden="1" x14ac:dyDescent="0.25">
      <c r="A351" s="48">
        <v>45199</v>
      </c>
      <c r="B351" s="138" t="s">
        <v>77</v>
      </c>
      <c r="C351" s="5">
        <v>346</v>
      </c>
      <c r="D351" s="18" t="s">
        <v>44</v>
      </c>
      <c r="E351" s="5" t="s">
        <v>223</v>
      </c>
      <c r="F351" s="18">
        <v>9800306672</v>
      </c>
      <c r="G351" s="18" t="s">
        <v>1771</v>
      </c>
      <c r="H351" s="48">
        <v>45175</v>
      </c>
      <c r="I351" s="48" t="str">
        <f t="shared" si="209"/>
        <v>September</v>
      </c>
      <c r="J351" s="18">
        <v>461000011</v>
      </c>
      <c r="K351" s="48">
        <v>45181</v>
      </c>
      <c r="L351" s="18">
        <v>3330033057</v>
      </c>
      <c r="M351" s="48">
        <v>45176</v>
      </c>
      <c r="N351" s="18">
        <v>95.18</v>
      </c>
      <c r="O351" s="18" t="s">
        <v>1772</v>
      </c>
      <c r="P351" s="18">
        <v>758</v>
      </c>
      <c r="Q351" s="46">
        <f t="shared" si="211"/>
        <v>72146.44</v>
      </c>
      <c r="R351" s="171">
        <f t="shared" si="212"/>
        <v>10100.501600000001</v>
      </c>
      <c r="S351" s="46">
        <f t="shared" si="213"/>
        <v>3030.1504800000007</v>
      </c>
      <c r="T351" s="171">
        <f t="shared" si="214"/>
        <v>202.01003200000002</v>
      </c>
      <c r="U351" s="107">
        <f t="shared" si="227"/>
        <v>0</v>
      </c>
      <c r="V351" s="18">
        <v>0</v>
      </c>
      <c r="W351" s="104">
        <f t="shared" si="216"/>
        <v>0</v>
      </c>
      <c r="X351" s="18">
        <v>0</v>
      </c>
      <c r="Y351" s="76">
        <v>116</v>
      </c>
      <c r="Z351" s="171">
        <f t="shared" si="217"/>
        <v>11040.880000000001</v>
      </c>
      <c r="AA351" s="76">
        <f t="shared" si="218"/>
        <v>1070.7750000000001</v>
      </c>
      <c r="AB351" s="76">
        <f t="shared" si="219"/>
        <v>1070.7750000000001</v>
      </c>
      <c r="AC351" s="76"/>
      <c r="AD351" s="76">
        <f t="shared" si="220"/>
        <v>8280.66</v>
      </c>
      <c r="AE351" s="76">
        <f t="shared" si="221"/>
        <v>5710.8</v>
      </c>
      <c r="AF351" s="76">
        <f t="shared" si="222"/>
        <v>112652.99211200001</v>
      </c>
      <c r="AG351" s="76"/>
      <c r="AH351" s="76"/>
      <c r="AI351" s="76">
        <f t="shared" si="223"/>
        <v>5632.6496056000005</v>
      </c>
      <c r="AJ351" s="76">
        <f t="shared" si="224"/>
        <v>38072</v>
      </c>
      <c r="AK351" s="76">
        <v>0</v>
      </c>
      <c r="AL351" s="18">
        <v>1228</v>
      </c>
      <c r="AM351" s="18">
        <f t="shared" si="225"/>
        <v>0</v>
      </c>
      <c r="AN351" s="202">
        <f t="shared" si="228"/>
        <v>156357.65171760001</v>
      </c>
      <c r="AO351" s="76">
        <f t="shared" si="226"/>
        <v>1642.7574250640889</v>
      </c>
      <c r="AP351" s="18"/>
      <c r="AQ351" s="18"/>
      <c r="AR351" s="18"/>
      <c r="AS351" s="18"/>
      <c r="AT351" s="18"/>
      <c r="AU351" s="18"/>
    </row>
    <row r="352" spans="1:47" ht="15" hidden="1" x14ac:dyDescent="0.25">
      <c r="A352" s="48">
        <v>45201</v>
      </c>
      <c r="B352" s="138" t="s">
        <v>77</v>
      </c>
      <c r="C352" s="5">
        <v>347</v>
      </c>
      <c r="D352" s="18" t="s">
        <v>44</v>
      </c>
      <c r="E352" s="5" t="s">
        <v>67</v>
      </c>
      <c r="F352" s="18">
        <v>9800308853</v>
      </c>
      <c r="G352" s="18" t="s">
        <v>1773</v>
      </c>
      <c r="H352" s="48">
        <v>45197</v>
      </c>
      <c r="I352" s="48" t="str">
        <f t="shared" si="209"/>
        <v>September</v>
      </c>
      <c r="J352" s="18">
        <v>161011142</v>
      </c>
      <c r="K352" s="48">
        <v>45198</v>
      </c>
      <c r="L352" s="18">
        <v>3330033148</v>
      </c>
      <c r="M352" s="48">
        <v>45191</v>
      </c>
      <c r="N352" s="18">
        <v>3647.75</v>
      </c>
      <c r="O352" s="18" t="s">
        <v>54</v>
      </c>
      <c r="P352" s="18">
        <v>965</v>
      </c>
      <c r="Q352" s="46">
        <f t="shared" si="211"/>
        <v>3520078.75</v>
      </c>
      <c r="R352" s="171">
        <f t="shared" si="212"/>
        <v>492811.02499999997</v>
      </c>
      <c r="S352" s="46">
        <f t="shared" si="213"/>
        <v>147843.3075</v>
      </c>
      <c r="T352" s="171">
        <f t="shared" si="214"/>
        <v>9856.2204999999994</v>
      </c>
      <c r="U352" s="107">
        <f t="shared" si="227"/>
        <v>22.8</v>
      </c>
      <c r="V352" s="18">
        <v>83168.7</v>
      </c>
      <c r="W352" s="104">
        <f t="shared" si="216"/>
        <v>0</v>
      </c>
      <c r="X352" s="18">
        <v>0</v>
      </c>
      <c r="Y352" s="76">
        <v>87</v>
      </c>
      <c r="Z352" s="171">
        <f t="shared" si="217"/>
        <v>317354.25</v>
      </c>
      <c r="AA352" s="76">
        <f t="shared" si="218"/>
        <v>41037.1875</v>
      </c>
      <c r="AB352" s="76">
        <f t="shared" si="219"/>
        <v>41037.1875</v>
      </c>
      <c r="AC352" s="76"/>
      <c r="AD352" s="76">
        <f t="shared" si="220"/>
        <v>317354.25</v>
      </c>
      <c r="AE352" s="76">
        <f t="shared" si="221"/>
        <v>218865</v>
      </c>
      <c r="AF352" s="76">
        <f t="shared" si="222"/>
        <v>5189405.8779999996</v>
      </c>
      <c r="AG352" s="76"/>
      <c r="AH352" s="76"/>
      <c r="AI352" s="76">
        <f t="shared" si="223"/>
        <v>259470.29389999996</v>
      </c>
      <c r="AJ352" s="76">
        <f t="shared" si="224"/>
        <v>1459100</v>
      </c>
      <c r="AK352" s="76">
        <v>61.98</v>
      </c>
      <c r="AL352" s="18">
        <v>1228</v>
      </c>
      <c r="AM352" s="18">
        <f t="shared" si="225"/>
        <v>76111.44</v>
      </c>
      <c r="AN352" s="7">
        <f>AF352+AI352+AJ352-AM352+0.01</f>
        <v>6831864.7418999989</v>
      </c>
      <c r="AO352" s="9">
        <f t="shared" si="226"/>
        <v>1872.8982912480292</v>
      </c>
      <c r="AP352" s="18"/>
      <c r="AQ352" s="46"/>
      <c r="AR352" s="18"/>
      <c r="AS352" s="18"/>
      <c r="AT352" s="18"/>
      <c r="AU352" s="18"/>
    </row>
    <row r="353" spans="1:47" ht="15" hidden="1" x14ac:dyDescent="0.25">
      <c r="A353" s="48">
        <v>45201</v>
      </c>
      <c r="B353" s="138" t="s">
        <v>77</v>
      </c>
      <c r="C353" s="5">
        <v>348</v>
      </c>
      <c r="D353" s="18" t="s">
        <v>44</v>
      </c>
      <c r="E353" s="5" t="s">
        <v>67</v>
      </c>
      <c r="F353" s="18">
        <v>9800309042</v>
      </c>
      <c r="G353" s="18" t="s">
        <v>1774</v>
      </c>
      <c r="H353" s="48">
        <v>45195</v>
      </c>
      <c r="I353" s="48" t="str">
        <f t="shared" si="209"/>
        <v>September</v>
      </c>
      <c r="J353" s="18">
        <v>161001481</v>
      </c>
      <c r="K353" s="48">
        <v>45196</v>
      </c>
      <c r="L353" s="18">
        <v>3330032416</v>
      </c>
      <c r="M353" s="48">
        <v>45170</v>
      </c>
      <c r="N353" s="18">
        <v>498.85</v>
      </c>
      <c r="O353" s="18" t="s">
        <v>111</v>
      </c>
      <c r="P353" s="18">
        <v>1590</v>
      </c>
      <c r="Q353" s="46">
        <f t="shared" si="211"/>
        <v>793171.5</v>
      </c>
      <c r="R353" s="171">
        <f t="shared" si="212"/>
        <v>111044.01000000001</v>
      </c>
      <c r="S353" s="46">
        <f t="shared" si="213"/>
        <v>33313.203000000001</v>
      </c>
      <c r="T353" s="171">
        <f t="shared" si="214"/>
        <v>2220.8802000000001</v>
      </c>
      <c r="U353" s="107">
        <f t="shared" si="227"/>
        <v>0</v>
      </c>
      <c r="V353" s="18">
        <v>0</v>
      </c>
      <c r="W353" s="104">
        <f t="shared" si="216"/>
        <v>3.3539941866292473</v>
      </c>
      <c r="X353" s="18">
        <v>1673.14</v>
      </c>
      <c r="Y353" s="76">
        <v>87</v>
      </c>
      <c r="Z353" s="171">
        <f t="shared" si="217"/>
        <v>43399.950000000004</v>
      </c>
      <c r="AA353" s="76">
        <f t="shared" si="218"/>
        <v>5612.0625</v>
      </c>
      <c r="AB353" s="76">
        <f t="shared" si="219"/>
        <v>5612.0625</v>
      </c>
      <c r="AC353" s="76"/>
      <c r="AD353" s="76">
        <f t="shared" si="220"/>
        <v>43399.950000000004</v>
      </c>
      <c r="AE353" s="76">
        <f t="shared" si="221"/>
        <v>29931</v>
      </c>
      <c r="AF353" s="76">
        <f t="shared" si="222"/>
        <v>1069377.7582</v>
      </c>
      <c r="AG353" s="76"/>
      <c r="AH353" s="76"/>
      <c r="AI353" s="76">
        <f t="shared" si="223"/>
        <v>53468.887910000005</v>
      </c>
      <c r="AJ353" s="76">
        <f t="shared" si="224"/>
        <v>199540</v>
      </c>
      <c r="AK353" s="76">
        <v>0</v>
      </c>
      <c r="AL353" s="18">
        <v>1228</v>
      </c>
      <c r="AM353" s="18">
        <f t="shared" si="225"/>
        <v>0</v>
      </c>
      <c r="AN353" s="7">
        <f t="shared" ref="AN353:AN356" si="229">AF353+AI353+AJ353-AM353</f>
        <v>1322386.6461100001</v>
      </c>
      <c r="AO353" s="9">
        <f t="shared" si="226"/>
        <v>2650.8702938959609</v>
      </c>
      <c r="AP353" s="18"/>
      <c r="AQ353" s="46"/>
      <c r="AR353" s="18"/>
      <c r="AS353" s="18"/>
      <c r="AT353" s="18"/>
      <c r="AU353" s="18"/>
    </row>
    <row r="354" spans="1:47" ht="15" hidden="1" x14ac:dyDescent="0.25">
      <c r="A354" s="48">
        <v>45201</v>
      </c>
      <c r="B354" s="138" t="s">
        <v>77</v>
      </c>
      <c r="C354" s="5">
        <v>349</v>
      </c>
      <c r="D354" s="18" t="s">
        <v>44</v>
      </c>
      <c r="E354" s="5" t="s">
        <v>67</v>
      </c>
      <c r="F354" s="18">
        <v>9800309042</v>
      </c>
      <c r="G354" s="18" t="s">
        <v>1774</v>
      </c>
      <c r="H354" s="48">
        <v>45195</v>
      </c>
      <c r="I354" s="48" t="str">
        <f t="shared" si="209"/>
        <v>September</v>
      </c>
      <c r="J354" s="18">
        <v>161001481</v>
      </c>
      <c r="K354" s="48">
        <v>45196</v>
      </c>
      <c r="L354" s="18">
        <v>3330032416</v>
      </c>
      <c r="M354" s="48">
        <v>45170</v>
      </c>
      <c r="N354" s="18">
        <v>426.5</v>
      </c>
      <c r="O354" s="18" t="s">
        <v>112</v>
      </c>
      <c r="P354" s="18">
        <v>1240</v>
      </c>
      <c r="Q354" s="46">
        <f t="shared" si="211"/>
        <v>528860</v>
      </c>
      <c r="R354" s="171">
        <f t="shared" si="212"/>
        <v>74040.399999999994</v>
      </c>
      <c r="S354" s="46">
        <f t="shared" si="213"/>
        <v>22212.12</v>
      </c>
      <c r="T354" s="171">
        <f t="shared" si="214"/>
        <v>1480.808</v>
      </c>
      <c r="U354" s="107">
        <f t="shared" si="227"/>
        <v>0</v>
      </c>
      <c r="V354" s="18">
        <v>0</v>
      </c>
      <c r="W354" s="104">
        <f t="shared" si="216"/>
        <v>0</v>
      </c>
      <c r="X354" s="18">
        <v>0</v>
      </c>
      <c r="Y354" s="76">
        <v>116</v>
      </c>
      <c r="Z354" s="171">
        <f t="shared" si="217"/>
        <v>49474</v>
      </c>
      <c r="AA354" s="76">
        <f t="shared" si="218"/>
        <v>4798.125</v>
      </c>
      <c r="AB354" s="76">
        <f t="shared" si="219"/>
        <v>4798.125</v>
      </c>
      <c r="AC354" s="76"/>
      <c r="AD354" s="76">
        <f t="shared" si="220"/>
        <v>37105.5</v>
      </c>
      <c r="AE354" s="76">
        <f t="shared" si="221"/>
        <v>25590</v>
      </c>
      <c r="AF354" s="76">
        <f t="shared" si="222"/>
        <v>748359.07799999998</v>
      </c>
      <c r="AG354" s="76"/>
      <c r="AH354" s="76"/>
      <c r="AI354" s="76">
        <f t="shared" si="223"/>
        <v>37417.953899999993</v>
      </c>
      <c r="AJ354" s="76">
        <f t="shared" si="224"/>
        <v>170600</v>
      </c>
      <c r="AK354" s="76">
        <v>0</v>
      </c>
      <c r="AL354" s="18">
        <v>1228</v>
      </c>
      <c r="AM354" s="18">
        <f t="shared" si="225"/>
        <v>0</v>
      </c>
      <c r="AN354" s="7">
        <f t="shared" si="229"/>
        <v>956377.03189999994</v>
      </c>
      <c r="AO354" s="9">
        <f t="shared" si="226"/>
        <v>2242.3845999999999</v>
      </c>
      <c r="AP354" s="18"/>
      <c r="AQ354" s="46"/>
      <c r="AR354" s="18"/>
      <c r="AS354" s="18"/>
      <c r="AT354" s="18"/>
      <c r="AU354" s="18"/>
    </row>
    <row r="355" spans="1:47" ht="15" hidden="1" x14ac:dyDescent="0.25">
      <c r="A355" s="48">
        <v>45201</v>
      </c>
      <c r="B355" s="138" t="s">
        <v>77</v>
      </c>
      <c r="C355" s="5">
        <v>350</v>
      </c>
      <c r="D355" s="18" t="s">
        <v>44</v>
      </c>
      <c r="E355" s="5" t="s">
        <v>67</v>
      </c>
      <c r="F355" s="18">
        <v>9800309042</v>
      </c>
      <c r="G355" s="18" t="s">
        <v>1774</v>
      </c>
      <c r="H355" s="48">
        <v>45195</v>
      </c>
      <c r="I355" s="48" t="str">
        <f t="shared" si="209"/>
        <v>September</v>
      </c>
      <c r="J355" s="18">
        <v>161001481</v>
      </c>
      <c r="K355" s="48">
        <v>45196</v>
      </c>
      <c r="L355" s="18">
        <v>3330032416</v>
      </c>
      <c r="M355" s="48">
        <v>45170</v>
      </c>
      <c r="N355" s="18">
        <v>712.1</v>
      </c>
      <c r="O355" s="18" t="s">
        <v>110</v>
      </c>
      <c r="P355" s="18">
        <v>2090</v>
      </c>
      <c r="Q355" s="46">
        <f t="shared" si="211"/>
        <v>1488289</v>
      </c>
      <c r="R355" s="171">
        <f t="shared" si="212"/>
        <v>208360.46000000002</v>
      </c>
      <c r="S355" s="46">
        <f t="shared" si="213"/>
        <v>62508.138000000006</v>
      </c>
      <c r="T355" s="171">
        <f t="shared" si="214"/>
        <v>4167.2092000000002</v>
      </c>
      <c r="U355" s="107">
        <f t="shared" si="227"/>
        <v>0</v>
      </c>
      <c r="V355" s="18">
        <v>0</v>
      </c>
      <c r="W355" s="104">
        <f t="shared" si="216"/>
        <v>0</v>
      </c>
      <c r="X355" s="18">
        <v>0</v>
      </c>
      <c r="Y355" s="76">
        <v>116</v>
      </c>
      <c r="Z355" s="171">
        <f t="shared" si="217"/>
        <v>82603.600000000006</v>
      </c>
      <c r="AA355" s="76">
        <f t="shared" si="218"/>
        <v>8011.125</v>
      </c>
      <c r="AB355" s="76">
        <f t="shared" si="219"/>
        <v>8011.125</v>
      </c>
      <c r="AC355" s="76"/>
      <c r="AD355" s="76">
        <f t="shared" si="220"/>
        <v>61952.700000000004</v>
      </c>
      <c r="AE355" s="76">
        <f t="shared" si="221"/>
        <v>42726</v>
      </c>
      <c r="AF355" s="76">
        <f t="shared" si="222"/>
        <v>1966629.3572</v>
      </c>
      <c r="AG355" s="76"/>
      <c r="AH355" s="76"/>
      <c r="AI355" s="76">
        <f t="shared" si="223"/>
        <v>98331.467860000004</v>
      </c>
      <c r="AJ355" s="76">
        <f t="shared" si="224"/>
        <v>284840</v>
      </c>
      <c r="AK355" s="76">
        <v>0</v>
      </c>
      <c r="AL355" s="18">
        <v>1228</v>
      </c>
      <c r="AM355" s="18">
        <f t="shared" si="225"/>
        <v>0</v>
      </c>
      <c r="AN355" s="7">
        <f t="shared" si="229"/>
        <v>2349800.8250599997</v>
      </c>
      <c r="AO355" s="9">
        <f t="shared" si="226"/>
        <v>3299.8185999999996</v>
      </c>
      <c r="AP355" s="18"/>
      <c r="AQ355" s="46"/>
      <c r="AR355" s="18"/>
      <c r="AS355" s="18"/>
      <c r="AT355" s="18"/>
      <c r="AU355" s="18"/>
    </row>
    <row r="356" spans="1:47" ht="15" hidden="1" x14ac:dyDescent="0.25">
      <c r="A356" s="48">
        <v>45201</v>
      </c>
      <c r="B356" s="138" t="s">
        <v>77</v>
      </c>
      <c r="C356" s="5">
        <v>351</v>
      </c>
      <c r="D356" s="18" t="s">
        <v>44</v>
      </c>
      <c r="E356" s="5" t="s">
        <v>67</v>
      </c>
      <c r="F356" s="18">
        <v>9800309042</v>
      </c>
      <c r="G356" s="18" t="s">
        <v>1774</v>
      </c>
      <c r="H356" s="48">
        <v>45195</v>
      </c>
      <c r="I356" s="48" t="str">
        <f t="shared" si="209"/>
        <v>September</v>
      </c>
      <c r="J356" s="18">
        <v>161001481</v>
      </c>
      <c r="K356" s="48">
        <v>45196</v>
      </c>
      <c r="L356" s="18">
        <v>3330032416</v>
      </c>
      <c r="M356" s="48">
        <v>45170</v>
      </c>
      <c r="N356" s="18">
        <v>2490.25</v>
      </c>
      <c r="O356" s="18" t="s">
        <v>113</v>
      </c>
      <c r="P356" s="18">
        <v>2510</v>
      </c>
      <c r="Q356" s="46">
        <f t="shared" si="211"/>
        <v>6250527.5</v>
      </c>
      <c r="R356" s="171">
        <f t="shared" si="212"/>
        <v>875073.85</v>
      </c>
      <c r="S356" s="46">
        <f t="shared" si="213"/>
        <v>262522.15500000003</v>
      </c>
      <c r="T356" s="171">
        <f t="shared" si="214"/>
        <v>17501.476999999999</v>
      </c>
      <c r="U356" s="107">
        <f t="shared" si="227"/>
        <v>57</v>
      </c>
      <c r="V356" s="18">
        <v>141944.25</v>
      </c>
      <c r="W356" s="104">
        <f t="shared" si="216"/>
        <v>0</v>
      </c>
      <c r="X356" s="18">
        <v>0</v>
      </c>
      <c r="Y356" s="76">
        <v>170.59</v>
      </c>
      <c r="Z356" s="171">
        <f t="shared" si="217"/>
        <v>424811.7475</v>
      </c>
      <c r="AA356" s="76">
        <f t="shared" si="218"/>
        <v>28015.3125</v>
      </c>
      <c r="AB356" s="76">
        <f t="shared" si="219"/>
        <v>28015.3125</v>
      </c>
      <c r="AC356" s="76"/>
      <c r="AD356" s="76">
        <f t="shared" si="220"/>
        <v>216651.75</v>
      </c>
      <c r="AE356" s="76">
        <f t="shared" si="221"/>
        <v>149415</v>
      </c>
      <c r="AF356" s="76">
        <f t="shared" si="222"/>
        <v>8394478.3544999994</v>
      </c>
      <c r="AG356" s="76"/>
      <c r="AH356" s="76"/>
      <c r="AI356" s="76">
        <f t="shared" si="223"/>
        <v>419723.91772499995</v>
      </c>
      <c r="AJ356" s="76">
        <f t="shared" si="224"/>
        <v>996100</v>
      </c>
      <c r="AK356" s="76">
        <v>0</v>
      </c>
      <c r="AL356" s="18">
        <v>1228</v>
      </c>
      <c r="AM356" s="18">
        <f t="shared" si="225"/>
        <v>0</v>
      </c>
      <c r="AN356" s="7">
        <f t="shared" si="229"/>
        <v>9810302.272225</v>
      </c>
      <c r="AO356" s="9">
        <f t="shared" si="226"/>
        <v>3939.4848999999999</v>
      </c>
      <c r="AP356" s="18"/>
      <c r="AQ356" s="46"/>
      <c r="AR356" s="18"/>
      <c r="AS356" s="18"/>
      <c r="AT356" s="18"/>
      <c r="AU356" s="18"/>
    </row>
    <row r="357" spans="1:47" ht="15" hidden="1" x14ac:dyDescent="0.25">
      <c r="A357" s="48">
        <v>45201</v>
      </c>
      <c r="B357" s="138" t="s">
        <v>77</v>
      </c>
      <c r="C357" s="5">
        <v>352</v>
      </c>
      <c r="D357" s="18" t="s">
        <v>44</v>
      </c>
      <c r="E357" s="5" t="s">
        <v>67</v>
      </c>
      <c r="F357" s="18">
        <v>9800309092</v>
      </c>
      <c r="G357" s="18" t="s">
        <v>1775</v>
      </c>
      <c r="H357" s="48">
        <v>45198</v>
      </c>
      <c r="I357" s="48" t="str">
        <f t="shared" si="209"/>
        <v>September</v>
      </c>
      <c r="J357" s="18">
        <v>161011145</v>
      </c>
      <c r="K357" s="48">
        <v>45198</v>
      </c>
      <c r="L357" s="18">
        <v>3330033148</v>
      </c>
      <c r="M357" s="48">
        <v>45191</v>
      </c>
      <c r="N357" s="18">
        <v>3928.91</v>
      </c>
      <c r="O357" s="18" t="s">
        <v>54</v>
      </c>
      <c r="P357" s="18">
        <v>965</v>
      </c>
      <c r="Q357" s="46">
        <f t="shared" si="211"/>
        <v>3791398.15</v>
      </c>
      <c r="R357" s="171">
        <f t="shared" si="212"/>
        <v>530795.74099999992</v>
      </c>
      <c r="S357" s="46">
        <f t="shared" si="213"/>
        <v>159238.72229999996</v>
      </c>
      <c r="T357" s="171">
        <f t="shared" si="214"/>
        <v>10615.914819999998</v>
      </c>
      <c r="U357" s="107">
        <f t="shared" si="227"/>
        <v>22.800000509047038</v>
      </c>
      <c r="V357" s="18">
        <v>89579.15</v>
      </c>
      <c r="W357" s="104">
        <f t="shared" si="216"/>
        <v>0</v>
      </c>
      <c r="X357" s="18">
        <v>0</v>
      </c>
      <c r="Y357" s="76">
        <v>87</v>
      </c>
      <c r="Z357" s="171">
        <f t="shared" si="217"/>
        <v>341815.17</v>
      </c>
      <c r="AA357" s="76">
        <f t="shared" si="218"/>
        <v>44200.237499999996</v>
      </c>
      <c r="AB357" s="76">
        <f t="shared" si="219"/>
        <v>44200.237499999996</v>
      </c>
      <c r="AC357" s="76"/>
      <c r="AD357" s="76">
        <f t="shared" si="220"/>
        <v>341815.17</v>
      </c>
      <c r="AE357" s="76">
        <f t="shared" si="221"/>
        <v>235734.59999999998</v>
      </c>
      <c r="AF357" s="76">
        <f t="shared" si="222"/>
        <v>5589393.0931199985</v>
      </c>
      <c r="AG357" s="76"/>
      <c r="AH357" s="76"/>
      <c r="AI357" s="76">
        <f t="shared" si="223"/>
        <v>279469.65465599991</v>
      </c>
      <c r="AJ357" s="76">
        <f t="shared" si="224"/>
        <v>1571564</v>
      </c>
      <c r="AK357" s="76">
        <v>21.36</v>
      </c>
      <c r="AL357" s="18">
        <v>1228</v>
      </c>
      <c r="AM357" s="18">
        <f t="shared" si="225"/>
        <v>26230.079999999998</v>
      </c>
      <c r="AN357" s="104">
        <f>AF357+AI357+AJ357-AM357-0.01</f>
        <v>7414196.6577759981</v>
      </c>
      <c r="AO357" s="9">
        <f t="shared" si="226"/>
        <v>1887.0874257175651</v>
      </c>
      <c r="AP357" s="18"/>
      <c r="AQ357" s="46"/>
      <c r="AR357" s="18"/>
      <c r="AS357" s="18"/>
      <c r="AT357" s="18"/>
      <c r="AU357" s="18"/>
    </row>
    <row r="358" spans="1:47" ht="15" hidden="1" x14ac:dyDescent="0.25">
      <c r="A358" s="48">
        <v>45201</v>
      </c>
      <c r="B358" s="138" t="s">
        <v>77</v>
      </c>
      <c r="C358" s="5">
        <v>353</v>
      </c>
      <c r="D358" s="18" t="s">
        <v>44</v>
      </c>
      <c r="E358" s="5" t="s">
        <v>67</v>
      </c>
      <c r="F358" s="18">
        <v>9800309096</v>
      </c>
      <c r="G358" s="18" t="s">
        <v>1776</v>
      </c>
      <c r="H358" s="48">
        <v>45198</v>
      </c>
      <c r="I358" s="48" t="str">
        <f t="shared" si="209"/>
        <v>September</v>
      </c>
      <c r="J358" s="18">
        <v>161011147</v>
      </c>
      <c r="K358" s="48">
        <v>45199</v>
      </c>
      <c r="L358" s="18">
        <v>3330032416</v>
      </c>
      <c r="M358" s="48">
        <v>45170</v>
      </c>
      <c r="N358" s="18">
        <v>4314.8599999999997</v>
      </c>
      <c r="O358" s="18" t="s">
        <v>54</v>
      </c>
      <c r="P358" s="18">
        <v>965</v>
      </c>
      <c r="Q358" s="46">
        <f t="shared" si="211"/>
        <v>4163839.9</v>
      </c>
      <c r="R358" s="171">
        <f t="shared" si="212"/>
        <v>582937.58599999989</v>
      </c>
      <c r="S358" s="46">
        <f t="shared" si="213"/>
        <v>174881.27579999997</v>
      </c>
      <c r="T358" s="171">
        <f t="shared" si="214"/>
        <v>11658.751719999998</v>
      </c>
      <c r="U358" s="107">
        <f t="shared" si="227"/>
        <v>22.800000463514461</v>
      </c>
      <c r="V358" s="18">
        <v>98378.81</v>
      </c>
      <c r="W358" s="104">
        <f t="shared" si="216"/>
        <v>0</v>
      </c>
      <c r="X358" s="18">
        <v>0</v>
      </c>
      <c r="Y358" s="76">
        <v>87</v>
      </c>
      <c r="Z358" s="171">
        <f t="shared" si="217"/>
        <v>375392.81999999995</v>
      </c>
      <c r="AA358" s="76">
        <f t="shared" si="218"/>
        <v>48542.174999999996</v>
      </c>
      <c r="AB358" s="76">
        <f t="shared" si="219"/>
        <v>48542.174999999996</v>
      </c>
      <c r="AC358" s="76"/>
      <c r="AD358" s="76">
        <f t="shared" si="220"/>
        <v>375392.81999999995</v>
      </c>
      <c r="AE358" s="76">
        <f t="shared" si="221"/>
        <v>258891.59999999998</v>
      </c>
      <c r="AF358" s="76">
        <f t="shared" si="222"/>
        <v>6138457.913519999</v>
      </c>
      <c r="AG358" s="76"/>
      <c r="AH358" s="76"/>
      <c r="AI358" s="76">
        <f t="shared" si="223"/>
        <v>306922.89567599999</v>
      </c>
      <c r="AJ358" s="76">
        <f t="shared" si="224"/>
        <v>1725943.9999999998</v>
      </c>
      <c r="AK358" s="76">
        <v>8.44</v>
      </c>
      <c r="AL358" s="18">
        <v>1228</v>
      </c>
      <c r="AM358" s="18">
        <f t="shared" si="225"/>
        <v>10364.32</v>
      </c>
      <c r="AN358" s="7">
        <f>AF358+AI358+AJ358-AM358+0.02</f>
        <v>8160960.5091959983</v>
      </c>
      <c r="AO358" s="9">
        <f t="shared" si="226"/>
        <v>1891.3615990312546</v>
      </c>
      <c r="AP358" s="18"/>
      <c r="AQ358" s="46"/>
      <c r="AR358" s="18"/>
      <c r="AS358" s="18"/>
      <c r="AT358" s="18"/>
      <c r="AU358" s="18"/>
    </row>
    <row r="359" spans="1:47" ht="15" x14ac:dyDescent="0.25">
      <c r="A359" s="48">
        <v>45201</v>
      </c>
      <c r="B359" s="138" t="s">
        <v>77</v>
      </c>
      <c r="C359" s="5">
        <v>354</v>
      </c>
      <c r="D359" s="18" t="s">
        <v>44</v>
      </c>
      <c r="E359" s="18" t="s">
        <v>72</v>
      </c>
      <c r="F359" s="18">
        <v>9800309246</v>
      </c>
      <c r="G359" s="18" t="s">
        <v>1777</v>
      </c>
      <c r="H359" s="48">
        <v>45198</v>
      </c>
      <c r="I359" s="48" t="str">
        <f t="shared" si="209"/>
        <v>September</v>
      </c>
      <c r="J359" s="18">
        <v>161004551</v>
      </c>
      <c r="K359" s="48">
        <v>45198</v>
      </c>
      <c r="L359" s="18">
        <v>3330033148</v>
      </c>
      <c r="M359" s="48">
        <v>45191</v>
      </c>
      <c r="N359" s="18">
        <v>4140.75</v>
      </c>
      <c r="O359" s="18" t="s">
        <v>54</v>
      </c>
      <c r="P359" s="18">
        <v>965</v>
      </c>
      <c r="Q359" s="46">
        <f t="shared" si="211"/>
        <v>3995823.75</v>
      </c>
      <c r="R359" s="171">
        <f t="shared" si="212"/>
        <v>559415.32499999995</v>
      </c>
      <c r="S359" s="46">
        <f t="shared" si="213"/>
        <v>167824.5975</v>
      </c>
      <c r="T359" s="171">
        <f t="shared" si="214"/>
        <v>11188.306499999999</v>
      </c>
      <c r="U359" s="107">
        <f t="shared" si="227"/>
        <v>0</v>
      </c>
      <c r="V359" s="18">
        <v>0</v>
      </c>
      <c r="W359" s="104">
        <f t="shared" si="216"/>
        <v>2.1040004830042864</v>
      </c>
      <c r="X359" s="18">
        <v>8712.14</v>
      </c>
      <c r="Y359" s="76">
        <v>40</v>
      </c>
      <c r="Z359" s="171">
        <f t="shared" si="217"/>
        <v>165630</v>
      </c>
      <c r="AA359" s="76">
        <f t="shared" si="218"/>
        <v>46583.4375</v>
      </c>
      <c r="AB359" s="76">
        <f t="shared" si="219"/>
        <v>46583.4375</v>
      </c>
      <c r="AC359" s="76"/>
      <c r="AD359" s="76">
        <f t="shared" si="220"/>
        <v>360245.25</v>
      </c>
      <c r="AE359" s="76">
        <f t="shared" si="221"/>
        <v>248445</v>
      </c>
      <c r="AF359" s="76">
        <f t="shared" si="222"/>
        <v>5610451.2439999999</v>
      </c>
      <c r="AG359" s="76"/>
      <c r="AH359" s="76"/>
      <c r="AI359" s="76">
        <f t="shared" si="223"/>
        <v>280522.56219999999</v>
      </c>
      <c r="AJ359" s="76">
        <f t="shared" si="224"/>
        <v>1656300</v>
      </c>
      <c r="AK359" s="76">
        <v>0</v>
      </c>
      <c r="AL359" s="18">
        <v>1228</v>
      </c>
      <c r="AM359" s="18">
        <f t="shared" si="225"/>
        <v>0</v>
      </c>
      <c r="AN359" s="7">
        <f>AF359+AI359+AJ359-AM359+0.01</f>
        <v>7547273.8161999993</v>
      </c>
      <c r="AO359" s="9">
        <f t="shared" si="226"/>
        <v>1822.6828029221758</v>
      </c>
      <c r="AP359" s="18"/>
      <c r="AQ359" s="46"/>
      <c r="AR359" s="18"/>
      <c r="AS359" s="18"/>
      <c r="AT359" s="18"/>
      <c r="AU359" s="18"/>
    </row>
    <row r="360" spans="1:47" ht="15" x14ac:dyDescent="0.25">
      <c r="A360" s="48">
        <v>45201</v>
      </c>
      <c r="B360" s="138" t="s">
        <v>77</v>
      </c>
      <c r="C360" s="5">
        <v>355</v>
      </c>
      <c r="D360" s="18" t="s">
        <v>44</v>
      </c>
      <c r="E360" s="18" t="s">
        <v>72</v>
      </c>
      <c r="F360" s="18">
        <v>9800309247</v>
      </c>
      <c r="G360" s="18" t="s">
        <v>1778</v>
      </c>
      <c r="H360" s="48">
        <v>45198</v>
      </c>
      <c r="I360" s="48" t="str">
        <f t="shared" si="209"/>
        <v>September</v>
      </c>
      <c r="J360" s="18">
        <v>161011796</v>
      </c>
      <c r="K360" s="48">
        <v>45198</v>
      </c>
      <c r="L360" s="18">
        <v>3330033106</v>
      </c>
      <c r="M360" s="48">
        <v>45187</v>
      </c>
      <c r="N360" s="18">
        <v>3834.12</v>
      </c>
      <c r="O360" s="18" t="s">
        <v>54</v>
      </c>
      <c r="P360" s="18">
        <v>965</v>
      </c>
      <c r="Q360" s="46">
        <f t="shared" si="211"/>
        <v>3699925.8</v>
      </c>
      <c r="R360" s="171">
        <f t="shared" si="212"/>
        <v>517989.61199999996</v>
      </c>
      <c r="S360" s="46">
        <f t="shared" si="213"/>
        <v>155396.8836</v>
      </c>
      <c r="T360" s="171">
        <f t="shared" si="214"/>
        <v>10359.792239999999</v>
      </c>
      <c r="U360" s="107">
        <f t="shared" si="227"/>
        <v>0</v>
      </c>
      <c r="V360" s="18">
        <v>0</v>
      </c>
      <c r="W360" s="104">
        <f t="shared" si="216"/>
        <v>2.1040003964403828</v>
      </c>
      <c r="X360" s="18">
        <v>8066.99</v>
      </c>
      <c r="Y360" s="76">
        <v>87</v>
      </c>
      <c r="Z360" s="171">
        <f t="shared" si="217"/>
        <v>333568.44</v>
      </c>
      <c r="AA360" s="76">
        <f t="shared" si="218"/>
        <v>43133.85</v>
      </c>
      <c r="AB360" s="76">
        <f t="shared" si="219"/>
        <v>43133.85</v>
      </c>
      <c r="AC360" s="76"/>
      <c r="AD360" s="76">
        <f t="shared" si="220"/>
        <v>333568.44</v>
      </c>
      <c r="AE360" s="76">
        <f t="shared" si="221"/>
        <v>230047.19999999998</v>
      </c>
      <c r="AF360" s="76">
        <f t="shared" si="222"/>
        <v>5375190.8578400007</v>
      </c>
      <c r="AG360" s="76"/>
      <c r="AH360" s="76"/>
      <c r="AI360" s="76">
        <f t="shared" si="223"/>
        <v>268759.54289200006</v>
      </c>
      <c r="AJ360" s="76">
        <f t="shared" si="224"/>
        <v>1533648</v>
      </c>
      <c r="AK360" s="76">
        <v>138.36000000000001</v>
      </c>
      <c r="AL360" s="18">
        <v>1228</v>
      </c>
      <c r="AM360" s="18">
        <f t="shared" si="225"/>
        <v>169906.08000000002</v>
      </c>
      <c r="AN360" s="104">
        <f>AF360+AI360+AJ360-AM360-0.01</f>
        <v>7007692.3107320005</v>
      </c>
      <c r="AO360" s="9">
        <f t="shared" si="226"/>
        <v>1827.7185666416285</v>
      </c>
      <c r="AP360" s="18"/>
      <c r="AQ360" s="46"/>
      <c r="AR360" s="18"/>
      <c r="AS360" s="18"/>
      <c r="AT360" s="18"/>
      <c r="AU360" s="18"/>
    </row>
    <row r="361" spans="1:47" ht="15" hidden="1" x14ac:dyDescent="0.25">
      <c r="A361" s="324">
        <v>45202</v>
      </c>
      <c r="B361" s="328" t="s">
        <v>77</v>
      </c>
      <c r="C361" s="303">
        <v>356</v>
      </c>
      <c r="D361" s="302" t="s">
        <v>44</v>
      </c>
      <c r="E361" s="303" t="s">
        <v>67</v>
      </c>
      <c r="F361" s="302">
        <v>9800309371</v>
      </c>
      <c r="G361" s="302" t="s">
        <v>1779</v>
      </c>
      <c r="H361" s="324">
        <v>45199</v>
      </c>
      <c r="I361" s="324" t="str">
        <f t="shared" si="209"/>
        <v>September</v>
      </c>
      <c r="J361" s="302">
        <v>161011149</v>
      </c>
      <c r="K361" s="324">
        <v>45199</v>
      </c>
      <c r="L361" s="302">
        <v>3330032416</v>
      </c>
      <c r="M361" s="324">
        <v>45170</v>
      </c>
      <c r="N361" s="302">
        <v>4071.73</v>
      </c>
      <c r="O361" s="302" t="s">
        <v>54</v>
      </c>
      <c r="P361" s="302">
        <v>965</v>
      </c>
      <c r="Q361" s="348">
        <f t="shared" si="211"/>
        <v>3929219.45</v>
      </c>
      <c r="R361" s="351">
        <f t="shared" si="212"/>
        <v>550090.723</v>
      </c>
      <c r="S361" s="348">
        <f t="shared" si="213"/>
        <v>165027.2169</v>
      </c>
      <c r="T361" s="351">
        <f t="shared" si="214"/>
        <v>11001.81446</v>
      </c>
      <c r="U361" s="325">
        <f t="shared" si="227"/>
        <v>22.799999017616592</v>
      </c>
      <c r="V361" s="302">
        <v>92835.44</v>
      </c>
      <c r="W361" s="326">
        <f t="shared" si="216"/>
        <v>0</v>
      </c>
      <c r="X361" s="302">
        <v>0</v>
      </c>
      <c r="Y361" s="301">
        <v>87</v>
      </c>
      <c r="Z361" s="351">
        <f t="shared" si="217"/>
        <v>354240.51</v>
      </c>
      <c r="AA361" s="301">
        <f t="shared" si="218"/>
        <v>45806.962500000001</v>
      </c>
      <c r="AB361" s="301">
        <f t="shared" si="219"/>
        <v>45806.962500000001</v>
      </c>
      <c r="AC361" s="301"/>
      <c r="AD361" s="301">
        <f t="shared" si="220"/>
        <v>354240.51</v>
      </c>
      <c r="AE361" s="301">
        <f t="shared" si="221"/>
        <v>244303.8</v>
      </c>
      <c r="AF361" s="301">
        <f t="shared" si="222"/>
        <v>5792573.3893600013</v>
      </c>
      <c r="AG361" s="301"/>
      <c r="AH361" s="301"/>
      <c r="AI361" s="301">
        <f t="shared" si="223"/>
        <v>289628.66946800007</v>
      </c>
      <c r="AJ361" s="301">
        <f t="shared" si="224"/>
        <v>1628692</v>
      </c>
      <c r="AK361" s="301">
        <v>58.13</v>
      </c>
      <c r="AL361" s="302">
        <v>1228</v>
      </c>
      <c r="AM361" s="302">
        <f t="shared" si="225"/>
        <v>71383.64</v>
      </c>
      <c r="AN361" s="293">
        <f>AF361+AI361+AJ361-AM361-0.01</f>
        <v>7639510.4088280024</v>
      </c>
      <c r="AO361" s="297">
        <f t="shared" si="226"/>
        <v>1876.2320706009491</v>
      </c>
      <c r="AP361" s="302"/>
      <c r="AQ361" s="348"/>
      <c r="AR361" s="302"/>
      <c r="AS361" s="302"/>
      <c r="AT361" s="302"/>
      <c r="AU361" s="302"/>
    </row>
    <row r="362" spans="1:47" ht="15" hidden="1" x14ac:dyDescent="0.25">
      <c r="A362" s="48">
        <v>45202</v>
      </c>
      <c r="B362" s="138" t="s">
        <v>77</v>
      </c>
      <c r="C362" s="5">
        <v>357</v>
      </c>
      <c r="D362" s="18" t="s">
        <v>44</v>
      </c>
      <c r="E362" s="5" t="s">
        <v>67</v>
      </c>
      <c r="F362" s="18">
        <v>9800309377</v>
      </c>
      <c r="G362" s="18" t="s">
        <v>1780</v>
      </c>
      <c r="H362" s="48">
        <v>45199</v>
      </c>
      <c r="I362" s="48" t="str">
        <f t="shared" si="209"/>
        <v>September</v>
      </c>
      <c r="J362" s="18">
        <v>161011150</v>
      </c>
      <c r="K362" s="48">
        <v>45199</v>
      </c>
      <c r="L362" s="18">
        <v>3330033106</v>
      </c>
      <c r="M362" s="48">
        <v>45187</v>
      </c>
      <c r="N362" s="18">
        <v>3992.66</v>
      </c>
      <c r="O362" s="18" t="s">
        <v>54</v>
      </c>
      <c r="P362" s="18">
        <v>965</v>
      </c>
      <c r="Q362" s="46">
        <f t="shared" si="211"/>
        <v>3852916.9</v>
      </c>
      <c r="R362" s="171">
        <f t="shared" si="212"/>
        <v>539408.36599999992</v>
      </c>
      <c r="S362" s="46">
        <f t="shared" si="213"/>
        <v>161822.50979999997</v>
      </c>
      <c r="T362" s="171">
        <f t="shared" si="214"/>
        <v>10788.167319999999</v>
      </c>
      <c r="U362" s="107">
        <f t="shared" si="227"/>
        <v>22.800000500919186</v>
      </c>
      <c r="V362" s="18">
        <v>91032.65</v>
      </c>
      <c r="W362" s="104">
        <f t="shared" si="216"/>
        <v>0</v>
      </c>
      <c r="X362" s="18">
        <v>0</v>
      </c>
      <c r="Y362" s="76">
        <v>87</v>
      </c>
      <c r="Z362" s="171">
        <f t="shared" si="217"/>
        <v>347361.42</v>
      </c>
      <c r="AA362" s="76">
        <f t="shared" si="218"/>
        <v>44917.424999999996</v>
      </c>
      <c r="AB362" s="76">
        <f t="shared" si="219"/>
        <v>44917.424999999996</v>
      </c>
      <c r="AC362" s="76"/>
      <c r="AD362" s="76">
        <f t="shared" si="220"/>
        <v>347361.42</v>
      </c>
      <c r="AE362" s="76">
        <f t="shared" si="221"/>
        <v>239559.59999999998</v>
      </c>
      <c r="AF362" s="76">
        <f t="shared" si="222"/>
        <v>5680085.8831199994</v>
      </c>
      <c r="AG362" s="76"/>
      <c r="AH362" s="76"/>
      <c r="AI362" s="76">
        <f t="shared" si="223"/>
        <v>284004.29415599996</v>
      </c>
      <c r="AJ362" s="76">
        <f t="shared" si="224"/>
        <v>1597064</v>
      </c>
      <c r="AK362" s="76">
        <v>72.2</v>
      </c>
      <c r="AL362" s="18">
        <v>1228</v>
      </c>
      <c r="AM362" s="18">
        <f t="shared" si="225"/>
        <v>88661.6</v>
      </c>
      <c r="AN362" s="7">
        <f>AF362+AI362+AJ362-AM362+0.02</f>
        <v>7472492.5972759994</v>
      </c>
      <c r="AO362" s="9">
        <f t="shared" si="226"/>
        <v>1871.5574572530593</v>
      </c>
      <c r="AP362" s="18"/>
      <c r="AQ362" s="46"/>
      <c r="AR362" s="18"/>
      <c r="AS362" s="18"/>
      <c r="AT362" s="18"/>
      <c r="AU362" s="18"/>
    </row>
    <row r="363" spans="1:47" ht="15" hidden="1" x14ac:dyDescent="0.25">
      <c r="A363" s="48">
        <v>45202</v>
      </c>
      <c r="B363" s="138" t="s">
        <v>77</v>
      </c>
      <c r="C363" s="5">
        <v>358</v>
      </c>
      <c r="D363" s="18" t="s">
        <v>44</v>
      </c>
      <c r="E363" s="5" t="s">
        <v>67</v>
      </c>
      <c r="F363" s="18">
        <v>9800309412</v>
      </c>
      <c r="G363" s="18" t="s">
        <v>1781</v>
      </c>
      <c r="H363" s="48">
        <v>45199</v>
      </c>
      <c r="I363" s="48" t="str">
        <f t="shared" si="209"/>
        <v>September</v>
      </c>
      <c r="J363" s="18">
        <v>161011154</v>
      </c>
      <c r="K363" s="48">
        <v>45200</v>
      </c>
      <c r="L363" s="18">
        <v>3330033106</v>
      </c>
      <c r="M363" s="48">
        <v>45187</v>
      </c>
      <c r="N363" s="18">
        <v>4139.1000000000004</v>
      </c>
      <c r="O363" s="18" t="s">
        <v>54</v>
      </c>
      <c r="P363" s="18">
        <v>965</v>
      </c>
      <c r="Q363" s="46">
        <f t="shared" si="211"/>
        <v>3994231.5000000005</v>
      </c>
      <c r="R363" s="171">
        <f t="shared" si="212"/>
        <v>559192.41</v>
      </c>
      <c r="S363" s="46">
        <f t="shared" si="213"/>
        <v>167757.723</v>
      </c>
      <c r="T363" s="171">
        <f t="shared" si="214"/>
        <v>11183.8482</v>
      </c>
      <c r="U363" s="107">
        <f t="shared" si="227"/>
        <v>22.799999999999997</v>
      </c>
      <c r="V363" s="18">
        <v>94371.48</v>
      </c>
      <c r="W363" s="104">
        <f t="shared" si="216"/>
        <v>0</v>
      </c>
      <c r="X363" s="18">
        <v>0</v>
      </c>
      <c r="Y363" s="76">
        <v>87</v>
      </c>
      <c r="Z363" s="171">
        <f t="shared" si="217"/>
        <v>360101.7</v>
      </c>
      <c r="AA363" s="76">
        <f t="shared" si="218"/>
        <v>46564.875000000007</v>
      </c>
      <c r="AB363" s="76">
        <f t="shared" si="219"/>
        <v>46564.875000000007</v>
      </c>
      <c r="AC363" s="76"/>
      <c r="AD363" s="76">
        <f t="shared" si="220"/>
        <v>360101.7</v>
      </c>
      <c r="AE363" s="76">
        <f t="shared" si="221"/>
        <v>248346.00000000003</v>
      </c>
      <c r="AF363" s="76">
        <f t="shared" si="222"/>
        <v>5888416.1112000011</v>
      </c>
      <c r="AG363" s="76"/>
      <c r="AH363" s="76"/>
      <c r="AI363" s="76">
        <f t="shared" si="223"/>
        <v>294420.80556000007</v>
      </c>
      <c r="AJ363" s="76">
        <f t="shared" si="224"/>
        <v>1655640.0000000002</v>
      </c>
      <c r="AK363" s="76">
        <v>13</v>
      </c>
      <c r="AL363" s="18">
        <v>1228</v>
      </c>
      <c r="AM363" s="18">
        <f t="shared" si="225"/>
        <v>15964</v>
      </c>
      <c r="AN363" s="7">
        <f>AF363+AI363+AJ363-AM363+0.01</f>
        <v>7822512.9267600011</v>
      </c>
      <c r="AO363" s="9">
        <f t="shared" si="226"/>
        <v>1889.9067253170981</v>
      </c>
      <c r="AP363" s="171"/>
      <c r="AQ363" s="46"/>
      <c r="AR363" s="18"/>
      <c r="AS363" s="18"/>
      <c r="AT363" s="18"/>
      <c r="AU363" s="18"/>
    </row>
    <row r="364" spans="1:47" ht="15" hidden="1" x14ac:dyDescent="0.25">
      <c r="A364" s="48">
        <v>45203</v>
      </c>
      <c r="B364" s="138" t="s">
        <v>77</v>
      </c>
      <c r="C364" s="5">
        <v>359</v>
      </c>
      <c r="D364" s="18" t="s">
        <v>44</v>
      </c>
      <c r="E364" s="18" t="s">
        <v>108</v>
      </c>
      <c r="F364" s="18">
        <v>9800291787</v>
      </c>
      <c r="G364" s="18" t="s">
        <v>1782</v>
      </c>
      <c r="H364" s="48">
        <v>45156</v>
      </c>
      <c r="I364" s="48" t="str">
        <f t="shared" si="209"/>
        <v>August</v>
      </c>
      <c r="J364" s="18">
        <v>141000187</v>
      </c>
      <c r="K364" s="48">
        <v>45156</v>
      </c>
      <c r="L364" s="18">
        <v>3330031585</v>
      </c>
      <c r="M364" s="48">
        <v>45143</v>
      </c>
      <c r="N364" s="18">
        <v>4269.2700000000004</v>
      </c>
      <c r="O364" s="18" t="s">
        <v>115</v>
      </c>
      <c r="P364" s="18">
        <v>827</v>
      </c>
      <c r="Q364" s="46">
        <f t="shared" si="211"/>
        <v>3530686.2900000005</v>
      </c>
      <c r="R364" s="171">
        <f t="shared" si="212"/>
        <v>494296.08060000004</v>
      </c>
      <c r="S364" s="46">
        <f t="shared" si="213"/>
        <v>148288.82418000003</v>
      </c>
      <c r="T364" s="171">
        <f t="shared" si="214"/>
        <v>9885.9216120000001</v>
      </c>
      <c r="U364" s="107">
        <f t="shared" si="227"/>
        <v>57</v>
      </c>
      <c r="V364" s="18">
        <v>243348.39</v>
      </c>
      <c r="W364" s="104">
        <f t="shared" si="216"/>
        <v>1.8280010399904429</v>
      </c>
      <c r="X364" s="18">
        <v>7804.23</v>
      </c>
      <c r="Y364" s="76">
        <v>87</v>
      </c>
      <c r="Z364" s="171">
        <f t="shared" si="217"/>
        <v>371426.49000000005</v>
      </c>
      <c r="AA364" s="76">
        <f t="shared" si="218"/>
        <v>48029.287500000006</v>
      </c>
      <c r="AB364" s="76">
        <f t="shared" si="219"/>
        <v>48029.287500000006</v>
      </c>
      <c r="AC364" s="76"/>
      <c r="AD364" s="76">
        <f t="shared" si="220"/>
        <v>371426.49000000005</v>
      </c>
      <c r="AE364" s="76">
        <f t="shared" si="221"/>
        <v>256156.2</v>
      </c>
      <c r="AF364" s="76">
        <f t="shared" si="222"/>
        <v>5529377.4913920006</v>
      </c>
      <c r="AG364" s="76"/>
      <c r="AH364" s="76"/>
      <c r="AI364" s="76">
        <f t="shared" si="223"/>
        <v>276468.87456960004</v>
      </c>
      <c r="AJ364" s="76">
        <f t="shared" si="224"/>
        <v>1707708.0000000002</v>
      </c>
      <c r="AK364" s="76">
        <v>0</v>
      </c>
      <c r="AL364" s="18">
        <v>1228</v>
      </c>
      <c r="AM364" s="18">
        <f t="shared" si="225"/>
        <v>0</v>
      </c>
      <c r="AN364" s="104">
        <f>AF364+AI364+AJ364-AM364-0.01</f>
        <v>7513554.3559616012</v>
      </c>
      <c r="AO364" s="9">
        <f t="shared" si="226"/>
        <v>1759.9154787496693</v>
      </c>
      <c r="AP364" s="18"/>
      <c r="AQ364" s="46"/>
      <c r="AR364" s="18"/>
      <c r="AS364" s="18"/>
      <c r="AT364" s="18"/>
      <c r="AU364" s="18"/>
    </row>
    <row r="365" spans="1:47" ht="15" hidden="1" x14ac:dyDescent="0.25">
      <c r="A365" s="48">
        <v>45203</v>
      </c>
      <c r="B365" s="138" t="s">
        <v>77</v>
      </c>
      <c r="C365" s="5">
        <v>360</v>
      </c>
      <c r="D365" s="18" t="s">
        <v>44</v>
      </c>
      <c r="E365" s="18" t="s">
        <v>108</v>
      </c>
      <c r="F365" s="18">
        <v>9800291788</v>
      </c>
      <c r="G365" s="18" t="s">
        <v>1783</v>
      </c>
      <c r="H365" s="48">
        <v>45156</v>
      </c>
      <c r="I365" s="48" t="str">
        <f t="shared" si="209"/>
        <v>August</v>
      </c>
      <c r="J365" s="18">
        <v>161002183</v>
      </c>
      <c r="K365" s="48">
        <v>45156</v>
      </c>
      <c r="L365" s="18">
        <v>3330031585</v>
      </c>
      <c r="M365" s="48">
        <v>45143</v>
      </c>
      <c r="N365" s="18">
        <v>4045.64</v>
      </c>
      <c r="O365" s="18" t="s">
        <v>115</v>
      </c>
      <c r="P365" s="18">
        <v>827</v>
      </c>
      <c r="Q365" s="46">
        <f t="shared" si="211"/>
        <v>3345744.28</v>
      </c>
      <c r="R365" s="171">
        <f t="shared" si="212"/>
        <v>468404.19919999997</v>
      </c>
      <c r="S365" s="46">
        <f t="shared" si="213"/>
        <v>140521.25975999999</v>
      </c>
      <c r="T365" s="171">
        <f t="shared" si="214"/>
        <v>9368.083983999999</v>
      </c>
      <c r="U365" s="107">
        <f t="shared" si="227"/>
        <v>57.000000000000007</v>
      </c>
      <c r="V365" s="18">
        <v>230601.48</v>
      </c>
      <c r="W365" s="104">
        <f t="shared" si="216"/>
        <v>1.8280000197743744</v>
      </c>
      <c r="X365" s="18">
        <v>7395.43</v>
      </c>
      <c r="Y365" s="76">
        <v>87</v>
      </c>
      <c r="Z365" s="171">
        <f t="shared" si="217"/>
        <v>351970.68</v>
      </c>
      <c r="AA365" s="76">
        <f t="shared" si="218"/>
        <v>45513.45</v>
      </c>
      <c r="AB365" s="76">
        <f t="shared" si="219"/>
        <v>45513.45</v>
      </c>
      <c r="AC365" s="76"/>
      <c r="AD365" s="76">
        <f t="shared" si="220"/>
        <v>351970.68</v>
      </c>
      <c r="AE365" s="76">
        <f t="shared" si="221"/>
        <v>242738.4</v>
      </c>
      <c r="AF365" s="76">
        <f t="shared" si="222"/>
        <v>5239741.3929439997</v>
      </c>
      <c r="AG365" s="76"/>
      <c r="AH365" s="76"/>
      <c r="AI365" s="76">
        <f t="shared" si="223"/>
        <v>261987.0696472</v>
      </c>
      <c r="AJ365" s="76">
        <f t="shared" si="224"/>
        <v>1618256</v>
      </c>
      <c r="AK365" s="76">
        <v>9.69</v>
      </c>
      <c r="AL365" s="18">
        <v>1228</v>
      </c>
      <c r="AM365" s="18">
        <f t="shared" si="225"/>
        <v>11899.32</v>
      </c>
      <c r="AN365" s="8">
        <f t="shared" ref="AN365" si="230">AF365+AI365+AJ365-AM365</f>
        <v>7108085.1425911998</v>
      </c>
      <c r="AO365" s="9">
        <f t="shared" si="226"/>
        <v>1756.9742099126961</v>
      </c>
      <c r="AP365" s="18"/>
      <c r="AQ365" s="46"/>
      <c r="AR365" s="18"/>
      <c r="AS365" s="18"/>
      <c r="AT365" s="18"/>
      <c r="AU365" s="18"/>
    </row>
    <row r="366" spans="1:47" ht="15" x14ac:dyDescent="0.25">
      <c r="A366" s="48">
        <v>45203</v>
      </c>
      <c r="B366" s="138" t="s">
        <v>77</v>
      </c>
      <c r="C366" s="5">
        <v>361</v>
      </c>
      <c r="D366" s="18" t="s">
        <v>44</v>
      </c>
      <c r="E366" s="18" t="s">
        <v>72</v>
      </c>
      <c r="F366" s="18">
        <v>9800309498</v>
      </c>
      <c r="G366" s="18" t="s">
        <v>1784</v>
      </c>
      <c r="H366" s="48">
        <v>45200</v>
      </c>
      <c r="I366" s="48" t="str">
        <f t="shared" si="209"/>
        <v>October</v>
      </c>
      <c r="J366" s="18">
        <v>161011803</v>
      </c>
      <c r="K366" s="48">
        <v>45200</v>
      </c>
      <c r="L366" s="18">
        <v>3330033148</v>
      </c>
      <c r="M366" s="48">
        <v>45191</v>
      </c>
      <c r="N366" s="18">
        <v>3913.35</v>
      </c>
      <c r="O366" s="18" t="s">
        <v>54</v>
      </c>
      <c r="P366" s="18">
        <v>965</v>
      </c>
      <c r="Q366" s="46">
        <f t="shared" si="211"/>
        <v>3776382.75</v>
      </c>
      <c r="R366" s="171">
        <f t="shared" si="212"/>
        <v>528693.58499999996</v>
      </c>
      <c r="S366" s="46">
        <f t="shared" si="213"/>
        <v>158608.07549999998</v>
      </c>
      <c r="T366" s="171">
        <f t="shared" si="214"/>
        <v>10573.8717</v>
      </c>
      <c r="U366" s="107">
        <f t="shared" si="227"/>
        <v>0</v>
      </c>
      <c r="V366" s="18">
        <v>0</v>
      </c>
      <c r="W366" s="104">
        <f t="shared" si="216"/>
        <v>2.1040004088568618</v>
      </c>
      <c r="X366" s="18">
        <v>8233.69</v>
      </c>
      <c r="Y366" s="76">
        <v>87</v>
      </c>
      <c r="Z366" s="171">
        <f t="shared" si="217"/>
        <v>340461.45</v>
      </c>
      <c r="AA366" s="76">
        <f t="shared" si="218"/>
        <v>44025.1875</v>
      </c>
      <c r="AB366" s="76">
        <f t="shared" si="219"/>
        <v>44025.1875</v>
      </c>
      <c r="AC366" s="76"/>
      <c r="AD366" s="76">
        <f t="shared" si="220"/>
        <v>340461.45</v>
      </c>
      <c r="AE366" s="76">
        <f t="shared" si="221"/>
        <v>234801</v>
      </c>
      <c r="AF366" s="76">
        <f t="shared" si="222"/>
        <v>5486266.247200001</v>
      </c>
      <c r="AG366" s="76" t="str">
        <f>RIGHT(G366,12)</f>
        <v>F29120090665</v>
      </c>
      <c r="AH366" s="76"/>
      <c r="AI366" s="76">
        <f t="shared" si="223"/>
        <v>274313.31236000004</v>
      </c>
      <c r="AJ366" s="76">
        <f t="shared" si="224"/>
        <v>1565340</v>
      </c>
      <c r="AK366" s="76">
        <v>188.47</v>
      </c>
      <c r="AL366" s="18">
        <v>1228</v>
      </c>
      <c r="AM366" s="18">
        <f t="shared" si="225"/>
        <v>231441.16</v>
      </c>
      <c r="AN366" s="104">
        <f>AF366+AI366+AJ366-AM366</f>
        <v>7094478.3995600007</v>
      </c>
      <c r="AO366" s="9">
        <f t="shared" si="226"/>
        <v>1812.8913589533267</v>
      </c>
      <c r="AP366" s="171"/>
      <c r="AQ366" s="46"/>
      <c r="AR366" s="18"/>
      <c r="AS366" s="171"/>
      <c r="AT366" s="18"/>
      <c r="AU366" s="18"/>
    </row>
    <row r="367" spans="1:47" ht="15" x14ac:dyDescent="0.25">
      <c r="A367" s="48">
        <v>45203</v>
      </c>
      <c r="B367" s="138" t="s">
        <v>77</v>
      </c>
      <c r="C367" s="5">
        <v>362</v>
      </c>
      <c r="D367" s="18" t="s">
        <v>44</v>
      </c>
      <c r="E367" s="18" t="s">
        <v>72</v>
      </c>
      <c r="F367" s="18">
        <v>9800309499</v>
      </c>
      <c r="G367" s="18" t="s">
        <v>1785</v>
      </c>
      <c r="H367" s="48">
        <v>45200</v>
      </c>
      <c r="I367" s="48" t="str">
        <f t="shared" si="209"/>
        <v>October</v>
      </c>
      <c r="J367" s="18">
        <v>161011805</v>
      </c>
      <c r="K367" s="48">
        <v>45200</v>
      </c>
      <c r="L367" s="18">
        <v>3330033148</v>
      </c>
      <c r="M367" s="48">
        <v>45191</v>
      </c>
      <c r="N367" s="18">
        <v>3981.57</v>
      </c>
      <c r="O367" s="18" t="s">
        <v>54</v>
      </c>
      <c r="P367" s="18">
        <v>965</v>
      </c>
      <c r="Q367" s="46">
        <f t="shared" si="211"/>
        <v>3842215.0500000003</v>
      </c>
      <c r="R367" s="171">
        <f t="shared" si="212"/>
        <v>537910.10699999996</v>
      </c>
      <c r="S367" s="46">
        <f t="shared" si="213"/>
        <v>161373.03209999998</v>
      </c>
      <c r="T367" s="171">
        <f t="shared" si="214"/>
        <v>10758.202139999999</v>
      </c>
      <c r="U367" s="107">
        <f t="shared" si="227"/>
        <v>0</v>
      </c>
      <c r="V367" s="18">
        <v>0</v>
      </c>
      <c r="W367" s="104">
        <f t="shared" si="216"/>
        <v>2.1039991762043613</v>
      </c>
      <c r="X367" s="18">
        <v>8377.2199999999993</v>
      </c>
      <c r="Y367" s="76">
        <v>87</v>
      </c>
      <c r="Z367" s="171">
        <f t="shared" si="217"/>
        <v>346396.59</v>
      </c>
      <c r="AA367" s="76">
        <f t="shared" si="218"/>
        <v>44792.662499999999</v>
      </c>
      <c r="AB367" s="76">
        <f t="shared" si="219"/>
        <v>44792.662499999999</v>
      </c>
      <c r="AC367" s="76"/>
      <c r="AD367" s="76">
        <f t="shared" si="220"/>
        <v>346396.59</v>
      </c>
      <c r="AE367" s="76">
        <f t="shared" si="221"/>
        <v>238894.2</v>
      </c>
      <c r="AF367" s="76">
        <f t="shared" si="222"/>
        <v>5581906.3162399996</v>
      </c>
      <c r="AG367" s="76" t="str">
        <f>RIGHT(G367,12)</f>
        <v>F29120090666</v>
      </c>
      <c r="AH367" s="76"/>
      <c r="AI367" s="76">
        <f t="shared" si="223"/>
        <v>279095.31581199996</v>
      </c>
      <c r="AJ367" s="76">
        <f t="shared" si="224"/>
        <v>1592628</v>
      </c>
      <c r="AK367" s="76">
        <v>132.26</v>
      </c>
      <c r="AL367" s="18">
        <v>1228</v>
      </c>
      <c r="AM367" s="18">
        <f t="shared" si="225"/>
        <v>162415.28</v>
      </c>
      <c r="AN367" s="104">
        <f>AF367+AI367+AJ367-AM367</f>
        <v>7291214.3520519994</v>
      </c>
      <c r="AO367" s="9">
        <f t="shared" si="226"/>
        <v>1831.2410310636255</v>
      </c>
      <c r="AP367" s="171"/>
      <c r="AQ367" s="46"/>
      <c r="AR367" s="18"/>
      <c r="AS367" s="171"/>
      <c r="AT367" s="18"/>
      <c r="AU367" s="18"/>
    </row>
    <row r="368" spans="1:47" ht="15" hidden="1" x14ac:dyDescent="0.25">
      <c r="A368" s="324">
        <v>45203</v>
      </c>
      <c r="B368" s="328" t="s">
        <v>77</v>
      </c>
      <c r="C368" s="303">
        <v>363</v>
      </c>
      <c r="D368" s="302" t="s">
        <v>44</v>
      </c>
      <c r="E368" s="303" t="s">
        <v>67</v>
      </c>
      <c r="F368" s="302">
        <v>9800309928</v>
      </c>
      <c r="G368" s="302" t="s">
        <v>1786</v>
      </c>
      <c r="H368" s="324">
        <v>45200</v>
      </c>
      <c r="I368" s="324" t="str">
        <f t="shared" si="209"/>
        <v>October</v>
      </c>
      <c r="J368" s="302">
        <v>161011155</v>
      </c>
      <c r="K368" s="324">
        <v>45200</v>
      </c>
      <c r="L368" s="302">
        <v>3330032416</v>
      </c>
      <c r="M368" s="324">
        <v>45170</v>
      </c>
      <c r="N368" s="302">
        <v>4171.8100000000004</v>
      </c>
      <c r="O368" s="302" t="s">
        <v>54</v>
      </c>
      <c r="P368" s="302">
        <v>965</v>
      </c>
      <c r="Q368" s="348">
        <f t="shared" si="211"/>
        <v>4025796.6500000004</v>
      </c>
      <c r="R368" s="351">
        <f t="shared" si="212"/>
        <v>563611.53100000008</v>
      </c>
      <c r="S368" s="348">
        <f t="shared" si="213"/>
        <v>169083.45930000005</v>
      </c>
      <c r="T368" s="351">
        <f t="shared" si="214"/>
        <v>11272.230620000002</v>
      </c>
      <c r="U368" s="325">
        <f t="shared" si="227"/>
        <v>22.800000479408219</v>
      </c>
      <c r="V368" s="302">
        <v>95117.27</v>
      </c>
      <c r="W368" s="326">
        <f t="shared" si="216"/>
        <v>0</v>
      </c>
      <c r="X368" s="302">
        <v>0</v>
      </c>
      <c r="Y368" s="301">
        <v>87</v>
      </c>
      <c r="Z368" s="351">
        <f t="shared" si="217"/>
        <v>362947.47000000003</v>
      </c>
      <c r="AA368" s="301">
        <f t="shared" si="218"/>
        <v>46932.862500000003</v>
      </c>
      <c r="AB368" s="301">
        <f t="shared" si="219"/>
        <v>46932.862500000003</v>
      </c>
      <c r="AC368" s="301"/>
      <c r="AD368" s="301">
        <f t="shared" si="220"/>
        <v>362947.47000000003</v>
      </c>
      <c r="AE368" s="301">
        <f t="shared" si="221"/>
        <v>250308.60000000003</v>
      </c>
      <c r="AF368" s="301">
        <f t="shared" si="222"/>
        <v>5934950.4059199989</v>
      </c>
      <c r="AG368" s="301" t="str">
        <f>RIGHT(G368,12)</f>
        <v>F29120091094</v>
      </c>
      <c r="AH368" s="301"/>
      <c r="AI368" s="301">
        <f t="shared" si="223"/>
        <v>296747.52029599994</v>
      </c>
      <c r="AJ368" s="301">
        <f t="shared" si="224"/>
        <v>1668724.0000000002</v>
      </c>
      <c r="AK368" s="301">
        <v>20.7</v>
      </c>
      <c r="AL368" s="302">
        <v>1228</v>
      </c>
      <c r="AM368" s="302">
        <f t="shared" si="225"/>
        <v>25419.599999999999</v>
      </c>
      <c r="AN368" s="326">
        <f>AF368+AI368+AJ368-AM368-0.01</f>
        <v>7875002.3162159994</v>
      </c>
      <c r="AO368" s="297">
        <f t="shared" si="226"/>
        <v>1887.6704155309083</v>
      </c>
      <c r="AP368" s="351"/>
      <c r="AQ368" s="348"/>
      <c r="AR368" s="302"/>
      <c r="AS368" s="351"/>
      <c r="AT368" s="302"/>
      <c r="AU368" s="302"/>
    </row>
    <row r="369" spans="1:47" ht="15" hidden="1" x14ac:dyDescent="0.25">
      <c r="A369" s="48">
        <v>45203</v>
      </c>
      <c r="B369" s="138" t="s">
        <v>77</v>
      </c>
      <c r="C369" s="5">
        <v>364</v>
      </c>
      <c r="D369" s="18" t="s">
        <v>44</v>
      </c>
      <c r="E369" s="5" t="s">
        <v>67</v>
      </c>
      <c r="F369" s="18">
        <v>9800309930</v>
      </c>
      <c r="G369" s="18" t="s">
        <v>1787</v>
      </c>
      <c r="H369" s="48">
        <v>45200</v>
      </c>
      <c r="I369" s="48" t="str">
        <f t="shared" si="209"/>
        <v>October</v>
      </c>
      <c r="J369" s="18">
        <v>161011156</v>
      </c>
      <c r="K369" s="48">
        <v>45200</v>
      </c>
      <c r="L369" s="18">
        <v>3330033106</v>
      </c>
      <c r="M369" s="48">
        <v>45187</v>
      </c>
      <c r="N369" s="18">
        <v>4113.32</v>
      </c>
      <c r="O369" s="18" t="s">
        <v>54</v>
      </c>
      <c r="P369" s="18">
        <v>965</v>
      </c>
      <c r="Q369" s="46">
        <f t="shared" si="211"/>
        <v>3969353.8</v>
      </c>
      <c r="R369" s="171">
        <f t="shared" si="212"/>
        <v>555709.53199999989</v>
      </c>
      <c r="S369" s="46">
        <f t="shared" si="213"/>
        <v>166712.85959999997</v>
      </c>
      <c r="T369" s="171">
        <f t="shared" si="214"/>
        <v>11114.190639999997</v>
      </c>
      <c r="U369" s="107">
        <f t="shared" si="227"/>
        <v>22.80000097245048</v>
      </c>
      <c r="V369" s="18">
        <v>93783.7</v>
      </c>
      <c r="W369" s="104">
        <f t="shared" si="216"/>
        <v>0</v>
      </c>
      <c r="X369" s="18">
        <v>0</v>
      </c>
      <c r="Y369" s="76">
        <v>87</v>
      </c>
      <c r="Z369" s="171">
        <f t="shared" si="217"/>
        <v>357858.83999999997</v>
      </c>
      <c r="AA369" s="76">
        <f t="shared" si="218"/>
        <v>46274.85</v>
      </c>
      <c r="AB369" s="76">
        <f t="shared" si="219"/>
        <v>46274.85</v>
      </c>
      <c r="AC369" s="76"/>
      <c r="AD369" s="76">
        <f t="shared" si="220"/>
        <v>357858.83999999997</v>
      </c>
      <c r="AE369" s="76">
        <f t="shared" si="221"/>
        <v>246799.19999999998</v>
      </c>
      <c r="AF369" s="76">
        <f t="shared" si="222"/>
        <v>5851740.6622399986</v>
      </c>
      <c r="AG369" s="76" t="str">
        <f>RIGHT(G369,12)</f>
        <v>F29120091096</v>
      </c>
      <c r="AH369" s="76"/>
      <c r="AI369" s="76">
        <f t="shared" si="223"/>
        <v>292587.03311199992</v>
      </c>
      <c r="AJ369" s="76">
        <f t="shared" si="224"/>
        <v>1645328</v>
      </c>
      <c r="AK369" s="18">
        <v>29</v>
      </c>
      <c r="AL369" s="18">
        <v>1228</v>
      </c>
      <c r="AM369" s="18">
        <f t="shared" si="225"/>
        <v>35612</v>
      </c>
      <c r="AN369" s="104">
        <f>AF369+AI369+AJ369-AM369-0.01</f>
        <v>7754043.6853519985</v>
      </c>
      <c r="AO369" s="9">
        <f t="shared" si="226"/>
        <v>1885.105871984674</v>
      </c>
      <c r="AP369" s="171"/>
      <c r="AQ369" s="46"/>
      <c r="AR369" s="18"/>
      <c r="AS369" s="171"/>
      <c r="AT369" s="18"/>
      <c r="AU369" s="18"/>
    </row>
    <row r="370" spans="1:47" s="200" customFormat="1" ht="15" hidden="1" x14ac:dyDescent="0.25">
      <c r="A370" s="193">
        <v>45204</v>
      </c>
      <c r="B370" s="203" t="s">
        <v>77</v>
      </c>
      <c r="C370" s="5">
        <v>365</v>
      </c>
      <c r="D370" s="204" t="s">
        <v>44</v>
      </c>
      <c r="E370" s="204" t="s">
        <v>223</v>
      </c>
      <c r="F370" s="51">
        <v>9800310414</v>
      </c>
      <c r="G370" s="51" t="s">
        <v>1788</v>
      </c>
      <c r="H370" s="193">
        <v>45188</v>
      </c>
      <c r="I370" s="193" t="str">
        <f t="shared" si="209"/>
        <v>September</v>
      </c>
      <c r="J370" s="51">
        <v>461000013</v>
      </c>
      <c r="K370" s="193">
        <v>45189</v>
      </c>
      <c r="L370" s="51">
        <v>3330033057</v>
      </c>
      <c r="M370" s="193">
        <v>45181</v>
      </c>
      <c r="N370" s="51">
        <v>1412.65</v>
      </c>
      <c r="O370" s="51" t="s">
        <v>47</v>
      </c>
      <c r="P370" s="51">
        <v>1120</v>
      </c>
      <c r="Q370" s="205">
        <f t="shared" si="211"/>
        <v>1582168</v>
      </c>
      <c r="R370" s="198">
        <f t="shared" si="212"/>
        <v>221503.52000000002</v>
      </c>
      <c r="S370" s="205">
        <f t="shared" si="213"/>
        <v>66451.056000000011</v>
      </c>
      <c r="T370" s="198">
        <f t="shared" si="214"/>
        <v>4430.0704000000005</v>
      </c>
      <c r="U370" s="206">
        <f t="shared" si="227"/>
        <v>0</v>
      </c>
      <c r="V370" s="51">
        <v>0</v>
      </c>
      <c r="W370" s="197">
        <f t="shared" si="216"/>
        <v>0</v>
      </c>
      <c r="X370" s="51">
        <v>0</v>
      </c>
      <c r="Y370" s="207">
        <v>116</v>
      </c>
      <c r="Z370" s="198">
        <f t="shared" si="217"/>
        <v>163867.40000000002</v>
      </c>
      <c r="AA370" s="207">
        <f t="shared" si="218"/>
        <v>15892.312500000002</v>
      </c>
      <c r="AB370" s="207">
        <f t="shared" si="219"/>
        <v>15892.312500000002</v>
      </c>
      <c r="AC370" s="207"/>
      <c r="AD370" s="207">
        <f t="shared" si="220"/>
        <v>122900.55</v>
      </c>
      <c r="AE370" s="207">
        <f t="shared" si="221"/>
        <v>84759</v>
      </c>
      <c r="AF370" s="207">
        <f t="shared" si="222"/>
        <v>2277864.2214000002</v>
      </c>
      <c r="AG370" s="207"/>
      <c r="AH370" s="207"/>
      <c r="AI370" s="207">
        <f t="shared" si="223"/>
        <v>113893.21107</v>
      </c>
      <c r="AJ370" s="207">
        <f t="shared" si="224"/>
        <v>565060</v>
      </c>
      <c r="AK370" s="51">
        <v>179.42</v>
      </c>
      <c r="AL370" s="51">
        <v>1228</v>
      </c>
      <c r="AM370" s="51">
        <f t="shared" si="225"/>
        <v>220327.75999999998</v>
      </c>
      <c r="AN370" s="197">
        <f t="shared" ref="AN370:AN377" si="231">AF370+AI370+AJ370-AM370-0.01</f>
        <v>2736489.6624700008</v>
      </c>
      <c r="AO370" s="208">
        <f t="shared" si="226"/>
        <v>1937.132100994585</v>
      </c>
      <c r="AP370" s="51"/>
      <c r="AQ370" s="205"/>
      <c r="AR370" s="51"/>
      <c r="AS370" s="51"/>
      <c r="AT370" s="51"/>
      <c r="AU370" s="51"/>
    </row>
    <row r="371" spans="1:47" ht="15" hidden="1" x14ac:dyDescent="0.25">
      <c r="A371" s="48">
        <v>45204</v>
      </c>
      <c r="B371" s="138" t="s">
        <v>77</v>
      </c>
      <c r="C371" s="5">
        <v>366</v>
      </c>
      <c r="D371" s="5" t="s">
        <v>44</v>
      </c>
      <c r="E371" s="5" t="s">
        <v>223</v>
      </c>
      <c r="F371" s="18">
        <v>9800310414</v>
      </c>
      <c r="G371" s="18" t="s">
        <v>1788</v>
      </c>
      <c r="H371" s="48">
        <v>45188</v>
      </c>
      <c r="I371" s="48" t="str">
        <f t="shared" si="209"/>
        <v>September</v>
      </c>
      <c r="J371" s="18">
        <v>461000013</v>
      </c>
      <c r="K371" s="48">
        <v>45189</v>
      </c>
      <c r="L371" s="18">
        <v>3330033057</v>
      </c>
      <c r="M371" s="48">
        <v>45181</v>
      </c>
      <c r="N371" s="18">
        <v>1500.93</v>
      </c>
      <c r="O371" s="18" t="s">
        <v>1772</v>
      </c>
      <c r="P371" s="18">
        <v>758</v>
      </c>
      <c r="Q371" s="46">
        <f t="shared" si="211"/>
        <v>1137704.94</v>
      </c>
      <c r="R371" s="171">
        <f t="shared" si="212"/>
        <v>159278.69160000002</v>
      </c>
      <c r="S371" s="46">
        <f t="shared" si="213"/>
        <v>47783.607480000006</v>
      </c>
      <c r="T371" s="171">
        <f t="shared" si="214"/>
        <v>3185.5738320000005</v>
      </c>
      <c r="U371" s="107">
        <f t="shared" si="227"/>
        <v>0</v>
      </c>
      <c r="V371" s="18">
        <v>0</v>
      </c>
      <c r="W371" s="104">
        <f t="shared" si="216"/>
        <v>0</v>
      </c>
      <c r="X371" s="18">
        <v>0</v>
      </c>
      <c r="Y371" s="76">
        <v>116</v>
      </c>
      <c r="Z371" s="171">
        <f t="shared" si="217"/>
        <v>174107.88</v>
      </c>
      <c r="AA371" s="76">
        <f t="shared" si="218"/>
        <v>16885.462500000001</v>
      </c>
      <c r="AB371" s="76">
        <f t="shared" si="219"/>
        <v>16885.462500000001</v>
      </c>
      <c r="AC371" s="76"/>
      <c r="AD371" s="76">
        <f t="shared" si="220"/>
        <v>130580.91</v>
      </c>
      <c r="AE371" s="76">
        <f t="shared" si="221"/>
        <v>90055.8</v>
      </c>
      <c r="AF371" s="76">
        <f t="shared" si="222"/>
        <v>1776468.3279119995</v>
      </c>
      <c r="AG371" s="76"/>
      <c r="AH371" s="76"/>
      <c r="AI371" s="76">
        <f t="shared" si="223"/>
        <v>88823.416395599968</v>
      </c>
      <c r="AJ371" s="76">
        <f t="shared" si="224"/>
        <v>600372</v>
      </c>
      <c r="AK371" s="76">
        <v>0</v>
      </c>
      <c r="AL371" s="18">
        <v>1228</v>
      </c>
      <c r="AM371" s="18">
        <f t="shared" si="225"/>
        <v>0</v>
      </c>
      <c r="AN371" s="104">
        <f t="shared" si="231"/>
        <v>2465663.7343075997</v>
      </c>
      <c r="AO371" s="9">
        <f t="shared" si="226"/>
        <v>1642.7573133374638</v>
      </c>
      <c r="AP371" s="18"/>
      <c r="AQ371" s="46"/>
      <c r="AR371" s="18"/>
      <c r="AS371" s="18"/>
      <c r="AT371" s="18"/>
      <c r="AU371" s="18"/>
    </row>
    <row r="372" spans="1:47" ht="15" hidden="1" x14ac:dyDescent="0.25">
      <c r="A372" s="48">
        <v>45204</v>
      </c>
      <c r="B372" s="138" t="s">
        <v>77</v>
      </c>
      <c r="C372" s="5">
        <v>367</v>
      </c>
      <c r="D372" s="5" t="s">
        <v>44</v>
      </c>
      <c r="E372" s="5" t="s">
        <v>223</v>
      </c>
      <c r="F372" s="18">
        <v>9800310416</v>
      </c>
      <c r="G372" s="18" t="s">
        <v>1789</v>
      </c>
      <c r="H372" s="48">
        <v>45195</v>
      </c>
      <c r="I372" s="48" t="str">
        <f t="shared" si="209"/>
        <v>September</v>
      </c>
      <c r="J372" s="18">
        <v>461000015</v>
      </c>
      <c r="K372" s="48">
        <v>45196</v>
      </c>
      <c r="L372" s="18">
        <v>3330033057</v>
      </c>
      <c r="M372" s="48">
        <v>45181</v>
      </c>
      <c r="N372" s="18">
        <v>1710.01</v>
      </c>
      <c r="O372" s="18" t="s">
        <v>47</v>
      </c>
      <c r="P372" s="18">
        <v>1120</v>
      </c>
      <c r="Q372" s="46">
        <f t="shared" si="211"/>
        <v>1915211.2</v>
      </c>
      <c r="R372" s="171">
        <f t="shared" si="212"/>
        <v>268129.56800000003</v>
      </c>
      <c r="S372" s="46">
        <f t="shared" si="213"/>
        <v>80438.870400000014</v>
      </c>
      <c r="T372" s="171">
        <f t="shared" si="214"/>
        <v>5362.5913600000003</v>
      </c>
      <c r="U372" s="107">
        <f t="shared" si="227"/>
        <v>0</v>
      </c>
      <c r="V372" s="18">
        <v>0</v>
      </c>
      <c r="W372" s="104">
        <f t="shared" si="216"/>
        <v>0</v>
      </c>
      <c r="X372" s="18">
        <v>0</v>
      </c>
      <c r="Y372" s="76">
        <v>116</v>
      </c>
      <c r="Z372" s="171">
        <f t="shared" si="217"/>
        <v>198361.16</v>
      </c>
      <c r="AA372" s="76">
        <f t="shared" si="218"/>
        <v>19237.612499999999</v>
      </c>
      <c r="AB372" s="76">
        <f t="shared" si="219"/>
        <v>19237.612499999999</v>
      </c>
      <c r="AC372" s="76"/>
      <c r="AD372" s="76">
        <f t="shared" si="220"/>
        <v>148770.87</v>
      </c>
      <c r="AE372" s="76">
        <f t="shared" si="221"/>
        <v>102600.6</v>
      </c>
      <c r="AF372" s="76">
        <f t="shared" si="222"/>
        <v>2757350.08476</v>
      </c>
      <c r="AG372" s="76"/>
      <c r="AH372" s="76"/>
      <c r="AI372" s="76">
        <f t="shared" si="223"/>
        <v>137867.50423799999</v>
      </c>
      <c r="AJ372" s="76">
        <f t="shared" si="224"/>
        <v>684004</v>
      </c>
      <c r="AK372" s="18">
        <v>150.35</v>
      </c>
      <c r="AL372" s="18">
        <v>1228</v>
      </c>
      <c r="AM372" s="18">
        <f t="shared" si="225"/>
        <v>184629.8</v>
      </c>
      <c r="AN372" s="104">
        <f t="shared" si="231"/>
        <v>3394591.7789980005</v>
      </c>
      <c r="AO372" s="9">
        <f t="shared" si="226"/>
        <v>1985.1297822808058</v>
      </c>
      <c r="AP372" s="18"/>
      <c r="AQ372" s="46"/>
      <c r="AR372" s="18"/>
      <c r="AS372" s="18"/>
      <c r="AT372" s="18"/>
      <c r="AU372" s="18"/>
    </row>
    <row r="373" spans="1:47" ht="15" hidden="1" x14ac:dyDescent="0.25">
      <c r="A373" s="48">
        <v>45204</v>
      </c>
      <c r="B373" s="138" t="s">
        <v>77</v>
      </c>
      <c r="C373" s="5">
        <v>368</v>
      </c>
      <c r="D373" s="5" t="s">
        <v>44</v>
      </c>
      <c r="E373" s="5" t="s">
        <v>223</v>
      </c>
      <c r="F373" s="18">
        <v>9800310416</v>
      </c>
      <c r="G373" s="18" t="s">
        <v>1789</v>
      </c>
      <c r="H373" s="48">
        <v>45195</v>
      </c>
      <c r="I373" s="48" t="str">
        <f t="shared" si="209"/>
        <v>September</v>
      </c>
      <c r="J373" s="18">
        <v>461000015</v>
      </c>
      <c r="K373" s="48">
        <v>45196</v>
      </c>
      <c r="L373" s="18">
        <v>3330033057</v>
      </c>
      <c r="M373" s="48">
        <v>45181</v>
      </c>
      <c r="N373" s="18">
        <v>1758.64</v>
      </c>
      <c r="O373" s="18" t="s">
        <v>1772</v>
      </c>
      <c r="P373" s="18">
        <v>758</v>
      </c>
      <c r="Q373" s="46">
        <f t="shared" si="211"/>
        <v>1333049.1200000001</v>
      </c>
      <c r="R373" s="171">
        <f t="shared" si="212"/>
        <v>186626.87680000003</v>
      </c>
      <c r="S373" s="46">
        <f t="shared" si="213"/>
        <v>55988.063040000008</v>
      </c>
      <c r="T373" s="171">
        <f t="shared" si="214"/>
        <v>3732.5375360000007</v>
      </c>
      <c r="U373" s="107">
        <f t="shared" si="227"/>
        <v>0</v>
      </c>
      <c r="V373" s="18">
        <v>0</v>
      </c>
      <c r="W373" s="104">
        <f t="shared" si="216"/>
        <v>0</v>
      </c>
      <c r="X373" s="18">
        <v>0</v>
      </c>
      <c r="Y373" s="76">
        <v>116</v>
      </c>
      <c r="Z373" s="171">
        <f t="shared" si="217"/>
        <v>204002.24000000002</v>
      </c>
      <c r="AA373" s="76">
        <f t="shared" si="218"/>
        <v>19784.7</v>
      </c>
      <c r="AB373" s="76">
        <f t="shared" si="219"/>
        <v>19784.7</v>
      </c>
      <c r="AC373" s="76"/>
      <c r="AD373" s="76">
        <f t="shared" si="220"/>
        <v>153001.68000000002</v>
      </c>
      <c r="AE373" s="76">
        <f t="shared" si="221"/>
        <v>105518.40000000001</v>
      </c>
      <c r="AF373" s="76">
        <f t="shared" si="222"/>
        <v>2081488.3173759996</v>
      </c>
      <c r="AG373" s="76"/>
      <c r="AH373" s="76"/>
      <c r="AI373" s="76">
        <f t="shared" si="223"/>
        <v>104074.41586879999</v>
      </c>
      <c r="AJ373" s="76">
        <f t="shared" si="224"/>
        <v>703456</v>
      </c>
      <c r="AK373" s="76">
        <v>0</v>
      </c>
      <c r="AL373" s="18">
        <v>1228</v>
      </c>
      <c r="AM373" s="18">
        <f t="shared" si="225"/>
        <v>0</v>
      </c>
      <c r="AN373" s="104">
        <f t="shared" si="231"/>
        <v>2889018.7232447998</v>
      </c>
      <c r="AO373" s="9">
        <f t="shared" si="226"/>
        <v>1642.7573143137877</v>
      </c>
      <c r="AP373" s="18"/>
      <c r="AQ373" s="46"/>
      <c r="AR373" s="18"/>
      <c r="AS373" s="18"/>
      <c r="AT373" s="18"/>
      <c r="AU373" s="18"/>
    </row>
    <row r="374" spans="1:47" ht="15" hidden="1" x14ac:dyDescent="0.25">
      <c r="A374" s="48">
        <v>45204</v>
      </c>
      <c r="B374" s="138" t="s">
        <v>77</v>
      </c>
      <c r="C374" s="5">
        <v>369</v>
      </c>
      <c r="D374" s="5" t="s">
        <v>44</v>
      </c>
      <c r="E374" s="5" t="s">
        <v>223</v>
      </c>
      <c r="F374" s="18">
        <v>9800310417</v>
      </c>
      <c r="G374" s="18" t="s">
        <v>1790</v>
      </c>
      <c r="H374" s="48">
        <v>45197</v>
      </c>
      <c r="I374" s="48" t="str">
        <f t="shared" si="209"/>
        <v>September</v>
      </c>
      <c r="J374" s="18">
        <v>461000016</v>
      </c>
      <c r="K374" s="48">
        <v>45198</v>
      </c>
      <c r="L374" s="18">
        <v>3330033057</v>
      </c>
      <c r="M374" s="48">
        <v>45181</v>
      </c>
      <c r="N374" s="18">
        <v>1783.12</v>
      </c>
      <c r="O374" s="18" t="s">
        <v>47</v>
      </c>
      <c r="P374" s="18">
        <v>1120</v>
      </c>
      <c r="Q374" s="46">
        <f t="shared" si="211"/>
        <v>1997094.4</v>
      </c>
      <c r="R374" s="171">
        <f t="shared" si="212"/>
        <v>279593.21600000001</v>
      </c>
      <c r="S374" s="46">
        <f t="shared" si="213"/>
        <v>83877.964800000002</v>
      </c>
      <c r="T374" s="171">
        <f t="shared" si="214"/>
        <v>5591.8643200000006</v>
      </c>
      <c r="U374" s="107">
        <f t="shared" si="227"/>
        <v>0</v>
      </c>
      <c r="V374" s="76">
        <v>0</v>
      </c>
      <c r="W374" s="104">
        <f t="shared" si="216"/>
        <v>0</v>
      </c>
      <c r="X374" s="76">
        <v>0</v>
      </c>
      <c r="Y374" s="76">
        <v>116</v>
      </c>
      <c r="Z374" s="171">
        <f t="shared" si="217"/>
        <v>206841.91999999998</v>
      </c>
      <c r="AA374" s="76">
        <f t="shared" si="218"/>
        <v>20060.099999999999</v>
      </c>
      <c r="AB374" s="76">
        <f t="shared" si="219"/>
        <v>20060.099999999999</v>
      </c>
      <c r="AC374" s="76"/>
      <c r="AD374" s="76">
        <f t="shared" si="220"/>
        <v>155131.44</v>
      </c>
      <c r="AE374" s="76">
        <f t="shared" si="221"/>
        <v>106987.2</v>
      </c>
      <c r="AF374" s="76">
        <f t="shared" si="222"/>
        <v>2875238.2051200005</v>
      </c>
      <c r="AG374" s="76"/>
      <c r="AH374" s="76"/>
      <c r="AI374" s="76">
        <f t="shared" si="223"/>
        <v>143761.91025600003</v>
      </c>
      <c r="AJ374" s="76">
        <f t="shared" si="224"/>
        <v>713248</v>
      </c>
      <c r="AK374" s="18">
        <v>115.39</v>
      </c>
      <c r="AL374" s="18">
        <v>1228</v>
      </c>
      <c r="AM374" s="18">
        <f t="shared" si="225"/>
        <v>141698.92000000001</v>
      </c>
      <c r="AN374" s="104">
        <f t="shared" si="231"/>
        <v>3590549.1853760011</v>
      </c>
      <c r="AO374" s="9">
        <f t="shared" si="226"/>
        <v>2013.632949759972</v>
      </c>
      <c r="AP374" s="18"/>
      <c r="AQ374" s="46"/>
      <c r="AR374" s="18"/>
      <c r="AS374" s="18"/>
      <c r="AT374" s="18"/>
      <c r="AU374" s="18"/>
    </row>
    <row r="375" spans="1:47" ht="15" hidden="1" x14ac:dyDescent="0.25">
      <c r="A375" s="48">
        <v>45204</v>
      </c>
      <c r="B375" s="138" t="s">
        <v>77</v>
      </c>
      <c r="C375" s="5">
        <v>370</v>
      </c>
      <c r="D375" s="5" t="s">
        <v>44</v>
      </c>
      <c r="E375" s="5" t="s">
        <v>223</v>
      </c>
      <c r="F375" s="18">
        <v>9800310417</v>
      </c>
      <c r="G375" s="18" t="s">
        <v>1790</v>
      </c>
      <c r="H375" s="48">
        <v>45197</v>
      </c>
      <c r="I375" s="48" t="str">
        <f t="shared" si="209"/>
        <v>September</v>
      </c>
      <c r="J375" s="18">
        <v>461000016</v>
      </c>
      <c r="K375" s="48">
        <v>45198</v>
      </c>
      <c r="L375" s="18">
        <v>3330033057</v>
      </c>
      <c r="M375" s="48">
        <v>45181</v>
      </c>
      <c r="N375" s="18">
        <v>1723.49</v>
      </c>
      <c r="O375" s="18" t="s">
        <v>1772</v>
      </c>
      <c r="P375" s="18">
        <v>758</v>
      </c>
      <c r="Q375" s="46">
        <f t="shared" si="211"/>
        <v>1306405.42</v>
      </c>
      <c r="R375" s="171">
        <f t="shared" si="212"/>
        <v>182896.75880000001</v>
      </c>
      <c r="S375" s="46">
        <f t="shared" si="213"/>
        <v>54869.027640000008</v>
      </c>
      <c r="T375" s="171">
        <f t="shared" si="214"/>
        <v>3657.9351760000004</v>
      </c>
      <c r="U375" s="107">
        <f t="shared" si="227"/>
        <v>0</v>
      </c>
      <c r="V375" s="76">
        <v>0</v>
      </c>
      <c r="W375" s="104">
        <f t="shared" si="216"/>
        <v>0</v>
      </c>
      <c r="X375" s="76">
        <v>0</v>
      </c>
      <c r="Y375" s="76">
        <v>116</v>
      </c>
      <c r="Z375" s="171">
        <f t="shared" si="217"/>
        <v>199924.84</v>
      </c>
      <c r="AA375" s="76">
        <f t="shared" si="218"/>
        <v>19389.262500000001</v>
      </c>
      <c r="AB375" s="76">
        <f t="shared" si="219"/>
        <v>19389.262500000001</v>
      </c>
      <c r="AC375" s="76"/>
      <c r="AD375" s="76">
        <f t="shared" si="220"/>
        <v>149943.63</v>
      </c>
      <c r="AE375" s="76">
        <f t="shared" si="221"/>
        <v>103409.4</v>
      </c>
      <c r="AF375" s="76">
        <f t="shared" si="222"/>
        <v>2039885.5366159999</v>
      </c>
      <c r="AG375" s="76"/>
      <c r="AH375" s="76"/>
      <c r="AI375" s="76">
        <f t="shared" si="223"/>
        <v>101994.27683079999</v>
      </c>
      <c r="AJ375" s="76">
        <f t="shared" si="224"/>
        <v>689396</v>
      </c>
      <c r="AK375" s="76">
        <v>0</v>
      </c>
      <c r="AL375" s="18">
        <v>1228</v>
      </c>
      <c r="AM375" s="18">
        <f t="shared" si="225"/>
        <v>0</v>
      </c>
      <c r="AN375" s="104">
        <f t="shared" si="231"/>
        <v>2831275.8034468</v>
      </c>
      <c r="AO375" s="9">
        <f t="shared" si="226"/>
        <v>1642.7573141978196</v>
      </c>
      <c r="AP375" s="18"/>
      <c r="AQ375" s="46"/>
      <c r="AR375" s="18"/>
      <c r="AS375" s="18"/>
      <c r="AT375" s="18"/>
      <c r="AU375" s="18"/>
    </row>
    <row r="376" spans="1:47" ht="15" x14ac:dyDescent="0.25">
      <c r="A376" s="48">
        <v>45204</v>
      </c>
      <c r="B376" s="138" t="s">
        <v>77</v>
      </c>
      <c r="C376" s="5">
        <v>371</v>
      </c>
      <c r="D376" s="5" t="s">
        <v>44</v>
      </c>
      <c r="E376" s="18" t="s">
        <v>72</v>
      </c>
      <c r="F376" s="18">
        <v>9800310433</v>
      </c>
      <c r="G376" s="18" t="s">
        <v>1791</v>
      </c>
      <c r="H376" s="48">
        <v>45201</v>
      </c>
      <c r="I376" s="48" t="str">
        <f t="shared" si="209"/>
        <v>October</v>
      </c>
      <c r="J376" s="18">
        <v>161011807</v>
      </c>
      <c r="K376" s="48">
        <v>45202</v>
      </c>
      <c r="L376" s="18">
        <v>3330033106</v>
      </c>
      <c r="M376" s="48">
        <v>45187</v>
      </c>
      <c r="N376" s="18">
        <v>3929.21</v>
      </c>
      <c r="O376" s="18" t="s">
        <v>54</v>
      </c>
      <c r="P376" s="18">
        <v>965</v>
      </c>
      <c r="Q376" s="46">
        <f t="shared" si="211"/>
        <v>3791687.65</v>
      </c>
      <c r="R376" s="171">
        <f t="shared" si="212"/>
        <v>530836.27099999995</v>
      </c>
      <c r="S376" s="46">
        <f t="shared" si="213"/>
        <v>159250.88129999998</v>
      </c>
      <c r="T376" s="171">
        <f t="shared" si="214"/>
        <v>10616.725419999999</v>
      </c>
      <c r="U376" s="107">
        <f t="shared" si="227"/>
        <v>0</v>
      </c>
      <c r="V376" s="76">
        <v>0</v>
      </c>
      <c r="W376" s="104">
        <f t="shared" si="216"/>
        <v>2.1040005497288257</v>
      </c>
      <c r="X376" s="76">
        <v>8267.06</v>
      </c>
      <c r="Y376" s="76">
        <v>87</v>
      </c>
      <c r="Z376" s="171">
        <f t="shared" si="217"/>
        <v>341841.27</v>
      </c>
      <c r="AA376" s="76">
        <f t="shared" si="218"/>
        <v>44203.612500000003</v>
      </c>
      <c r="AB376" s="76">
        <f t="shared" si="219"/>
        <v>44203.612500000003</v>
      </c>
      <c r="AC376" s="76"/>
      <c r="AD376" s="76">
        <f t="shared" si="220"/>
        <v>341841.27</v>
      </c>
      <c r="AE376" s="76">
        <f t="shared" si="221"/>
        <v>235752.6</v>
      </c>
      <c r="AF376" s="76">
        <f t="shared" si="222"/>
        <v>5508500.9527199976</v>
      </c>
      <c r="AG376" s="76" t="str">
        <f>RIGHT(G376,12)</f>
        <v>F29120091600</v>
      </c>
      <c r="AH376" s="76"/>
      <c r="AI376" s="76">
        <f t="shared" si="223"/>
        <v>275425.04763599986</v>
      </c>
      <c r="AJ376" s="76">
        <f t="shared" si="224"/>
        <v>1571684</v>
      </c>
      <c r="AK376" s="18">
        <v>132.72999999999999</v>
      </c>
      <c r="AL376" s="18">
        <v>1228</v>
      </c>
      <c r="AM376" s="18">
        <f t="shared" si="225"/>
        <v>162992.43999999997</v>
      </c>
      <c r="AN376" s="104">
        <f>AF376+AI376+AJ376-AM376</f>
        <v>7192617.5603559967</v>
      </c>
      <c r="AO376" s="9">
        <f t="shared" si="226"/>
        <v>1830.5505585998194</v>
      </c>
      <c r="AP376" s="171"/>
      <c r="AQ376" s="46"/>
      <c r="AR376" s="18"/>
      <c r="AS376" s="171"/>
      <c r="AT376" s="18"/>
      <c r="AU376" s="18"/>
    </row>
    <row r="377" spans="1:47" ht="15" hidden="1" x14ac:dyDescent="0.25">
      <c r="A377" s="324">
        <v>45204</v>
      </c>
      <c r="B377" s="328" t="s">
        <v>77</v>
      </c>
      <c r="C377" s="303">
        <v>372</v>
      </c>
      <c r="D377" s="303" t="s">
        <v>44</v>
      </c>
      <c r="E377" s="303" t="s">
        <v>67</v>
      </c>
      <c r="F377" s="302">
        <v>9800310526</v>
      </c>
      <c r="G377" s="302" t="s">
        <v>1792</v>
      </c>
      <c r="H377" s="324">
        <v>45201</v>
      </c>
      <c r="I377" s="324" t="str">
        <f t="shared" si="209"/>
        <v>October</v>
      </c>
      <c r="J377" s="302">
        <v>161011161</v>
      </c>
      <c r="K377" s="324">
        <v>45202</v>
      </c>
      <c r="L377" s="350">
        <v>3330033106</v>
      </c>
      <c r="M377" s="324">
        <v>45187</v>
      </c>
      <c r="N377" s="302">
        <v>4081.1</v>
      </c>
      <c r="O377" s="302" t="s">
        <v>54</v>
      </c>
      <c r="P377" s="302">
        <v>965</v>
      </c>
      <c r="Q377" s="348">
        <f t="shared" si="211"/>
        <v>3938261.5</v>
      </c>
      <c r="R377" s="351">
        <f t="shared" si="212"/>
        <v>551356.61</v>
      </c>
      <c r="S377" s="348">
        <f t="shared" si="213"/>
        <v>165406.98299999998</v>
      </c>
      <c r="T377" s="351">
        <f t="shared" si="214"/>
        <v>11027.1322</v>
      </c>
      <c r="U377" s="325">
        <f t="shared" si="227"/>
        <v>22.8</v>
      </c>
      <c r="V377" s="348">
        <v>93049.08</v>
      </c>
      <c r="W377" s="326">
        <f t="shared" si="216"/>
        <v>0</v>
      </c>
      <c r="X377" s="301">
        <v>0</v>
      </c>
      <c r="Y377" s="301">
        <v>87</v>
      </c>
      <c r="Z377" s="351">
        <f t="shared" si="217"/>
        <v>355055.7</v>
      </c>
      <c r="AA377" s="301">
        <f t="shared" si="218"/>
        <v>45912.375</v>
      </c>
      <c r="AB377" s="301">
        <f t="shared" si="219"/>
        <v>45912.375</v>
      </c>
      <c r="AC377" s="301"/>
      <c r="AD377" s="301">
        <f t="shared" si="220"/>
        <v>355055.7</v>
      </c>
      <c r="AE377" s="301">
        <f t="shared" si="221"/>
        <v>244866</v>
      </c>
      <c r="AF377" s="301">
        <f t="shared" si="222"/>
        <v>5805903.4552000007</v>
      </c>
      <c r="AG377" s="301" t="str">
        <f>RIGHT(G377,12)</f>
        <v>F29120091689</v>
      </c>
      <c r="AH377" s="301"/>
      <c r="AI377" s="301">
        <f t="shared" si="223"/>
        <v>290295.17276000004</v>
      </c>
      <c r="AJ377" s="301">
        <f t="shared" si="224"/>
        <v>1632440</v>
      </c>
      <c r="AK377" s="301">
        <v>50.7</v>
      </c>
      <c r="AL377" s="302">
        <v>1228</v>
      </c>
      <c r="AM377" s="302">
        <f t="shared" si="225"/>
        <v>62259.600000000006</v>
      </c>
      <c r="AN377" s="326">
        <f t="shared" si="231"/>
        <v>7666379.0179600017</v>
      </c>
      <c r="AO377" s="297">
        <f t="shared" si="226"/>
        <v>1878.5080046948131</v>
      </c>
      <c r="AP377" s="351"/>
      <c r="AQ377" s="348"/>
      <c r="AR377" s="302"/>
      <c r="AS377" s="351"/>
      <c r="AT377" s="302"/>
      <c r="AU377" s="302"/>
    </row>
    <row r="378" spans="1:47" ht="15" hidden="1" x14ac:dyDescent="0.25">
      <c r="A378" s="48">
        <v>45204</v>
      </c>
      <c r="B378" s="138" t="s">
        <v>77</v>
      </c>
      <c r="C378" s="5">
        <v>373</v>
      </c>
      <c r="D378" s="5" t="s">
        <v>44</v>
      </c>
      <c r="E378" s="5" t="s">
        <v>67</v>
      </c>
      <c r="F378" s="18">
        <v>9800285584</v>
      </c>
      <c r="G378" s="18" t="s">
        <v>1793</v>
      </c>
      <c r="H378" s="48">
        <v>45146</v>
      </c>
      <c r="I378" s="48" t="str">
        <f t="shared" si="209"/>
        <v>August</v>
      </c>
      <c r="J378" s="18">
        <v>161010901</v>
      </c>
      <c r="K378" s="48">
        <v>45147</v>
      </c>
      <c r="L378" s="18">
        <v>3330031585</v>
      </c>
      <c r="M378" s="48">
        <v>45143</v>
      </c>
      <c r="N378" s="18">
        <v>4218.2700000000004</v>
      </c>
      <c r="O378" s="18" t="s">
        <v>54</v>
      </c>
      <c r="P378" s="18">
        <v>965</v>
      </c>
      <c r="Q378" s="46">
        <f t="shared" si="211"/>
        <v>4070630.5500000003</v>
      </c>
      <c r="R378" s="171">
        <f t="shared" si="212"/>
        <v>569888.277</v>
      </c>
      <c r="S378" s="46">
        <f t="shared" si="213"/>
        <v>170966.48309999998</v>
      </c>
      <c r="T378" s="171">
        <f t="shared" si="214"/>
        <v>11397.76554</v>
      </c>
      <c r="U378" s="107">
        <f t="shared" si="227"/>
        <v>22.800008060176324</v>
      </c>
      <c r="V378" s="18">
        <v>96176.59</v>
      </c>
      <c r="W378" s="104">
        <f t="shared" si="216"/>
        <v>0</v>
      </c>
      <c r="X378" s="76">
        <v>0</v>
      </c>
      <c r="Y378" s="76">
        <v>87</v>
      </c>
      <c r="Z378" s="171">
        <f t="shared" si="217"/>
        <v>366989.49000000005</v>
      </c>
      <c r="AA378" s="76">
        <f t="shared" si="218"/>
        <v>47455.537500000006</v>
      </c>
      <c r="AB378" s="76">
        <f t="shared" si="219"/>
        <v>47455.537500000006</v>
      </c>
      <c r="AC378" s="76"/>
      <c r="AD378" s="76">
        <f t="shared" si="220"/>
        <v>366989.49000000005</v>
      </c>
      <c r="AE378" s="76">
        <f t="shared" si="221"/>
        <v>253096.2</v>
      </c>
      <c r="AF378" s="76">
        <f t="shared" si="222"/>
        <v>6001045.9206400001</v>
      </c>
      <c r="AG378" s="76"/>
      <c r="AH378" s="76"/>
      <c r="AI378" s="76">
        <f t="shared" si="223"/>
        <v>300052.29603199998</v>
      </c>
      <c r="AJ378" s="76">
        <f t="shared" si="224"/>
        <v>1687308.0000000002</v>
      </c>
      <c r="AK378" s="76">
        <v>8.6</v>
      </c>
      <c r="AL378" s="18">
        <v>1228</v>
      </c>
      <c r="AM378" s="18">
        <f t="shared" si="225"/>
        <v>10560.8</v>
      </c>
      <c r="AN378" s="104">
        <f>AF378+AI378+AJ378-AM378</f>
        <v>7977845.4166720007</v>
      </c>
      <c r="AO378" s="9">
        <f t="shared" si="226"/>
        <v>1891.2600228700392</v>
      </c>
      <c r="AP378" s="18"/>
      <c r="AQ378" s="46"/>
      <c r="AR378" s="18"/>
      <c r="AS378" s="18"/>
      <c r="AT378" s="18"/>
      <c r="AU378" s="18"/>
    </row>
    <row r="379" spans="1:47" ht="15" hidden="1" x14ac:dyDescent="0.25">
      <c r="A379" s="48">
        <v>45204</v>
      </c>
      <c r="B379" s="138" t="s">
        <v>77</v>
      </c>
      <c r="C379" s="5">
        <v>374</v>
      </c>
      <c r="D379" s="5" t="s">
        <v>44</v>
      </c>
      <c r="E379" s="5" t="s">
        <v>67</v>
      </c>
      <c r="F379" s="18">
        <v>9800285586</v>
      </c>
      <c r="G379" s="18" t="s">
        <v>1794</v>
      </c>
      <c r="H379" s="48">
        <v>45146</v>
      </c>
      <c r="I379" s="48" t="str">
        <f t="shared" si="209"/>
        <v>August</v>
      </c>
      <c r="J379" s="18">
        <v>161010902</v>
      </c>
      <c r="K379" s="48">
        <v>45147</v>
      </c>
      <c r="L379" s="18">
        <v>3330031585</v>
      </c>
      <c r="M379" s="48">
        <v>45143</v>
      </c>
      <c r="N379" s="18">
        <v>4187.41</v>
      </c>
      <c r="O379" s="18" t="s">
        <v>54</v>
      </c>
      <c r="P379" s="18">
        <v>965</v>
      </c>
      <c r="Q379" s="46">
        <f t="shared" si="211"/>
        <v>4040850.65</v>
      </c>
      <c r="R379" s="171">
        <f t="shared" si="212"/>
        <v>565719.0909999999</v>
      </c>
      <c r="S379" s="46">
        <f t="shared" si="213"/>
        <v>169715.72729999997</v>
      </c>
      <c r="T379" s="171">
        <f t="shared" si="214"/>
        <v>11314.381819999999</v>
      </c>
      <c r="U379" s="107">
        <f t="shared" si="227"/>
        <v>22.800000477622206</v>
      </c>
      <c r="V379" s="18">
        <v>95472.95</v>
      </c>
      <c r="W379" s="104">
        <f t="shared" si="216"/>
        <v>0</v>
      </c>
      <c r="X379" s="76">
        <v>0</v>
      </c>
      <c r="Y379" s="76">
        <v>87</v>
      </c>
      <c r="Z379" s="171">
        <f t="shared" si="217"/>
        <v>364304.67</v>
      </c>
      <c r="AA379" s="76">
        <f t="shared" si="218"/>
        <v>47108.362499999996</v>
      </c>
      <c r="AB379" s="76">
        <f t="shared" si="219"/>
        <v>47108.362499999996</v>
      </c>
      <c r="AC379" s="76"/>
      <c r="AD379" s="76">
        <f t="shared" si="220"/>
        <v>364304.67</v>
      </c>
      <c r="AE379" s="76">
        <f t="shared" si="221"/>
        <v>251244.59999999998</v>
      </c>
      <c r="AF379" s="76">
        <f t="shared" si="222"/>
        <v>5957143.4651199989</v>
      </c>
      <c r="AG379" s="76"/>
      <c r="AH379" s="76"/>
      <c r="AI379" s="76">
        <f t="shared" si="223"/>
        <v>297857.17325599992</v>
      </c>
      <c r="AJ379" s="76">
        <f t="shared" si="224"/>
        <v>1674964</v>
      </c>
      <c r="AK379" s="18">
        <v>5.9</v>
      </c>
      <c r="AL379" s="18">
        <v>1228</v>
      </c>
      <c r="AM379" s="18">
        <f t="shared" si="225"/>
        <v>7245.2000000000007</v>
      </c>
      <c r="AN379" s="8">
        <f t="shared" ref="AN379:AN390" si="232">AF379+AI379+AJ379-AM379-0.01</f>
        <v>7922719.4283759985</v>
      </c>
      <c r="AO379" s="9">
        <f t="shared" si="226"/>
        <v>1892.0333639113435</v>
      </c>
      <c r="AP379" s="18"/>
      <c r="AQ379" s="46"/>
      <c r="AR379" s="18"/>
      <c r="AS379" s="18"/>
      <c r="AT379" s="18"/>
      <c r="AU379" s="18"/>
    </row>
    <row r="380" spans="1:47" ht="15" hidden="1" x14ac:dyDescent="0.25">
      <c r="A380" s="48">
        <v>45204</v>
      </c>
      <c r="B380" s="138" t="s">
        <v>77</v>
      </c>
      <c r="C380" s="5">
        <v>375</v>
      </c>
      <c r="D380" s="5" t="s">
        <v>44</v>
      </c>
      <c r="E380" s="5" t="s">
        <v>67</v>
      </c>
      <c r="F380" s="18">
        <v>9800285897</v>
      </c>
      <c r="G380" s="18" t="s">
        <v>1795</v>
      </c>
      <c r="H380" s="48">
        <v>45146</v>
      </c>
      <c r="I380" s="48" t="str">
        <f t="shared" si="209"/>
        <v>August</v>
      </c>
      <c r="J380" s="18">
        <v>161010906</v>
      </c>
      <c r="K380" s="48">
        <v>45147</v>
      </c>
      <c r="L380" s="18">
        <v>3330031585</v>
      </c>
      <c r="M380" s="48">
        <v>45143</v>
      </c>
      <c r="N380" s="18">
        <v>4158.91</v>
      </c>
      <c r="O380" s="18" t="s">
        <v>54</v>
      </c>
      <c r="P380" s="18">
        <v>965</v>
      </c>
      <c r="Q380" s="46">
        <f t="shared" si="211"/>
        <v>4013348.15</v>
      </c>
      <c r="R380" s="171">
        <f t="shared" si="212"/>
        <v>561868.74099999992</v>
      </c>
      <c r="S380" s="46">
        <f t="shared" si="213"/>
        <v>168560.62229999996</v>
      </c>
      <c r="T380" s="171">
        <f t="shared" si="214"/>
        <v>11237.374819999999</v>
      </c>
      <c r="U380" s="107">
        <f t="shared" si="227"/>
        <v>22.800000480895235</v>
      </c>
      <c r="V380" s="18">
        <v>94823.15</v>
      </c>
      <c r="W380" s="104">
        <f t="shared" si="216"/>
        <v>0</v>
      </c>
      <c r="X380" s="76">
        <v>0</v>
      </c>
      <c r="Y380" s="76">
        <v>87</v>
      </c>
      <c r="Z380" s="171">
        <f t="shared" si="217"/>
        <v>361825.17</v>
      </c>
      <c r="AA380" s="76">
        <f t="shared" si="218"/>
        <v>46787.737499999996</v>
      </c>
      <c r="AB380" s="76">
        <f t="shared" si="219"/>
        <v>46787.737499999996</v>
      </c>
      <c r="AC380" s="76"/>
      <c r="AD380" s="76">
        <f t="shared" si="220"/>
        <v>361825.17</v>
      </c>
      <c r="AE380" s="76">
        <f t="shared" si="221"/>
        <v>249534.59999999998</v>
      </c>
      <c r="AF380" s="76">
        <f t="shared" si="222"/>
        <v>5916598.4531199988</v>
      </c>
      <c r="AG380" s="76"/>
      <c r="AH380" s="76"/>
      <c r="AI380" s="76">
        <f t="shared" si="223"/>
        <v>295829.92265599995</v>
      </c>
      <c r="AJ380" s="76">
        <f t="shared" si="224"/>
        <v>1663564</v>
      </c>
      <c r="AK380" s="18">
        <v>8.43</v>
      </c>
      <c r="AL380" s="18">
        <v>1228</v>
      </c>
      <c r="AM380" s="18">
        <f t="shared" si="225"/>
        <v>10352.039999999999</v>
      </c>
      <c r="AN380" s="104">
        <f t="shared" si="232"/>
        <v>7865640.3257759986</v>
      </c>
      <c r="AO380" s="9">
        <f t="shared" si="226"/>
        <v>1891.2744747484314</v>
      </c>
      <c r="AP380" s="18"/>
      <c r="AQ380" s="46"/>
      <c r="AR380" s="18"/>
      <c r="AS380" s="18"/>
      <c r="AT380" s="18"/>
      <c r="AU380" s="18"/>
    </row>
    <row r="381" spans="1:47" ht="15" hidden="1" x14ac:dyDescent="0.25">
      <c r="A381" s="48">
        <v>45204</v>
      </c>
      <c r="B381" s="138" t="s">
        <v>77</v>
      </c>
      <c r="C381" s="5">
        <v>376</v>
      </c>
      <c r="D381" s="5" t="s">
        <v>44</v>
      </c>
      <c r="E381" s="5" t="s">
        <v>67</v>
      </c>
      <c r="F381" s="18">
        <v>9800286636</v>
      </c>
      <c r="G381" s="18" t="s">
        <v>1796</v>
      </c>
      <c r="H381" s="48">
        <v>45146</v>
      </c>
      <c r="I381" s="48" t="str">
        <f t="shared" si="209"/>
        <v>August</v>
      </c>
      <c r="J381" s="18">
        <v>141000730</v>
      </c>
      <c r="K381" s="48">
        <v>45147</v>
      </c>
      <c r="L381" s="18">
        <v>3330031585</v>
      </c>
      <c r="M381" s="48">
        <v>45143</v>
      </c>
      <c r="N381" s="18">
        <v>4176.3500000000004</v>
      </c>
      <c r="O381" s="18" t="s">
        <v>54</v>
      </c>
      <c r="P381" s="18">
        <v>965</v>
      </c>
      <c r="Q381" s="46">
        <f t="shared" si="211"/>
        <v>4030177.7500000005</v>
      </c>
      <c r="R381" s="171">
        <f t="shared" si="212"/>
        <v>564224.88500000001</v>
      </c>
      <c r="S381" s="46">
        <f t="shared" si="213"/>
        <v>169267.46550000002</v>
      </c>
      <c r="T381" s="171">
        <f t="shared" si="214"/>
        <v>11284.4977</v>
      </c>
      <c r="U381" s="107">
        <f t="shared" si="227"/>
        <v>22.799999999999997</v>
      </c>
      <c r="V381" s="18">
        <v>95220.78</v>
      </c>
      <c r="W381" s="104">
        <f t="shared" si="216"/>
        <v>0</v>
      </c>
      <c r="X381" s="76">
        <v>0</v>
      </c>
      <c r="Y381" s="76">
        <v>87</v>
      </c>
      <c r="Z381" s="171">
        <f t="shared" si="217"/>
        <v>363342.45</v>
      </c>
      <c r="AA381" s="76">
        <f t="shared" si="218"/>
        <v>46983.937500000007</v>
      </c>
      <c r="AB381" s="76">
        <f t="shared" si="219"/>
        <v>46983.937500000007</v>
      </c>
      <c r="AC381" s="76"/>
      <c r="AD381" s="76">
        <f t="shared" si="220"/>
        <v>363342.45</v>
      </c>
      <c r="AE381" s="76">
        <f t="shared" si="221"/>
        <v>250581.00000000003</v>
      </c>
      <c r="AF381" s="76">
        <f t="shared" si="222"/>
        <v>5941409.1532000015</v>
      </c>
      <c r="AG381" s="76"/>
      <c r="AH381" s="76"/>
      <c r="AI381" s="76">
        <f t="shared" si="223"/>
        <v>297070.45766000007</v>
      </c>
      <c r="AJ381" s="76">
        <f t="shared" si="224"/>
        <v>1670540.0000000002</v>
      </c>
      <c r="AK381" s="18">
        <v>0.3</v>
      </c>
      <c r="AL381" s="18">
        <v>1228</v>
      </c>
      <c r="AM381" s="18">
        <f t="shared" si="225"/>
        <v>368.4</v>
      </c>
      <c r="AN381" s="104">
        <f>AF381+AI381+AJ381-AM381+0.02</f>
        <v>7908651.2308600005</v>
      </c>
      <c r="AO381" s="9">
        <f t="shared" si="226"/>
        <v>1893.6753937912292</v>
      </c>
      <c r="AP381" s="18"/>
      <c r="AQ381" s="46"/>
      <c r="AR381" s="18"/>
      <c r="AS381" s="18"/>
      <c r="AT381" s="18"/>
      <c r="AU381" s="18"/>
    </row>
    <row r="382" spans="1:47" ht="15" hidden="1" x14ac:dyDescent="0.25">
      <c r="A382" s="48">
        <v>45204</v>
      </c>
      <c r="B382" s="138" t="s">
        <v>77</v>
      </c>
      <c r="C382" s="5">
        <v>377</v>
      </c>
      <c r="D382" s="5" t="s">
        <v>44</v>
      </c>
      <c r="E382" s="5" t="s">
        <v>67</v>
      </c>
      <c r="F382" s="18">
        <v>9800286637</v>
      </c>
      <c r="G382" s="18" t="s">
        <v>1797</v>
      </c>
      <c r="H382" s="48">
        <v>45146</v>
      </c>
      <c r="I382" s="48" t="str">
        <f t="shared" si="209"/>
        <v>August</v>
      </c>
      <c r="J382" s="18">
        <v>161010916</v>
      </c>
      <c r="K382" s="48">
        <v>45147</v>
      </c>
      <c r="L382" s="18">
        <v>3330031585</v>
      </c>
      <c r="M382" s="48">
        <v>45143</v>
      </c>
      <c r="N382" s="18">
        <v>3654.2</v>
      </c>
      <c r="O382" s="18" t="s">
        <v>54</v>
      </c>
      <c r="P382" s="18">
        <v>965</v>
      </c>
      <c r="Q382" s="46">
        <f t="shared" si="211"/>
        <v>3526303</v>
      </c>
      <c r="R382" s="171">
        <f t="shared" si="212"/>
        <v>493682.42</v>
      </c>
      <c r="S382" s="46">
        <f t="shared" si="213"/>
        <v>148104.726</v>
      </c>
      <c r="T382" s="171">
        <f t="shared" si="214"/>
        <v>9873.6484</v>
      </c>
      <c r="U382" s="107">
        <f t="shared" si="227"/>
        <v>22.8</v>
      </c>
      <c r="V382" s="18">
        <v>83315.759999999995</v>
      </c>
      <c r="W382" s="104">
        <f t="shared" si="216"/>
        <v>0</v>
      </c>
      <c r="X382" s="76">
        <v>0</v>
      </c>
      <c r="Y382" s="76">
        <v>87</v>
      </c>
      <c r="Z382" s="171">
        <f t="shared" si="217"/>
        <v>317915.39999999997</v>
      </c>
      <c r="AA382" s="76">
        <f t="shared" si="218"/>
        <v>41109.75</v>
      </c>
      <c r="AB382" s="76">
        <f t="shared" si="219"/>
        <v>41109.75</v>
      </c>
      <c r="AC382" s="76"/>
      <c r="AD382" s="76">
        <f t="shared" si="220"/>
        <v>317915.39999999997</v>
      </c>
      <c r="AE382" s="76">
        <f t="shared" si="221"/>
        <v>219252</v>
      </c>
      <c r="AF382" s="76">
        <f t="shared" si="222"/>
        <v>5198581.8544000005</v>
      </c>
      <c r="AG382" s="76"/>
      <c r="AH382" s="76"/>
      <c r="AI382" s="76">
        <f t="shared" si="223"/>
        <v>259929.09272000004</v>
      </c>
      <c r="AJ382" s="76">
        <f t="shared" si="224"/>
        <v>1461680</v>
      </c>
      <c r="AK382" s="18">
        <v>18.91</v>
      </c>
      <c r="AL382" s="18">
        <v>1228</v>
      </c>
      <c r="AM382" s="18">
        <f t="shared" si="225"/>
        <v>23221.48</v>
      </c>
      <c r="AN382" s="104">
        <f>AF382+AI382+AJ382-AM382</f>
        <v>6896969.4671200002</v>
      </c>
      <c r="AO382" s="9">
        <f t="shared" si="226"/>
        <v>1887.4088629850585</v>
      </c>
      <c r="AP382" s="18"/>
      <c r="AQ382" s="46"/>
      <c r="AR382" s="18"/>
      <c r="AS382" s="18"/>
      <c r="AT382" s="18"/>
      <c r="AU382" s="18"/>
    </row>
    <row r="383" spans="1:47" ht="15" hidden="1" x14ac:dyDescent="0.25">
      <c r="A383" s="48">
        <v>45204</v>
      </c>
      <c r="B383" s="138" t="s">
        <v>77</v>
      </c>
      <c r="C383" s="5">
        <v>378</v>
      </c>
      <c r="D383" s="5" t="s">
        <v>44</v>
      </c>
      <c r="E383" s="5" t="s">
        <v>67</v>
      </c>
      <c r="F383" s="18">
        <v>9800289879</v>
      </c>
      <c r="G383" s="18" t="s">
        <v>1798</v>
      </c>
      <c r="H383" s="48">
        <v>45146</v>
      </c>
      <c r="I383" s="48" t="str">
        <f t="shared" si="209"/>
        <v>August</v>
      </c>
      <c r="J383" s="18">
        <v>141000734</v>
      </c>
      <c r="K383" s="48">
        <v>45147</v>
      </c>
      <c r="L383" s="18">
        <v>3330031585</v>
      </c>
      <c r="M383" s="48">
        <v>45143</v>
      </c>
      <c r="N383" s="18">
        <v>4188.62</v>
      </c>
      <c r="O383" s="18" t="s">
        <v>54</v>
      </c>
      <c r="P383" s="18">
        <v>965</v>
      </c>
      <c r="Q383" s="46">
        <f t="shared" si="211"/>
        <v>4042018.3</v>
      </c>
      <c r="R383" s="171">
        <f t="shared" si="212"/>
        <v>565882.56199999992</v>
      </c>
      <c r="S383" s="46">
        <f t="shared" si="213"/>
        <v>169764.76859999998</v>
      </c>
      <c r="T383" s="171">
        <f t="shared" si="214"/>
        <v>11317.651239999999</v>
      </c>
      <c r="U383" s="107">
        <f t="shared" si="227"/>
        <v>22.800000954968461</v>
      </c>
      <c r="V383" s="18">
        <v>95500.54</v>
      </c>
      <c r="W383" s="104">
        <f t="shared" si="216"/>
        <v>0</v>
      </c>
      <c r="X383" s="76">
        <v>0</v>
      </c>
      <c r="Y383" s="76">
        <v>87</v>
      </c>
      <c r="Z383" s="171">
        <f t="shared" si="217"/>
        <v>364409.94</v>
      </c>
      <c r="AA383" s="76">
        <f t="shared" si="218"/>
        <v>47121.974999999999</v>
      </c>
      <c r="AB383" s="76">
        <f t="shared" si="219"/>
        <v>47121.974999999999</v>
      </c>
      <c r="AC383" s="76"/>
      <c r="AD383" s="76">
        <f t="shared" si="220"/>
        <v>364409.94</v>
      </c>
      <c r="AE383" s="76">
        <f t="shared" si="221"/>
        <v>251317.19999999998</v>
      </c>
      <c r="AF383" s="76">
        <f t="shared" si="222"/>
        <v>5958864.8518399997</v>
      </c>
      <c r="AG383" s="76"/>
      <c r="AH383" s="76"/>
      <c r="AI383" s="76">
        <f t="shared" si="223"/>
        <v>297943.242592</v>
      </c>
      <c r="AJ383" s="76">
        <f t="shared" si="224"/>
        <v>1675448</v>
      </c>
      <c r="AK383" s="18">
        <v>29.53</v>
      </c>
      <c r="AL383" s="18">
        <v>1228</v>
      </c>
      <c r="AM383" s="18">
        <f t="shared" si="225"/>
        <v>36262.840000000004</v>
      </c>
      <c r="AN383" s="104">
        <f>AF383+AI383+AJ383-AM383</f>
        <v>7895993.2544320002</v>
      </c>
      <c r="AO383" s="9">
        <f t="shared" si="226"/>
        <v>1885.1061338655693</v>
      </c>
      <c r="AP383" s="18"/>
      <c r="AQ383" s="46"/>
      <c r="AR383" s="18"/>
      <c r="AS383" s="18"/>
      <c r="AT383" s="18"/>
      <c r="AU383" s="18"/>
    </row>
    <row r="384" spans="1:47" ht="15" hidden="1" x14ac:dyDescent="0.25">
      <c r="A384" s="48">
        <v>45204</v>
      </c>
      <c r="B384" s="138" t="s">
        <v>77</v>
      </c>
      <c r="C384" s="5">
        <v>379</v>
      </c>
      <c r="D384" s="5" t="s">
        <v>44</v>
      </c>
      <c r="E384" s="5" t="s">
        <v>67</v>
      </c>
      <c r="F384" s="18">
        <v>9800290428</v>
      </c>
      <c r="G384" s="18" t="s">
        <v>1799</v>
      </c>
      <c r="H384" s="48">
        <v>45146</v>
      </c>
      <c r="I384" s="48" t="str">
        <f t="shared" si="209"/>
        <v>August</v>
      </c>
      <c r="J384" s="18">
        <v>161010961</v>
      </c>
      <c r="K384" s="48">
        <v>45147</v>
      </c>
      <c r="L384" s="18">
        <v>3330031585</v>
      </c>
      <c r="M384" s="48">
        <v>45143</v>
      </c>
      <c r="N384" s="18">
        <v>4104.17</v>
      </c>
      <c r="O384" s="18" t="s">
        <v>54</v>
      </c>
      <c r="P384" s="18">
        <v>965</v>
      </c>
      <c r="Q384" s="46">
        <f t="shared" si="211"/>
        <v>3960524.0500000003</v>
      </c>
      <c r="R384" s="171">
        <f t="shared" si="212"/>
        <v>554473.36699999997</v>
      </c>
      <c r="S384" s="46">
        <f t="shared" si="213"/>
        <v>166342.01009999998</v>
      </c>
      <c r="T384" s="171">
        <f t="shared" si="214"/>
        <v>11089.467339999999</v>
      </c>
      <c r="U384" s="107">
        <f t="shared" si="227"/>
        <v>22.800000974618499</v>
      </c>
      <c r="V384" s="18">
        <v>93575.08</v>
      </c>
      <c r="W384" s="104">
        <f t="shared" si="216"/>
        <v>0</v>
      </c>
      <c r="X384" s="76">
        <v>0</v>
      </c>
      <c r="Y384" s="76">
        <v>87</v>
      </c>
      <c r="Z384" s="171">
        <f t="shared" si="217"/>
        <v>357062.79</v>
      </c>
      <c r="AA384" s="76">
        <f t="shared" si="218"/>
        <v>46171.912499999999</v>
      </c>
      <c r="AB384" s="76">
        <f t="shared" si="219"/>
        <v>46171.912499999999</v>
      </c>
      <c r="AC384" s="76"/>
      <c r="AD384" s="76">
        <f t="shared" si="220"/>
        <v>357062.79</v>
      </c>
      <c r="AE384" s="76">
        <f t="shared" si="221"/>
        <v>246250.2</v>
      </c>
      <c r="AF384" s="76">
        <f t="shared" si="222"/>
        <v>5838723.5794399995</v>
      </c>
      <c r="AG384" s="76"/>
      <c r="AH384" s="76"/>
      <c r="AI384" s="76">
        <f t="shared" si="223"/>
        <v>291936.17897199997</v>
      </c>
      <c r="AJ384" s="76">
        <f t="shared" si="224"/>
        <v>1641668</v>
      </c>
      <c r="AK384" s="18">
        <v>26.73</v>
      </c>
      <c r="AL384" s="18">
        <v>1228</v>
      </c>
      <c r="AM384" s="18">
        <f t="shared" si="225"/>
        <v>32824.44</v>
      </c>
      <c r="AN384" s="104">
        <f t="shared" si="232"/>
        <v>7739503.3084119996</v>
      </c>
      <c r="AO384" s="9">
        <f t="shared" si="226"/>
        <v>1885.7657719860531</v>
      </c>
      <c r="AP384" s="18"/>
      <c r="AQ384" s="46"/>
      <c r="AR384" s="18"/>
      <c r="AS384" s="18"/>
      <c r="AT384" s="18"/>
      <c r="AU384" s="18"/>
    </row>
    <row r="385" spans="1:50" ht="15" hidden="1" x14ac:dyDescent="0.25">
      <c r="A385" s="48">
        <v>45204</v>
      </c>
      <c r="B385" s="138" t="s">
        <v>77</v>
      </c>
      <c r="C385" s="5">
        <v>380</v>
      </c>
      <c r="D385" s="5" t="s">
        <v>44</v>
      </c>
      <c r="E385" s="5" t="s">
        <v>67</v>
      </c>
      <c r="F385" s="18">
        <v>9800290886</v>
      </c>
      <c r="G385" s="18" t="s">
        <v>1800</v>
      </c>
      <c r="H385" s="48">
        <v>45146</v>
      </c>
      <c r="I385" s="48" t="str">
        <f t="shared" si="209"/>
        <v>August</v>
      </c>
      <c r="J385" s="18">
        <v>161010964</v>
      </c>
      <c r="K385" s="48">
        <v>45147</v>
      </c>
      <c r="L385" s="18">
        <v>3330031585</v>
      </c>
      <c r="M385" s="48">
        <v>45143</v>
      </c>
      <c r="N385" s="18">
        <v>3735.87</v>
      </c>
      <c r="O385" s="18" t="s">
        <v>54</v>
      </c>
      <c r="P385" s="18">
        <v>965</v>
      </c>
      <c r="Q385" s="46">
        <f t="shared" si="211"/>
        <v>3605114.55</v>
      </c>
      <c r="R385" s="171">
        <f t="shared" si="212"/>
        <v>504716.03699999995</v>
      </c>
      <c r="S385" s="46">
        <f t="shared" si="213"/>
        <v>151414.81109999999</v>
      </c>
      <c r="T385" s="171">
        <f t="shared" si="214"/>
        <v>10094.320739999999</v>
      </c>
      <c r="U385" s="107">
        <f t="shared" si="227"/>
        <v>22.800001070701068</v>
      </c>
      <c r="V385" s="18">
        <v>85177.84</v>
      </c>
      <c r="W385" s="104">
        <f t="shared" si="216"/>
        <v>0</v>
      </c>
      <c r="X385" s="76">
        <v>0</v>
      </c>
      <c r="Y385" s="76">
        <v>87</v>
      </c>
      <c r="Z385" s="171">
        <f t="shared" si="217"/>
        <v>325020.69</v>
      </c>
      <c r="AA385" s="76">
        <f t="shared" si="218"/>
        <v>42028.537499999999</v>
      </c>
      <c r="AB385" s="76">
        <f t="shared" si="219"/>
        <v>42028.537499999999</v>
      </c>
      <c r="AC385" s="76"/>
      <c r="AD385" s="76">
        <f t="shared" si="220"/>
        <v>325020.69</v>
      </c>
      <c r="AE385" s="76">
        <f t="shared" si="221"/>
        <v>224152.19999999998</v>
      </c>
      <c r="AF385" s="76">
        <f t="shared" si="222"/>
        <v>5314768.2138400003</v>
      </c>
      <c r="AG385" s="76"/>
      <c r="AH385" s="76"/>
      <c r="AI385" s="76">
        <f t="shared" si="223"/>
        <v>265738.410692</v>
      </c>
      <c r="AJ385" s="76">
        <f t="shared" si="224"/>
        <v>1494348</v>
      </c>
      <c r="AK385" s="18">
        <v>85.12</v>
      </c>
      <c r="AL385" s="18">
        <v>1228</v>
      </c>
      <c r="AM385" s="18">
        <f t="shared" si="225"/>
        <v>104527.36</v>
      </c>
      <c r="AN385" s="104">
        <f>AF385+AI385+AJ385-AM385</f>
        <v>6970327.2645319998</v>
      </c>
      <c r="AO385" s="9">
        <f t="shared" si="226"/>
        <v>1865.7842121198007</v>
      </c>
      <c r="AP385" s="18"/>
      <c r="AQ385" s="46"/>
      <c r="AR385" s="18"/>
      <c r="AS385" s="18"/>
      <c r="AT385" s="18"/>
      <c r="AU385" s="18"/>
    </row>
    <row r="386" spans="1:50" s="200" customFormat="1" ht="15" hidden="1" x14ac:dyDescent="0.25">
      <c r="A386" s="193">
        <v>45204</v>
      </c>
      <c r="B386" s="203" t="s">
        <v>77</v>
      </c>
      <c r="C386" s="5">
        <v>381</v>
      </c>
      <c r="D386" s="204" t="s">
        <v>44</v>
      </c>
      <c r="E386" s="204" t="s">
        <v>67</v>
      </c>
      <c r="F386" s="51">
        <v>9800290894</v>
      </c>
      <c r="G386" s="51" t="s">
        <v>1801</v>
      </c>
      <c r="H386" s="193">
        <v>45146</v>
      </c>
      <c r="I386" s="193" t="str">
        <f t="shared" si="209"/>
        <v>August</v>
      </c>
      <c r="J386" s="51">
        <v>161010966</v>
      </c>
      <c r="K386" s="193">
        <v>45147</v>
      </c>
      <c r="L386" s="51">
        <v>3330031585</v>
      </c>
      <c r="M386" s="193">
        <v>45143</v>
      </c>
      <c r="N386" s="51">
        <v>4161.34</v>
      </c>
      <c r="O386" s="51" t="s">
        <v>54</v>
      </c>
      <c r="P386" s="51">
        <v>965</v>
      </c>
      <c r="Q386" s="205">
        <f t="shared" si="211"/>
        <v>4015693.1</v>
      </c>
      <c r="R386" s="198">
        <f t="shared" si="212"/>
        <v>562197.03399999999</v>
      </c>
      <c r="S386" s="205">
        <f t="shared" si="213"/>
        <v>168659.1102</v>
      </c>
      <c r="T386" s="198">
        <f t="shared" si="214"/>
        <v>11243.94068</v>
      </c>
      <c r="U386" s="206">
        <f t="shared" si="227"/>
        <v>22.799999519385583</v>
      </c>
      <c r="V386" s="51">
        <v>94878.55</v>
      </c>
      <c r="W386" s="197">
        <f t="shared" si="216"/>
        <v>0</v>
      </c>
      <c r="X386" s="207">
        <v>0</v>
      </c>
      <c r="Y386" s="207">
        <v>87</v>
      </c>
      <c r="Z386" s="198">
        <f t="shared" si="217"/>
        <v>362036.58</v>
      </c>
      <c r="AA386" s="207">
        <f t="shared" si="218"/>
        <v>46815.075000000004</v>
      </c>
      <c r="AB386" s="207">
        <f t="shared" si="219"/>
        <v>46815.075000000004</v>
      </c>
      <c r="AC386" s="207"/>
      <c r="AD386" s="207">
        <f t="shared" si="220"/>
        <v>362036.58</v>
      </c>
      <c r="AE386" s="207">
        <f t="shared" si="221"/>
        <v>249680.40000000002</v>
      </c>
      <c r="AF386" s="207">
        <f t="shared" si="222"/>
        <v>5920055.4448800003</v>
      </c>
      <c r="AG386" s="207"/>
      <c r="AH386" s="207"/>
      <c r="AI386" s="207">
        <f t="shared" si="223"/>
        <v>296002.77224400005</v>
      </c>
      <c r="AJ386" s="207">
        <f t="shared" si="224"/>
        <v>1664536</v>
      </c>
      <c r="AK386" s="51">
        <v>53.73</v>
      </c>
      <c r="AL386" s="51">
        <v>1228</v>
      </c>
      <c r="AM386" s="51">
        <f t="shared" si="225"/>
        <v>65980.44</v>
      </c>
      <c r="AN386" s="197">
        <f>AF386+AI386+AJ386-AM386</f>
        <v>7814613.7771239998</v>
      </c>
      <c r="AO386" s="208">
        <f t="shared" si="226"/>
        <v>1877.9080241278048</v>
      </c>
      <c r="AP386" s="51"/>
      <c r="AQ386" s="205"/>
      <c r="AR386" s="51"/>
      <c r="AS386" s="51"/>
      <c r="AT386" s="51"/>
      <c r="AU386" s="51"/>
    </row>
    <row r="387" spans="1:50" s="160" customFormat="1" ht="15" hidden="1" x14ac:dyDescent="0.25">
      <c r="A387" s="100">
        <v>45205</v>
      </c>
      <c r="B387" s="172" t="s">
        <v>77</v>
      </c>
      <c r="C387" s="5">
        <v>382</v>
      </c>
      <c r="D387" s="161" t="s">
        <v>44</v>
      </c>
      <c r="E387" s="156" t="s">
        <v>108</v>
      </c>
      <c r="F387" s="156">
        <v>9800310844</v>
      </c>
      <c r="G387" s="156" t="s">
        <v>1802</v>
      </c>
      <c r="H387" s="100">
        <v>45199</v>
      </c>
      <c r="I387" s="100" t="str">
        <f t="shared" si="209"/>
        <v>September</v>
      </c>
      <c r="J387" s="156">
        <v>161001483</v>
      </c>
      <c r="K387" s="100">
        <v>45200</v>
      </c>
      <c r="L387" s="156">
        <v>3330033106</v>
      </c>
      <c r="M387" s="100">
        <v>45187</v>
      </c>
      <c r="N387" s="156">
        <v>567.79999999999995</v>
      </c>
      <c r="O387" s="156" t="s">
        <v>111</v>
      </c>
      <c r="P387" s="156">
        <v>1590</v>
      </c>
      <c r="Q387" s="166">
        <f t="shared" si="211"/>
        <v>902801.99999999988</v>
      </c>
      <c r="R387" s="188">
        <f t="shared" si="212"/>
        <v>126392.27999999998</v>
      </c>
      <c r="S387" s="166">
        <f t="shared" si="213"/>
        <v>37917.683999999994</v>
      </c>
      <c r="T387" s="188">
        <f t="shared" si="214"/>
        <v>2527.8455999999996</v>
      </c>
      <c r="U387" s="173">
        <f t="shared" si="227"/>
        <v>0</v>
      </c>
      <c r="V387" s="76">
        <v>0</v>
      </c>
      <c r="W387" s="174">
        <f t="shared" si="216"/>
        <v>3.3539978865797822</v>
      </c>
      <c r="X387" s="175">
        <v>1904.4</v>
      </c>
      <c r="Y387" s="175">
        <v>87</v>
      </c>
      <c r="Z387" s="188">
        <f t="shared" si="217"/>
        <v>49398.6</v>
      </c>
      <c r="AA387" s="175">
        <f t="shared" si="218"/>
        <v>6387.7499999999991</v>
      </c>
      <c r="AB387" s="175">
        <f t="shared" si="219"/>
        <v>6387.7499999999991</v>
      </c>
      <c r="AC387" s="175"/>
      <c r="AD387" s="175">
        <f t="shared" si="220"/>
        <v>49398.6</v>
      </c>
      <c r="AE387" s="175">
        <f t="shared" si="221"/>
        <v>34068</v>
      </c>
      <c r="AF387" s="175">
        <f t="shared" si="222"/>
        <v>1217184.9095999999</v>
      </c>
      <c r="AG387" s="175"/>
      <c r="AH387" s="175"/>
      <c r="AI387" s="175">
        <f t="shared" si="223"/>
        <v>60859.245479999998</v>
      </c>
      <c r="AJ387" s="175">
        <f t="shared" si="224"/>
        <v>227119.99999999997</v>
      </c>
      <c r="AK387" s="76">
        <v>0</v>
      </c>
      <c r="AL387" s="156">
        <v>1228</v>
      </c>
      <c r="AM387" s="156">
        <f t="shared" si="225"/>
        <v>0</v>
      </c>
      <c r="AN387" s="174">
        <f t="shared" si="232"/>
        <v>1505164.1450799999</v>
      </c>
      <c r="AO387" s="165">
        <f t="shared" si="226"/>
        <v>2650.8702801690738</v>
      </c>
      <c r="AP387" s="171"/>
      <c r="AQ387" s="166"/>
      <c r="AR387" s="156"/>
      <c r="AS387" s="156"/>
      <c r="AT387" s="156"/>
      <c r="AU387" s="156"/>
      <c r="AW387"/>
      <c r="AX387"/>
    </row>
    <row r="388" spans="1:50" ht="15" hidden="1" x14ac:dyDescent="0.25">
      <c r="A388" s="48">
        <v>45205</v>
      </c>
      <c r="B388" s="138" t="s">
        <v>77</v>
      </c>
      <c r="C388" s="5">
        <v>383</v>
      </c>
      <c r="D388" s="5" t="s">
        <v>44</v>
      </c>
      <c r="E388" s="18" t="s">
        <v>108</v>
      </c>
      <c r="F388" s="18">
        <v>9800310844</v>
      </c>
      <c r="G388" s="18" t="s">
        <v>1802</v>
      </c>
      <c r="H388" s="48">
        <v>45199</v>
      </c>
      <c r="I388" s="48" t="str">
        <f t="shared" ref="I388:I451" si="233">TEXT(H388,"MMMM")</f>
        <v>September</v>
      </c>
      <c r="J388" s="18">
        <v>161001483</v>
      </c>
      <c r="K388" s="48">
        <v>45200</v>
      </c>
      <c r="L388" s="18">
        <v>3330033106</v>
      </c>
      <c r="M388" s="48">
        <v>45187</v>
      </c>
      <c r="N388" s="18">
        <v>426.9</v>
      </c>
      <c r="O388" s="18" t="s">
        <v>112</v>
      </c>
      <c r="P388" s="18">
        <v>1240</v>
      </c>
      <c r="Q388" s="46">
        <f t="shared" si="211"/>
        <v>529356</v>
      </c>
      <c r="R388" s="171">
        <f t="shared" si="212"/>
        <v>74109.84</v>
      </c>
      <c r="S388" s="46">
        <f t="shared" si="213"/>
        <v>22232.951999999997</v>
      </c>
      <c r="T388" s="171">
        <f t="shared" si="214"/>
        <v>1482.1967999999999</v>
      </c>
      <c r="U388" s="107">
        <f t="shared" si="227"/>
        <v>0</v>
      </c>
      <c r="V388" s="76">
        <v>0</v>
      </c>
      <c r="W388" s="104">
        <f t="shared" si="216"/>
        <v>0</v>
      </c>
      <c r="X388" s="76">
        <v>0</v>
      </c>
      <c r="Y388" s="76">
        <v>116</v>
      </c>
      <c r="Z388" s="171">
        <f t="shared" si="217"/>
        <v>49520.399999999994</v>
      </c>
      <c r="AA388" s="76">
        <f t="shared" si="218"/>
        <v>4802.625</v>
      </c>
      <c r="AB388" s="76">
        <f t="shared" si="219"/>
        <v>4802.625</v>
      </c>
      <c r="AC388" s="76"/>
      <c r="AD388" s="76">
        <f t="shared" si="220"/>
        <v>37140.299999999996</v>
      </c>
      <c r="AE388" s="76">
        <f t="shared" si="221"/>
        <v>25614</v>
      </c>
      <c r="AF388" s="76">
        <f t="shared" si="222"/>
        <v>749060.93880000012</v>
      </c>
      <c r="AG388" s="76"/>
      <c r="AH388" s="76"/>
      <c r="AI388" s="76">
        <f t="shared" si="223"/>
        <v>37453.046940000007</v>
      </c>
      <c r="AJ388" s="76">
        <f t="shared" si="224"/>
        <v>170760</v>
      </c>
      <c r="AK388" s="76">
        <v>0</v>
      </c>
      <c r="AL388" s="18">
        <v>1228</v>
      </c>
      <c r="AM388" s="18">
        <f t="shared" si="225"/>
        <v>0</v>
      </c>
      <c r="AN388" s="104">
        <f t="shared" si="232"/>
        <v>957273.97574000014</v>
      </c>
      <c r="AO388" s="9">
        <f t="shared" si="226"/>
        <v>2242.3845765753108</v>
      </c>
      <c r="AP388" s="171"/>
      <c r="AQ388" s="18"/>
      <c r="AR388" s="18"/>
      <c r="AS388" s="18"/>
      <c r="AT388" s="18"/>
      <c r="AU388" s="18"/>
    </row>
    <row r="389" spans="1:50" ht="15" hidden="1" x14ac:dyDescent="0.25">
      <c r="A389" s="48">
        <v>45205</v>
      </c>
      <c r="B389" s="138" t="s">
        <v>77</v>
      </c>
      <c r="C389" s="5">
        <v>384</v>
      </c>
      <c r="D389" s="5" t="s">
        <v>44</v>
      </c>
      <c r="E389" s="18" t="s">
        <v>108</v>
      </c>
      <c r="F389" s="18">
        <v>9800310844</v>
      </c>
      <c r="G389" s="18" t="s">
        <v>1802</v>
      </c>
      <c r="H389" s="48">
        <v>45199</v>
      </c>
      <c r="I389" s="48" t="str">
        <f t="shared" si="233"/>
        <v>September</v>
      </c>
      <c r="J389" s="18">
        <v>161001483</v>
      </c>
      <c r="K389" s="48">
        <v>45200</v>
      </c>
      <c r="L389" s="18">
        <v>3330033106</v>
      </c>
      <c r="M389" s="48">
        <v>45187</v>
      </c>
      <c r="N389" s="18">
        <v>498.05</v>
      </c>
      <c r="O389" s="18" t="s">
        <v>110</v>
      </c>
      <c r="P389" s="18">
        <v>2090</v>
      </c>
      <c r="Q389" s="46">
        <f t="shared" si="211"/>
        <v>1040924.5</v>
      </c>
      <c r="R389" s="171">
        <f t="shared" si="212"/>
        <v>145729.43000000002</v>
      </c>
      <c r="S389" s="46">
        <f t="shared" si="213"/>
        <v>43718.829000000005</v>
      </c>
      <c r="T389" s="171">
        <f t="shared" si="214"/>
        <v>2914.5886000000005</v>
      </c>
      <c r="U389" s="107">
        <f t="shared" si="227"/>
        <v>0</v>
      </c>
      <c r="V389" s="76">
        <v>0</v>
      </c>
      <c r="W389" s="104">
        <f t="shared" si="216"/>
        <v>0</v>
      </c>
      <c r="X389" s="76">
        <v>0</v>
      </c>
      <c r="Y389" s="76">
        <v>116</v>
      </c>
      <c r="Z389" s="171">
        <f t="shared" si="217"/>
        <v>57773.8</v>
      </c>
      <c r="AA389" s="76">
        <f t="shared" si="218"/>
        <v>5603.0625</v>
      </c>
      <c r="AB389" s="76">
        <f t="shared" si="219"/>
        <v>5603.0625</v>
      </c>
      <c r="AC389" s="76"/>
      <c r="AD389" s="76">
        <f t="shared" si="220"/>
        <v>43330.35</v>
      </c>
      <c r="AE389" s="76">
        <f t="shared" si="221"/>
        <v>29883</v>
      </c>
      <c r="AF389" s="76">
        <f t="shared" si="222"/>
        <v>1375480.6225999999</v>
      </c>
      <c r="AG389" s="76"/>
      <c r="AH389" s="76"/>
      <c r="AI389" s="76">
        <f t="shared" si="223"/>
        <v>68774.031130000003</v>
      </c>
      <c r="AJ389" s="76">
        <f t="shared" si="224"/>
        <v>199220</v>
      </c>
      <c r="AK389" s="76">
        <v>0</v>
      </c>
      <c r="AL389" s="18">
        <v>1228</v>
      </c>
      <c r="AM389" s="18">
        <f t="shared" si="225"/>
        <v>0</v>
      </c>
      <c r="AN389" s="104">
        <f t="shared" si="232"/>
        <v>1643474.6437299999</v>
      </c>
      <c r="AO389" s="9">
        <f t="shared" si="226"/>
        <v>3299.8185799216944</v>
      </c>
      <c r="AP389" s="171"/>
      <c r="AQ389" s="18"/>
      <c r="AR389" s="18"/>
      <c r="AS389" s="18"/>
      <c r="AT389" s="18"/>
      <c r="AU389" s="18"/>
    </row>
    <row r="390" spans="1:50" ht="15" hidden="1" x14ac:dyDescent="0.25">
      <c r="A390" s="48">
        <v>45205</v>
      </c>
      <c r="B390" s="138" t="s">
        <v>77</v>
      </c>
      <c r="C390" s="5">
        <v>385</v>
      </c>
      <c r="D390" s="5" t="s">
        <v>44</v>
      </c>
      <c r="E390" s="18" t="s">
        <v>108</v>
      </c>
      <c r="F390" s="18">
        <v>9800310844</v>
      </c>
      <c r="G390" s="18" t="s">
        <v>1802</v>
      </c>
      <c r="H390" s="48">
        <v>45199</v>
      </c>
      <c r="I390" s="48" t="str">
        <f t="shared" si="233"/>
        <v>September</v>
      </c>
      <c r="J390" s="18">
        <v>161001483</v>
      </c>
      <c r="K390" s="48">
        <v>45200</v>
      </c>
      <c r="L390" s="18">
        <v>3330033106</v>
      </c>
      <c r="M390" s="48">
        <v>45187</v>
      </c>
      <c r="N390" s="18">
        <v>2701.7</v>
      </c>
      <c r="O390" s="18" t="s">
        <v>113</v>
      </c>
      <c r="P390" s="18">
        <v>2510</v>
      </c>
      <c r="Q390" s="46">
        <f t="shared" si="211"/>
        <v>6781267</v>
      </c>
      <c r="R390" s="171">
        <f t="shared" si="212"/>
        <v>949377.37999999989</v>
      </c>
      <c r="S390" s="46">
        <f t="shared" si="213"/>
        <v>284813.21399999998</v>
      </c>
      <c r="T390" s="171">
        <f t="shared" si="214"/>
        <v>18987.547599999998</v>
      </c>
      <c r="U390" s="107">
        <f t="shared" si="227"/>
        <v>57</v>
      </c>
      <c r="V390" s="18">
        <v>153996.9</v>
      </c>
      <c r="W390" s="104">
        <f t="shared" si="216"/>
        <v>0</v>
      </c>
      <c r="X390" s="76">
        <v>0</v>
      </c>
      <c r="Y390" s="76">
        <v>170.59</v>
      </c>
      <c r="Z390" s="171">
        <f t="shared" si="217"/>
        <v>460883.00299999997</v>
      </c>
      <c r="AA390" s="76">
        <f t="shared" si="218"/>
        <v>30394.124999999996</v>
      </c>
      <c r="AB390" s="76">
        <f t="shared" si="219"/>
        <v>30394.124999999996</v>
      </c>
      <c r="AC390" s="76"/>
      <c r="AD390" s="76">
        <f t="shared" si="220"/>
        <v>235047.9</v>
      </c>
      <c r="AE390" s="76">
        <f t="shared" si="221"/>
        <v>162102</v>
      </c>
      <c r="AF390" s="76">
        <f t="shared" si="222"/>
        <v>9107263.194600001</v>
      </c>
      <c r="AG390" s="76"/>
      <c r="AH390" s="76"/>
      <c r="AI390" s="76">
        <f t="shared" si="223"/>
        <v>455363.15973000007</v>
      </c>
      <c r="AJ390" s="76">
        <f t="shared" si="224"/>
        <v>1080680</v>
      </c>
      <c r="AK390" s="76">
        <v>0</v>
      </c>
      <c r="AL390" s="18">
        <v>1228</v>
      </c>
      <c r="AM390" s="18">
        <f t="shared" si="225"/>
        <v>0</v>
      </c>
      <c r="AN390" s="104">
        <f t="shared" si="232"/>
        <v>10643306.344330002</v>
      </c>
      <c r="AO390" s="9">
        <f t="shared" si="226"/>
        <v>3939.4848962986275</v>
      </c>
      <c r="AP390" s="171"/>
      <c r="AQ390" s="18"/>
      <c r="AR390" s="18"/>
      <c r="AS390" s="18"/>
      <c r="AT390" s="18"/>
      <c r="AU390" s="18"/>
    </row>
    <row r="391" spans="1:50" ht="15" hidden="1" x14ac:dyDescent="0.25">
      <c r="A391" s="48">
        <v>45205</v>
      </c>
      <c r="B391" s="138" t="s">
        <v>77</v>
      </c>
      <c r="C391" s="5">
        <v>386</v>
      </c>
      <c r="D391" s="5" t="s">
        <v>44</v>
      </c>
      <c r="E391" s="5" t="s">
        <v>67</v>
      </c>
      <c r="F391" s="18">
        <v>9800310850</v>
      </c>
      <c r="G391" s="18" t="s">
        <v>1803</v>
      </c>
      <c r="H391" s="48">
        <v>45202</v>
      </c>
      <c r="I391" s="48" t="str">
        <f t="shared" si="233"/>
        <v>October</v>
      </c>
      <c r="J391" s="18">
        <v>151000039</v>
      </c>
      <c r="K391" s="48">
        <v>45202</v>
      </c>
      <c r="L391" s="18">
        <v>3330033106</v>
      </c>
      <c r="M391" s="48">
        <v>45187</v>
      </c>
      <c r="N391" s="18">
        <v>4215.45</v>
      </c>
      <c r="O391" s="18" t="s">
        <v>54</v>
      </c>
      <c r="P391" s="18">
        <v>965</v>
      </c>
      <c r="Q391" s="46">
        <f t="shared" si="211"/>
        <v>4067909.25</v>
      </c>
      <c r="R391" s="171">
        <f t="shared" si="212"/>
        <v>569507.29499999993</v>
      </c>
      <c r="S391" s="46">
        <f t="shared" si="213"/>
        <v>170852.18849999999</v>
      </c>
      <c r="T391" s="171">
        <f t="shared" si="214"/>
        <v>11390.145899999998</v>
      </c>
      <c r="U391" s="107">
        <f t="shared" si="227"/>
        <v>22.8</v>
      </c>
      <c r="V391" s="18">
        <v>96112.26</v>
      </c>
      <c r="W391" s="104">
        <f t="shared" si="216"/>
        <v>0</v>
      </c>
      <c r="X391" s="76">
        <v>0</v>
      </c>
      <c r="Y391" s="76">
        <v>87</v>
      </c>
      <c r="Z391" s="171">
        <f t="shared" si="217"/>
        <v>366744.14999999997</v>
      </c>
      <c r="AA391" s="76">
        <f t="shared" si="218"/>
        <v>47423.8125</v>
      </c>
      <c r="AB391" s="76">
        <f t="shared" si="219"/>
        <v>47423.8125</v>
      </c>
      <c r="AC391" s="76"/>
      <c r="AD391" s="76">
        <f t="shared" si="220"/>
        <v>366744.14999999997</v>
      </c>
      <c r="AE391" s="76">
        <f t="shared" si="221"/>
        <v>252927</v>
      </c>
      <c r="AF391" s="76">
        <f t="shared" si="222"/>
        <v>5997034.0644000005</v>
      </c>
      <c r="AG391" s="76" t="str">
        <f t="shared" ref="AG391:AG422" si="234">RIGHT(G391,12)</f>
        <v>F29120092006</v>
      </c>
      <c r="AH391" s="76"/>
      <c r="AI391" s="76">
        <f t="shared" si="223"/>
        <v>299851.70322000002</v>
      </c>
      <c r="AJ391" s="76">
        <f t="shared" si="224"/>
        <v>1686180</v>
      </c>
      <c r="AK391" s="18">
        <v>26.8</v>
      </c>
      <c r="AL391" s="18">
        <v>1228</v>
      </c>
      <c r="AM391" s="18">
        <f t="shared" si="225"/>
        <v>32910.400000000001</v>
      </c>
      <c r="AN391" s="104">
        <f>AF391+AI391+AJ391-AM391</f>
        <v>7950155.3676200006</v>
      </c>
      <c r="AO391" s="9">
        <f t="shared" si="226"/>
        <v>1885.9565094165512</v>
      </c>
      <c r="AP391" s="171"/>
      <c r="AQ391" s="46"/>
      <c r="AR391" s="18"/>
      <c r="AS391" s="171"/>
      <c r="AT391" s="18"/>
      <c r="AU391" s="18"/>
    </row>
    <row r="392" spans="1:50" ht="15" hidden="1" x14ac:dyDescent="0.25">
      <c r="A392" s="48">
        <v>45205</v>
      </c>
      <c r="B392" s="138" t="s">
        <v>77</v>
      </c>
      <c r="C392" s="5">
        <v>387</v>
      </c>
      <c r="D392" s="5" t="s">
        <v>44</v>
      </c>
      <c r="E392" s="5" t="s">
        <v>67</v>
      </c>
      <c r="F392" s="18">
        <v>9800310855</v>
      </c>
      <c r="G392" s="18" t="s">
        <v>1804</v>
      </c>
      <c r="H392" s="48">
        <v>45202</v>
      </c>
      <c r="I392" s="48" t="str">
        <f t="shared" si="233"/>
        <v>October</v>
      </c>
      <c r="J392" s="18">
        <v>161011167</v>
      </c>
      <c r="K392" s="48">
        <v>45202</v>
      </c>
      <c r="L392" s="18">
        <v>3330033536</v>
      </c>
      <c r="M392" s="48">
        <v>45202</v>
      </c>
      <c r="N392" s="18">
        <v>4173.21</v>
      </c>
      <c r="O392" s="18" t="s">
        <v>54</v>
      </c>
      <c r="P392" s="18">
        <v>965</v>
      </c>
      <c r="Q392" s="46">
        <f t="shared" si="211"/>
        <v>4027147.65</v>
      </c>
      <c r="R392" s="171">
        <f t="shared" si="212"/>
        <v>563800.67099999997</v>
      </c>
      <c r="S392" s="46">
        <f t="shared" si="213"/>
        <v>169140.20129999999</v>
      </c>
      <c r="T392" s="171">
        <f t="shared" si="214"/>
        <v>11276.013419999999</v>
      </c>
      <c r="U392" s="107">
        <f t="shared" si="227"/>
        <v>22.800000479247391</v>
      </c>
      <c r="V392" s="18">
        <v>95149.19</v>
      </c>
      <c r="W392" s="104">
        <f t="shared" si="216"/>
        <v>0</v>
      </c>
      <c r="X392" s="76">
        <v>0</v>
      </c>
      <c r="Y392" s="76">
        <v>87</v>
      </c>
      <c r="Z392" s="171">
        <f t="shared" si="217"/>
        <v>363069.27</v>
      </c>
      <c r="AA392" s="76">
        <f t="shared" si="218"/>
        <v>46948.612500000003</v>
      </c>
      <c r="AB392" s="76">
        <f t="shared" si="219"/>
        <v>46948.612500000003</v>
      </c>
      <c r="AC392" s="76"/>
      <c r="AD392" s="76">
        <f t="shared" si="220"/>
        <v>363069.27</v>
      </c>
      <c r="AE392" s="76">
        <f t="shared" si="221"/>
        <v>250392.6</v>
      </c>
      <c r="AF392" s="76">
        <f t="shared" si="222"/>
        <v>5936942.0907199979</v>
      </c>
      <c r="AG392" s="76" t="str">
        <f t="shared" si="234"/>
        <v>F29120092011</v>
      </c>
      <c r="AH392" s="76"/>
      <c r="AI392" s="76">
        <f t="shared" si="223"/>
        <v>296847.10453599988</v>
      </c>
      <c r="AJ392" s="76">
        <f t="shared" si="224"/>
        <v>1669284</v>
      </c>
      <c r="AK392" s="18">
        <v>24.1</v>
      </c>
      <c r="AL392" s="18">
        <v>1228</v>
      </c>
      <c r="AM392" s="18">
        <f t="shared" si="225"/>
        <v>29594.800000000003</v>
      </c>
      <c r="AN392" s="104">
        <f>AF392+AI392+AJ392-AM392-0.02</f>
        <v>7873478.3752559982</v>
      </c>
      <c r="AO392" s="9">
        <f t="shared" si="226"/>
        <v>1886.6719803834453</v>
      </c>
      <c r="AP392" s="171"/>
      <c r="AQ392" s="46"/>
      <c r="AR392" s="18"/>
      <c r="AS392" s="171"/>
      <c r="AT392" s="18"/>
      <c r="AU392" s="18"/>
    </row>
    <row r="393" spans="1:50" ht="15" hidden="1" x14ac:dyDescent="0.25">
      <c r="A393" s="48">
        <v>45205</v>
      </c>
      <c r="B393" s="138" t="s">
        <v>77</v>
      </c>
      <c r="C393" s="5">
        <v>388</v>
      </c>
      <c r="D393" s="5" t="s">
        <v>44</v>
      </c>
      <c r="E393" s="18" t="s">
        <v>45</v>
      </c>
      <c r="F393" s="18">
        <v>9800310998</v>
      </c>
      <c r="G393" s="18" t="s">
        <v>1805</v>
      </c>
      <c r="H393" s="48">
        <v>45201</v>
      </c>
      <c r="I393" s="48" t="str">
        <f t="shared" si="233"/>
        <v>October</v>
      </c>
      <c r="J393" s="18">
        <v>161002477</v>
      </c>
      <c r="K393" s="48">
        <v>45201</v>
      </c>
      <c r="L393" s="18">
        <v>3330033106</v>
      </c>
      <c r="M393" s="48">
        <v>45187</v>
      </c>
      <c r="N393" s="18">
        <v>3611.01</v>
      </c>
      <c r="O393" s="18" t="s">
        <v>54</v>
      </c>
      <c r="P393" s="18">
        <v>965</v>
      </c>
      <c r="Q393" s="46">
        <f t="shared" si="211"/>
        <v>3484624.6500000004</v>
      </c>
      <c r="R393" s="171">
        <f t="shared" si="212"/>
        <v>487847.451</v>
      </c>
      <c r="S393" s="46">
        <f t="shared" si="213"/>
        <v>146354.2353</v>
      </c>
      <c r="T393" s="171">
        <f t="shared" si="214"/>
        <v>9756.94902</v>
      </c>
      <c r="U393" s="107">
        <f t="shared" si="227"/>
        <v>0</v>
      </c>
      <c r="V393" s="76">
        <v>0</v>
      </c>
      <c r="W393" s="104">
        <f t="shared" si="216"/>
        <v>0</v>
      </c>
      <c r="X393" s="76">
        <v>0</v>
      </c>
      <c r="Y393" s="76">
        <v>87</v>
      </c>
      <c r="Z393" s="171">
        <f t="shared" si="217"/>
        <v>314157.87</v>
      </c>
      <c r="AA393" s="76">
        <f t="shared" si="218"/>
        <v>40623.862500000003</v>
      </c>
      <c r="AB393" s="76">
        <f t="shared" si="219"/>
        <v>40623.862500000003</v>
      </c>
      <c r="AC393" s="76"/>
      <c r="AD393" s="76">
        <f t="shared" si="220"/>
        <v>314157.87</v>
      </c>
      <c r="AE393" s="76">
        <f t="shared" si="221"/>
        <v>216660.6</v>
      </c>
      <c r="AF393" s="76">
        <f t="shared" si="222"/>
        <v>5054807.3503199993</v>
      </c>
      <c r="AG393" s="76" t="str">
        <f t="shared" si="234"/>
        <v>F29120092152</v>
      </c>
      <c r="AH393" s="76"/>
      <c r="AI393" s="76">
        <f t="shared" si="223"/>
        <v>252740.36751599997</v>
      </c>
      <c r="AJ393" s="76">
        <f t="shared" si="224"/>
        <v>1444404</v>
      </c>
      <c r="AK393" s="18">
        <v>0</v>
      </c>
      <c r="AL393" s="18">
        <v>1228</v>
      </c>
      <c r="AM393" s="18">
        <f t="shared" si="225"/>
        <v>0</v>
      </c>
      <c r="AN393" s="104">
        <f>AF393+AI393+AJ393-AM393</f>
        <v>6751951.7178359991</v>
      </c>
      <c r="AO393" s="9">
        <f t="shared" si="226"/>
        <v>1869.8235999999997</v>
      </c>
      <c r="AP393" s="171"/>
      <c r="AQ393" s="46"/>
      <c r="AR393" s="18"/>
      <c r="AS393" s="171"/>
      <c r="AT393" s="18"/>
      <c r="AU393" s="18"/>
    </row>
    <row r="394" spans="1:50" ht="15" x14ac:dyDescent="0.25">
      <c r="A394" s="48">
        <v>45205</v>
      </c>
      <c r="B394" s="138" t="s">
        <v>77</v>
      </c>
      <c r="C394" s="5">
        <v>389</v>
      </c>
      <c r="D394" s="5" t="s">
        <v>44</v>
      </c>
      <c r="E394" s="18" t="s">
        <v>72</v>
      </c>
      <c r="F394" s="18">
        <v>9800310999</v>
      </c>
      <c r="G394" s="18" t="s">
        <v>1806</v>
      </c>
      <c r="H394" s="48">
        <v>45202</v>
      </c>
      <c r="I394" s="48" t="str">
        <f t="shared" si="233"/>
        <v>October</v>
      </c>
      <c r="J394" s="18">
        <v>161011809</v>
      </c>
      <c r="K394" s="48">
        <v>45202</v>
      </c>
      <c r="L394" s="18">
        <v>3330032416</v>
      </c>
      <c r="M394" s="48">
        <v>45170</v>
      </c>
      <c r="N394" s="18">
        <v>4015.61</v>
      </c>
      <c r="O394" s="18" t="s">
        <v>54</v>
      </c>
      <c r="P394" s="18">
        <v>965</v>
      </c>
      <c r="Q394" s="46">
        <f t="shared" si="211"/>
        <v>3875063.65</v>
      </c>
      <c r="R394" s="171">
        <f t="shared" si="212"/>
        <v>542508.91099999996</v>
      </c>
      <c r="S394" s="46">
        <f t="shared" si="213"/>
        <v>162752.67329999999</v>
      </c>
      <c r="T394" s="171">
        <f t="shared" si="214"/>
        <v>10850.17822</v>
      </c>
      <c r="U394" s="107">
        <f t="shared" si="227"/>
        <v>0</v>
      </c>
      <c r="V394" s="76">
        <v>0</v>
      </c>
      <c r="W394" s="104">
        <f t="shared" si="216"/>
        <v>2.1039991433431036</v>
      </c>
      <c r="X394" s="18">
        <v>8448.84</v>
      </c>
      <c r="Y394" s="76">
        <v>87</v>
      </c>
      <c r="Z394" s="171">
        <f t="shared" si="217"/>
        <v>349358.07</v>
      </c>
      <c r="AA394" s="76">
        <f t="shared" si="218"/>
        <v>45175.612500000003</v>
      </c>
      <c r="AB394" s="76">
        <f t="shared" si="219"/>
        <v>45175.612500000003</v>
      </c>
      <c r="AC394" s="76"/>
      <c r="AD394" s="76">
        <f t="shared" si="220"/>
        <v>349358.07</v>
      </c>
      <c r="AE394" s="76">
        <f t="shared" si="221"/>
        <v>240936.6</v>
      </c>
      <c r="AF394" s="76">
        <f t="shared" si="222"/>
        <v>5629628.2175199995</v>
      </c>
      <c r="AG394" s="76" t="str">
        <f t="shared" si="234"/>
        <v>F29120092153</v>
      </c>
      <c r="AH394" s="76"/>
      <c r="AI394" s="76">
        <f t="shared" si="223"/>
        <v>281481.41087599995</v>
      </c>
      <c r="AJ394" s="76">
        <f t="shared" si="224"/>
        <v>1606244</v>
      </c>
      <c r="AK394" s="18">
        <v>76</v>
      </c>
      <c r="AL394" s="18">
        <v>1228</v>
      </c>
      <c r="AM394" s="18">
        <f t="shared" si="225"/>
        <v>93328</v>
      </c>
      <c r="AN394" s="104">
        <f>AF394+AI394+AJ394-AM394+0</f>
        <v>7424025.6283959998</v>
      </c>
      <c r="AO394" s="9">
        <f t="shared" si="226"/>
        <v>1848.7914982769739</v>
      </c>
      <c r="AP394" s="171"/>
      <c r="AQ394" s="46"/>
      <c r="AR394" s="18"/>
      <c r="AS394" s="171"/>
      <c r="AT394" s="18"/>
      <c r="AU394" s="18"/>
    </row>
    <row r="395" spans="1:50" ht="15" x14ac:dyDescent="0.25">
      <c r="A395" s="48">
        <v>45205</v>
      </c>
      <c r="B395" s="138" t="s">
        <v>77</v>
      </c>
      <c r="C395" s="5">
        <v>390</v>
      </c>
      <c r="D395" s="5" t="s">
        <v>44</v>
      </c>
      <c r="E395" s="18" t="s">
        <v>72</v>
      </c>
      <c r="F395" s="18">
        <v>9800311000</v>
      </c>
      <c r="G395" s="18" t="s">
        <v>1807</v>
      </c>
      <c r="H395" s="48">
        <v>45202</v>
      </c>
      <c r="I395" s="48" t="str">
        <f t="shared" si="233"/>
        <v>October</v>
      </c>
      <c r="J395" s="18">
        <v>161007001</v>
      </c>
      <c r="K395" s="48">
        <v>45202</v>
      </c>
      <c r="L395" s="18">
        <v>3330033106</v>
      </c>
      <c r="M395" s="48">
        <v>45187</v>
      </c>
      <c r="N395" s="18">
        <v>4101.1499999999996</v>
      </c>
      <c r="O395" s="18" t="s">
        <v>54</v>
      </c>
      <c r="P395" s="18">
        <v>965</v>
      </c>
      <c r="Q395" s="46">
        <f t="shared" si="211"/>
        <v>3957609.7499999995</v>
      </c>
      <c r="R395" s="171">
        <f t="shared" si="212"/>
        <v>554065.36499999987</v>
      </c>
      <c r="S395" s="46">
        <f t="shared" si="213"/>
        <v>166219.60949999996</v>
      </c>
      <c r="T395" s="171">
        <f t="shared" si="214"/>
        <v>11081.307299999997</v>
      </c>
      <c r="U395" s="107">
        <f t="shared" si="227"/>
        <v>0</v>
      </c>
      <c r="V395" s="76">
        <v>0</v>
      </c>
      <c r="W395" s="104">
        <f t="shared" si="216"/>
        <v>2.1040000975336186</v>
      </c>
      <c r="X395" s="18">
        <v>8628.82</v>
      </c>
      <c r="Y395" s="76">
        <v>87</v>
      </c>
      <c r="Z395" s="171">
        <f t="shared" si="217"/>
        <v>356800.05</v>
      </c>
      <c r="AA395" s="76">
        <f t="shared" si="218"/>
        <v>46137.937499999993</v>
      </c>
      <c r="AB395" s="76">
        <f t="shared" si="219"/>
        <v>46137.937499999993</v>
      </c>
      <c r="AC395" s="76"/>
      <c r="AD395" s="76">
        <f t="shared" si="220"/>
        <v>356800.05</v>
      </c>
      <c r="AE395" s="76">
        <f t="shared" si="221"/>
        <v>246068.99999999997</v>
      </c>
      <c r="AF395" s="76">
        <f t="shared" si="222"/>
        <v>5749549.8267999999</v>
      </c>
      <c r="AG395" s="76" t="str">
        <f t="shared" si="234"/>
        <v>F29120092154</v>
      </c>
      <c r="AH395" s="76"/>
      <c r="AI395" s="76">
        <f t="shared" si="223"/>
        <v>287477.49134000001</v>
      </c>
      <c r="AJ395" s="76">
        <f t="shared" si="224"/>
        <v>1640459.9999999998</v>
      </c>
      <c r="AK395" s="18">
        <v>56.65</v>
      </c>
      <c r="AL395" s="18">
        <v>1228</v>
      </c>
      <c r="AM395" s="18">
        <f t="shared" si="225"/>
        <v>69566.2</v>
      </c>
      <c r="AN395" s="8">
        <f>AF395+AI395+AJ395-AM395+0.01</f>
        <v>7607921.1281399997</v>
      </c>
      <c r="AO395" s="9">
        <f t="shared" si="226"/>
        <v>1855.0701944917889</v>
      </c>
      <c r="AP395" s="171"/>
      <c r="AQ395" s="46"/>
      <c r="AR395" s="18"/>
      <c r="AS395" s="171"/>
      <c r="AT395" s="18"/>
      <c r="AU395" s="18"/>
    </row>
    <row r="396" spans="1:50" ht="15" hidden="1" x14ac:dyDescent="0.25">
      <c r="A396" s="324">
        <v>45208</v>
      </c>
      <c r="B396" s="328" t="s">
        <v>77</v>
      </c>
      <c r="C396" s="303">
        <v>391</v>
      </c>
      <c r="D396" s="303" t="s">
        <v>44</v>
      </c>
      <c r="E396" s="303" t="s">
        <v>67</v>
      </c>
      <c r="F396" s="302">
        <v>9800311261</v>
      </c>
      <c r="G396" s="302" t="s">
        <v>1808</v>
      </c>
      <c r="H396" s="324">
        <v>45203</v>
      </c>
      <c r="I396" s="324" t="str">
        <f t="shared" si="233"/>
        <v>October</v>
      </c>
      <c r="J396" s="302">
        <v>161011171</v>
      </c>
      <c r="K396" s="324">
        <v>45203</v>
      </c>
      <c r="L396" s="302">
        <v>3330033536</v>
      </c>
      <c r="M396" s="324">
        <v>45202</v>
      </c>
      <c r="N396" s="302">
        <v>3998.94</v>
      </c>
      <c r="O396" s="302" t="s">
        <v>54</v>
      </c>
      <c r="P396" s="302">
        <v>965</v>
      </c>
      <c r="Q396" s="348">
        <f t="shared" si="211"/>
        <v>3858977.1</v>
      </c>
      <c r="R396" s="351">
        <f t="shared" si="212"/>
        <v>540256.79399999999</v>
      </c>
      <c r="S396" s="348">
        <f t="shared" si="213"/>
        <v>162077.03820000001</v>
      </c>
      <c r="T396" s="351">
        <f t="shared" si="214"/>
        <v>10805.13588</v>
      </c>
      <c r="U396" s="325">
        <f t="shared" si="227"/>
        <v>22.799999499867464</v>
      </c>
      <c r="V396" s="302">
        <v>91175.83</v>
      </c>
      <c r="W396" s="326">
        <f t="shared" si="216"/>
        <v>0</v>
      </c>
      <c r="X396" s="301">
        <v>0</v>
      </c>
      <c r="Y396" s="301">
        <v>87</v>
      </c>
      <c r="Z396" s="351">
        <f t="shared" si="217"/>
        <v>347907.78</v>
      </c>
      <c r="AA396" s="301">
        <f t="shared" si="218"/>
        <v>44988.074999999997</v>
      </c>
      <c r="AB396" s="301">
        <f t="shared" si="219"/>
        <v>44988.074999999997</v>
      </c>
      <c r="AC396" s="301"/>
      <c r="AD396" s="301">
        <f t="shared" si="220"/>
        <v>347907.78</v>
      </c>
      <c r="AE396" s="301">
        <f t="shared" si="221"/>
        <v>239936.4</v>
      </c>
      <c r="AF396" s="301">
        <f t="shared" si="222"/>
        <v>5689020.0080800019</v>
      </c>
      <c r="AG396" s="301" t="str">
        <f t="shared" si="234"/>
        <v>F29120092411</v>
      </c>
      <c r="AH396" s="301"/>
      <c r="AI396" s="301">
        <f t="shared" si="223"/>
        <v>284451.00040400011</v>
      </c>
      <c r="AJ396" s="301">
        <f t="shared" si="224"/>
        <v>1599576</v>
      </c>
      <c r="AK396" s="302">
        <v>34.869999999999997</v>
      </c>
      <c r="AL396" s="302">
        <v>1228</v>
      </c>
      <c r="AM396" s="302">
        <f t="shared" si="225"/>
        <v>42820.359999999993</v>
      </c>
      <c r="AN396" s="298">
        <f t="shared" ref="AN396:AN402" si="235">AF396+AI396+AJ396-AM396+0.01</f>
        <v>7530226.6584840016</v>
      </c>
      <c r="AO396" s="297">
        <f t="shared" si="226"/>
        <v>1883.0556743747097</v>
      </c>
      <c r="AP396" s="351"/>
      <c r="AQ396" s="348"/>
      <c r="AR396" s="302"/>
      <c r="AS396" s="351"/>
      <c r="AT396" s="302"/>
      <c r="AU396" s="302"/>
    </row>
    <row r="397" spans="1:50" ht="15" hidden="1" x14ac:dyDescent="0.25">
      <c r="A397" s="48">
        <v>45208</v>
      </c>
      <c r="B397" s="138" t="s">
        <v>77</v>
      </c>
      <c r="C397" s="5">
        <v>392</v>
      </c>
      <c r="D397" s="5" t="s">
        <v>44</v>
      </c>
      <c r="E397" s="5" t="s">
        <v>67</v>
      </c>
      <c r="F397" s="18">
        <v>9800311317</v>
      </c>
      <c r="G397" s="18" t="s">
        <v>1809</v>
      </c>
      <c r="H397" s="48">
        <v>45203</v>
      </c>
      <c r="I397" s="48" t="str">
        <f t="shared" si="233"/>
        <v>October</v>
      </c>
      <c r="J397" s="18">
        <v>161011171</v>
      </c>
      <c r="K397" s="48">
        <v>45203</v>
      </c>
      <c r="L397" s="18">
        <v>3330033536</v>
      </c>
      <c r="M397" s="48">
        <v>45202</v>
      </c>
      <c r="N397" s="18">
        <v>3795.97</v>
      </c>
      <c r="O397" s="18" t="s">
        <v>54</v>
      </c>
      <c r="P397" s="18">
        <v>965</v>
      </c>
      <c r="Q397" s="46">
        <f t="shared" si="211"/>
        <v>3663111.05</v>
      </c>
      <c r="R397" s="171">
        <f t="shared" si="212"/>
        <v>512835.54699999996</v>
      </c>
      <c r="S397" s="46">
        <f t="shared" si="213"/>
        <v>153850.66409999999</v>
      </c>
      <c r="T397" s="171">
        <f t="shared" si="214"/>
        <v>10256.710939999999</v>
      </c>
      <c r="U397" s="107">
        <f t="shared" si="227"/>
        <v>22.800001053749106</v>
      </c>
      <c r="V397" s="18">
        <v>86548.12</v>
      </c>
      <c r="W397" s="104">
        <f t="shared" si="216"/>
        <v>0</v>
      </c>
      <c r="X397" s="76">
        <v>0</v>
      </c>
      <c r="Y397" s="76">
        <v>87</v>
      </c>
      <c r="Z397" s="171">
        <f t="shared" si="217"/>
        <v>330249.38999999996</v>
      </c>
      <c r="AA397" s="76">
        <f t="shared" si="218"/>
        <v>42704.662499999999</v>
      </c>
      <c r="AB397" s="76">
        <f t="shared" si="219"/>
        <v>42704.662499999999</v>
      </c>
      <c r="AC397" s="76"/>
      <c r="AD397" s="76">
        <f t="shared" si="220"/>
        <v>330249.38999999996</v>
      </c>
      <c r="AE397" s="76">
        <f t="shared" si="221"/>
        <v>227758.19999999998</v>
      </c>
      <c r="AF397" s="76">
        <f t="shared" si="222"/>
        <v>5400268.3970399983</v>
      </c>
      <c r="AG397" s="76" t="str">
        <f t="shared" si="234"/>
        <v>F29120092467</v>
      </c>
      <c r="AH397" s="76"/>
      <c r="AI397" s="76">
        <f t="shared" si="223"/>
        <v>270013.4198519999</v>
      </c>
      <c r="AJ397" s="76">
        <f t="shared" si="224"/>
        <v>1518388</v>
      </c>
      <c r="AK397" s="18">
        <v>47.21</v>
      </c>
      <c r="AL397" s="18">
        <v>1228</v>
      </c>
      <c r="AM397" s="18">
        <f t="shared" si="225"/>
        <v>57973.880000000005</v>
      </c>
      <c r="AN397" s="8">
        <f>AF397+AI397+AJ397-AM397</f>
        <v>7130695.9368919982</v>
      </c>
      <c r="AO397" s="9">
        <f t="shared" si="226"/>
        <v>1878.4911200278186</v>
      </c>
      <c r="AP397" s="171"/>
      <c r="AQ397" s="46"/>
      <c r="AR397" s="18"/>
      <c r="AS397" s="171"/>
      <c r="AT397" s="18"/>
      <c r="AU397" s="18"/>
    </row>
    <row r="398" spans="1:50" ht="15" x14ac:dyDescent="0.25">
      <c r="A398" s="48">
        <v>45208</v>
      </c>
      <c r="B398" s="138" t="s">
        <v>77</v>
      </c>
      <c r="C398" s="5">
        <v>393</v>
      </c>
      <c r="D398" s="5" t="s">
        <v>44</v>
      </c>
      <c r="E398" s="18" t="s">
        <v>72</v>
      </c>
      <c r="F398" s="18">
        <v>9800311435</v>
      </c>
      <c r="G398" s="18" t="s">
        <v>1810</v>
      </c>
      <c r="H398" s="48">
        <v>45204</v>
      </c>
      <c r="I398" s="48" t="str">
        <f t="shared" si="233"/>
        <v>October</v>
      </c>
      <c r="J398" s="18">
        <v>161004568</v>
      </c>
      <c r="K398" s="48">
        <v>45204</v>
      </c>
      <c r="L398" s="18">
        <v>3330033536</v>
      </c>
      <c r="M398" s="48">
        <v>45202</v>
      </c>
      <c r="N398" s="18">
        <v>4124.8</v>
      </c>
      <c r="O398" s="18" t="s">
        <v>54</v>
      </c>
      <c r="P398" s="18">
        <v>965</v>
      </c>
      <c r="Q398" s="46">
        <f t="shared" si="211"/>
        <v>3980432</v>
      </c>
      <c r="R398" s="171">
        <f t="shared" si="212"/>
        <v>557260.48</v>
      </c>
      <c r="S398" s="46">
        <f t="shared" si="213"/>
        <v>167178.14399999997</v>
      </c>
      <c r="T398" s="171">
        <f t="shared" si="214"/>
        <v>11145.2096</v>
      </c>
      <c r="U398" s="107">
        <f t="shared" si="227"/>
        <v>0</v>
      </c>
      <c r="V398" s="76">
        <v>0</v>
      </c>
      <c r="W398" s="104">
        <f t="shared" si="216"/>
        <v>2.1040001939487976</v>
      </c>
      <c r="X398" s="18">
        <v>8678.58</v>
      </c>
      <c r="Y398" s="76">
        <v>40</v>
      </c>
      <c r="Z398" s="171">
        <f t="shared" si="217"/>
        <v>164992</v>
      </c>
      <c r="AA398" s="76">
        <f t="shared" si="218"/>
        <v>46404</v>
      </c>
      <c r="AB398" s="76">
        <f t="shared" si="219"/>
        <v>46404</v>
      </c>
      <c r="AC398" s="76"/>
      <c r="AD398" s="76">
        <f t="shared" si="220"/>
        <v>358857.60000000003</v>
      </c>
      <c r="AE398" s="76">
        <f t="shared" si="221"/>
        <v>247488</v>
      </c>
      <c r="AF398" s="76">
        <f t="shared" si="222"/>
        <v>5588840.0136000002</v>
      </c>
      <c r="AG398" s="76" t="str">
        <f t="shared" si="234"/>
        <v>F29120092583</v>
      </c>
      <c r="AH398" s="76"/>
      <c r="AI398" s="76">
        <f t="shared" si="223"/>
        <v>279442.00068</v>
      </c>
      <c r="AJ398" s="76">
        <f t="shared" si="224"/>
        <v>1649920</v>
      </c>
      <c r="AK398" s="18">
        <v>0</v>
      </c>
      <c r="AL398" s="18">
        <v>1228</v>
      </c>
      <c r="AM398" s="18">
        <f t="shared" si="225"/>
        <v>0</v>
      </c>
      <c r="AN398" s="8">
        <f>AF398+AI398+AJ398-AM398</f>
        <v>7518202.0142799998</v>
      </c>
      <c r="AO398" s="9">
        <f t="shared" si="226"/>
        <v>1822.6828002036461</v>
      </c>
      <c r="AP398" s="171"/>
      <c r="AQ398" s="46"/>
      <c r="AR398" s="18"/>
      <c r="AS398" s="171"/>
      <c r="AT398" s="18"/>
      <c r="AU398" s="18"/>
    </row>
    <row r="399" spans="1:50" ht="15" x14ac:dyDescent="0.25">
      <c r="A399" s="48">
        <v>45208</v>
      </c>
      <c r="B399" s="138" t="s">
        <v>77</v>
      </c>
      <c r="C399" s="5">
        <v>394</v>
      </c>
      <c r="D399" s="5" t="s">
        <v>44</v>
      </c>
      <c r="E399" s="18" t="s">
        <v>72</v>
      </c>
      <c r="F399" s="18">
        <v>9800311554</v>
      </c>
      <c r="G399" s="18" t="s">
        <v>1811</v>
      </c>
      <c r="H399" s="48">
        <v>45204</v>
      </c>
      <c r="I399" s="48" t="str">
        <f t="shared" si="233"/>
        <v>October</v>
      </c>
      <c r="J399" s="18">
        <v>161011812</v>
      </c>
      <c r="K399" s="48">
        <v>45204</v>
      </c>
      <c r="L399" s="18">
        <v>3330033536</v>
      </c>
      <c r="M399" s="48">
        <v>45202</v>
      </c>
      <c r="N399" s="18">
        <v>3904.27</v>
      </c>
      <c r="O399" s="18" t="s">
        <v>54</v>
      </c>
      <c r="P399" s="18">
        <v>965</v>
      </c>
      <c r="Q399" s="46">
        <f t="shared" si="211"/>
        <v>3767620.55</v>
      </c>
      <c r="R399" s="171">
        <f t="shared" si="212"/>
        <v>527466.87699999998</v>
      </c>
      <c r="S399" s="46">
        <f t="shared" si="213"/>
        <v>158240.0631</v>
      </c>
      <c r="T399" s="171">
        <f t="shared" si="214"/>
        <v>10549.33754</v>
      </c>
      <c r="U399" s="107">
        <f t="shared" si="227"/>
        <v>0</v>
      </c>
      <c r="V399" s="76">
        <v>0</v>
      </c>
      <c r="W399" s="104">
        <f t="shared" si="216"/>
        <v>2.1039989549903053</v>
      </c>
      <c r="X399" s="18">
        <v>8214.58</v>
      </c>
      <c r="Y399" s="76">
        <v>87</v>
      </c>
      <c r="Z399" s="171">
        <f t="shared" si="217"/>
        <v>339671.49</v>
      </c>
      <c r="AA399" s="76">
        <f t="shared" si="218"/>
        <v>43923.037499999999</v>
      </c>
      <c r="AB399" s="76">
        <f t="shared" si="219"/>
        <v>43923.037499999999</v>
      </c>
      <c r="AC399" s="76"/>
      <c r="AD399" s="76">
        <f t="shared" si="220"/>
        <v>339671.49</v>
      </c>
      <c r="AE399" s="76">
        <f t="shared" si="221"/>
        <v>234256.2</v>
      </c>
      <c r="AF399" s="76">
        <f t="shared" si="222"/>
        <v>5473536.6626399998</v>
      </c>
      <c r="AG399" s="76" t="str">
        <f t="shared" si="234"/>
        <v>F29120092702</v>
      </c>
      <c r="AH399" s="76"/>
      <c r="AI399" s="76">
        <f t="shared" si="223"/>
        <v>273676.83313199994</v>
      </c>
      <c r="AJ399" s="76">
        <f t="shared" si="224"/>
        <v>1561708</v>
      </c>
      <c r="AK399" s="18">
        <v>155.33000000000001</v>
      </c>
      <c r="AL399" s="18">
        <v>1228</v>
      </c>
      <c r="AM399" s="18">
        <f t="shared" si="225"/>
        <v>190745.24000000002</v>
      </c>
      <c r="AN399" s="8">
        <f>AF399+AI399+AJ399-AM399</f>
        <v>7118176.2557719992</v>
      </c>
      <c r="AO399" s="9">
        <f t="shared" si="226"/>
        <v>1823.1772535639184</v>
      </c>
      <c r="AP399" s="171"/>
      <c r="AQ399" s="46"/>
      <c r="AR399" s="18"/>
      <c r="AS399" s="171"/>
      <c r="AT399" s="18"/>
      <c r="AU399" s="18"/>
    </row>
    <row r="400" spans="1:50" ht="15" x14ac:dyDescent="0.25">
      <c r="A400" s="48">
        <v>45208</v>
      </c>
      <c r="B400" s="138" t="s">
        <v>77</v>
      </c>
      <c r="C400" s="5">
        <v>395</v>
      </c>
      <c r="D400" s="5" t="s">
        <v>44</v>
      </c>
      <c r="E400" s="18" t="s">
        <v>72</v>
      </c>
      <c r="F400" s="18">
        <v>9800311581</v>
      </c>
      <c r="G400" s="18" t="s">
        <v>1812</v>
      </c>
      <c r="H400" s="48">
        <v>45204</v>
      </c>
      <c r="I400" s="48" t="str">
        <f t="shared" si="233"/>
        <v>October</v>
      </c>
      <c r="J400" s="18">
        <v>161011813</v>
      </c>
      <c r="K400" s="48">
        <v>45204</v>
      </c>
      <c r="L400" s="18">
        <v>3330033536</v>
      </c>
      <c r="M400" s="48">
        <v>45202</v>
      </c>
      <c r="N400" s="18">
        <v>4076.05</v>
      </c>
      <c r="O400" s="18" t="s">
        <v>54</v>
      </c>
      <c r="P400" s="18">
        <v>965</v>
      </c>
      <c r="Q400" s="46">
        <f t="shared" si="211"/>
        <v>3933388.25</v>
      </c>
      <c r="R400" s="171">
        <f t="shared" si="212"/>
        <v>550674.35499999998</v>
      </c>
      <c r="S400" s="46">
        <f t="shared" si="213"/>
        <v>165202.30649999998</v>
      </c>
      <c r="T400" s="171">
        <f t="shared" si="214"/>
        <v>11013.4871</v>
      </c>
      <c r="U400" s="107">
        <f t="shared" si="227"/>
        <v>0</v>
      </c>
      <c r="V400" s="76">
        <v>0</v>
      </c>
      <c r="W400" s="104">
        <f t="shared" si="216"/>
        <v>2.104000196268446</v>
      </c>
      <c r="X400" s="18">
        <v>8576.01</v>
      </c>
      <c r="Y400" s="76">
        <v>87</v>
      </c>
      <c r="Z400" s="171">
        <f t="shared" si="217"/>
        <v>354616.35000000003</v>
      </c>
      <c r="AA400" s="76">
        <f t="shared" si="218"/>
        <v>45855.5625</v>
      </c>
      <c r="AB400" s="76">
        <f t="shared" si="219"/>
        <v>45855.5625</v>
      </c>
      <c r="AC400" s="76"/>
      <c r="AD400" s="76">
        <f t="shared" si="220"/>
        <v>354616.35000000003</v>
      </c>
      <c r="AE400" s="76">
        <f t="shared" si="221"/>
        <v>244563</v>
      </c>
      <c r="AF400" s="76">
        <f t="shared" si="222"/>
        <v>5714361.233599999</v>
      </c>
      <c r="AG400" s="76" t="str">
        <f t="shared" si="234"/>
        <v>F29120092729</v>
      </c>
      <c r="AH400" s="76"/>
      <c r="AI400" s="76">
        <f t="shared" si="223"/>
        <v>285718.06167999993</v>
      </c>
      <c r="AJ400" s="76">
        <f t="shared" si="224"/>
        <v>1630420</v>
      </c>
      <c r="AK400" s="18">
        <v>88.25</v>
      </c>
      <c r="AL400" s="18">
        <v>1228</v>
      </c>
      <c r="AM400" s="18">
        <f t="shared" si="225"/>
        <v>108371</v>
      </c>
      <c r="AN400" s="8">
        <f t="shared" si="235"/>
        <v>7522128.305279999</v>
      </c>
      <c r="AO400" s="9">
        <f t="shared" si="226"/>
        <v>1845.4455429349489</v>
      </c>
      <c r="AP400" s="171"/>
      <c r="AQ400" s="46"/>
      <c r="AR400" s="18"/>
      <c r="AS400" s="171"/>
      <c r="AT400" s="18"/>
      <c r="AU400" s="18"/>
    </row>
    <row r="401" spans="1:49" ht="15" hidden="1" x14ac:dyDescent="0.25">
      <c r="A401" s="324">
        <v>45208</v>
      </c>
      <c r="B401" s="328" t="s">
        <v>77</v>
      </c>
      <c r="C401" s="303">
        <v>396</v>
      </c>
      <c r="D401" s="303" t="s">
        <v>44</v>
      </c>
      <c r="E401" s="303" t="s">
        <v>223</v>
      </c>
      <c r="F401" s="302">
        <v>9800312075</v>
      </c>
      <c r="G401" s="302" t="s">
        <v>1813</v>
      </c>
      <c r="H401" s="324">
        <v>45201</v>
      </c>
      <c r="I401" s="324" t="str">
        <f t="shared" si="233"/>
        <v>October</v>
      </c>
      <c r="J401" s="302">
        <v>461000018</v>
      </c>
      <c r="K401" s="324">
        <v>45202</v>
      </c>
      <c r="L401" s="302">
        <v>3330033057</v>
      </c>
      <c r="M401" s="324">
        <v>45202</v>
      </c>
      <c r="N401" s="302">
        <v>1826.9</v>
      </c>
      <c r="O401" s="302" t="s">
        <v>47</v>
      </c>
      <c r="P401" s="302">
        <v>1120</v>
      </c>
      <c r="Q401" s="348">
        <f t="shared" si="211"/>
        <v>2046128</v>
      </c>
      <c r="R401" s="351">
        <f t="shared" si="212"/>
        <v>286457.92000000004</v>
      </c>
      <c r="S401" s="348">
        <f t="shared" si="213"/>
        <v>85937.376000000018</v>
      </c>
      <c r="T401" s="351">
        <f t="shared" si="214"/>
        <v>5729.1584000000012</v>
      </c>
      <c r="U401" s="325">
        <f t="shared" si="227"/>
        <v>0</v>
      </c>
      <c r="V401" s="301">
        <v>0</v>
      </c>
      <c r="W401" s="326">
        <f t="shared" si="216"/>
        <v>0</v>
      </c>
      <c r="X401" s="301">
        <v>0</v>
      </c>
      <c r="Y401" s="301">
        <v>116</v>
      </c>
      <c r="Z401" s="351">
        <f t="shared" si="217"/>
        <v>211920.40000000002</v>
      </c>
      <c r="AA401" s="301">
        <f t="shared" si="218"/>
        <v>20552.625</v>
      </c>
      <c r="AB401" s="301">
        <f t="shared" si="219"/>
        <v>20552.625</v>
      </c>
      <c r="AC401" s="301"/>
      <c r="AD401" s="301">
        <f t="shared" si="220"/>
        <v>158940.30000000002</v>
      </c>
      <c r="AE401" s="301">
        <f t="shared" si="221"/>
        <v>109614</v>
      </c>
      <c r="AF401" s="301">
        <f t="shared" si="222"/>
        <v>2945832.4043999999</v>
      </c>
      <c r="AG401" s="301" t="str">
        <f t="shared" si="234"/>
        <v>F29120093221</v>
      </c>
      <c r="AH401" s="301"/>
      <c r="AI401" s="301">
        <f t="shared" si="223"/>
        <v>147291.62022000001</v>
      </c>
      <c r="AJ401" s="301">
        <f t="shared" si="224"/>
        <v>730760</v>
      </c>
      <c r="AK401" s="302"/>
      <c r="AL401" s="302">
        <v>1228</v>
      </c>
      <c r="AM401" s="302">
        <f t="shared" si="225"/>
        <v>0</v>
      </c>
      <c r="AN401" s="298">
        <f t="shared" si="235"/>
        <v>3823884.0346199996</v>
      </c>
      <c r="AO401" s="297">
        <f t="shared" si="226"/>
        <v>2093.0998054737529</v>
      </c>
      <c r="AP401" s="351"/>
      <c r="AQ401" s="348"/>
      <c r="AR401" s="302"/>
      <c r="AS401" s="351"/>
      <c r="AT401" s="302"/>
      <c r="AU401" s="302"/>
    </row>
    <row r="402" spans="1:49" ht="15" hidden="1" x14ac:dyDescent="0.25">
      <c r="A402" s="48">
        <v>45208</v>
      </c>
      <c r="B402" s="138" t="s">
        <v>77</v>
      </c>
      <c r="C402" s="5">
        <v>397</v>
      </c>
      <c r="D402" s="5" t="s">
        <v>44</v>
      </c>
      <c r="E402" s="5" t="s">
        <v>223</v>
      </c>
      <c r="F402" s="18">
        <v>9800312075</v>
      </c>
      <c r="G402" s="18" t="s">
        <v>1813</v>
      </c>
      <c r="H402" s="48">
        <v>45201</v>
      </c>
      <c r="I402" s="48" t="str">
        <f t="shared" si="233"/>
        <v>October</v>
      </c>
      <c r="J402" s="18">
        <v>461000018</v>
      </c>
      <c r="K402" s="48">
        <v>45202</v>
      </c>
      <c r="L402" s="18">
        <v>3330033057</v>
      </c>
      <c r="M402" s="48">
        <v>45202</v>
      </c>
      <c r="N402" s="18">
        <v>1559.74</v>
      </c>
      <c r="O402" s="18" t="s">
        <v>1772</v>
      </c>
      <c r="P402" s="18">
        <v>758</v>
      </c>
      <c r="Q402" s="46">
        <f t="shared" si="211"/>
        <v>1182282.92</v>
      </c>
      <c r="R402" s="171">
        <f t="shared" si="212"/>
        <v>165519.60880000002</v>
      </c>
      <c r="S402" s="46">
        <f t="shared" si="213"/>
        <v>49655.882640000003</v>
      </c>
      <c r="T402" s="171">
        <f t="shared" si="214"/>
        <v>3310.3921760000003</v>
      </c>
      <c r="U402" s="107">
        <f t="shared" si="227"/>
        <v>0</v>
      </c>
      <c r="V402" s="76">
        <v>0</v>
      </c>
      <c r="W402" s="104">
        <f t="shared" si="216"/>
        <v>0</v>
      </c>
      <c r="X402" s="76">
        <v>0</v>
      </c>
      <c r="Y402" s="76">
        <v>116</v>
      </c>
      <c r="Z402" s="171">
        <f t="shared" si="217"/>
        <v>180929.84</v>
      </c>
      <c r="AA402" s="76">
        <f t="shared" si="218"/>
        <v>17547.075000000001</v>
      </c>
      <c r="AB402" s="76">
        <f t="shared" si="219"/>
        <v>17547.075000000001</v>
      </c>
      <c r="AC402" s="76"/>
      <c r="AD402" s="76">
        <f t="shared" si="220"/>
        <v>135697.38</v>
      </c>
      <c r="AE402" s="76">
        <f t="shared" si="221"/>
        <v>93584.4</v>
      </c>
      <c r="AF402" s="76">
        <f t="shared" si="222"/>
        <v>1846074.5736159999</v>
      </c>
      <c r="AG402" s="76" t="str">
        <f t="shared" si="234"/>
        <v>F29120093221</v>
      </c>
      <c r="AH402" s="76"/>
      <c r="AI402" s="76">
        <f t="shared" si="223"/>
        <v>92303.728680799992</v>
      </c>
      <c r="AJ402" s="76">
        <f t="shared" si="224"/>
        <v>623896</v>
      </c>
      <c r="AK402" s="18">
        <v>377.36</v>
      </c>
      <c r="AL402" s="18">
        <v>1228</v>
      </c>
      <c r="AM402" s="18">
        <f t="shared" si="225"/>
        <v>463398.08</v>
      </c>
      <c r="AN402" s="8">
        <f t="shared" si="235"/>
        <v>2098876.2322967993</v>
      </c>
      <c r="AO402" s="9">
        <f t="shared" si="226"/>
        <v>1345.6577585346272</v>
      </c>
      <c r="AP402" s="171"/>
      <c r="AQ402" s="46"/>
      <c r="AR402" s="18"/>
      <c r="AS402" s="171"/>
      <c r="AT402" s="18"/>
      <c r="AU402" s="18"/>
    </row>
    <row r="403" spans="1:49" ht="15" hidden="1" x14ac:dyDescent="0.25">
      <c r="A403" s="48">
        <v>45208</v>
      </c>
      <c r="B403" s="138" t="s">
        <v>77</v>
      </c>
      <c r="C403" s="5">
        <v>398</v>
      </c>
      <c r="D403" s="5" t="s">
        <v>44</v>
      </c>
      <c r="E403" s="5" t="s">
        <v>67</v>
      </c>
      <c r="F403" s="18">
        <v>9800312221</v>
      </c>
      <c r="G403" s="18" t="s">
        <v>1814</v>
      </c>
      <c r="H403" s="48">
        <v>45204</v>
      </c>
      <c r="I403" s="48" t="str">
        <f t="shared" si="233"/>
        <v>October</v>
      </c>
      <c r="J403" s="18">
        <v>161011182</v>
      </c>
      <c r="K403" s="48">
        <v>45205</v>
      </c>
      <c r="L403" s="18">
        <v>3330033536</v>
      </c>
      <c r="M403" s="48">
        <v>45202</v>
      </c>
      <c r="N403" s="18">
        <v>4036.8</v>
      </c>
      <c r="O403" s="18" t="s">
        <v>54</v>
      </c>
      <c r="P403" s="18">
        <v>965</v>
      </c>
      <c r="Q403" s="46">
        <f t="shared" si="211"/>
        <v>3895512</v>
      </c>
      <c r="R403" s="171">
        <f t="shared" si="212"/>
        <v>545371.68000000005</v>
      </c>
      <c r="S403" s="46">
        <f t="shared" si="213"/>
        <v>163611.50400000002</v>
      </c>
      <c r="T403" s="171">
        <f t="shared" si="214"/>
        <v>10907.4336</v>
      </c>
      <c r="U403" s="107">
        <f t="shared" si="227"/>
        <v>22.799999999999997</v>
      </c>
      <c r="V403" s="18">
        <v>92039.039999999994</v>
      </c>
      <c r="W403" s="104">
        <f t="shared" si="216"/>
        <v>0</v>
      </c>
      <c r="X403" s="76">
        <v>0</v>
      </c>
      <c r="Y403" s="76">
        <v>87</v>
      </c>
      <c r="Z403" s="171">
        <f t="shared" si="217"/>
        <v>351201.60000000003</v>
      </c>
      <c r="AA403" s="76">
        <f t="shared" si="218"/>
        <v>45414</v>
      </c>
      <c r="AB403" s="76">
        <f t="shared" si="219"/>
        <v>45414</v>
      </c>
      <c r="AC403" s="76"/>
      <c r="AD403" s="76">
        <f t="shared" si="220"/>
        <v>351201.60000000003</v>
      </c>
      <c r="AE403" s="76">
        <f t="shared" si="221"/>
        <v>242208</v>
      </c>
      <c r="AF403" s="76">
        <f t="shared" si="222"/>
        <v>5742880.8575999988</v>
      </c>
      <c r="AG403" s="76" t="str">
        <f t="shared" si="234"/>
        <v>F29120093362</v>
      </c>
      <c r="AH403" s="76"/>
      <c r="AI403" s="76">
        <f t="shared" si="223"/>
        <v>287144.04287999996</v>
      </c>
      <c r="AJ403" s="76">
        <f t="shared" si="224"/>
        <v>1614720</v>
      </c>
      <c r="AK403" s="18">
        <v>28.76</v>
      </c>
      <c r="AL403" s="18">
        <v>1228</v>
      </c>
      <c r="AM403" s="18">
        <f t="shared" si="225"/>
        <v>35317.279999999999</v>
      </c>
      <c r="AN403" s="8">
        <f>AF403+AI403+AJ403-AM403</f>
        <v>7609427.6204799982</v>
      </c>
      <c r="AO403" s="9">
        <f t="shared" si="226"/>
        <v>1885.0147692429641</v>
      </c>
      <c r="AP403" s="171"/>
      <c r="AQ403" s="46"/>
      <c r="AR403" s="18"/>
      <c r="AS403" s="171"/>
      <c r="AT403" s="18"/>
      <c r="AU403" s="18"/>
    </row>
    <row r="404" spans="1:49" ht="15" hidden="1" x14ac:dyDescent="0.25">
      <c r="A404" s="48">
        <v>45208</v>
      </c>
      <c r="B404" s="138" t="s">
        <v>77</v>
      </c>
      <c r="C404" s="5">
        <v>399</v>
      </c>
      <c r="D404" s="5" t="s">
        <v>44</v>
      </c>
      <c r="E404" s="5" t="s">
        <v>67</v>
      </c>
      <c r="F404" s="18">
        <v>9800312226</v>
      </c>
      <c r="G404" s="18" t="s">
        <v>1815</v>
      </c>
      <c r="H404" s="48">
        <v>45204</v>
      </c>
      <c r="I404" s="48" t="str">
        <f t="shared" si="233"/>
        <v>October</v>
      </c>
      <c r="J404" s="18">
        <v>161011181</v>
      </c>
      <c r="K404" s="48">
        <v>45205</v>
      </c>
      <c r="L404" s="18">
        <v>3330033536</v>
      </c>
      <c r="M404" s="48">
        <v>45202</v>
      </c>
      <c r="N404" s="18">
        <v>4174.45</v>
      </c>
      <c r="O404" s="18" t="s">
        <v>54</v>
      </c>
      <c r="P404" s="18">
        <v>965</v>
      </c>
      <c r="Q404" s="46">
        <f t="shared" si="211"/>
        <v>4028344.25</v>
      </c>
      <c r="R404" s="171">
        <f t="shared" si="212"/>
        <v>563968.19499999995</v>
      </c>
      <c r="S404" s="46">
        <f t="shared" si="213"/>
        <v>169190.45849999998</v>
      </c>
      <c r="T404" s="171">
        <f t="shared" si="214"/>
        <v>11279.363899999998</v>
      </c>
      <c r="U404" s="107">
        <f t="shared" si="227"/>
        <v>22.800000000000004</v>
      </c>
      <c r="V404" s="18">
        <v>95177.46</v>
      </c>
      <c r="W404" s="104">
        <f t="shared" si="216"/>
        <v>0</v>
      </c>
      <c r="X404" s="76">
        <v>0</v>
      </c>
      <c r="Y404" s="76">
        <v>87</v>
      </c>
      <c r="Z404" s="171">
        <f t="shared" si="217"/>
        <v>363177.14999999997</v>
      </c>
      <c r="AA404" s="76">
        <f t="shared" si="218"/>
        <v>46962.5625</v>
      </c>
      <c r="AB404" s="76">
        <f t="shared" si="219"/>
        <v>46962.5625</v>
      </c>
      <c r="AC404" s="76"/>
      <c r="AD404" s="76">
        <f t="shared" si="220"/>
        <v>363177.14999999997</v>
      </c>
      <c r="AE404" s="76">
        <f t="shared" si="221"/>
        <v>250467</v>
      </c>
      <c r="AF404" s="76">
        <f t="shared" si="222"/>
        <v>5938706.152400001</v>
      </c>
      <c r="AG404" s="76" t="str">
        <f t="shared" si="234"/>
        <v>F29120093367</v>
      </c>
      <c r="AH404" s="76"/>
      <c r="AI404" s="76">
        <f t="shared" si="223"/>
        <v>296935.30762000004</v>
      </c>
      <c r="AJ404" s="76">
        <f t="shared" si="224"/>
        <v>1669780</v>
      </c>
      <c r="AK404" s="18">
        <v>30.65</v>
      </c>
      <c r="AL404" s="18">
        <v>1228</v>
      </c>
      <c r="AM404" s="18">
        <f t="shared" si="225"/>
        <v>37638.199999999997</v>
      </c>
      <c r="AN404" s="8">
        <f>AF404+AI404+AJ404-AM404</f>
        <v>7867783.2600200009</v>
      </c>
      <c r="AO404" s="9">
        <f t="shared" si="226"/>
        <v>1884.7472744960417</v>
      </c>
      <c r="AP404" s="171"/>
      <c r="AQ404" s="46"/>
      <c r="AR404" s="18"/>
      <c r="AS404" s="171"/>
      <c r="AT404" s="18"/>
      <c r="AU404" s="18"/>
    </row>
    <row r="405" spans="1:49" ht="15" x14ac:dyDescent="0.25">
      <c r="A405" s="48">
        <v>45208</v>
      </c>
      <c r="B405" s="138" t="s">
        <v>77</v>
      </c>
      <c r="C405" s="5">
        <v>400</v>
      </c>
      <c r="D405" s="5" t="s">
        <v>44</v>
      </c>
      <c r="E405" s="18" t="s">
        <v>72</v>
      </c>
      <c r="F405" s="18">
        <v>9800312737</v>
      </c>
      <c r="G405" s="18" t="s">
        <v>1816</v>
      </c>
      <c r="H405" s="48">
        <v>45205</v>
      </c>
      <c r="I405" s="48" t="str">
        <f t="shared" si="233"/>
        <v>October</v>
      </c>
      <c r="J405" s="18">
        <v>161011816</v>
      </c>
      <c r="K405" s="48">
        <v>45205</v>
      </c>
      <c r="L405" s="18">
        <v>3330033536</v>
      </c>
      <c r="M405" s="48">
        <v>45202</v>
      </c>
      <c r="N405" s="18">
        <v>3876.2</v>
      </c>
      <c r="O405" s="18" t="s">
        <v>54</v>
      </c>
      <c r="P405" s="18">
        <v>965</v>
      </c>
      <c r="Q405" s="46">
        <f t="shared" si="211"/>
        <v>3740533</v>
      </c>
      <c r="R405" s="171">
        <f t="shared" si="212"/>
        <v>523674.61999999994</v>
      </c>
      <c r="S405" s="46">
        <f t="shared" si="213"/>
        <v>157102.38599999997</v>
      </c>
      <c r="T405" s="171">
        <f t="shared" si="214"/>
        <v>10473.492399999999</v>
      </c>
      <c r="U405" s="107">
        <f t="shared" si="227"/>
        <v>2.1039987616738043</v>
      </c>
      <c r="V405" s="18">
        <v>8155.52</v>
      </c>
      <c r="W405" s="104">
        <f t="shared" si="216"/>
        <v>0</v>
      </c>
      <c r="X405" s="76">
        <v>0</v>
      </c>
      <c r="Y405" s="76">
        <v>87</v>
      </c>
      <c r="Z405" s="171">
        <f t="shared" si="217"/>
        <v>337229.39999999997</v>
      </c>
      <c r="AA405" s="76">
        <f t="shared" si="218"/>
        <v>43607.25</v>
      </c>
      <c r="AB405" s="76">
        <f t="shared" si="219"/>
        <v>43607.25</v>
      </c>
      <c r="AC405" s="76"/>
      <c r="AD405" s="76">
        <f t="shared" si="220"/>
        <v>337229.39999999997</v>
      </c>
      <c r="AE405" s="76">
        <f t="shared" si="221"/>
        <v>232572</v>
      </c>
      <c r="AF405" s="76">
        <f t="shared" si="222"/>
        <v>5434184.3184000002</v>
      </c>
      <c r="AG405" s="76" t="str">
        <f t="shared" si="234"/>
        <v>F29120093875</v>
      </c>
      <c r="AH405" s="76"/>
      <c r="AI405" s="76">
        <f t="shared" si="223"/>
        <v>271709.21591999999</v>
      </c>
      <c r="AJ405" s="76">
        <f t="shared" si="224"/>
        <v>1550480</v>
      </c>
      <c r="AK405" s="18">
        <v>186.4</v>
      </c>
      <c r="AL405" s="18">
        <v>1228</v>
      </c>
      <c r="AM405" s="18">
        <f t="shared" si="225"/>
        <v>228899.20000000001</v>
      </c>
      <c r="AN405" s="8">
        <f>AF405+AI405+AJ405-AM405+0.01</f>
        <v>7027474.3443200001</v>
      </c>
      <c r="AO405" s="9">
        <f t="shared" si="226"/>
        <v>1812.9803272070585</v>
      </c>
      <c r="AP405" s="171"/>
      <c r="AQ405" s="46"/>
      <c r="AR405" s="18"/>
      <c r="AS405" s="171"/>
      <c r="AT405" s="18"/>
      <c r="AU405" s="18"/>
      <c r="AW405" s="244"/>
    </row>
    <row r="406" spans="1:49" ht="15" x14ac:dyDescent="0.25">
      <c r="A406" s="48">
        <v>45208</v>
      </c>
      <c r="B406" s="138" t="s">
        <v>77</v>
      </c>
      <c r="C406" s="5">
        <v>401</v>
      </c>
      <c r="D406" s="5" t="s">
        <v>44</v>
      </c>
      <c r="E406" s="18" t="s">
        <v>72</v>
      </c>
      <c r="F406" s="18">
        <v>9800312744</v>
      </c>
      <c r="G406" s="18" t="s">
        <v>1817</v>
      </c>
      <c r="H406" s="48">
        <v>45205</v>
      </c>
      <c r="I406" s="48" t="str">
        <f t="shared" si="233"/>
        <v>October</v>
      </c>
      <c r="J406" s="18">
        <v>161011817</v>
      </c>
      <c r="K406" s="48">
        <v>45206</v>
      </c>
      <c r="L406" s="18">
        <v>3330033536</v>
      </c>
      <c r="M406" s="48">
        <v>45202</v>
      </c>
      <c r="N406" s="18">
        <v>3938.91</v>
      </c>
      <c r="O406" s="18" t="s">
        <v>54</v>
      </c>
      <c r="P406" s="18">
        <v>965</v>
      </c>
      <c r="Q406" s="46">
        <f t="shared" ref="Q406:Q437" si="236">+N406*P406</f>
        <v>3801048.15</v>
      </c>
      <c r="R406" s="171">
        <f t="shared" ref="R406:R469" si="237">P406*14/100*N406</f>
        <v>532146.74099999992</v>
      </c>
      <c r="S406" s="46">
        <f t="shared" ref="S406:S469" si="238">R406*30/100</f>
        <v>159644.02229999995</v>
      </c>
      <c r="T406" s="171">
        <f t="shared" ref="T406:T469" si="239">R406*2/100</f>
        <v>10642.934819999999</v>
      </c>
      <c r="U406" s="107">
        <f t="shared" si="227"/>
        <v>2.104000853027868</v>
      </c>
      <c r="V406" s="18">
        <v>8287.4699999999993</v>
      </c>
      <c r="W406" s="104">
        <f t="shared" ref="W406:W437" si="240">X406/N406</f>
        <v>0</v>
      </c>
      <c r="X406" s="76">
        <v>0</v>
      </c>
      <c r="Y406" s="76">
        <v>87</v>
      </c>
      <c r="Z406" s="171">
        <f t="shared" ref="Z406:Z469" si="241">N406*Y406</f>
        <v>342685.17</v>
      </c>
      <c r="AA406" s="76">
        <f t="shared" ref="AA406:AA469" si="242">N406*11.25</f>
        <v>44312.737499999996</v>
      </c>
      <c r="AB406" s="76">
        <f t="shared" ref="AB406:AB469" si="243">N406*11.25</f>
        <v>44312.737499999996</v>
      </c>
      <c r="AC406" s="76"/>
      <c r="AD406" s="76">
        <f t="shared" ref="AD406:AD469" si="244">N406*87</f>
        <v>342685.17</v>
      </c>
      <c r="AE406" s="76">
        <f t="shared" ref="AE406:AE469" si="245">N406*60</f>
        <v>236334.59999999998</v>
      </c>
      <c r="AF406" s="76">
        <f t="shared" ref="AF406:AF469" si="246">Q406+R406+S406+T406+V406+X406+Z406+AA406+AB406+AD406+AE406</f>
        <v>5522099.7331199991</v>
      </c>
      <c r="AG406" s="76" t="str">
        <f t="shared" si="234"/>
        <v>F29120093882</v>
      </c>
      <c r="AH406" s="76"/>
      <c r="AI406" s="76">
        <f t="shared" ref="AI406:AI469" si="247">AF406*5/100</f>
        <v>276104.98665599996</v>
      </c>
      <c r="AJ406" s="76">
        <f t="shared" ref="AJ406:AJ469" si="248">N406*400</f>
        <v>1575564</v>
      </c>
      <c r="AK406" s="18">
        <v>180.57</v>
      </c>
      <c r="AL406" s="18">
        <v>1228</v>
      </c>
      <c r="AM406" s="18">
        <f t="shared" ref="AM406:AM469" si="249">AK406*AL406</f>
        <v>221739.96</v>
      </c>
      <c r="AN406" s="8">
        <f>AF406+AI406+AJ406-AM406</f>
        <v>7152028.759775999</v>
      </c>
      <c r="AO406" s="9">
        <f t="shared" ref="AO406:AO469" si="250">AN406/N406</f>
        <v>1815.7380493019641</v>
      </c>
      <c r="AP406" s="171"/>
      <c r="AQ406" s="46"/>
      <c r="AR406" s="18"/>
      <c r="AS406" s="171"/>
      <c r="AT406" s="18"/>
      <c r="AU406" s="18"/>
    </row>
    <row r="407" spans="1:49" ht="15" hidden="1" x14ac:dyDescent="0.25">
      <c r="A407" s="324">
        <v>45209</v>
      </c>
      <c r="B407" s="328" t="s">
        <v>77</v>
      </c>
      <c r="C407" s="303">
        <v>402</v>
      </c>
      <c r="D407" s="303" t="s">
        <v>44</v>
      </c>
      <c r="E407" s="303" t="s">
        <v>67</v>
      </c>
      <c r="F407" s="302">
        <v>9800312691</v>
      </c>
      <c r="G407" s="313" t="s">
        <v>1818</v>
      </c>
      <c r="H407" s="324">
        <v>45205</v>
      </c>
      <c r="I407" s="324" t="str">
        <f t="shared" si="233"/>
        <v>October</v>
      </c>
      <c r="J407" s="302">
        <v>161011185</v>
      </c>
      <c r="K407" s="324">
        <v>45205</v>
      </c>
      <c r="L407" s="302">
        <v>3330033536</v>
      </c>
      <c r="M407" s="324">
        <v>45202</v>
      </c>
      <c r="N407" s="302">
        <v>3994.19</v>
      </c>
      <c r="O407" s="302" t="s">
        <v>54</v>
      </c>
      <c r="P407" s="302">
        <v>965</v>
      </c>
      <c r="Q407" s="348">
        <f t="shared" si="236"/>
        <v>3854393.35</v>
      </c>
      <c r="R407" s="351">
        <f t="shared" si="237"/>
        <v>539615.06900000002</v>
      </c>
      <c r="S407" s="348">
        <f t="shared" si="238"/>
        <v>161884.52069999999</v>
      </c>
      <c r="T407" s="351">
        <f t="shared" si="239"/>
        <v>10792.301380000001</v>
      </c>
      <c r="U407" s="325">
        <f t="shared" si="227"/>
        <v>22.799999499272694</v>
      </c>
      <c r="V407" s="302">
        <v>91067.53</v>
      </c>
      <c r="W407" s="326">
        <f t="shared" si="240"/>
        <v>0</v>
      </c>
      <c r="X407" s="301">
        <v>0</v>
      </c>
      <c r="Y407" s="301">
        <v>87</v>
      </c>
      <c r="Z407" s="351">
        <f t="shared" si="241"/>
        <v>347494.53</v>
      </c>
      <c r="AA407" s="301">
        <f t="shared" si="242"/>
        <v>44934.637499999997</v>
      </c>
      <c r="AB407" s="301">
        <f t="shared" si="243"/>
        <v>44934.637499999997</v>
      </c>
      <c r="AC407" s="301"/>
      <c r="AD407" s="301">
        <f t="shared" si="244"/>
        <v>347494.53</v>
      </c>
      <c r="AE407" s="301">
        <f t="shared" si="245"/>
        <v>239651.4</v>
      </c>
      <c r="AF407" s="301">
        <f t="shared" si="246"/>
        <v>5682262.5060800016</v>
      </c>
      <c r="AG407" s="301" t="str">
        <f t="shared" si="234"/>
        <v>F29120093829</v>
      </c>
      <c r="AH407" s="301"/>
      <c r="AI407" s="301">
        <f t="shared" si="247"/>
        <v>284113.1253040001</v>
      </c>
      <c r="AJ407" s="301">
        <f t="shared" si="248"/>
        <v>1597676</v>
      </c>
      <c r="AK407" s="302">
        <v>46.59</v>
      </c>
      <c r="AL407" s="302">
        <v>1228</v>
      </c>
      <c r="AM407" s="302">
        <f t="shared" si="249"/>
        <v>57212.520000000004</v>
      </c>
      <c r="AN407" s="298">
        <f>AF407+AI407+AJ407-AM407+0.01</f>
        <v>7506839.1213840023</v>
      </c>
      <c r="AO407" s="297">
        <f t="shared" si="250"/>
        <v>1879.439666461536</v>
      </c>
      <c r="AP407" s="351"/>
      <c r="AQ407" s="348"/>
      <c r="AR407" s="302"/>
      <c r="AS407" s="351"/>
      <c r="AT407" s="302"/>
      <c r="AU407" s="302"/>
    </row>
    <row r="408" spans="1:49" ht="15" x14ac:dyDescent="0.25">
      <c r="A408" s="48">
        <v>45209</v>
      </c>
      <c r="B408" s="138" t="s">
        <v>77</v>
      </c>
      <c r="C408" s="5">
        <v>403</v>
      </c>
      <c r="D408" s="5" t="s">
        <v>44</v>
      </c>
      <c r="E408" s="18" t="s">
        <v>72</v>
      </c>
      <c r="F408" s="18">
        <v>9800312965</v>
      </c>
      <c r="G408" s="16" t="s">
        <v>1819</v>
      </c>
      <c r="H408" s="48">
        <v>45206</v>
      </c>
      <c r="I408" s="48" t="str">
        <f t="shared" si="233"/>
        <v>October</v>
      </c>
      <c r="J408" s="18">
        <v>161011818</v>
      </c>
      <c r="K408" s="48">
        <v>45205</v>
      </c>
      <c r="L408" s="18">
        <v>3330033536</v>
      </c>
      <c r="M408" s="48">
        <v>45202</v>
      </c>
      <c r="N408" s="18">
        <v>3819.42</v>
      </c>
      <c r="O408" s="18" t="s">
        <v>54</v>
      </c>
      <c r="P408" s="18">
        <v>965</v>
      </c>
      <c r="Q408" s="46">
        <f t="shared" si="236"/>
        <v>3685740.3000000003</v>
      </c>
      <c r="R408" s="171">
        <f t="shared" si="237"/>
        <v>516003.64199999999</v>
      </c>
      <c r="S408" s="46">
        <f t="shared" si="238"/>
        <v>154801.0926</v>
      </c>
      <c r="T408" s="171">
        <f t="shared" si="239"/>
        <v>10320.072840000001</v>
      </c>
      <c r="U408" s="107">
        <f t="shared" si="227"/>
        <v>0</v>
      </c>
      <c r="V408" s="76">
        <v>0</v>
      </c>
      <c r="W408" s="104">
        <f t="shared" si="240"/>
        <v>2.1040000837823545</v>
      </c>
      <c r="X408" s="18">
        <v>8036.06</v>
      </c>
      <c r="Y408" s="76">
        <v>87</v>
      </c>
      <c r="Z408" s="171">
        <f t="shared" si="241"/>
        <v>332289.53999999998</v>
      </c>
      <c r="AA408" s="76">
        <f t="shared" si="242"/>
        <v>42968.474999999999</v>
      </c>
      <c r="AB408" s="76">
        <f t="shared" si="243"/>
        <v>42968.474999999999</v>
      </c>
      <c r="AC408" s="18"/>
      <c r="AD408" s="76">
        <f t="shared" si="244"/>
        <v>332289.53999999998</v>
      </c>
      <c r="AE408" s="76">
        <f t="shared" si="245"/>
        <v>229165.2</v>
      </c>
      <c r="AF408" s="76">
        <f t="shared" si="246"/>
        <v>5354582.3974399986</v>
      </c>
      <c r="AG408" s="76" t="str">
        <f t="shared" si="234"/>
        <v>F29120094103</v>
      </c>
      <c r="AH408" s="18"/>
      <c r="AI408" s="76">
        <f t="shared" si="247"/>
        <v>267729.11987199989</v>
      </c>
      <c r="AJ408" s="76">
        <f t="shared" si="248"/>
        <v>1527768</v>
      </c>
      <c r="AK408" s="18">
        <v>206.6</v>
      </c>
      <c r="AL408" s="18">
        <v>1228</v>
      </c>
      <c r="AM408" s="18">
        <f t="shared" si="249"/>
        <v>253704.8</v>
      </c>
      <c r="AN408" s="8">
        <f>AF408+AI408+AJ408-AM408</f>
        <v>6896374.7173119988</v>
      </c>
      <c r="AO408" s="9">
        <f t="shared" si="250"/>
        <v>1805.6078455137165</v>
      </c>
      <c r="AP408" s="171"/>
      <c r="AQ408" s="46"/>
      <c r="AR408" s="18"/>
      <c r="AS408" s="171"/>
      <c r="AT408" s="18"/>
      <c r="AU408" s="18"/>
    </row>
    <row r="409" spans="1:49" ht="15" x14ac:dyDescent="0.25">
      <c r="A409" s="48">
        <v>45209</v>
      </c>
      <c r="B409" s="138" t="s">
        <v>77</v>
      </c>
      <c r="C409" s="5">
        <v>404</v>
      </c>
      <c r="D409" s="5" t="s">
        <v>44</v>
      </c>
      <c r="E409" s="18" t="s">
        <v>72</v>
      </c>
      <c r="F409" s="18">
        <v>9800312973</v>
      </c>
      <c r="G409" s="16" t="s">
        <v>1820</v>
      </c>
      <c r="H409" s="48">
        <v>45206</v>
      </c>
      <c r="I409" s="48" t="str">
        <f t="shared" si="233"/>
        <v>October</v>
      </c>
      <c r="J409" s="18">
        <v>161007013</v>
      </c>
      <c r="K409" s="48">
        <v>45206</v>
      </c>
      <c r="L409" s="18">
        <v>3330033536</v>
      </c>
      <c r="M409" s="48">
        <v>45202</v>
      </c>
      <c r="N409" s="18">
        <v>4024.76</v>
      </c>
      <c r="O409" s="18" t="s">
        <v>54</v>
      </c>
      <c r="P409" s="18">
        <v>965</v>
      </c>
      <c r="Q409" s="46">
        <f t="shared" si="236"/>
        <v>3883893.4000000004</v>
      </c>
      <c r="R409" s="171">
        <f t="shared" si="237"/>
        <v>543745.076</v>
      </c>
      <c r="S409" s="46">
        <f t="shared" si="238"/>
        <v>163123.52280000001</v>
      </c>
      <c r="T409" s="171">
        <f t="shared" si="239"/>
        <v>10874.901519999999</v>
      </c>
      <c r="U409" s="107">
        <f t="shared" ref="U409:U472" si="251">V409/N409</f>
        <v>0</v>
      </c>
      <c r="V409" s="76">
        <v>0</v>
      </c>
      <c r="W409" s="104">
        <f t="shared" si="240"/>
        <v>2.1040012323716195</v>
      </c>
      <c r="X409" s="46">
        <v>8468.1</v>
      </c>
      <c r="Y409" s="76">
        <v>87</v>
      </c>
      <c r="Z409" s="171">
        <f t="shared" si="241"/>
        <v>350154.12</v>
      </c>
      <c r="AA409" s="76">
        <f t="shared" si="242"/>
        <v>45278.55</v>
      </c>
      <c r="AB409" s="76">
        <f t="shared" si="243"/>
        <v>45278.55</v>
      </c>
      <c r="AC409" s="18"/>
      <c r="AD409" s="76">
        <f t="shared" si="244"/>
        <v>350154.12</v>
      </c>
      <c r="AE409" s="76">
        <f t="shared" si="245"/>
        <v>241485.6</v>
      </c>
      <c r="AF409" s="76">
        <f t="shared" si="246"/>
        <v>5642455.9403200001</v>
      </c>
      <c r="AG409" s="76" t="str">
        <f t="shared" si="234"/>
        <v>F29120094111</v>
      </c>
      <c r="AH409" s="18"/>
      <c r="AI409" s="76">
        <f t="shared" si="247"/>
        <v>282122.79701600003</v>
      </c>
      <c r="AJ409" s="76">
        <f t="shared" si="248"/>
        <v>1609904</v>
      </c>
      <c r="AK409" s="18">
        <v>82.4</v>
      </c>
      <c r="AL409" s="18">
        <v>1228</v>
      </c>
      <c r="AM409" s="18">
        <f t="shared" si="249"/>
        <v>101187.20000000001</v>
      </c>
      <c r="AN409" s="8">
        <f>AF409+AI409+AJ409-AM409</f>
        <v>7433295.5373360002</v>
      </c>
      <c r="AO409" s="9">
        <f t="shared" si="250"/>
        <v>1846.8916251741718</v>
      </c>
      <c r="AP409" s="171"/>
      <c r="AQ409" s="46"/>
      <c r="AR409" s="18"/>
      <c r="AS409" s="171"/>
      <c r="AT409" s="18"/>
      <c r="AU409" s="18"/>
    </row>
    <row r="410" spans="1:49" ht="15" hidden="1" x14ac:dyDescent="0.25">
      <c r="A410" s="324">
        <v>45209</v>
      </c>
      <c r="B410" s="328" t="s">
        <v>77</v>
      </c>
      <c r="C410" s="303">
        <v>405</v>
      </c>
      <c r="D410" s="303" t="s">
        <v>44</v>
      </c>
      <c r="E410" s="303" t="s">
        <v>67</v>
      </c>
      <c r="F410" s="302">
        <v>9800313018</v>
      </c>
      <c r="G410" s="313" t="s">
        <v>1821</v>
      </c>
      <c r="H410" s="324">
        <v>45206</v>
      </c>
      <c r="I410" s="324" t="str">
        <f t="shared" si="233"/>
        <v>October</v>
      </c>
      <c r="J410" s="302">
        <v>161011190</v>
      </c>
      <c r="K410" s="324">
        <v>45206</v>
      </c>
      <c r="L410" s="302">
        <v>3330033536</v>
      </c>
      <c r="M410" s="324">
        <v>45202</v>
      </c>
      <c r="N410" s="302">
        <v>4047.3</v>
      </c>
      <c r="O410" s="302" t="s">
        <v>54</v>
      </c>
      <c r="P410" s="302">
        <v>965</v>
      </c>
      <c r="Q410" s="348">
        <f t="shared" si="236"/>
        <v>3905644.5</v>
      </c>
      <c r="R410" s="351">
        <f t="shared" si="237"/>
        <v>546790.23</v>
      </c>
      <c r="S410" s="348">
        <f t="shared" si="238"/>
        <v>164037.06899999999</v>
      </c>
      <c r="T410" s="351">
        <f t="shared" si="239"/>
        <v>10935.804599999999</v>
      </c>
      <c r="U410" s="325">
        <f t="shared" si="251"/>
        <v>22.8</v>
      </c>
      <c r="V410" s="302">
        <v>92278.44</v>
      </c>
      <c r="W410" s="326">
        <f t="shared" si="240"/>
        <v>0</v>
      </c>
      <c r="X410" s="301">
        <v>0</v>
      </c>
      <c r="Y410" s="301">
        <v>87</v>
      </c>
      <c r="Z410" s="351">
        <f t="shared" si="241"/>
        <v>352115.10000000003</v>
      </c>
      <c r="AA410" s="301">
        <f t="shared" si="242"/>
        <v>45532.125</v>
      </c>
      <c r="AB410" s="301">
        <f t="shared" si="243"/>
        <v>45532.125</v>
      </c>
      <c r="AC410" s="302"/>
      <c r="AD410" s="301">
        <f t="shared" si="244"/>
        <v>352115.10000000003</v>
      </c>
      <c r="AE410" s="301">
        <f t="shared" si="245"/>
        <v>242838</v>
      </c>
      <c r="AF410" s="301">
        <f t="shared" si="246"/>
        <v>5757818.4936000006</v>
      </c>
      <c r="AG410" s="301" t="str">
        <f t="shared" si="234"/>
        <v>F29120094156</v>
      </c>
      <c r="AH410" s="302"/>
      <c r="AI410" s="301">
        <f t="shared" si="247"/>
        <v>287890.92468</v>
      </c>
      <c r="AJ410" s="301">
        <f t="shared" si="248"/>
        <v>1618920</v>
      </c>
      <c r="AK410" s="302">
        <v>60.8</v>
      </c>
      <c r="AL410" s="302">
        <v>1228</v>
      </c>
      <c r="AM410" s="302">
        <f t="shared" si="249"/>
        <v>74662.399999999994</v>
      </c>
      <c r="AN410" s="298">
        <f>AF410+AI410+AJ410-AM410+0.01</f>
        <v>7589967.0282800002</v>
      </c>
      <c r="AO410" s="297">
        <f t="shared" si="250"/>
        <v>1875.3161436710893</v>
      </c>
      <c r="AP410" s="351"/>
      <c r="AQ410" s="348"/>
      <c r="AR410" s="302"/>
      <c r="AS410" s="351"/>
      <c r="AT410" s="302"/>
      <c r="AU410" s="302"/>
    </row>
    <row r="411" spans="1:49" ht="15" x14ac:dyDescent="0.25">
      <c r="A411" s="48">
        <v>45209</v>
      </c>
      <c r="B411" s="138" t="s">
        <v>77</v>
      </c>
      <c r="C411" s="5">
        <v>406</v>
      </c>
      <c r="D411" s="5" t="s">
        <v>44</v>
      </c>
      <c r="E411" s="18" t="s">
        <v>72</v>
      </c>
      <c r="F411" s="18">
        <v>9800313454</v>
      </c>
      <c r="G411" s="16" t="s">
        <v>1822</v>
      </c>
      <c r="H411" s="48">
        <v>45207</v>
      </c>
      <c r="I411" s="48" t="str">
        <f t="shared" si="233"/>
        <v>October</v>
      </c>
      <c r="J411" s="16">
        <v>161011824</v>
      </c>
      <c r="K411" s="48">
        <v>45207</v>
      </c>
      <c r="L411" s="18">
        <v>3330033536</v>
      </c>
      <c r="M411" s="48">
        <v>45202</v>
      </c>
      <c r="N411" s="18">
        <v>3931.09</v>
      </c>
      <c r="O411" s="18" t="s">
        <v>54</v>
      </c>
      <c r="P411" s="18">
        <v>965</v>
      </c>
      <c r="Q411" s="46">
        <f t="shared" si="236"/>
        <v>3793501.85</v>
      </c>
      <c r="R411" s="171">
        <f t="shared" si="237"/>
        <v>531090.25899999996</v>
      </c>
      <c r="S411" s="46">
        <f t="shared" si="238"/>
        <v>159327.07769999999</v>
      </c>
      <c r="T411" s="171">
        <f t="shared" si="239"/>
        <v>10621.805179999999</v>
      </c>
      <c r="U411" s="107">
        <f t="shared" si="251"/>
        <v>2.1039991452752291</v>
      </c>
      <c r="V411" s="18">
        <v>8271.01</v>
      </c>
      <c r="W411" s="104">
        <f t="shared" si="240"/>
        <v>0</v>
      </c>
      <c r="X411" s="76">
        <v>0</v>
      </c>
      <c r="Y411" s="76">
        <v>87</v>
      </c>
      <c r="Z411" s="171">
        <f t="shared" si="241"/>
        <v>342004.83</v>
      </c>
      <c r="AA411" s="76">
        <f t="shared" si="242"/>
        <v>44224.762500000004</v>
      </c>
      <c r="AB411" s="76">
        <f t="shared" si="243"/>
        <v>44224.762500000004</v>
      </c>
      <c r="AC411" s="18"/>
      <c r="AD411" s="76">
        <f t="shared" si="244"/>
        <v>342004.83</v>
      </c>
      <c r="AE411" s="76">
        <f t="shared" si="245"/>
        <v>235865.40000000002</v>
      </c>
      <c r="AF411" s="76">
        <f t="shared" si="246"/>
        <v>5511136.5868800012</v>
      </c>
      <c r="AG411" s="76" t="str">
        <f t="shared" si="234"/>
        <v>F29120094593</v>
      </c>
      <c r="AH411" s="18"/>
      <c r="AI411" s="76">
        <f t="shared" si="247"/>
        <v>275556.82934400009</v>
      </c>
      <c r="AJ411" s="76">
        <f t="shared" si="248"/>
        <v>1572436</v>
      </c>
      <c r="AK411" s="18">
        <v>115.99</v>
      </c>
      <c r="AL411" s="18">
        <v>1228</v>
      </c>
      <c r="AM411" s="18">
        <f t="shared" si="249"/>
        <v>142435.72</v>
      </c>
      <c r="AN411" s="8">
        <f>AF411+AI411+AJ411-AM411+0.01</f>
        <v>7216693.706224001</v>
      </c>
      <c r="AO411" s="9">
        <f t="shared" si="250"/>
        <v>1835.7996652897798</v>
      </c>
      <c r="AP411" s="171"/>
      <c r="AQ411" s="46"/>
      <c r="AR411" s="18"/>
      <c r="AS411" s="171"/>
      <c r="AT411" s="18"/>
      <c r="AU411" s="18"/>
    </row>
    <row r="412" spans="1:49" ht="15" hidden="1" x14ac:dyDescent="0.25">
      <c r="A412" s="324">
        <v>45210</v>
      </c>
      <c r="B412" s="328" t="s">
        <v>77</v>
      </c>
      <c r="C412" s="303">
        <v>407</v>
      </c>
      <c r="D412" s="303" t="s">
        <v>44</v>
      </c>
      <c r="E412" s="303" t="s">
        <v>67</v>
      </c>
      <c r="F412" s="302">
        <v>9800313971</v>
      </c>
      <c r="G412" s="302" t="s">
        <v>1823</v>
      </c>
      <c r="H412" s="324">
        <v>45207</v>
      </c>
      <c r="I412" s="324" t="str">
        <f t="shared" si="233"/>
        <v>October</v>
      </c>
      <c r="J412" s="302">
        <v>161011197</v>
      </c>
      <c r="K412" s="324">
        <v>45207</v>
      </c>
      <c r="L412" s="302">
        <v>3330033536</v>
      </c>
      <c r="M412" s="324">
        <v>45202</v>
      </c>
      <c r="N412" s="302">
        <v>4141.24</v>
      </c>
      <c r="O412" s="302" t="s">
        <v>54</v>
      </c>
      <c r="P412" s="302">
        <v>965</v>
      </c>
      <c r="Q412" s="348">
        <f t="shared" si="236"/>
        <v>3996296.5999999996</v>
      </c>
      <c r="R412" s="351">
        <f t="shared" si="237"/>
        <v>559481.52399999998</v>
      </c>
      <c r="S412" s="348">
        <f t="shared" si="238"/>
        <v>167844.45719999998</v>
      </c>
      <c r="T412" s="351">
        <f t="shared" si="239"/>
        <v>11189.63048</v>
      </c>
      <c r="U412" s="325">
        <f t="shared" si="251"/>
        <v>22.799999517052864</v>
      </c>
      <c r="V412" s="302">
        <v>94420.27</v>
      </c>
      <c r="W412" s="326">
        <f t="shared" si="240"/>
        <v>0</v>
      </c>
      <c r="X412" s="301">
        <v>0</v>
      </c>
      <c r="Y412" s="301">
        <v>87</v>
      </c>
      <c r="Z412" s="351">
        <f t="shared" si="241"/>
        <v>360287.88</v>
      </c>
      <c r="AA412" s="301">
        <f t="shared" si="242"/>
        <v>46588.95</v>
      </c>
      <c r="AB412" s="301">
        <f t="shared" si="243"/>
        <v>46588.95</v>
      </c>
      <c r="AC412" s="302"/>
      <c r="AD412" s="301">
        <f t="shared" si="244"/>
        <v>360287.88</v>
      </c>
      <c r="AE412" s="301">
        <f t="shared" si="245"/>
        <v>248474.4</v>
      </c>
      <c r="AF412" s="301">
        <f t="shared" si="246"/>
        <v>5891460.5416799998</v>
      </c>
      <c r="AG412" s="301" t="str">
        <f t="shared" si="234"/>
        <v>F29120095104</v>
      </c>
      <c r="AH412" s="302"/>
      <c r="AI412" s="301">
        <f t="shared" si="247"/>
        <v>294573.027084</v>
      </c>
      <c r="AJ412" s="301">
        <f t="shared" si="248"/>
        <v>1656496</v>
      </c>
      <c r="AK412" s="302">
        <v>25.4</v>
      </c>
      <c r="AL412" s="302">
        <v>1228</v>
      </c>
      <c r="AM412" s="302">
        <f t="shared" si="249"/>
        <v>31191.199999999997</v>
      </c>
      <c r="AN412" s="298">
        <f>AF412+AI412+AJ412-AM412</f>
        <v>7811338.368764</v>
      </c>
      <c r="AO412" s="297">
        <f t="shared" si="250"/>
        <v>1886.2317491292465</v>
      </c>
      <c r="AP412" s="351"/>
      <c r="AQ412" s="348"/>
      <c r="AR412" s="302"/>
      <c r="AS412" s="351"/>
      <c r="AT412" s="302"/>
      <c r="AU412" s="302"/>
    </row>
    <row r="413" spans="1:49" ht="15" hidden="1" x14ac:dyDescent="0.25">
      <c r="A413" s="48">
        <v>45210</v>
      </c>
      <c r="B413" s="138" t="s">
        <v>77</v>
      </c>
      <c r="C413" s="5">
        <v>408</v>
      </c>
      <c r="D413" s="5" t="s">
        <v>44</v>
      </c>
      <c r="E413" s="5" t="s">
        <v>67</v>
      </c>
      <c r="F413" s="18">
        <v>9800313972</v>
      </c>
      <c r="G413" s="18" t="s">
        <v>1824</v>
      </c>
      <c r="H413" s="48">
        <v>45207</v>
      </c>
      <c r="I413" s="48" t="str">
        <f t="shared" si="233"/>
        <v>October</v>
      </c>
      <c r="J413" s="18">
        <v>161011198</v>
      </c>
      <c r="K413" s="48">
        <v>45207</v>
      </c>
      <c r="L413" s="18">
        <v>3330033536</v>
      </c>
      <c r="M413" s="48">
        <v>45202</v>
      </c>
      <c r="N413" s="18">
        <v>4280.51</v>
      </c>
      <c r="O413" s="18" t="s">
        <v>54</v>
      </c>
      <c r="P413" s="18">
        <v>965</v>
      </c>
      <c r="Q413" s="46">
        <f t="shared" si="236"/>
        <v>4130692.1500000004</v>
      </c>
      <c r="R413" s="171">
        <f t="shared" si="237"/>
        <v>578296.90099999995</v>
      </c>
      <c r="S413" s="46">
        <f t="shared" si="238"/>
        <v>173489.07029999996</v>
      </c>
      <c r="T413" s="171">
        <f t="shared" si="239"/>
        <v>11565.93802</v>
      </c>
      <c r="U413" s="107">
        <f t="shared" si="251"/>
        <v>22.800000467234046</v>
      </c>
      <c r="V413" s="18">
        <v>97595.63</v>
      </c>
      <c r="W413" s="104">
        <f t="shared" si="240"/>
        <v>0</v>
      </c>
      <c r="X413" s="76">
        <v>0</v>
      </c>
      <c r="Y413" s="76">
        <v>87</v>
      </c>
      <c r="Z413" s="171">
        <f t="shared" si="241"/>
        <v>372404.37</v>
      </c>
      <c r="AA413" s="76">
        <f t="shared" si="242"/>
        <v>48155.737500000003</v>
      </c>
      <c r="AB413" s="76">
        <f t="shared" si="243"/>
        <v>48155.737500000003</v>
      </c>
      <c r="AC413" s="18"/>
      <c r="AD413" s="76">
        <f t="shared" si="244"/>
        <v>372404.37</v>
      </c>
      <c r="AE413" s="76">
        <f t="shared" si="245"/>
        <v>256830.6</v>
      </c>
      <c r="AF413" s="76">
        <f t="shared" si="246"/>
        <v>6089590.5043199994</v>
      </c>
      <c r="AG413" s="76" t="str">
        <f t="shared" si="234"/>
        <v>F29120095105</v>
      </c>
      <c r="AH413" s="18"/>
      <c r="AI413" s="76">
        <f t="shared" si="247"/>
        <v>304479.52521599998</v>
      </c>
      <c r="AJ413" s="76">
        <f t="shared" si="248"/>
        <v>1712204</v>
      </c>
      <c r="AK413" s="18">
        <v>17.600000000000001</v>
      </c>
      <c r="AL413" s="18">
        <v>1228</v>
      </c>
      <c r="AM413" s="18">
        <f t="shared" si="249"/>
        <v>21612.800000000003</v>
      </c>
      <c r="AN413" s="8">
        <f>AF413+AI413+AJ413-AM413+0.01</f>
        <v>8084661.2395359995</v>
      </c>
      <c r="AO413" s="9">
        <f t="shared" si="250"/>
        <v>1888.7144848478333</v>
      </c>
      <c r="AP413" s="171"/>
      <c r="AQ413" s="46"/>
      <c r="AR413" s="18"/>
      <c r="AS413" s="171"/>
      <c r="AT413" s="18"/>
      <c r="AU413" s="18"/>
    </row>
    <row r="414" spans="1:49" ht="15" hidden="1" x14ac:dyDescent="0.25">
      <c r="A414" s="48">
        <v>45211</v>
      </c>
      <c r="B414" s="138" t="s">
        <v>77</v>
      </c>
      <c r="C414" s="5">
        <v>409</v>
      </c>
      <c r="D414" s="5" t="s">
        <v>44</v>
      </c>
      <c r="E414" s="18" t="s">
        <v>45</v>
      </c>
      <c r="F414" s="18">
        <v>9800314554</v>
      </c>
      <c r="G414" s="18" t="s">
        <v>1825</v>
      </c>
      <c r="H414" s="48">
        <v>45208</v>
      </c>
      <c r="I414" s="48" t="str">
        <f t="shared" si="233"/>
        <v>October</v>
      </c>
      <c r="J414" s="18">
        <v>161002489</v>
      </c>
      <c r="K414" s="48">
        <v>45208</v>
      </c>
      <c r="L414" s="18">
        <v>3330033536</v>
      </c>
      <c r="M414" s="48">
        <v>45202</v>
      </c>
      <c r="N414" s="18">
        <v>4045.69</v>
      </c>
      <c r="O414" s="18" t="s">
        <v>54</v>
      </c>
      <c r="P414" s="18">
        <v>965</v>
      </c>
      <c r="Q414" s="46">
        <f t="shared" si="236"/>
        <v>3904090.85</v>
      </c>
      <c r="R414" s="171">
        <f t="shared" si="237"/>
        <v>546572.71900000004</v>
      </c>
      <c r="S414" s="46">
        <f t="shared" si="238"/>
        <v>163971.81570000001</v>
      </c>
      <c r="T414" s="171">
        <f t="shared" si="239"/>
        <v>10931.454380000001</v>
      </c>
      <c r="U414" s="107">
        <f t="shared" si="251"/>
        <v>0</v>
      </c>
      <c r="V414" s="76">
        <v>0</v>
      </c>
      <c r="W414" s="104">
        <f t="shared" si="240"/>
        <v>0</v>
      </c>
      <c r="X414" s="76">
        <v>0</v>
      </c>
      <c r="Y414" s="76">
        <v>87</v>
      </c>
      <c r="Z414" s="171">
        <f t="shared" si="241"/>
        <v>351975.03</v>
      </c>
      <c r="AA414" s="76">
        <f t="shared" si="242"/>
        <v>45514.012499999997</v>
      </c>
      <c r="AB414" s="76">
        <f t="shared" si="243"/>
        <v>45514.012499999997</v>
      </c>
      <c r="AC414" s="18"/>
      <c r="AD414" s="76">
        <f t="shared" si="244"/>
        <v>351975.03</v>
      </c>
      <c r="AE414" s="76">
        <f t="shared" si="245"/>
        <v>242741.4</v>
      </c>
      <c r="AF414" s="76">
        <f t="shared" si="246"/>
        <v>5663286.3240800016</v>
      </c>
      <c r="AG414" s="76" t="str">
        <f t="shared" si="234"/>
        <v>F29120095685</v>
      </c>
      <c r="AH414" s="18"/>
      <c r="AI414" s="76">
        <f t="shared" si="247"/>
        <v>283164.31620400009</v>
      </c>
      <c r="AJ414" s="76">
        <f t="shared" si="248"/>
        <v>1618276</v>
      </c>
      <c r="AK414" s="18">
        <v>66.930000000000007</v>
      </c>
      <c r="AL414" s="18">
        <v>1228</v>
      </c>
      <c r="AM414" s="18">
        <f t="shared" si="249"/>
        <v>82190.040000000008</v>
      </c>
      <c r="AN414" s="8">
        <f>AF414+AI414+AJ414-AM414+0.02</f>
        <v>7482536.6202840013</v>
      </c>
      <c r="AO414" s="9">
        <f t="shared" si="250"/>
        <v>1849.5081482476417</v>
      </c>
      <c r="AP414" s="171"/>
      <c r="AQ414" s="46"/>
      <c r="AR414" s="18"/>
      <c r="AS414" s="171"/>
      <c r="AT414" s="18"/>
      <c r="AU414" s="18"/>
    </row>
    <row r="415" spans="1:49" ht="15" hidden="1" x14ac:dyDescent="0.25">
      <c r="A415" s="48">
        <v>45212</v>
      </c>
      <c r="B415" s="138" t="s">
        <v>77</v>
      </c>
      <c r="C415" s="5">
        <v>410</v>
      </c>
      <c r="D415" s="5" t="s">
        <v>44</v>
      </c>
      <c r="E415" s="5" t="s">
        <v>67</v>
      </c>
      <c r="F415" s="18">
        <v>9800314545</v>
      </c>
      <c r="G415" s="18" t="s">
        <v>1826</v>
      </c>
      <c r="H415" s="48">
        <v>45208</v>
      </c>
      <c r="I415" s="48" t="str">
        <f t="shared" si="233"/>
        <v>October</v>
      </c>
      <c r="J415" s="18">
        <v>161011202</v>
      </c>
      <c r="K415" s="48">
        <v>45208</v>
      </c>
      <c r="L415" s="18">
        <v>3330033536</v>
      </c>
      <c r="M415" s="48">
        <v>45202</v>
      </c>
      <c r="N415" s="18">
        <v>4186.75</v>
      </c>
      <c r="O415" s="18" t="s">
        <v>54</v>
      </c>
      <c r="P415" s="18">
        <v>965</v>
      </c>
      <c r="Q415" s="46">
        <f t="shared" si="236"/>
        <v>4040213.75</v>
      </c>
      <c r="R415" s="171">
        <f t="shared" si="237"/>
        <v>565629.92499999993</v>
      </c>
      <c r="S415" s="46">
        <f t="shared" si="238"/>
        <v>169688.97749999995</v>
      </c>
      <c r="T415" s="171">
        <f t="shared" si="239"/>
        <v>11312.598499999998</v>
      </c>
      <c r="U415" s="107">
        <f t="shared" si="251"/>
        <v>22.799999999999997</v>
      </c>
      <c r="V415" s="18">
        <v>95457.9</v>
      </c>
      <c r="W415" s="104">
        <f t="shared" si="240"/>
        <v>0</v>
      </c>
      <c r="X415" s="76">
        <v>0</v>
      </c>
      <c r="Y415" s="76">
        <v>87</v>
      </c>
      <c r="Z415" s="171">
        <f t="shared" si="241"/>
        <v>364247.25</v>
      </c>
      <c r="AA415" s="76">
        <f t="shared" si="242"/>
        <v>47100.9375</v>
      </c>
      <c r="AB415" s="76">
        <f t="shared" si="243"/>
        <v>47100.9375</v>
      </c>
      <c r="AC415" s="18"/>
      <c r="AD415" s="76">
        <f t="shared" si="244"/>
        <v>364247.25</v>
      </c>
      <c r="AE415" s="76">
        <f t="shared" si="245"/>
        <v>251205</v>
      </c>
      <c r="AF415" s="76">
        <f t="shared" si="246"/>
        <v>5956204.5260000005</v>
      </c>
      <c r="AG415" s="76" t="str">
        <f t="shared" si="234"/>
        <v>F29120095676</v>
      </c>
      <c r="AH415" s="18"/>
      <c r="AI415" s="76">
        <f t="shared" si="247"/>
        <v>297810.22630000004</v>
      </c>
      <c r="AJ415" s="76">
        <f t="shared" si="248"/>
        <v>1674700</v>
      </c>
      <c r="AK415" s="18">
        <v>21.7</v>
      </c>
      <c r="AL415" s="18">
        <v>1228</v>
      </c>
      <c r="AM415" s="18">
        <f t="shared" si="249"/>
        <v>26647.599999999999</v>
      </c>
      <c r="AN415" s="8">
        <f>AF415+AI415+AJ415-AM415+0.02</f>
        <v>7902067.1723000007</v>
      </c>
      <c r="AO415" s="9">
        <f t="shared" si="250"/>
        <v>1887.3988588523318</v>
      </c>
      <c r="AP415" s="171"/>
      <c r="AQ415" s="46"/>
      <c r="AR415" s="18"/>
      <c r="AS415" s="171"/>
      <c r="AT415" s="18"/>
      <c r="AU415" s="18"/>
    </row>
    <row r="416" spans="1:49" ht="15" hidden="1" x14ac:dyDescent="0.25">
      <c r="A416" s="48">
        <v>45212</v>
      </c>
      <c r="B416" s="138" t="s">
        <v>77</v>
      </c>
      <c r="C416" s="5">
        <v>411</v>
      </c>
      <c r="D416" s="5" t="s">
        <v>44</v>
      </c>
      <c r="E416" s="5" t="s">
        <v>67</v>
      </c>
      <c r="F416" s="18">
        <v>9800314806</v>
      </c>
      <c r="G416" s="18" t="s">
        <v>1827</v>
      </c>
      <c r="H416" s="48">
        <v>45209</v>
      </c>
      <c r="I416" s="48" t="str">
        <f t="shared" si="233"/>
        <v>October</v>
      </c>
      <c r="J416" s="18">
        <v>161011208</v>
      </c>
      <c r="K416" s="48">
        <v>45210</v>
      </c>
      <c r="L416" s="18">
        <v>3330033536</v>
      </c>
      <c r="M416" s="48">
        <v>45202</v>
      </c>
      <c r="N416" s="18">
        <v>4016.27</v>
      </c>
      <c r="O416" s="18" t="s">
        <v>54</v>
      </c>
      <c r="P416" s="18">
        <v>965</v>
      </c>
      <c r="Q416" s="46">
        <f t="shared" si="236"/>
        <v>3875700.55</v>
      </c>
      <c r="R416" s="171">
        <f t="shared" si="237"/>
        <v>542598.07699999993</v>
      </c>
      <c r="S416" s="46">
        <f t="shared" si="238"/>
        <v>162779.42309999999</v>
      </c>
      <c r="T416" s="171">
        <f t="shared" si="239"/>
        <v>10851.961539999998</v>
      </c>
      <c r="U416" s="107">
        <f t="shared" si="251"/>
        <v>22.800000995948981</v>
      </c>
      <c r="V416" s="18">
        <v>91570.96</v>
      </c>
      <c r="W416" s="104">
        <f t="shared" si="240"/>
        <v>0</v>
      </c>
      <c r="X416" s="76">
        <v>0</v>
      </c>
      <c r="Y416" s="76">
        <v>87</v>
      </c>
      <c r="Z416" s="171">
        <f t="shared" si="241"/>
        <v>349415.49</v>
      </c>
      <c r="AA416" s="76">
        <f t="shared" si="242"/>
        <v>45183.037499999999</v>
      </c>
      <c r="AB416" s="76">
        <f t="shared" si="243"/>
        <v>45183.037499999999</v>
      </c>
      <c r="AC416" s="18"/>
      <c r="AD416" s="76">
        <f t="shared" si="244"/>
        <v>349415.49</v>
      </c>
      <c r="AE416" s="76">
        <f t="shared" si="245"/>
        <v>240976.2</v>
      </c>
      <c r="AF416" s="76">
        <f t="shared" si="246"/>
        <v>5713674.2266399991</v>
      </c>
      <c r="AG416" s="76" t="str">
        <f t="shared" si="234"/>
        <v>F29120095936</v>
      </c>
      <c r="AH416" s="18"/>
      <c r="AI416" s="76">
        <f t="shared" si="247"/>
        <v>285683.71133199998</v>
      </c>
      <c r="AJ416" s="76">
        <f t="shared" si="248"/>
        <v>1606508</v>
      </c>
      <c r="AK416" s="18">
        <v>65.349999999999994</v>
      </c>
      <c r="AL416" s="18">
        <v>1228</v>
      </c>
      <c r="AM416" s="18">
        <f t="shared" si="249"/>
        <v>80249.799999999988</v>
      </c>
      <c r="AN416" s="8">
        <f>AF416+AI416+AJ416-AM416</f>
        <v>7525616.1379719991</v>
      </c>
      <c r="AO416" s="9">
        <f t="shared" si="250"/>
        <v>1873.7824244814217</v>
      </c>
      <c r="AP416" s="171"/>
      <c r="AQ416" s="46"/>
      <c r="AR416" s="18"/>
      <c r="AS416" s="171"/>
      <c r="AT416" s="18"/>
      <c r="AU416" s="18"/>
    </row>
    <row r="417" spans="1:47" ht="15" hidden="1" x14ac:dyDescent="0.25">
      <c r="A417" s="48">
        <v>45212</v>
      </c>
      <c r="B417" s="138" t="s">
        <v>77</v>
      </c>
      <c r="C417" s="5">
        <v>412</v>
      </c>
      <c r="D417" s="5" t="s">
        <v>44</v>
      </c>
      <c r="E417" s="18" t="s">
        <v>45</v>
      </c>
      <c r="F417" s="18">
        <v>9800315409</v>
      </c>
      <c r="G417" s="18" t="s">
        <v>1828</v>
      </c>
      <c r="H417" s="48">
        <v>45210</v>
      </c>
      <c r="I417" s="48" t="str">
        <f t="shared" si="233"/>
        <v>October</v>
      </c>
      <c r="J417" s="18">
        <v>161002495</v>
      </c>
      <c r="K417" s="48">
        <v>45211</v>
      </c>
      <c r="L417" s="18">
        <v>3330033536</v>
      </c>
      <c r="M417" s="48">
        <v>45202</v>
      </c>
      <c r="N417" s="18">
        <v>4008.03</v>
      </c>
      <c r="O417" s="18" t="s">
        <v>54</v>
      </c>
      <c r="P417" s="18">
        <v>965</v>
      </c>
      <c r="Q417" s="46">
        <f t="shared" si="236"/>
        <v>3867748.95</v>
      </c>
      <c r="R417" s="171">
        <f t="shared" si="237"/>
        <v>541484.853</v>
      </c>
      <c r="S417" s="46">
        <f t="shared" si="238"/>
        <v>162445.4559</v>
      </c>
      <c r="T417" s="171">
        <f t="shared" si="239"/>
        <v>10829.69706</v>
      </c>
      <c r="U417" s="107">
        <f t="shared" si="251"/>
        <v>0</v>
      </c>
      <c r="V417" s="76">
        <v>0</v>
      </c>
      <c r="W417" s="104">
        <f t="shared" si="240"/>
        <v>0</v>
      </c>
      <c r="X417" s="76">
        <v>0</v>
      </c>
      <c r="Y417" s="76">
        <v>87</v>
      </c>
      <c r="Z417" s="171">
        <f t="shared" si="241"/>
        <v>348698.61000000004</v>
      </c>
      <c r="AA417" s="76">
        <f t="shared" si="242"/>
        <v>45090.337500000001</v>
      </c>
      <c r="AB417" s="76">
        <f t="shared" si="243"/>
        <v>45090.337500000001</v>
      </c>
      <c r="AC417" s="18"/>
      <c r="AD417" s="76">
        <f t="shared" si="244"/>
        <v>348698.61000000004</v>
      </c>
      <c r="AE417" s="76">
        <f t="shared" si="245"/>
        <v>240481.80000000002</v>
      </c>
      <c r="AF417" s="76">
        <f t="shared" si="246"/>
        <v>5610568.6509600021</v>
      </c>
      <c r="AG417" s="76" t="str">
        <f t="shared" si="234"/>
        <v>F29120096537</v>
      </c>
      <c r="AH417" s="18"/>
      <c r="AI417" s="76">
        <f t="shared" si="247"/>
        <v>280528.43254800013</v>
      </c>
      <c r="AJ417" s="76">
        <f t="shared" si="248"/>
        <v>1603212</v>
      </c>
      <c r="AK417" s="76">
        <v>0</v>
      </c>
      <c r="AL417" s="18">
        <v>1228</v>
      </c>
      <c r="AM417" s="18">
        <f t="shared" si="249"/>
        <v>0</v>
      </c>
      <c r="AN417" s="8">
        <f>AF417+AI417+AJ417-AM417</f>
        <v>7494309.0835080026</v>
      </c>
      <c r="AO417" s="9">
        <f t="shared" si="250"/>
        <v>1869.8236000000006</v>
      </c>
      <c r="AP417" s="171"/>
      <c r="AQ417" s="46"/>
      <c r="AR417" s="18"/>
      <c r="AS417" s="171"/>
      <c r="AT417" s="18"/>
      <c r="AU417" s="18"/>
    </row>
    <row r="418" spans="1:47" ht="15" hidden="1" x14ac:dyDescent="0.25">
      <c r="A418" s="48">
        <v>45215</v>
      </c>
      <c r="B418" s="138" t="s">
        <v>77</v>
      </c>
      <c r="C418" s="5">
        <v>413</v>
      </c>
      <c r="D418" s="5" t="s">
        <v>44</v>
      </c>
      <c r="E418" s="18" t="s">
        <v>108</v>
      </c>
      <c r="F418" s="18">
        <v>9800316145</v>
      </c>
      <c r="G418" s="18" t="s">
        <v>1829</v>
      </c>
      <c r="H418" s="48">
        <v>45208</v>
      </c>
      <c r="I418" s="48" t="str">
        <f t="shared" si="233"/>
        <v>October</v>
      </c>
      <c r="J418" s="18">
        <v>161001485</v>
      </c>
      <c r="K418" s="48">
        <v>45209</v>
      </c>
      <c r="L418" s="18">
        <v>3330033536</v>
      </c>
      <c r="M418" s="48">
        <v>45202</v>
      </c>
      <c r="N418" s="18">
        <v>26.21</v>
      </c>
      <c r="O418" s="18" t="s">
        <v>110</v>
      </c>
      <c r="P418" s="18">
        <v>2090</v>
      </c>
      <c r="Q418" s="46">
        <f t="shared" si="236"/>
        <v>54778.9</v>
      </c>
      <c r="R418" s="171">
        <f t="shared" si="237"/>
        <v>7669.0460000000012</v>
      </c>
      <c r="S418" s="46">
        <f t="shared" si="238"/>
        <v>2300.7138000000004</v>
      </c>
      <c r="T418" s="171">
        <f t="shared" si="239"/>
        <v>153.38092000000003</v>
      </c>
      <c r="U418" s="107">
        <f t="shared" si="251"/>
        <v>0</v>
      </c>
      <c r="V418" s="76">
        <v>0</v>
      </c>
      <c r="W418" s="104">
        <f t="shared" si="240"/>
        <v>4.3540633346051125</v>
      </c>
      <c r="X418" s="18">
        <v>114.12</v>
      </c>
      <c r="Y418" s="76">
        <v>40</v>
      </c>
      <c r="Z418" s="171">
        <f t="shared" si="241"/>
        <v>1048.4000000000001</v>
      </c>
      <c r="AA418" s="76">
        <f t="shared" si="242"/>
        <v>294.86250000000001</v>
      </c>
      <c r="AB418" s="76">
        <f t="shared" si="243"/>
        <v>294.86250000000001</v>
      </c>
      <c r="AC418" s="18"/>
      <c r="AD418" s="76">
        <f t="shared" si="244"/>
        <v>2280.27</v>
      </c>
      <c r="AE418" s="76">
        <f t="shared" si="245"/>
        <v>1572.6000000000001</v>
      </c>
      <c r="AF418" s="76">
        <f t="shared" si="246"/>
        <v>70507.155720000024</v>
      </c>
      <c r="AG418" s="76" t="str">
        <f t="shared" si="234"/>
        <v>F29120097272</v>
      </c>
      <c r="AH418" s="18"/>
      <c r="AI418" s="76">
        <f t="shared" si="247"/>
        <v>3525.3577860000014</v>
      </c>
      <c r="AJ418" s="76">
        <f t="shared" si="248"/>
        <v>10484</v>
      </c>
      <c r="AK418" s="18">
        <v>3.7989999999999999</v>
      </c>
      <c r="AL418" s="18">
        <v>1228</v>
      </c>
      <c r="AM418" s="18">
        <f t="shared" si="249"/>
        <v>4665.1719999999996</v>
      </c>
      <c r="AN418" s="8">
        <f t="shared" ref="AN418:AN422" si="252">AF418+AI418+AJ418-AM418</f>
        <v>79851.341506000026</v>
      </c>
      <c r="AO418" s="9">
        <f t="shared" si="250"/>
        <v>3046.5983024036636</v>
      </c>
      <c r="AP418" s="171"/>
      <c r="AQ418" s="46"/>
      <c r="AR418" s="18"/>
      <c r="AS418" s="171"/>
      <c r="AT418" s="18"/>
      <c r="AU418" s="18"/>
    </row>
    <row r="419" spans="1:47" ht="15" hidden="1" x14ac:dyDescent="0.25">
      <c r="A419" s="48">
        <v>45215</v>
      </c>
      <c r="B419" s="138" t="s">
        <v>77</v>
      </c>
      <c r="C419" s="5">
        <v>414</v>
      </c>
      <c r="D419" s="5" t="s">
        <v>44</v>
      </c>
      <c r="E419" s="18" t="s">
        <v>108</v>
      </c>
      <c r="F419" s="18">
        <v>9800316145</v>
      </c>
      <c r="G419" s="18" t="s">
        <v>1829</v>
      </c>
      <c r="H419" s="48">
        <v>45208</v>
      </c>
      <c r="I419" s="48" t="str">
        <f t="shared" si="233"/>
        <v>October</v>
      </c>
      <c r="J419" s="18">
        <v>161001485</v>
      </c>
      <c r="K419" s="48">
        <v>45209</v>
      </c>
      <c r="L419" s="18">
        <v>3330033536</v>
      </c>
      <c r="M419" s="48">
        <v>45202</v>
      </c>
      <c r="N419" s="18">
        <v>278.07</v>
      </c>
      <c r="O419" s="18" t="s">
        <v>111</v>
      </c>
      <c r="P419" s="18">
        <v>1590</v>
      </c>
      <c r="Q419" s="46">
        <f t="shared" si="236"/>
        <v>442131.3</v>
      </c>
      <c r="R419" s="171">
        <f t="shared" si="237"/>
        <v>61898.381999999998</v>
      </c>
      <c r="S419" s="46">
        <f t="shared" si="238"/>
        <v>18569.514599999999</v>
      </c>
      <c r="T419" s="171">
        <f t="shared" si="239"/>
        <v>1237.9676399999998</v>
      </c>
      <c r="U419" s="107">
        <f t="shared" si="251"/>
        <v>0</v>
      </c>
      <c r="V419" s="76">
        <v>0</v>
      </c>
      <c r="W419" s="104">
        <f t="shared" si="240"/>
        <v>3.3540115798180312</v>
      </c>
      <c r="X419" s="18">
        <v>932.65</v>
      </c>
      <c r="Y419" s="76">
        <v>87</v>
      </c>
      <c r="Z419" s="171">
        <f t="shared" si="241"/>
        <v>24192.09</v>
      </c>
      <c r="AA419" s="76">
        <f t="shared" si="242"/>
        <v>3128.2874999999999</v>
      </c>
      <c r="AB419" s="76">
        <f t="shared" si="243"/>
        <v>3128.2874999999999</v>
      </c>
      <c r="AC419" s="18"/>
      <c r="AD419" s="76">
        <f t="shared" si="244"/>
        <v>24192.09</v>
      </c>
      <c r="AE419" s="76">
        <f t="shared" si="245"/>
        <v>16684.2</v>
      </c>
      <c r="AF419" s="76">
        <f t="shared" si="246"/>
        <v>596094.76923999982</v>
      </c>
      <c r="AG419" s="76" t="str">
        <f t="shared" si="234"/>
        <v>F29120097272</v>
      </c>
      <c r="AH419" s="18"/>
      <c r="AI419" s="76">
        <f t="shared" si="247"/>
        <v>29804.73846199999</v>
      </c>
      <c r="AJ419" s="76">
        <f t="shared" si="248"/>
        <v>111228</v>
      </c>
      <c r="AK419" s="76">
        <v>0</v>
      </c>
      <c r="AL419" s="18">
        <v>1228</v>
      </c>
      <c r="AM419" s="18">
        <f t="shared" si="249"/>
        <v>0</v>
      </c>
      <c r="AN419" s="8">
        <f t="shared" si="252"/>
        <v>737127.50770199986</v>
      </c>
      <c r="AO419" s="9">
        <f t="shared" si="250"/>
        <v>2650.8703121588087</v>
      </c>
      <c r="AP419" s="171"/>
      <c r="AQ419" s="46"/>
      <c r="AR419" s="18"/>
      <c r="AS419" s="171"/>
      <c r="AT419" s="18"/>
      <c r="AU419" s="18"/>
    </row>
    <row r="420" spans="1:47" ht="15" hidden="1" x14ac:dyDescent="0.25">
      <c r="A420" s="48">
        <v>45215</v>
      </c>
      <c r="B420" s="138" t="s">
        <v>77</v>
      </c>
      <c r="C420" s="5">
        <v>415</v>
      </c>
      <c r="D420" s="5" t="s">
        <v>44</v>
      </c>
      <c r="E420" s="18" t="s">
        <v>108</v>
      </c>
      <c r="F420" s="18">
        <v>9800316145</v>
      </c>
      <c r="G420" s="18" t="s">
        <v>1829</v>
      </c>
      <c r="H420" s="48">
        <v>45208</v>
      </c>
      <c r="I420" s="48" t="str">
        <f t="shared" si="233"/>
        <v>October</v>
      </c>
      <c r="J420" s="18">
        <v>161001485</v>
      </c>
      <c r="K420" s="48">
        <v>45209</v>
      </c>
      <c r="L420" s="18">
        <v>3330033536</v>
      </c>
      <c r="M420" s="48">
        <v>45202</v>
      </c>
      <c r="N420" s="18">
        <v>694.61</v>
      </c>
      <c r="O420" s="18" t="s">
        <v>112</v>
      </c>
      <c r="P420" s="18">
        <v>1240</v>
      </c>
      <c r="Q420" s="46">
        <f t="shared" si="236"/>
        <v>861316.4</v>
      </c>
      <c r="R420" s="171">
        <f t="shared" si="237"/>
        <v>120584.296</v>
      </c>
      <c r="S420" s="46">
        <f t="shared" si="238"/>
        <v>36175.288800000002</v>
      </c>
      <c r="T420" s="171">
        <f t="shared" si="239"/>
        <v>2411.6859199999999</v>
      </c>
      <c r="U420" s="107">
        <f t="shared" si="251"/>
        <v>0</v>
      </c>
      <c r="V420" s="76">
        <v>0</v>
      </c>
      <c r="W420" s="104">
        <f t="shared" si="240"/>
        <v>0</v>
      </c>
      <c r="X420" s="76">
        <v>0</v>
      </c>
      <c r="Y420" s="76">
        <v>116</v>
      </c>
      <c r="Z420" s="171">
        <f t="shared" si="241"/>
        <v>80574.759999999995</v>
      </c>
      <c r="AA420" s="76">
        <f t="shared" si="242"/>
        <v>7814.3625000000002</v>
      </c>
      <c r="AB420" s="76">
        <f t="shared" si="243"/>
        <v>7814.3625000000002</v>
      </c>
      <c r="AC420" s="18"/>
      <c r="AD420" s="76">
        <f t="shared" si="244"/>
        <v>60431.07</v>
      </c>
      <c r="AE420" s="76">
        <f t="shared" si="245"/>
        <v>41676.6</v>
      </c>
      <c r="AF420" s="76">
        <f t="shared" si="246"/>
        <v>1218798.8257200001</v>
      </c>
      <c r="AG420" s="76" t="str">
        <f t="shared" si="234"/>
        <v>F29120097272</v>
      </c>
      <c r="AH420" s="18"/>
      <c r="AI420" s="76">
        <f t="shared" si="247"/>
        <v>60939.941286000001</v>
      </c>
      <c r="AJ420" s="76">
        <f t="shared" si="248"/>
        <v>277844</v>
      </c>
      <c r="AK420" s="76">
        <v>0</v>
      </c>
      <c r="AL420" s="18">
        <v>1228</v>
      </c>
      <c r="AM420" s="18">
        <f t="shared" si="249"/>
        <v>0</v>
      </c>
      <c r="AN420" s="8">
        <f t="shared" si="252"/>
        <v>1557582.767006</v>
      </c>
      <c r="AO420" s="9">
        <f t="shared" si="250"/>
        <v>2242.3845999999999</v>
      </c>
      <c r="AP420" s="171"/>
      <c r="AQ420" s="46"/>
      <c r="AR420" s="18"/>
      <c r="AS420" s="171"/>
      <c r="AT420" s="18"/>
      <c r="AU420" s="18"/>
    </row>
    <row r="421" spans="1:47" ht="15" hidden="1" x14ac:dyDescent="0.25">
      <c r="A421" s="48">
        <v>45215</v>
      </c>
      <c r="B421" s="138" t="s">
        <v>77</v>
      </c>
      <c r="C421" s="5">
        <v>416</v>
      </c>
      <c r="D421" s="5" t="s">
        <v>44</v>
      </c>
      <c r="E421" s="18" t="s">
        <v>108</v>
      </c>
      <c r="F421" s="18">
        <v>9800316145</v>
      </c>
      <c r="G421" s="18" t="s">
        <v>1829</v>
      </c>
      <c r="H421" s="48">
        <v>45208</v>
      </c>
      <c r="I421" s="48" t="str">
        <f t="shared" si="233"/>
        <v>October</v>
      </c>
      <c r="J421" s="18">
        <v>161001485</v>
      </c>
      <c r="K421" s="48">
        <v>45209</v>
      </c>
      <c r="L421" s="18">
        <v>3330033536</v>
      </c>
      <c r="M421" s="48">
        <v>45202</v>
      </c>
      <c r="N421" s="18">
        <v>462.59</v>
      </c>
      <c r="O421" s="18" t="s">
        <v>110</v>
      </c>
      <c r="P421" s="18">
        <v>2090</v>
      </c>
      <c r="Q421" s="46">
        <f t="shared" si="236"/>
        <v>966813.1</v>
      </c>
      <c r="R421" s="171">
        <f t="shared" si="237"/>
        <v>135353.834</v>
      </c>
      <c r="S421" s="46">
        <f t="shared" si="238"/>
        <v>40606.150200000004</v>
      </c>
      <c r="T421" s="171">
        <f t="shared" si="239"/>
        <v>2707.0766800000001</v>
      </c>
      <c r="U421" s="107">
        <f t="shared" si="251"/>
        <v>0</v>
      </c>
      <c r="V421" s="76">
        <v>0</v>
      </c>
      <c r="W421" s="104">
        <f t="shared" si="240"/>
        <v>0</v>
      </c>
      <c r="X421" s="76">
        <v>0</v>
      </c>
      <c r="Y421" s="76">
        <v>116</v>
      </c>
      <c r="Z421" s="171">
        <f t="shared" si="241"/>
        <v>53660.439999999995</v>
      </c>
      <c r="AA421" s="76">
        <f t="shared" si="242"/>
        <v>5204.1374999999998</v>
      </c>
      <c r="AB421" s="76">
        <f t="shared" si="243"/>
        <v>5204.1374999999998</v>
      </c>
      <c r="AC421" s="18"/>
      <c r="AD421" s="76">
        <f t="shared" si="244"/>
        <v>40245.329999999994</v>
      </c>
      <c r="AE421" s="76">
        <f t="shared" si="245"/>
        <v>27755.399999999998</v>
      </c>
      <c r="AF421" s="76">
        <f t="shared" si="246"/>
        <v>1277549.6058799997</v>
      </c>
      <c r="AG421" s="76" t="str">
        <f t="shared" si="234"/>
        <v>F29120097272</v>
      </c>
      <c r="AH421" s="18"/>
      <c r="AI421" s="76">
        <f t="shared" si="247"/>
        <v>63877.480293999986</v>
      </c>
      <c r="AJ421" s="76">
        <f t="shared" si="248"/>
        <v>185036</v>
      </c>
      <c r="AK421" s="76">
        <v>0</v>
      </c>
      <c r="AL421" s="18">
        <v>1228</v>
      </c>
      <c r="AM421" s="18">
        <f t="shared" si="249"/>
        <v>0</v>
      </c>
      <c r="AN421" s="8">
        <f t="shared" si="252"/>
        <v>1526463.0861739996</v>
      </c>
      <c r="AO421" s="9">
        <f t="shared" si="250"/>
        <v>3299.8185999999992</v>
      </c>
      <c r="AP421" s="171"/>
      <c r="AQ421" s="46"/>
      <c r="AR421" s="18"/>
      <c r="AS421" s="171"/>
      <c r="AT421" s="18"/>
      <c r="AU421" s="18"/>
    </row>
    <row r="422" spans="1:47" ht="15" hidden="1" x14ac:dyDescent="0.25">
      <c r="A422" s="48">
        <v>45215</v>
      </c>
      <c r="B422" s="138" t="s">
        <v>77</v>
      </c>
      <c r="C422" s="5">
        <v>417</v>
      </c>
      <c r="D422" s="5" t="s">
        <v>44</v>
      </c>
      <c r="E422" s="18" t="s">
        <v>108</v>
      </c>
      <c r="F422" s="18">
        <v>9800316145</v>
      </c>
      <c r="G422" s="18" t="s">
        <v>1829</v>
      </c>
      <c r="H422" s="48">
        <v>45208</v>
      </c>
      <c r="I422" s="48" t="str">
        <f t="shared" si="233"/>
        <v>October</v>
      </c>
      <c r="J422" s="18">
        <v>161001485</v>
      </c>
      <c r="K422" s="48">
        <v>45209</v>
      </c>
      <c r="L422" s="18">
        <v>3330033536</v>
      </c>
      <c r="M422" s="48">
        <v>45202</v>
      </c>
      <c r="N422" s="18">
        <v>2641.56</v>
      </c>
      <c r="O422" s="18" t="s">
        <v>113</v>
      </c>
      <c r="P422" s="18">
        <v>2510</v>
      </c>
      <c r="Q422" s="46">
        <f t="shared" si="236"/>
        <v>6630315.5999999996</v>
      </c>
      <c r="R422" s="171">
        <f t="shared" si="237"/>
        <v>928244.18399999989</v>
      </c>
      <c r="S422" s="46">
        <f t="shared" si="238"/>
        <v>278473.25519999996</v>
      </c>
      <c r="T422" s="171">
        <f t="shared" si="239"/>
        <v>18564.883679999999</v>
      </c>
      <c r="U422" s="107">
        <f t="shared" si="251"/>
        <v>57.000000000000007</v>
      </c>
      <c r="V422" s="18">
        <v>150568.92000000001</v>
      </c>
      <c r="W422" s="104">
        <f t="shared" si="240"/>
        <v>0</v>
      </c>
      <c r="X422" s="76">
        <v>0</v>
      </c>
      <c r="Y422" s="76">
        <v>170.59</v>
      </c>
      <c r="Z422" s="171">
        <f t="shared" si="241"/>
        <v>450623.72039999999</v>
      </c>
      <c r="AA422" s="76">
        <f t="shared" si="242"/>
        <v>29717.55</v>
      </c>
      <c r="AB422" s="76">
        <f t="shared" si="243"/>
        <v>29717.55</v>
      </c>
      <c r="AC422" s="18"/>
      <c r="AD422" s="76">
        <f t="shared" si="244"/>
        <v>229815.72</v>
      </c>
      <c r="AE422" s="76">
        <f t="shared" si="245"/>
        <v>158493.6</v>
      </c>
      <c r="AF422" s="76">
        <f t="shared" si="246"/>
        <v>8904534.9832800012</v>
      </c>
      <c r="AG422" s="76" t="str">
        <f t="shared" si="234"/>
        <v>F29120097272</v>
      </c>
      <c r="AH422" s="18"/>
      <c r="AI422" s="76">
        <f t="shared" si="247"/>
        <v>445226.7491640001</v>
      </c>
      <c r="AJ422" s="76">
        <f t="shared" si="248"/>
        <v>1056624</v>
      </c>
      <c r="AK422" s="76">
        <v>0</v>
      </c>
      <c r="AL422" s="18">
        <v>1228</v>
      </c>
      <c r="AM422" s="18">
        <f t="shared" si="249"/>
        <v>0</v>
      </c>
      <c r="AN422" s="8">
        <f t="shared" si="252"/>
        <v>10406385.732444001</v>
      </c>
      <c r="AO422" s="9">
        <f t="shared" si="250"/>
        <v>3939.4849000000004</v>
      </c>
      <c r="AP422" s="171"/>
      <c r="AQ422" s="46"/>
      <c r="AR422" s="18"/>
      <c r="AS422" s="171"/>
      <c r="AT422" s="18"/>
      <c r="AU422" s="18"/>
    </row>
    <row r="423" spans="1:47" ht="15" hidden="1" x14ac:dyDescent="0.25">
      <c r="A423" s="48">
        <v>45215</v>
      </c>
      <c r="B423" s="138" t="s">
        <v>77</v>
      </c>
      <c r="C423" s="5">
        <v>418</v>
      </c>
      <c r="D423" s="5" t="s">
        <v>44</v>
      </c>
      <c r="E423" s="5" t="s">
        <v>67</v>
      </c>
      <c r="F423" s="18">
        <v>9800316163</v>
      </c>
      <c r="G423" s="18" t="s">
        <v>1830</v>
      </c>
      <c r="H423" s="48">
        <v>45211</v>
      </c>
      <c r="I423" s="48" t="str">
        <f t="shared" si="233"/>
        <v>October</v>
      </c>
      <c r="J423" s="18">
        <v>161011215</v>
      </c>
      <c r="K423" s="48">
        <v>45211</v>
      </c>
      <c r="L423" s="18">
        <v>3330033536</v>
      </c>
      <c r="M423" s="48">
        <v>45202</v>
      </c>
      <c r="N423" s="18">
        <v>4000.27</v>
      </c>
      <c r="O423" s="18" t="s">
        <v>54</v>
      </c>
      <c r="P423" s="18">
        <v>965</v>
      </c>
      <c r="Q423" s="46">
        <f t="shared" si="236"/>
        <v>3860260.55</v>
      </c>
      <c r="R423" s="171">
        <f t="shared" si="237"/>
        <v>540436.47699999996</v>
      </c>
      <c r="S423" s="46">
        <f t="shared" si="238"/>
        <v>162130.94309999997</v>
      </c>
      <c r="T423" s="171">
        <f t="shared" si="239"/>
        <v>10808.729539999998</v>
      </c>
      <c r="U423" s="107">
        <f t="shared" si="251"/>
        <v>22.800000999932507</v>
      </c>
      <c r="V423" s="18">
        <v>91206.16</v>
      </c>
      <c r="W423" s="104">
        <f t="shared" si="240"/>
        <v>0</v>
      </c>
      <c r="X423" s="76">
        <v>0</v>
      </c>
      <c r="Y423" s="76">
        <v>87</v>
      </c>
      <c r="Z423" s="171">
        <f t="shared" si="241"/>
        <v>348023.49</v>
      </c>
      <c r="AA423" s="76">
        <f t="shared" si="242"/>
        <v>45003.037499999999</v>
      </c>
      <c r="AB423" s="76">
        <f t="shared" si="243"/>
        <v>45003.037499999999</v>
      </c>
      <c r="AC423" s="18"/>
      <c r="AD423" s="76">
        <f t="shared" si="244"/>
        <v>348023.49</v>
      </c>
      <c r="AE423" s="76">
        <f t="shared" si="245"/>
        <v>240016.2</v>
      </c>
      <c r="AF423" s="76">
        <f t="shared" si="246"/>
        <v>5690912.1146399993</v>
      </c>
      <c r="AG423" s="76" t="str">
        <f t="shared" ref="AG423:AG442" si="253">RIGHT(G423,12)</f>
        <v>F29120097289</v>
      </c>
      <c r="AH423" s="18"/>
      <c r="AI423" s="76">
        <f t="shared" si="247"/>
        <v>284545.60573199997</v>
      </c>
      <c r="AJ423" s="76">
        <f t="shared" si="248"/>
        <v>1600108</v>
      </c>
      <c r="AK423" s="18">
        <v>21.03</v>
      </c>
      <c r="AL423" s="18">
        <v>1228</v>
      </c>
      <c r="AM423" s="18">
        <f t="shared" si="249"/>
        <v>25824.84</v>
      </c>
      <c r="AN423" s="8">
        <f>AF423+AI423+AJ423-AM423+0.01</f>
        <v>7549740.8903719988</v>
      </c>
      <c r="AO423" s="9">
        <f t="shared" si="250"/>
        <v>1887.3078293145209</v>
      </c>
      <c r="AP423" s="171"/>
      <c r="AQ423" s="46"/>
      <c r="AR423" s="18"/>
      <c r="AS423" s="171"/>
      <c r="AT423" s="18"/>
      <c r="AU423" s="18"/>
    </row>
    <row r="424" spans="1:47" ht="15" hidden="1" x14ac:dyDescent="0.25">
      <c r="A424" s="48">
        <v>45215</v>
      </c>
      <c r="B424" s="138" t="s">
        <v>77</v>
      </c>
      <c r="C424" s="5">
        <v>419</v>
      </c>
      <c r="D424" s="5" t="s">
        <v>44</v>
      </c>
      <c r="E424" s="5" t="s">
        <v>67</v>
      </c>
      <c r="F424" s="18">
        <v>9800316174</v>
      </c>
      <c r="G424" s="18" t="s">
        <v>1831</v>
      </c>
      <c r="H424" s="48">
        <v>45211</v>
      </c>
      <c r="I424" s="48" t="str">
        <f t="shared" si="233"/>
        <v>October</v>
      </c>
      <c r="J424" s="18">
        <v>161011214</v>
      </c>
      <c r="K424" s="48">
        <v>45211</v>
      </c>
      <c r="L424" s="18">
        <v>3330033536</v>
      </c>
      <c r="M424" s="48">
        <v>45202</v>
      </c>
      <c r="N424" s="18">
        <v>3958.85</v>
      </c>
      <c r="O424" s="18" t="s">
        <v>54</v>
      </c>
      <c r="P424" s="18">
        <v>965</v>
      </c>
      <c r="Q424" s="46">
        <f t="shared" si="236"/>
        <v>3820290.25</v>
      </c>
      <c r="R424" s="171">
        <f t="shared" si="237"/>
        <v>534840.63500000001</v>
      </c>
      <c r="S424" s="46">
        <f t="shared" si="238"/>
        <v>160452.1905</v>
      </c>
      <c r="T424" s="171">
        <f t="shared" si="239"/>
        <v>10696.8127</v>
      </c>
      <c r="U424" s="107">
        <f t="shared" si="251"/>
        <v>22.8</v>
      </c>
      <c r="V424" s="18">
        <v>90261.78</v>
      </c>
      <c r="W424" s="104">
        <f t="shared" si="240"/>
        <v>0</v>
      </c>
      <c r="X424" s="76">
        <v>0</v>
      </c>
      <c r="Y424" s="76">
        <v>87</v>
      </c>
      <c r="Z424" s="171">
        <f t="shared" si="241"/>
        <v>344419.95</v>
      </c>
      <c r="AA424" s="76">
        <f t="shared" si="242"/>
        <v>44537.0625</v>
      </c>
      <c r="AB424" s="76">
        <f t="shared" si="243"/>
        <v>44537.0625</v>
      </c>
      <c r="AC424" s="18"/>
      <c r="AD424" s="76">
        <f t="shared" si="244"/>
        <v>344419.95</v>
      </c>
      <c r="AE424" s="76">
        <f t="shared" si="245"/>
        <v>237531</v>
      </c>
      <c r="AF424" s="76">
        <f t="shared" si="246"/>
        <v>5631986.6931999996</v>
      </c>
      <c r="AG424" s="76" t="str">
        <f t="shared" si="253"/>
        <v>F29120097300</v>
      </c>
      <c r="AH424" s="18"/>
      <c r="AI424" s="76">
        <f t="shared" si="247"/>
        <v>281599.33465999999</v>
      </c>
      <c r="AJ424" s="76">
        <f t="shared" si="248"/>
        <v>1583540</v>
      </c>
      <c r="AK424" s="76">
        <v>65.900000000000006</v>
      </c>
      <c r="AL424" s="18">
        <v>1228</v>
      </c>
      <c r="AM424" s="18">
        <f t="shared" si="249"/>
        <v>80925.200000000012</v>
      </c>
      <c r="AN424" s="8">
        <f>AF424+AI424+AJ424-AM424</f>
        <v>7416200.8278599996</v>
      </c>
      <c r="AO424" s="9">
        <f t="shared" si="250"/>
        <v>1873.3220071131768</v>
      </c>
      <c r="AP424" s="171"/>
      <c r="AQ424" s="46"/>
      <c r="AR424" s="18"/>
      <c r="AS424" s="171"/>
      <c r="AT424" s="18"/>
      <c r="AU424" s="18"/>
    </row>
    <row r="425" spans="1:47" ht="15" x14ac:dyDescent="0.25">
      <c r="A425" s="48">
        <v>45215</v>
      </c>
      <c r="B425" s="138" t="s">
        <v>77</v>
      </c>
      <c r="C425" s="5">
        <v>420</v>
      </c>
      <c r="D425" s="5" t="s">
        <v>44</v>
      </c>
      <c r="E425" s="18" t="s">
        <v>72</v>
      </c>
      <c r="F425" s="18">
        <v>9800316534</v>
      </c>
      <c r="G425" s="18" t="s">
        <v>1832</v>
      </c>
      <c r="H425" s="48">
        <v>45212</v>
      </c>
      <c r="I425" s="48" t="str">
        <f t="shared" si="233"/>
        <v>October</v>
      </c>
      <c r="J425" s="18">
        <v>161011838</v>
      </c>
      <c r="K425" s="48">
        <v>45212</v>
      </c>
      <c r="L425" s="18">
        <v>3330033536</v>
      </c>
      <c r="M425" s="48">
        <v>45202</v>
      </c>
      <c r="N425" s="18">
        <v>3793.82</v>
      </c>
      <c r="O425" s="18" t="s">
        <v>54</v>
      </c>
      <c r="P425" s="18">
        <v>965</v>
      </c>
      <c r="Q425" s="46">
        <f t="shared" si="236"/>
        <v>3661036.3000000003</v>
      </c>
      <c r="R425" s="171">
        <f t="shared" si="237"/>
        <v>512545.08199999999</v>
      </c>
      <c r="S425" s="46">
        <f t="shared" si="238"/>
        <v>153763.5246</v>
      </c>
      <c r="T425" s="171">
        <f t="shared" si="239"/>
        <v>10250.90164</v>
      </c>
      <c r="U425" s="107">
        <f t="shared" si="251"/>
        <v>0</v>
      </c>
      <c r="V425" s="76">
        <v>0</v>
      </c>
      <c r="W425" s="104">
        <f t="shared" si="240"/>
        <v>2.1040007169554698</v>
      </c>
      <c r="X425" s="76">
        <v>7982.2</v>
      </c>
      <c r="Y425" s="76">
        <v>40</v>
      </c>
      <c r="Z425" s="171">
        <f t="shared" si="241"/>
        <v>151752.80000000002</v>
      </c>
      <c r="AA425" s="76">
        <f t="shared" si="242"/>
        <v>42680.474999999999</v>
      </c>
      <c r="AB425" s="76">
        <f t="shared" si="243"/>
        <v>42680.474999999999</v>
      </c>
      <c r="AC425" s="18"/>
      <c r="AD425" s="76">
        <f t="shared" si="244"/>
        <v>330062.34000000003</v>
      </c>
      <c r="AE425" s="76">
        <f t="shared" si="245"/>
        <v>227629.2</v>
      </c>
      <c r="AF425" s="76">
        <f t="shared" si="246"/>
        <v>5140383.2982399995</v>
      </c>
      <c r="AG425" s="76" t="str">
        <f t="shared" si="253"/>
        <v>F29120097660</v>
      </c>
      <c r="AH425" s="18"/>
      <c r="AI425" s="76">
        <f t="shared" si="247"/>
        <v>257019.16491199995</v>
      </c>
      <c r="AJ425" s="76">
        <f t="shared" si="248"/>
        <v>1517528</v>
      </c>
      <c r="AK425" s="18">
        <v>249.18</v>
      </c>
      <c r="AL425" s="18">
        <v>1228</v>
      </c>
      <c r="AM425" s="18">
        <f t="shared" si="249"/>
        <v>305993.04000000004</v>
      </c>
      <c r="AN425" s="8">
        <f>AF425+AI425+AJ425-AM425</f>
        <v>6608937.4231519997</v>
      </c>
      <c r="AO425" s="9">
        <f t="shared" si="250"/>
        <v>1742.0271449757763</v>
      </c>
      <c r="AP425" s="171"/>
      <c r="AQ425" s="46"/>
      <c r="AR425" s="18"/>
      <c r="AS425" s="171"/>
      <c r="AT425" s="18"/>
      <c r="AU425" s="18"/>
    </row>
    <row r="426" spans="1:47" ht="15" hidden="1" x14ac:dyDescent="0.25">
      <c r="A426" s="324">
        <v>45215</v>
      </c>
      <c r="B426" s="328" t="s">
        <v>77</v>
      </c>
      <c r="C426" s="303">
        <v>421</v>
      </c>
      <c r="D426" s="303" t="s">
        <v>44</v>
      </c>
      <c r="E426" s="303" t="s">
        <v>67</v>
      </c>
      <c r="F426" s="302">
        <v>9800316548</v>
      </c>
      <c r="G426" s="313" t="s">
        <v>1833</v>
      </c>
      <c r="H426" s="324">
        <v>45212</v>
      </c>
      <c r="I426" s="324" t="str">
        <f t="shared" si="233"/>
        <v>October</v>
      </c>
      <c r="J426" s="302">
        <v>161011219</v>
      </c>
      <c r="K426" s="324">
        <v>45213</v>
      </c>
      <c r="L426" s="302">
        <v>3330033536</v>
      </c>
      <c r="M426" s="324">
        <v>45202</v>
      </c>
      <c r="N426" s="302">
        <v>3954.95</v>
      </c>
      <c r="O426" s="302" t="s">
        <v>54</v>
      </c>
      <c r="P426" s="302">
        <v>965</v>
      </c>
      <c r="Q426" s="348">
        <f t="shared" si="236"/>
        <v>3816526.75</v>
      </c>
      <c r="R426" s="351">
        <f t="shared" si="237"/>
        <v>534313.745</v>
      </c>
      <c r="S426" s="348">
        <f t="shared" si="238"/>
        <v>160294.12349999999</v>
      </c>
      <c r="T426" s="351">
        <f t="shared" si="239"/>
        <v>10686.2749</v>
      </c>
      <c r="U426" s="325">
        <f t="shared" si="251"/>
        <v>22.8</v>
      </c>
      <c r="V426" s="302">
        <v>90172.86</v>
      </c>
      <c r="W426" s="326">
        <f t="shared" si="240"/>
        <v>0</v>
      </c>
      <c r="X426" s="301">
        <v>0</v>
      </c>
      <c r="Y426" s="301">
        <v>87</v>
      </c>
      <c r="Z426" s="351">
        <f t="shared" si="241"/>
        <v>344080.64999999997</v>
      </c>
      <c r="AA426" s="301">
        <f t="shared" si="242"/>
        <v>44493.1875</v>
      </c>
      <c r="AB426" s="301">
        <f t="shared" si="243"/>
        <v>44493.1875</v>
      </c>
      <c r="AC426" s="302"/>
      <c r="AD426" s="301">
        <f t="shared" si="244"/>
        <v>344080.64999999997</v>
      </c>
      <c r="AE426" s="301">
        <f t="shared" si="245"/>
        <v>237297</v>
      </c>
      <c r="AF426" s="301">
        <f t="shared" si="246"/>
        <v>5626438.4284000006</v>
      </c>
      <c r="AG426" s="301" t="str">
        <f t="shared" si="253"/>
        <v>F29120097674</v>
      </c>
      <c r="AH426" s="302"/>
      <c r="AI426" s="301">
        <f t="shared" si="247"/>
        <v>281321.92142000003</v>
      </c>
      <c r="AJ426" s="301">
        <f t="shared" si="248"/>
        <v>1581980</v>
      </c>
      <c r="AK426" s="302">
        <v>41.5</v>
      </c>
      <c r="AL426" s="302">
        <v>1228</v>
      </c>
      <c r="AM426" s="302">
        <f t="shared" si="249"/>
        <v>50962</v>
      </c>
      <c r="AN426" s="298">
        <f>AF426+AI426+AJ426-AM426</f>
        <v>7438778.3498200011</v>
      </c>
      <c r="AO426" s="297">
        <f t="shared" si="250"/>
        <v>1880.877975655824</v>
      </c>
      <c r="AP426" s="351"/>
      <c r="AQ426" s="348"/>
      <c r="AR426" s="302"/>
      <c r="AS426" s="351"/>
      <c r="AT426" s="302"/>
      <c r="AU426" s="302"/>
    </row>
    <row r="427" spans="1:47" ht="15" hidden="1" x14ac:dyDescent="0.25">
      <c r="A427" s="48">
        <v>45216</v>
      </c>
      <c r="B427" s="138" t="s">
        <v>77</v>
      </c>
      <c r="C427" s="5">
        <v>422</v>
      </c>
      <c r="D427" s="5" t="s">
        <v>44</v>
      </c>
      <c r="E427" s="18" t="s">
        <v>223</v>
      </c>
      <c r="F427" s="18">
        <v>9800315780</v>
      </c>
      <c r="G427" s="18" t="s">
        <v>1834</v>
      </c>
      <c r="H427" s="48">
        <v>45206</v>
      </c>
      <c r="I427" s="48" t="str">
        <f t="shared" si="233"/>
        <v>October</v>
      </c>
      <c r="J427" s="18">
        <v>461000019</v>
      </c>
      <c r="K427" s="48">
        <v>45207</v>
      </c>
      <c r="L427" s="18">
        <v>3330033057</v>
      </c>
      <c r="M427" s="48">
        <v>45181</v>
      </c>
      <c r="N427" s="18">
        <v>2339.4</v>
      </c>
      <c r="O427" s="18" t="s">
        <v>47</v>
      </c>
      <c r="P427" s="18">
        <v>1120</v>
      </c>
      <c r="Q427" s="46">
        <f t="shared" si="236"/>
        <v>2620128</v>
      </c>
      <c r="R427" s="171">
        <f t="shared" si="237"/>
        <v>366817.92000000004</v>
      </c>
      <c r="S427" s="46">
        <f t="shared" si="238"/>
        <v>110045.37600000002</v>
      </c>
      <c r="T427" s="171">
        <f t="shared" si="239"/>
        <v>7336.358400000001</v>
      </c>
      <c r="U427" s="107">
        <f t="shared" si="251"/>
        <v>0</v>
      </c>
      <c r="V427" s="76">
        <v>0</v>
      </c>
      <c r="W427" s="104">
        <f t="shared" si="240"/>
        <v>0</v>
      </c>
      <c r="X427" s="76">
        <v>0</v>
      </c>
      <c r="Y427" s="76">
        <v>116</v>
      </c>
      <c r="Z427" s="171">
        <f t="shared" si="241"/>
        <v>271370.40000000002</v>
      </c>
      <c r="AA427" s="76">
        <f t="shared" si="242"/>
        <v>26318.25</v>
      </c>
      <c r="AB427" s="76">
        <f t="shared" si="243"/>
        <v>26318.25</v>
      </c>
      <c r="AC427" s="18"/>
      <c r="AD427" s="76">
        <f t="shared" si="244"/>
        <v>203527.80000000002</v>
      </c>
      <c r="AE427" s="76">
        <f t="shared" si="245"/>
        <v>140364</v>
      </c>
      <c r="AF427" s="76">
        <f t="shared" si="246"/>
        <v>3772226.3543999996</v>
      </c>
      <c r="AG427" s="76" t="str">
        <f t="shared" si="253"/>
        <v>F29120096905</v>
      </c>
      <c r="AH427" s="18"/>
      <c r="AI427" s="76">
        <f t="shared" si="247"/>
        <v>188611.31771999999</v>
      </c>
      <c r="AJ427" s="76">
        <f t="shared" si="248"/>
        <v>935760</v>
      </c>
      <c r="AK427" s="18">
        <v>260.06</v>
      </c>
      <c r="AL427" s="18">
        <v>1228</v>
      </c>
      <c r="AM427" s="18">
        <f t="shared" si="249"/>
        <v>319353.68</v>
      </c>
      <c r="AN427" s="8">
        <f t="shared" ref="AN427:AN437" si="254">AF427+AI427+AJ427-AM427</f>
        <v>4577243.9921199996</v>
      </c>
      <c r="AO427" s="9">
        <f t="shared" si="250"/>
        <v>1956.5888655723688</v>
      </c>
      <c r="AP427" s="171"/>
      <c r="AQ427" s="46"/>
      <c r="AR427" s="18"/>
      <c r="AS427" s="171"/>
      <c r="AT427" s="18"/>
      <c r="AU427" s="18"/>
    </row>
    <row r="428" spans="1:47" ht="15" hidden="1" x14ac:dyDescent="0.25">
      <c r="A428" s="48">
        <v>45216</v>
      </c>
      <c r="B428" s="138" t="s">
        <v>77</v>
      </c>
      <c r="C428" s="5">
        <v>423</v>
      </c>
      <c r="D428" s="5" t="s">
        <v>44</v>
      </c>
      <c r="E428" s="18" t="s">
        <v>223</v>
      </c>
      <c r="F428" s="18">
        <v>9800315780</v>
      </c>
      <c r="G428" s="18" t="s">
        <v>1834</v>
      </c>
      <c r="H428" s="48">
        <v>45206</v>
      </c>
      <c r="I428" s="48" t="str">
        <f t="shared" si="233"/>
        <v>October</v>
      </c>
      <c r="J428" s="18">
        <v>461000019</v>
      </c>
      <c r="K428" s="48">
        <v>45207</v>
      </c>
      <c r="L428" s="18">
        <v>3330033057</v>
      </c>
      <c r="M428" s="48">
        <v>45181</v>
      </c>
      <c r="N428" s="18">
        <v>1524.54</v>
      </c>
      <c r="O428" s="18" t="s">
        <v>1772</v>
      </c>
      <c r="P428" s="18">
        <v>758</v>
      </c>
      <c r="Q428" s="46">
        <f t="shared" si="236"/>
        <v>1155601.32</v>
      </c>
      <c r="R428" s="171">
        <f t="shared" si="237"/>
        <v>161784.18480000002</v>
      </c>
      <c r="S428" s="46">
        <f t="shared" si="238"/>
        <v>48535.255440000008</v>
      </c>
      <c r="T428" s="171">
        <f t="shared" si="239"/>
        <v>3235.6836960000005</v>
      </c>
      <c r="U428" s="107">
        <f t="shared" si="251"/>
        <v>0</v>
      </c>
      <c r="V428" s="76">
        <v>0</v>
      </c>
      <c r="W428" s="104">
        <f t="shared" si="240"/>
        <v>0</v>
      </c>
      <c r="X428" s="76">
        <v>0</v>
      </c>
      <c r="Y428" s="76">
        <v>116</v>
      </c>
      <c r="Z428" s="171">
        <f t="shared" si="241"/>
        <v>176846.63999999998</v>
      </c>
      <c r="AA428" s="76">
        <f t="shared" si="242"/>
        <v>17151.075000000001</v>
      </c>
      <c r="AB428" s="76">
        <f t="shared" si="243"/>
        <v>17151.075000000001</v>
      </c>
      <c r="AC428" s="18"/>
      <c r="AD428" s="76">
        <f t="shared" si="244"/>
        <v>132634.98000000001</v>
      </c>
      <c r="AE428" s="76">
        <f t="shared" si="245"/>
        <v>91472.4</v>
      </c>
      <c r="AF428" s="76">
        <f t="shared" si="246"/>
        <v>1804412.6139359996</v>
      </c>
      <c r="AG428" s="76" t="str">
        <f t="shared" si="253"/>
        <v>F29120096905</v>
      </c>
      <c r="AH428" s="18"/>
      <c r="AI428" s="76">
        <f t="shared" si="247"/>
        <v>90220.630696799984</v>
      </c>
      <c r="AJ428" s="76">
        <f t="shared" si="248"/>
        <v>609816</v>
      </c>
      <c r="AK428" s="18"/>
      <c r="AL428" s="18">
        <v>1228</v>
      </c>
      <c r="AM428" s="18">
        <f t="shared" si="249"/>
        <v>0</v>
      </c>
      <c r="AN428" s="8">
        <f t="shared" si="254"/>
        <v>2504449.2446327996</v>
      </c>
      <c r="AO428" s="9">
        <f t="shared" si="250"/>
        <v>1642.7573199999997</v>
      </c>
      <c r="AP428" s="171"/>
      <c r="AQ428" s="46"/>
      <c r="AR428" s="18"/>
      <c r="AS428" s="171"/>
      <c r="AT428" s="18"/>
      <c r="AU428" s="18"/>
    </row>
    <row r="429" spans="1:47" ht="15" hidden="1" x14ac:dyDescent="0.25">
      <c r="A429" s="48">
        <v>45216</v>
      </c>
      <c r="B429" s="138" t="s">
        <v>77</v>
      </c>
      <c r="C429" s="5">
        <v>424</v>
      </c>
      <c r="D429" s="5" t="s">
        <v>44</v>
      </c>
      <c r="E429" s="18" t="s">
        <v>223</v>
      </c>
      <c r="F429" s="18">
        <v>9800315782</v>
      </c>
      <c r="G429" s="18" t="s">
        <v>1835</v>
      </c>
      <c r="H429" s="48">
        <v>45208</v>
      </c>
      <c r="I429" s="48" t="str">
        <f t="shared" si="233"/>
        <v>October</v>
      </c>
      <c r="J429" s="18">
        <v>461000021</v>
      </c>
      <c r="K429" s="48">
        <v>45209</v>
      </c>
      <c r="L429" s="18">
        <v>3330033057</v>
      </c>
      <c r="M429" s="48">
        <v>45181</v>
      </c>
      <c r="N429" s="18">
        <v>2349.41</v>
      </c>
      <c r="O429" s="18" t="s">
        <v>47</v>
      </c>
      <c r="P429" s="18">
        <v>1120</v>
      </c>
      <c r="Q429" s="46">
        <f t="shared" si="236"/>
        <v>2631339.1999999997</v>
      </c>
      <c r="R429" s="171">
        <f t="shared" si="237"/>
        <v>368387.48800000001</v>
      </c>
      <c r="S429" s="46">
        <f t="shared" si="238"/>
        <v>110516.2464</v>
      </c>
      <c r="T429" s="171">
        <f t="shared" si="239"/>
        <v>7367.7497600000006</v>
      </c>
      <c r="U429" s="107">
        <f t="shared" si="251"/>
        <v>0</v>
      </c>
      <c r="V429" s="76">
        <v>0</v>
      </c>
      <c r="W429" s="104">
        <f t="shared" si="240"/>
        <v>0</v>
      </c>
      <c r="X429" s="76">
        <v>0</v>
      </c>
      <c r="Y429" s="76">
        <v>116</v>
      </c>
      <c r="Z429" s="171">
        <f t="shared" si="241"/>
        <v>272531.56</v>
      </c>
      <c r="AA429" s="76">
        <f t="shared" si="242"/>
        <v>26430.862499999999</v>
      </c>
      <c r="AB429" s="76">
        <f t="shared" si="243"/>
        <v>26430.862499999999</v>
      </c>
      <c r="AC429" s="18"/>
      <c r="AD429" s="76">
        <f t="shared" si="244"/>
        <v>204398.66999999998</v>
      </c>
      <c r="AE429" s="76">
        <f t="shared" si="245"/>
        <v>140964.59999999998</v>
      </c>
      <c r="AF429" s="76">
        <f t="shared" si="246"/>
        <v>3788367.2391599994</v>
      </c>
      <c r="AG429" s="76" t="str">
        <f t="shared" si="253"/>
        <v>F29120096907</v>
      </c>
      <c r="AH429" s="18"/>
      <c r="AI429" s="76">
        <f t="shared" si="247"/>
        <v>189418.36195799999</v>
      </c>
      <c r="AJ429" s="76">
        <f t="shared" si="248"/>
        <v>939764</v>
      </c>
      <c r="AK429" s="18">
        <v>79.84</v>
      </c>
      <c r="AL429" s="18">
        <v>1228</v>
      </c>
      <c r="AM429" s="18">
        <f t="shared" si="249"/>
        <v>98043.520000000004</v>
      </c>
      <c r="AN429" s="8">
        <f t="shared" si="254"/>
        <v>4819506.0811179997</v>
      </c>
      <c r="AO429" s="9">
        <f t="shared" si="250"/>
        <v>2051.3686760156806</v>
      </c>
      <c r="AP429" s="171"/>
      <c r="AQ429" s="46"/>
      <c r="AR429" s="18"/>
      <c r="AS429" s="171"/>
      <c r="AT429" s="18"/>
      <c r="AU429" s="18"/>
    </row>
    <row r="430" spans="1:47" ht="15" hidden="1" x14ac:dyDescent="0.25">
      <c r="A430" s="48">
        <v>45216</v>
      </c>
      <c r="B430" s="138" t="s">
        <v>77</v>
      </c>
      <c r="C430" s="5">
        <v>425</v>
      </c>
      <c r="D430" s="5" t="s">
        <v>44</v>
      </c>
      <c r="E430" s="18" t="s">
        <v>223</v>
      </c>
      <c r="F430" s="18">
        <v>9800315782</v>
      </c>
      <c r="G430" s="18" t="s">
        <v>1835</v>
      </c>
      <c r="H430" s="48">
        <v>45208</v>
      </c>
      <c r="I430" s="48" t="str">
        <f t="shared" si="233"/>
        <v>October</v>
      </c>
      <c r="J430" s="18">
        <v>461000021</v>
      </c>
      <c r="K430" s="48">
        <v>45209</v>
      </c>
      <c r="L430" s="18">
        <v>3330033057</v>
      </c>
      <c r="M430" s="48">
        <v>45181</v>
      </c>
      <c r="N430" s="18">
        <v>1606.75</v>
      </c>
      <c r="O430" s="18" t="s">
        <v>1772</v>
      </c>
      <c r="P430" s="18">
        <v>758</v>
      </c>
      <c r="Q430" s="46">
        <f t="shared" si="236"/>
        <v>1217916.5</v>
      </c>
      <c r="R430" s="171">
        <f t="shared" si="237"/>
        <v>170508.31</v>
      </c>
      <c r="S430" s="46">
        <f t="shared" si="238"/>
        <v>51152.492999999995</v>
      </c>
      <c r="T430" s="171">
        <f t="shared" si="239"/>
        <v>3410.1662000000001</v>
      </c>
      <c r="U430" s="107">
        <f t="shared" si="251"/>
        <v>0</v>
      </c>
      <c r="V430" s="76">
        <v>0</v>
      </c>
      <c r="W430" s="104">
        <f t="shared" si="240"/>
        <v>0</v>
      </c>
      <c r="X430" s="76">
        <v>0</v>
      </c>
      <c r="Y430" s="76">
        <v>116</v>
      </c>
      <c r="Z430" s="171">
        <f t="shared" si="241"/>
        <v>186383</v>
      </c>
      <c r="AA430" s="76">
        <f t="shared" si="242"/>
        <v>18075.9375</v>
      </c>
      <c r="AB430" s="76">
        <f t="shared" si="243"/>
        <v>18075.9375</v>
      </c>
      <c r="AC430" s="18"/>
      <c r="AD430" s="76">
        <f t="shared" si="244"/>
        <v>139787.25</v>
      </c>
      <c r="AE430" s="76">
        <f t="shared" si="245"/>
        <v>96405</v>
      </c>
      <c r="AF430" s="76">
        <f t="shared" si="246"/>
        <v>1901714.5942000002</v>
      </c>
      <c r="AG430" s="76" t="str">
        <f t="shared" si="253"/>
        <v>F29120096907</v>
      </c>
      <c r="AH430" s="18"/>
      <c r="AI430" s="76">
        <f t="shared" si="247"/>
        <v>95085.729710000014</v>
      </c>
      <c r="AJ430" s="76">
        <f t="shared" si="248"/>
        <v>642700</v>
      </c>
      <c r="AK430" s="18"/>
      <c r="AL430" s="18">
        <v>1228</v>
      </c>
      <c r="AM430" s="18">
        <f t="shared" si="249"/>
        <v>0</v>
      </c>
      <c r="AN430" s="8">
        <f t="shared" si="254"/>
        <v>2639500.3239100003</v>
      </c>
      <c r="AO430" s="9">
        <f t="shared" si="250"/>
        <v>1642.7573200000002</v>
      </c>
      <c r="AP430" s="171"/>
      <c r="AQ430" s="46"/>
      <c r="AR430" s="18"/>
      <c r="AS430" s="171"/>
      <c r="AT430" s="18"/>
      <c r="AU430" s="18"/>
    </row>
    <row r="431" spans="1:47" ht="15" hidden="1" x14ac:dyDescent="0.25">
      <c r="A431" s="48">
        <v>45216</v>
      </c>
      <c r="B431" s="138" t="s">
        <v>77</v>
      </c>
      <c r="C431" s="5">
        <v>426</v>
      </c>
      <c r="D431" s="5" t="s">
        <v>44</v>
      </c>
      <c r="E431" s="5" t="s">
        <v>67</v>
      </c>
      <c r="F431" s="18">
        <v>9800316867</v>
      </c>
      <c r="G431" s="16" t="s">
        <v>1836</v>
      </c>
      <c r="H431" s="48">
        <v>45213</v>
      </c>
      <c r="I431" s="48" t="str">
        <f t="shared" si="233"/>
        <v>October</v>
      </c>
      <c r="J431" s="18">
        <v>161011221</v>
      </c>
      <c r="K431" s="48">
        <v>45213</v>
      </c>
      <c r="L431" s="18">
        <v>3330033536</v>
      </c>
      <c r="M431" s="48">
        <v>45202</v>
      </c>
      <c r="N431" s="18">
        <v>3964.63</v>
      </c>
      <c r="O431" s="18" t="s">
        <v>54</v>
      </c>
      <c r="P431" s="18">
        <v>965</v>
      </c>
      <c r="Q431" s="46">
        <f t="shared" si="236"/>
        <v>3825867.95</v>
      </c>
      <c r="R431" s="171">
        <f t="shared" si="237"/>
        <v>535621.51300000004</v>
      </c>
      <c r="S431" s="46">
        <f t="shared" si="238"/>
        <v>160686.45389999999</v>
      </c>
      <c r="T431" s="171">
        <f t="shared" si="239"/>
        <v>10712.430260000001</v>
      </c>
      <c r="U431" s="107">
        <f t="shared" si="251"/>
        <v>22.79999899107861</v>
      </c>
      <c r="V431" s="76">
        <v>90393.56</v>
      </c>
      <c r="W431" s="104">
        <f t="shared" si="240"/>
        <v>0</v>
      </c>
      <c r="X431" s="76">
        <v>0</v>
      </c>
      <c r="Y431" s="76">
        <v>87</v>
      </c>
      <c r="Z431" s="171">
        <f t="shared" si="241"/>
        <v>344922.81</v>
      </c>
      <c r="AA431" s="76">
        <f t="shared" si="242"/>
        <v>44602.087500000001</v>
      </c>
      <c r="AB431" s="76">
        <f t="shared" si="243"/>
        <v>44602.087500000001</v>
      </c>
      <c r="AC431" s="18"/>
      <c r="AD431" s="76">
        <f t="shared" si="244"/>
        <v>344922.81</v>
      </c>
      <c r="AE431" s="76">
        <f t="shared" si="245"/>
        <v>237877.80000000002</v>
      </c>
      <c r="AF431" s="76">
        <f t="shared" si="246"/>
        <v>5640209.5021599997</v>
      </c>
      <c r="AG431" s="76" t="str">
        <f t="shared" si="253"/>
        <v>F29120097992</v>
      </c>
      <c r="AH431" s="18"/>
      <c r="AI431" s="76">
        <f t="shared" si="247"/>
        <v>282010.47510799998</v>
      </c>
      <c r="AJ431" s="76">
        <f t="shared" si="248"/>
        <v>1585852</v>
      </c>
      <c r="AK431" s="18">
        <v>60.2</v>
      </c>
      <c r="AL431" s="18">
        <v>1228</v>
      </c>
      <c r="AM431" s="18">
        <f t="shared" si="249"/>
        <v>73925.600000000006</v>
      </c>
      <c r="AN431" s="8">
        <f t="shared" si="254"/>
        <v>7434146.3772679996</v>
      </c>
      <c r="AO431" s="9">
        <f t="shared" si="250"/>
        <v>1875.1173192121332</v>
      </c>
      <c r="AP431" s="171"/>
      <c r="AQ431" s="46"/>
      <c r="AR431" s="18"/>
      <c r="AS431" s="171"/>
      <c r="AT431" s="18"/>
      <c r="AU431" s="18"/>
    </row>
    <row r="432" spans="1:47" ht="15" x14ac:dyDescent="0.25">
      <c r="A432" s="48">
        <v>45216</v>
      </c>
      <c r="B432" s="138" t="s">
        <v>77</v>
      </c>
      <c r="C432" s="5">
        <v>427</v>
      </c>
      <c r="D432" s="5" t="s">
        <v>44</v>
      </c>
      <c r="E432" s="18" t="s">
        <v>72</v>
      </c>
      <c r="F432" s="18">
        <v>9800317271</v>
      </c>
      <c r="G432" s="16" t="s">
        <v>1837</v>
      </c>
      <c r="H432" s="48">
        <v>45214</v>
      </c>
      <c r="I432" s="48" t="str">
        <f t="shared" si="233"/>
        <v>October</v>
      </c>
      <c r="J432" s="18">
        <v>141001218</v>
      </c>
      <c r="K432" s="48">
        <v>45215</v>
      </c>
      <c r="L432" s="18">
        <v>3330033536</v>
      </c>
      <c r="M432" s="48">
        <v>45202</v>
      </c>
      <c r="N432" s="18">
        <v>3990.02</v>
      </c>
      <c r="O432" s="18" t="s">
        <v>54</v>
      </c>
      <c r="P432" s="18">
        <v>965</v>
      </c>
      <c r="Q432" s="46">
        <f t="shared" si="236"/>
        <v>3850369.3</v>
      </c>
      <c r="R432" s="171">
        <f t="shared" si="237"/>
        <v>539051.70199999993</v>
      </c>
      <c r="S432" s="46">
        <f t="shared" si="238"/>
        <v>161715.51059999998</v>
      </c>
      <c r="T432" s="171">
        <f t="shared" si="239"/>
        <v>10781.034039999999</v>
      </c>
      <c r="U432" s="107">
        <f t="shared" si="251"/>
        <v>0</v>
      </c>
      <c r="V432" s="76">
        <v>0</v>
      </c>
      <c r="W432" s="104">
        <f t="shared" si="240"/>
        <v>2.1039994786993548</v>
      </c>
      <c r="X432" s="104">
        <v>8395</v>
      </c>
      <c r="Y432" s="76">
        <v>40</v>
      </c>
      <c r="Z432" s="171">
        <f t="shared" si="241"/>
        <v>159600.79999999999</v>
      </c>
      <c r="AA432" s="76">
        <f t="shared" si="242"/>
        <v>44887.724999999999</v>
      </c>
      <c r="AB432" s="76">
        <f t="shared" si="243"/>
        <v>44887.724999999999</v>
      </c>
      <c r="AC432" s="18"/>
      <c r="AD432" s="76">
        <f t="shared" si="244"/>
        <v>347131.74</v>
      </c>
      <c r="AE432" s="76">
        <f t="shared" si="245"/>
        <v>239401.2</v>
      </c>
      <c r="AF432" s="76">
        <f t="shared" si="246"/>
        <v>5406221.7366399989</v>
      </c>
      <c r="AG432" s="76" t="str">
        <f t="shared" si="253"/>
        <v>F29120098391</v>
      </c>
      <c r="AH432" s="18"/>
      <c r="AI432" s="76">
        <f t="shared" si="247"/>
        <v>270311.08683199994</v>
      </c>
      <c r="AJ432" s="76">
        <f t="shared" si="248"/>
        <v>1596008</v>
      </c>
      <c r="AK432" s="18">
        <v>38.36</v>
      </c>
      <c r="AL432" s="18">
        <v>1228</v>
      </c>
      <c r="AM432" s="18">
        <f t="shared" si="249"/>
        <v>47106.080000000002</v>
      </c>
      <c r="AN432" s="8">
        <f t="shared" si="254"/>
        <v>7225434.7434719987</v>
      </c>
      <c r="AO432" s="9">
        <f t="shared" si="250"/>
        <v>1810.8768235427387</v>
      </c>
      <c r="AP432" s="171"/>
      <c r="AQ432" s="46"/>
      <c r="AR432" s="18"/>
      <c r="AS432" s="171"/>
      <c r="AT432" s="18"/>
      <c r="AU432" s="18"/>
    </row>
    <row r="433" spans="1:47" ht="15" hidden="1" x14ac:dyDescent="0.25">
      <c r="A433" s="324">
        <v>45216</v>
      </c>
      <c r="B433" s="328" t="s">
        <v>77</v>
      </c>
      <c r="C433" s="303">
        <v>428</v>
      </c>
      <c r="D433" s="303" t="s">
        <v>44</v>
      </c>
      <c r="E433" s="302" t="s">
        <v>45</v>
      </c>
      <c r="F433" s="302">
        <v>9800317634</v>
      </c>
      <c r="G433" s="313" t="s">
        <v>1838</v>
      </c>
      <c r="H433" s="324">
        <v>45213</v>
      </c>
      <c r="I433" s="324" t="str">
        <f t="shared" si="233"/>
        <v>October</v>
      </c>
      <c r="J433" s="302">
        <v>161002503</v>
      </c>
      <c r="K433" s="324">
        <v>45214</v>
      </c>
      <c r="L433" s="302">
        <v>3330033536</v>
      </c>
      <c r="M433" s="324">
        <v>45202</v>
      </c>
      <c r="N433" s="302">
        <v>3552.73</v>
      </c>
      <c r="O433" s="302" t="s">
        <v>54</v>
      </c>
      <c r="P433" s="302">
        <v>965</v>
      </c>
      <c r="Q433" s="348">
        <f t="shared" si="236"/>
        <v>3428384.45</v>
      </c>
      <c r="R433" s="351">
        <f t="shared" si="237"/>
        <v>479973.82299999997</v>
      </c>
      <c r="S433" s="348">
        <f t="shared" si="238"/>
        <v>143992.14689999999</v>
      </c>
      <c r="T433" s="351">
        <f t="shared" si="239"/>
        <v>9599.4764599999999</v>
      </c>
      <c r="U433" s="325">
        <f t="shared" si="251"/>
        <v>0</v>
      </c>
      <c r="V433" s="301">
        <v>0</v>
      </c>
      <c r="W433" s="326">
        <f t="shared" si="240"/>
        <v>0</v>
      </c>
      <c r="X433" s="301">
        <v>0</v>
      </c>
      <c r="Y433" s="301">
        <v>87</v>
      </c>
      <c r="Z433" s="351">
        <f t="shared" si="241"/>
        <v>309087.51</v>
      </c>
      <c r="AA433" s="301">
        <f t="shared" si="242"/>
        <v>39968.212500000001</v>
      </c>
      <c r="AB433" s="301">
        <f t="shared" si="243"/>
        <v>39968.212500000001</v>
      </c>
      <c r="AC433" s="302"/>
      <c r="AD433" s="301">
        <f t="shared" si="244"/>
        <v>309087.51</v>
      </c>
      <c r="AE433" s="301">
        <f t="shared" si="245"/>
        <v>213163.8</v>
      </c>
      <c r="AF433" s="301">
        <f t="shared" si="246"/>
        <v>4973225.1413600007</v>
      </c>
      <c r="AG433" s="301" t="str">
        <f t="shared" si="253"/>
        <v>F29120098754</v>
      </c>
      <c r="AH433" s="302"/>
      <c r="AI433" s="301">
        <f t="shared" si="247"/>
        <v>248661.25706800004</v>
      </c>
      <c r="AJ433" s="301">
        <f t="shared" si="248"/>
        <v>1421092</v>
      </c>
      <c r="AK433" s="302">
        <v>53.85</v>
      </c>
      <c r="AL433" s="302">
        <v>1228</v>
      </c>
      <c r="AM433" s="302">
        <f t="shared" si="249"/>
        <v>66127.8</v>
      </c>
      <c r="AN433" s="298">
        <f t="shared" si="254"/>
        <v>6576850.5984280007</v>
      </c>
      <c r="AO433" s="297">
        <f t="shared" si="250"/>
        <v>1851.210364544449</v>
      </c>
      <c r="AP433" s="351"/>
      <c r="AQ433" s="348"/>
      <c r="AR433" s="302"/>
      <c r="AS433" s="351"/>
      <c r="AT433" s="302"/>
      <c r="AU433" s="302"/>
    </row>
    <row r="434" spans="1:47" ht="15" hidden="1" x14ac:dyDescent="0.25">
      <c r="A434" s="48">
        <v>45216</v>
      </c>
      <c r="B434" s="138" t="s">
        <v>77</v>
      </c>
      <c r="C434" s="5">
        <v>429</v>
      </c>
      <c r="D434" s="5" t="s">
        <v>44</v>
      </c>
      <c r="E434" s="18" t="s">
        <v>45</v>
      </c>
      <c r="F434" s="18">
        <v>9800317636</v>
      </c>
      <c r="G434" s="16" t="s">
        <v>1839</v>
      </c>
      <c r="H434" s="48">
        <v>45214</v>
      </c>
      <c r="I434" s="48" t="str">
        <f t="shared" si="233"/>
        <v>October</v>
      </c>
      <c r="J434" s="18">
        <v>161002505</v>
      </c>
      <c r="K434" s="48">
        <v>45215</v>
      </c>
      <c r="L434" s="18">
        <v>3330033536</v>
      </c>
      <c r="M434" s="48">
        <v>45202</v>
      </c>
      <c r="N434" s="18">
        <v>3938.22</v>
      </c>
      <c r="O434" s="18" t="s">
        <v>54</v>
      </c>
      <c r="P434" s="18">
        <v>965</v>
      </c>
      <c r="Q434" s="46">
        <f t="shared" si="236"/>
        <v>3800382.3</v>
      </c>
      <c r="R434" s="171">
        <f t="shared" si="237"/>
        <v>532053.522</v>
      </c>
      <c r="S434" s="46">
        <f t="shared" si="238"/>
        <v>159616.05660000001</v>
      </c>
      <c r="T434" s="171">
        <f t="shared" si="239"/>
        <v>10641.07044</v>
      </c>
      <c r="U434" s="107">
        <f t="shared" si="251"/>
        <v>0</v>
      </c>
      <c r="V434" s="76">
        <v>0</v>
      </c>
      <c r="W434" s="104">
        <f t="shared" si="240"/>
        <v>0</v>
      </c>
      <c r="X434" s="76">
        <v>0</v>
      </c>
      <c r="Y434" s="76">
        <v>87</v>
      </c>
      <c r="Z434" s="171">
        <f t="shared" si="241"/>
        <v>342625.13999999996</v>
      </c>
      <c r="AA434" s="76">
        <f t="shared" si="242"/>
        <v>44304.974999999999</v>
      </c>
      <c r="AB434" s="76">
        <f t="shared" si="243"/>
        <v>44304.974999999999</v>
      </c>
      <c r="AC434" s="18"/>
      <c r="AD434" s="76">
        <f t="shared" si="244"/>
        <v>342625.13999999996</v>
      </c>
      <c r="AE434" s="76">
        <f t="shared" si="245"/>
        <v>236293.19999999998</v>
      </c>
      <c r="AF434" s="76">
        <f t="shared" si="246"/>
        <v>5512846.3790399982</v>
      </c>
      <c r="AG434" s="76" t="str">
        <f t="shared" si="253"/>
        <v>F29120098756</v>
      </c>
      <c r="AH434" s="18"/>
      <c r="AI434" s="76">
        <f t="shared" si="247"/>
        <v>275642.31895199994</v>
      </c>
      <c r="AJ434" s="76">
        <f t="shared" si="248"/>
        <v>1575288</v>
      </c>
      <c r="AK434" s="18">
        <v>52.86</v>
      </c>
      <c r="AL434" s="18">
        <v>1228</v>
      </c>
      <c r="AM434" s="18">
        <f t="shared" si="249"/>
        <v>64912.08</v>
      </c>
      <c r="AN434" s="8">
        <f>AF434+AI434+AJ434-AM434</f>
        <v>7298864.6179919979</v>
      </c>
      <c r="AO434" s="9">
        <f t="shared" si="250"/>
        <v>1853.3410063409353</v>
      </c>
      <c r="AP434" s="171"/>
      <c r="AQ434" s="46"/>
      <c r="AR434" s="18"/>
      <c r="AS434" s="171"/>
      <c r="AT434" s="18"/>
      <c r="AU434" s="18"/>
    </row>
    <row r="435" spans="1:47" ht="15" hidden="1" x14ac:dyDescent="0.25">
      <c r="A435" s="48">
        <v>45217</v>
      </c>
      <c r="B435" s="138" t="s">
        <v>77</v>
      </c>
      <c r="C435" s="5">
        <v>430</v>
      </c>
      <c r="D435" s="5" t="s">
        <v>44</v>
      </c>
      <c r="E435" s="5" t="s">
        <v>67</v>
      </c>
      <c r="F435" s="18">
        <v>9800317690</v>
      </c>
      <c r="G435" s="18" t="s">
        <v>1840</v>
      </c>
      <c r="H435" s="48">
        <v>45215</v>
      </c>
      <c r="I435" s="48" t="str">
        <f t="shared" si="233"/>
        <v>October</v>
      </c>
      <c r="J435" s="18">
        <v>161011228</v>
      </c>
      <c r="K435" s="48">
        <v>45215</v>
      </c>
      <c r="L435" s="18">
        <v>3330033536</v>
      </c>
      <c r="M435" s="48">
        <v>45202</v>
      </c>
      <c r="N435" s="18">
        <v>3953.97</v>
      </c>
      <c r="O435" s="18" t="s">
        <v>54</v>
      </c>
      <c r="P435" s="18">
        <v>965</v>
      </c>
      <c r="Q435" s="46">
        <f t="shared" si="236"/>
        <v>3815581.05</v>
      </c>
      <c r="R435" s="171">
        <f t="shared" si="237"/>
        <v>534181.34699999995</v>
      </c>
      <c r="S435" s="46">
        <f t="shared" si="238"/>
        <v>160254.40409999999</v>
      </c>
      <c r="T435" s="171">
        <f t="shared" si="239"/>
        <v>10683.626939999998</v>
      </c>
      <c r="U435" s="107">
        <f t="shared" si="251"/>
        <v>22.800001011641466</v>
      </c>
      <c r="V435" s="18">
        <v>90150.52</v>
      </c>
      <c r="W435" s="104">
        <f t="shared" si="240"/>
        <v>0</v>
      </c>
      <c r="X435" s="76">
        <v>0</v>
      </c>
      <c r="Y435" s="76">
        <v>87</v>
      </c>
      <c r="Z435" s="171">
        <f t="shared" si="241"/>
        <v>343995.38999999996</v>
      </c>
      <c r="AA435" s="76">
        <f t="shared" si="242"/>
        <v>44482.162499999999</v>
      </c>
      <c r="AB435" s="76">
        <f t="shared" si="243"/>
        <v>44482.162499999999</v>
      </c>
      <c r="AC435" s="18"/>
      <c r="AD435" s="76">
        <f t="shared" si="244"/>
        <v>343995.38999999996</v>
      </c>
      <c r="AE435" s="76">
        <f t="shared" si="245"/>
        <v>237238.19999999998</v>
      </c>
      <c r="AF435" s="76">
        <f t="shared" si="246"/>
        <v>5625044.253039998</v>
      </c>
      <c r="AG435" s="76" t="str">
        <f t="shared" si="253"/>
        <v>F29120098810</v>
      </c>
      <c r="AH435" s="18"/>
      <c r="AI435" s="76">
        <f t="shared" si="247"/>
        <v>281252.2126519999</v>
      </c>
      <c r="AJ435" s="76">
        <f t="shared" si="248"/>
        <v>1581588</v>
      </c>
      <c r="AK435" s="18">
        <v>66.599999999999994</v>
      </c>
      <c r="AL435" s="18">
        <v>1228</v>
      </c>
      <c r="AM435" s="18">
        <f t="shared" si="249"/>
        <v>81784.799999999988</v>
      </c>
      <c r="AN435" s="8">
        <f t="shared" si="254"/>
        <v>7406099.6656919979</v>
      </c>
      <c r="AO435" s="9">
        <f t="shared" si="250"/>
        <v>1873.0793773579462</v>
      </c>
      <c r="AP435" s="171"/>
      <c r="AQ435" s="46"/>
      <c r="AR435" s="18"/>
      <c r="AS435" s="171"/>
      <c r="AT435" s="18"/>
      <c r="AU435" s="18"/>
    </row>
    <row r="436" spans="1:47" ht="15" hidden="1" x14ac:dyDescent="0.25">
      <c r="A436" s="48">
        <v>45217</v>
      </c>
      <c r="B436" s="138" t="s">
        <v>77</v>
      </c>
      <c r="C436" s="5">
        <v>431</v>
      </c>
      <c r="D436" s="5" t="s">
        <v>44</v>
      </c>
      <c r="E436" s="5" t="s">
        <v>67</v>
      </c>
      <c r="F436" s="18">
        <v>9800317693</v>
      </c>
      <c r="G436" s="18" t="s">
        <v>1841</v>
      </c>
      <c r="H436" s="48">
        <v>45215</v>
      </c>
      <c r="I436" s="48" t="str">
        <f t="shared" si="233"/>
        <v>October</v>
      </c>
      <c r="J436" s="18">
        <v>161011230</v>
      </c>
      <c r="K436" s="48">
        <v>45215</v>
      </c>
      <c r="L436" s="18">
        <v>3330033536</v>
      </c>
      <c r="M436" s="48">
        <v>45202</v>
      </c>
      <c r="N436" s="18">
        <v>4010.83</v>
      </c>
      <c r="O436" s="18" t="s">
        <v>54</v>
      </c>
      <c r="P436" s="18">
        <v>965</v>
      </c>
      <c r="Q436" s="46">
        <f t="shared" si="236"/>
        <v>3870450.9499999997</v>
      </c>
      <c r="R436" s="171">
        <f t="shared" si="237"/>
        <v>541863.13299999991</v>
      </c>
      <c r="S436" s="46">
        <f t="shared" si="238"/>
        <v>162558.9399</v>
      </c>
      <c r="T436" s="171">
        <f t="shared" si="239"/>
        <v>10837.262659999999</v>
      </c>
      <c r="U436" s="107">
        <f t="shared" si="251"/>
        <v>22.79999900270019</v>
      </c>
      <c r="V436" s="18">
        <v>91446.92</v>
      </c>
      <c r="W436" s="104">
        <f t="shared" si="240"/>
        <v>0</v>
      </c>
      <c r="X436" s="76">
        <v>0</v>
      </c>
      <c r="Y436" s="76">
        <v>87</v>
      </c>
      <c r="Z436" s="171">
        <f t="shared" si="241"/>
        <v>348942.21</v>
      </c>
      <c r="AA436" s="76">
        <f t="shared" si="242"/>
        <v>45121.837500000001</v>
      </c>
      <c r="AB436" s="76">
        <f t="shared" si="243"/>
        <v>45121.837500000001</v>
      </c>
      <c r="AC436" s="18"/>
      <c r="AD436" s="76">
        <f t="shared" si="244"/>
        <v>348942.21</v>
      </c>
      <c r="AE436" s="76">
        <f t="shared" si="245"/>
        <v>240649.8</v>
      </c>
      <c r="AF436" s="76">
        <f t="shared" si="246"/>
        <v>5705935.1005599992</v>
      </c>
      <c r="AG436" s="76" t="str">
        <f t="shared" si="253"/>
        <v>F29120098813</v>
      </c>
      <c r="AH436" s="18"/>
      <c r="AI436" s="76">
        <f t="shared" si="247"/>
        <v>285296.75502799993</v>
      </c>
      <c r="AJ436" s="76">
        <f t="shared" si="248"/>
        <v>1604332</v>
      </c>
      <c r="AK436" s="18">
        <v>56.1</v>
      </c>
      <c r="AL436" s="18">
        <v>1228</v>
      </c>
      <c r="AM436" s="18">
        <f t="shared" si="249"/>
        <v>68890.8</v>
      </c>
      <c r="AN436" s="8">
        <f t="shared" si="254"/>
        <v>7526673.0555879995</v>
      </c>
      <c r="AO436" s="9">
        <f t="shared" si="250"/>
        <v>1876.5874035020181</v>
      </c>
      <c r="AP436" s="171"/>
      <c r="AQ436" s="46"/>
      <c r="AR436" s="18"/>
      <c r="AS436" s="171"/>
      <c r="AT436" s="18"/>
      <c r="AU436" s="18"/>
    </row>
    <row r="437" spans="1:47" ht="15" hidden="1" x14ac:dyDescent="0.25">
      <c r="A437" s="48">
        <v>45218</v>
      </c>
      <c r="B437" s="138" t="s">
        <v>77</v>
      </c>
      <c r="C437" s="5">
        <v>432</v>
      </c>
      <c r="D437" s="5" t="s">
        <v>44</v>
      </c>
      <c r="E437" s="5" t="s">
        <v>67</v>
      </c>
      <c r="F437" s="18">
        <v>9800318027</v>
      </c>
      <c r="G437" s="18" t="s">
        <v>1842</v>
      </c>
      <c r="H437" s="48">
        <v>45215</v>
      </c>
      <c r="I437" s="48" t="str">
        <f t="shared" si="233"/>
        <v>October</v>
      </c>
      <c r="J437" s="18">
        <v>161000013</v>
      </c>
      <c r="K437" s="48">
        <v>45215</v>
      </c>
      <c r="L437" s="18">
        <v>3330033536</v>
      </c>
      <c r="M437" s="48">
        <v>45202</v>
      </c>
      <c r="N437" s="18">
        <v>3961.65</v>
      </c>
      <c r="O437" s="18" t="s">
        <v>54</v>
      </c>
      <c r="P437" s="18">
        <v>965</v>
      </c>
      <c r="Q437" s="46">
        <f t="shared" si="236"/>
        <v>3822992.25</v>
      </c>
      <c r="R437" s="171">
        <f t="shared" si="237"/>
        <v>535218.91500000004</v>
      </c>
      <c r="S437" s="46">
        <f t="shared" si="238"/>
        <v>160565.67450000002</v>
      </c>
      <c r="T437" s="171">
        <f t="shared" si="239"/>
        <v>10704.3783</v>
      </c>
      <c r="U437" s="107">
        <f t="shared" si="251"/>
        <v>22.799999999999997</v>
      </c>
      <c r="V437" s="18">
        <v>90325.62</v>
      </c>
      <c r="W437" s="104">
        <f t="shared" si="240"/>
        <v>0</v>
      </c>
      <c r="X437" s="76">
        <v>0</v>
      </c>
      <c r="Y437" s="76">
        <v>87</v>
      </c>
      <c r="Z437" s="171">
        <f t="shared" si="241"/>
        <v>344663.55</v>
      </c>
      <c r="AA437" s="76">
        <f t="shared" si="242"/>
        <v>44568.5625</v>
      </c>
      <c r="AB437" s="76">
        <f t="shared" si="243"/>
        <v>44568.5625</v>
      </c>
      <c r="AC437" s="18"/>
      <c r="AD437" s="76">
        <f t="shared" si="244"/>
        <v>344663.55</v>
      </c>
      <c r="AE437" s="76">
        <f t="shared" si="245"/>
        <v>237699</v>
      </c>
      <c r="AF437" s="76">
        <f t="shared" si="246"/>
        <v>5635970.0627999995</v>
      </c>
      <c r="AG437" s="76" t="str">
        <f t="shared" si="253"/>
        <v>F29120099144</v>
      </c>
      <c r="AH437" s="18"/>
      <c r="AI437" s="76">
        <f t="shared" si="247"/>
        <v>281798.50313999993</v>
      </c>
      <c r="AJ437" s="76">
        <f t="shared" si="248"/>
        <v>1584660</v>
      </c>
      <c r="AK437" s="18">
        <v>0</v>
      </c>
      <c r="AL437" s="18">
        <v>1228</v>
      </c>
      <c r="AM437" s="18">
        <f t="shared" si="249"/>
        <v>0</v>
      </c>
      <c r="AN437" s="8">
        <f t="shared" si="254"/>
        <v>7502428.5659399992</v>
      </c>
      <c r="AO437" s="9">
        <f t="shared" si="250"/>
        <v>1893.7635999999998</v>
      </c>
      <c r="AP437" s="171"/>
      <c r="AQ437" s="46"/>
      <c r="AR437" s="18"/>
      <c r="AS437" s="171"/>
      <c r="AT437" s="18"/>
      <c r="AU437" s="18"/>
    </row>
    <row r="438" spans="1:47" ht="15" hidden="1" x14ac:dyDescent="0.2">
      <c r="A438" s="48">
        <v>45220</v>
      </c>
      <c r="B438" s="18" t="s">
        <v>1967</v>
      </c>
      <c r="C438" s="5">
        <v>433</v>
      </c>
      <c r="D438" s="18" t="s">
        <v>44</v>
      </c>
      <c r="E438" s="18" t="s">
        <v>108</v>
      </c>
      <c r="F438" s="18">
        <v>9800318501</v>
      </c>
      <c r="G438" s="18" t="s">
        <v>1968</v>
      </c>
      <c r="H438" s="48">
        <v>45215</v>
      </c>
      <c r="I438" s="48" t="str">
        <f t="shared" si="233"/>
        <v>October</v>
      </c>
      <c r="J438" s="18">
        <v>161002280</v>
      </c>
      <c r="K438" s="48">
        <v>45215</v>
      </c>
      <c r="L438" s="18">
        <v>3330033536</v>
      </c>
      <c r="M438" s="48">
        <v>45202</v>
      </c>
      <c r="N438" s="18">
        <v>4576.75</v>
      </c>
      <c r="O438" s="18" t="s">
        <v>115</v>
      </c>
      <c r="P438" s="18">
        <v>827</v>
      </c>
      <c r="Q438" s="171">
        <f>+N438*P438</f>
        <v>3784972.25</v>
      </c>
      <c r="R438" s="171">
        <f t="shared" si="237"/>
        <v>529896.11499999999</v>
      </c>
      <c r="S438" s="171">
        <f t="shared" si="238"/>
        <v>158968.8345</v>
      </c>
      <c r="T438" s="171">
        <f t="shared" si="239"/>
        <v>10597.9223</v>
      </c>
      <c r="U438" s="107">
        <f t="shared" si="251"/>
        <v>56.999995630086858</v>
      </c>
      <c r="V438" s="18">
        <v>260874.73</v>
      </c>
      <c r="W438" s="209"/>
      <c r="X438" s="18">
        <v>8366.2999999999993</v>
      </c>
      <c r="Y438" s="76">
        <v>87</v>
      </c>
      <c r="Z438" s="171">
        <f t="shared" si="241"/>
        <v>398177.25</v>
      </c>
      <c r="AA438" s="171">
        <f t="shared" si="242"/>
        <v>51488.4375</v>
      </c>
      <c r="AB438" s="171">
        <f t="shared" si="243"/>
        <v>51488.4375</v>
      </c>
      <c r="AC438" s="171"/>
      <c r="AD438" s="171">
        <f t="shared" si="244"/>
        <v>398177.25</v>
      </c>
      <c r="AE438" s="171">
        <f t="shared" si="245"/>
        <v>274605</v>
      </c>
      <c r="AF438" s="171">
        <f t="shared" si="246"/>
        <v>5927612.5268000001</v>
      </c>
      <c r="AG438" s="76" t="str">
        <f t="shared" si="253"/>
        <v>F29120099609</v>
      </c>
      <c r="AH438" s="18"/>
      <c r="AI438" s="171">
        <f t="shared" si="247"/>
        <v>296380.62634000002</v>
      </c>
      <c r="AJ438" s="171">
        <f t="shared" si="248"/>
        <v>1830700</v>
      </c>
      <c r="AK438" s="18">
        <v>1.4</v>
      </c>
      <c r="AL438" s="18">
        <v>1228</v>
      </c>
      <c r="AM438" s="18">
        <f t="shared" si="249"/>
        <v>1719.1999999999998</v>
      </c>
      <c r="AN438" s="46">
        <f>AF438+AI438+AJ438-AM438+0.01</f>
        <v>8052973.9631399997</v>
      </c>
      <c r="AO438" s="76">
        <f t="shared" si="250"/>
        <v>1759.5398400917682</v>
      </c>
      <c r="AP438" s="171"/>
      <c r="AQ438" s="46"/>
      <c r="AR438" s="18"/>
      <c r="AS438" s="171"/>
      <c r="AT438" s="18"/>
      <c r="AU438" s="18"/>
    </row>
    <row r="439" spans="1:47" ht="15" hidden="1" x14ac:dyDescent="0.25">
      <c r="A439" s="48">
        <v>45220</v>
      </c>
      <c r="B439" s="18" t="s">
        <v>1967</v>
      </c>
      <c r="C439" s="5">
        <v>434</v>
      </c>
      <c r="D439" s="18" t="s">
        <v>44</v>
      </c>
      <c r="E439" s="5" t="s">
        <v>67</v>
      </c>
      <c r="F439" s="18">
        <v>9800319159</v>
      </c>
      <c r="G439" s="18" t="s">
        <v>1969</v>
      </c>
      <c r="H439" s="48">
        <v>45217</v>
      </c>
      <c r="I439" s="48" t="str">
        <f t="shared" si="233"/>
        <v>October</v>
      </c>
      <c r="J439" s="18">
        <v>161011238</v>
      </c>
      <c r="K439" s="48">
        <v>45218</v>
      </c>
      <c r="L439" s="18">
        <v>3330033536</v>
      </c>
      <c r="M439" s="48">
        <v>45202</v>
      </c>
      <c r="N439" s="18">
        <v>3993.18</v>
      </c>
      <c r="O439" s="18" t="s">
        <v>54</v>
      </c>
      <c r="P439" s="18">
        <v>965</v>
      </c>
      <c r="Q439" s="171">
        <f>+N439*P439</f>
        <v>3853418.6999999997</v>
      </c>
      <c r="R439" s="171">
        <f t="shared" si="237"/>
        <v>539478.6179999999</v>
      </c>
      <c r="S439" s="171">
        <f t="shared" si="238"/>
        <v>161843.58539999998</v>
      </c>
      <c r="T439" s="171">
        <f t="shared" si="239"/>
        <v>10789.572359999998</v>
      </c>
      <c r="U439" s="107">
        <f t="shared" si="251"/>
        <v>22.799998998292089</v>
      </c>
      <c r="V439" s="18">
        <v>91044.5</v>
      </c>
      <c r="W439" s="104">
        <f t="shared" ref="W439:W440" si="255">X439/N439</f>
        <v>0</v>
      </c>
      <c r="X439" s="76">
        <v>0</v>
      </c>
      <c r="Y439" s="76">
        <v>87</v>
      </c>
      <c r="Z439" s="171">
        <f t="shared" si="241"/>
        <v>347406.66</v>
      </c>
      <c r="AA439" s="171">
        <f t="shared" si="242"/>
        <v>44923.275000000001</v>
      </c>
      <c r="AB439" s="171">
        <f t="shared" si="243"/>
        <v>44923.275000000001</v>
      </c>
      <c r="AC439" s="171"/>
      <c r="AD439" s="171">
        <f t="shared" si="244"/>
        <v>347406.66</v>
      </c>
      <c r="AE439" s="171">
        <f t="shared" si="245"/>
        <v>239590.8</v>
      </c>
      <c r="AF439" s="171">
        <f t="shared" si="246"/>
        <v>5680825.6457600007</v>
      </c>
      <c r="AG439" s="76" t="str">
        <f t="shared" si="253"/>
        <v>F29120100262</v>
      </c>
      <c r="AH439" s="18"/>
      <c r="AI439" s="171">
        <f t="shared" si="247"/>
        <v>284041.28228800005</v>
      </c>
      <c r="AJ439" s="171">
        <f t="shared" si="248"/>
        <v>1597272</v>
      </c>
      <c r="AK439" s="18">
        <v>78</v>
      </c>
      <c r="AL439" s="18">
        <v>1228</v>
      </c>
      <c r="AM439" s="18">
        <f t="shared" si="249"/>
        <v>95784</v>
      </c>
      <c r="AN439" s="46">
        <f>AF439+AI439+AJ439-AM439+0.01</f>
        <v>7466354.9380480004</v>
      </c>
      <c r="AO439" s="76">
        <f t="shared" si="250"/>
        <v>1869.7767037919655</v>
      </c>
      <c r="AP439" s="171"/>
      <c r="AQ439" s="46"/>
      <c r="AR439" s="18"/>
      <c r="AS439" s="171"/>
      <c r="AT439" s="18"/>
      <c r="AU439" s="18"/>
    </row>
    <row r="440" spans="1:47" ht="15" hidden="1" x14ac:dyDescent="0.25">
      <c r="A440" s="48">
        <v>45222</v>
      </c>
      <c r="B440" s="18" t="s">
        <v>1967</v>
      </c>
      <c r="C440" s="5">
        <v>435</v>
      </c>
      <c r="D440" s="18" t="s">
        <v>44</v>
      </c>
      <c r="E440" s="5" t="s">
        <v>67</v>
      </c>
      <c r="F440" s="18">
        <v>9800319542</v>
      </c>
      <c r="G440" s="18" t="s">
        <v>1970</v>
      </c>
      <c r="H440" s="48">
        <v>45218</v>
      </c>
      <c r="I440" s="48" t="str">
        <f t="shared" si="233"/>
        <v>October</v>
      </c>
      <c r="J440" s="18">
        <v>161011241</v>
      </c>
      <c r="K440" s="48">
        <v>45219</v>
      </c>
      <c r="L440" s="68">
        <v>3330033536</v>
      </c>
      <c r="M440" s="48">
        <v>45202</v>
      </c>
      <c r="N440" s="18">
        <v>4073.48</v>
      </c>
      <c r="O440" s="18" t="s">
        <v>54</v>
      </c>
      <c r="P440" s="18">
        <v>965</v>
      </c>
      <c r="Q440" s="171">
        <f>+N440*P440</f>
        <v>3930908.2</v>
      </c>
      <c r="R440" s="171">
        <f t="shared" si="237"/>
        <v>550327.14799999993</v>
      </c>
      <c r="S440" s="171">
        <f t="shared" si="238"/>
        <v>165098.14439999999</v>
      </c>
      <c r="T440" s="171">
        <f t="shared" si="239"/>
        <v>11006.542959999999</v>
      </c>
      <c r="U440" s="107">
        <f t="shared" si="251"/>
        <v>22.79999901803863</v>
      </c>
      <c r="V440" s="18">
        <v>92875.34</v>
      </c>
      <c r="W440" s="104">
        <f t="shared" si="255"/>
        <v>0</v>
      </c>
      <c r="X440" s="76">
        <v>0</v>
      </c>
      <c r="Y440" s="76">
        <v>87</v>
      </c>
      <c r="Z440" s="171">
        <f t="shared" si="241"/>
        <v>354392.76</v>
      </c>
      <c r="AA440" s="171">
        <f t="shared" si="242"/>
        <v>45826.65</v>
      </c>
      <c r="AB440" s="171">
        <f t="shared" si="243"/>
        <v>45826.65</v>
      </c>
      <c r="AC440" s="171"/>
      <c r="AD440" s="171">
        <f t="shared" si="244"/>
        <v>354392.76</v>
      </c>
      <c r="AE440" s="171">
        <f t="shared" si="245"/>
        <v>244408.8</v>
      </c>
      <c r="AF440" s="171">
        <f t="shared" si="246"/>
        <v>5795062.9953600001</v>
      </c>
      <c r="AG440" s="76" t="str">
        <f t="shared" si="253"/>
        <v>F29120100643</v>
      </c>
      <c r="AH440" s="18"/>
      <c r="AI440" s="171">
        <f t="shared" si="247"/>
        <v>289753.149768</v>
      </c>
      <c r="AJ440" s="171">
        <f t="shared" si="248"/>
        <v>1629392</v>
      </c>
      <c r="AK440" s="18">
        <v>46.66</v>
      </c>
      <c r="AL440" s="18">
        <v>1228</v>
      </c>
      <c r="AM440" s="171">
        <f t="shared" si="249"/>
        <v>57298.479999999996</v>
      </c>
      <c r="AN440" s="171">
        <f>AF440+AI440+AJ440-AM440+0.01</f>
        <v>7656909.6751279999</v>
      </c>
      <c r="AO440" s="76">
        <f t="shared" si="250"/>
        <v>1879.6973779490754</v>
      </c>
      <c r="AP440" s="171"/>
      <c r="AQ440" s="46"/>
      <c r="AR440" s="18"/>
      <c r="AS440" s="171"/>
      <c r="AT440" s="18"/>
      <c r="AU440" s="18"/>
    </row>
    <row r="441" spans="1:47" ht="15" hidden="1" x14ac:dyDescent="0.2">
      <c r="A441" s="48">
        <v>45224</v>
      </c>
      <c r="B441" s="138" t="s">
        <v>77</v>
      </c>
      <c r="C441" s="5">
        <v>436</v>
      </c>
      <c r="D441" s="5" t="s">
        <v>44</v>
      </c>
      <c r="E441" s="5" t="s">
        <v>67</v>
      </c>
      <c r="F441" s="18">
        <v>9800319840</v>
      </c>
      <c r="G441" s="18" t="s">
        <v>1971</v>
      </c>
      <c r="H441" s="48">
        <v>45218</v>
      </c>
      <c r="I441" s="48" t="str">
        <f t="shared" si="233"/>
        <v>October</v>
      </c>
      <c r="J441" s="18">
        <v>161011243</v>
      </c>
      <c r="K441" s="48">
        <v>45219</v>
      </c>
      <c r="L441" s="68">
        <v>3330033536</v>
      </c>
      <c r="M441" s="48">
        <v>45202</v>
      </c>
      <c r="N441" s="18">
        <v>3814.71</v>
      </c>
      <c r="O441" s="18" t="s">
        <v>54</v>
      </c>
      <c r="P441" s="18">
        <v>965</v>
      </c>
      <c r="Q441" s="18">
        <f t="shared" ref="Q441:Q504" si="256">+N441*P441</f>
        <v>3681195.15</v>
      </c>
      <c r="R441" s="18">
        <f t="shared" si="237"/>
        <v>515367.321</v>
      </c>
      <c r="S441" s="18">
        <f t="shared" si="238"/>
        <v>154610.19629999998</v>
      </c>
      <c r="T441" s="18">
        <f t="shared" si="239"/>
        <v>10307.34642</v>
      </c>
      <c r="U441" s="107">
        <f t="shared" si="251"/>
        <v>22.800000524286251</v>
      </c>
      <c r="V441" s="171">
        <v>86975.39</v>
      </c>
      <c r="W441" s="171">
        <v>0</v>
      </c>
      <c r="X441" s="18">
        <v>0</v>
      </c>
      <c r="Y441" s="18">
        <v>87</v>
      </c>
      <c r="Z441" s="18">
        <f t="shared" si="241"/>
        <v>331879.77</v>
      </c>
      <c r="AA441" s="18">
        <f t="shared" si="242"/>
        <v>42915.487500000003</v>
      </c>
      <c r="AB441" s="18">
        <f t="shared" si="243"/>
        <v>42915.487500000003</v>
      </c>
      <c r="AC441" s="18"/>
      <c r="AD441" s="18">
        <f t="shared" si="244"/>
        <v>331879.77</v>
      </c>
      <c r="AE441" s="18">
        <f t="shared" si="245"/>
        <v>228882.6</v>
      </c>
      <c r="AF441" s="18">
        <f t="shared" si="246"/>
        <v>5426928.5187199991</v>
      </c>
      <c r="AG441" s="76" t="str">
        <f t="shared" si="253"/>
        <v>F29120100941</v>
      </c>
      <c r="AH441" s="18"/>
      <c r="AI441" s="18">
        <f t="shared" si="247"/>
        <v>271346.42593599996</v>
      </c>
      <c r="AJ441" s="18">
        <f t="shared" si="248"/>
        <v>1525884</v>
      </c>
      <c r="AK441" s="18">
        <v>37.56</v>
      </c>
      <c r="AL441" s="18">
        <v>1228</v>
      </c>
      <c r="AM441" s="171">
        <f t="shared" si="249"/>
        <v>46123.68</v>
      </c>
      <c r="AN441" s="171">
        <f t="shared" ref="AN441:AN461" si="257">AF441+AI441+AJ441-AM441</f>
        <v>7178035.2646559998</v>
      </c>
      <c r="AO441" s="171">
        <f t="shared" si="250"/>
        <v>1881.6725949432591</v>
      </c>
      <c r="AP441" s="171"/>
      <c r="AQ441" s="46"/>
      <c r="AR441" s="18"/>
      <c r="AS441" s="171"/>
      <c r="AT441" s="18"/>
      <c r="AU441" s="18"/>
    </row>
    <row r="442" spans="1:47" ht="15" hidden="1" x14ac:dyDescent="0.2">
      <c r="A442" s="48">
        <v>45224</v>
      </c>
      <c r="B442" s="138" t="s">
        <v>77</v>
      </c>
      <c r="C442" s="5">
        <v>437</v>
      </c>
      <c r="D442" s="5" t="s">
        <v>44</v>
      </c>
      <c r="E442" s="5" t="s">
        <v>67</v>
      </c>
      <c r="F442" s="18">
        <v>9800319847</v>
      </c>
      <c r="G442" s="18" t="s">
        <v>1972</v>
      </c>
      <c r="H442" s="48">
        <v>45219</v>
      </c>
      <c r="I442" s="48" t="str">
        <f t="shared" si="233"/>
        <v>October</v>
      </c>
      <c r="J442" s="18">
        <v>161011245</v>
      </c>
      <c r="K442" s="48">
        <v>45220</v>
      </c>
      <c r="L442" s="68">
        <v>3330033536</v>
      </c>
      <c r="M442" s="48">
        <v>45202</v>
      </c>
      <c r="N442" s="18">
        <v>4055.25</v>
      </c>
      <c r="O442" s="18" t="s">
        <v>54</v>
      </c>
      <c r="P442" s="18">
        <v>965</v>
      </c>
      <c r="Q442" s="18">
        <f t="shared" si="256"/>
        <v>3913316.25</v>
      </c>
      <c r="R442" s="18">
        <f t="shared" si="237"/>
        <v>547864.27500000002</v>
      </c>
      <c r="S442" s="18">
        <f t="shared" si="238"/>
        <v>164359.2825</v>
      </c>
      <c r="T442" s="18">
        <f t="shared" si="239"/>
        <v>10957.2855</v>
      </c>
      <c r="U442" s="107">
        <f t="shared" si="251"/>
        <v>22.8</v>
      </c>
      <c r="V442" s="18">
        <v>92459.7</v>
      </c>
      <c r="W442" s="171">
        <v>0</v>
      </c>
      <c r="X442" s="18">
        <v>0</v>
      </c>
      <c r="Y442" s="18">
        <v>87</v>
      </c>
      <c r="Z442" s="18">
        <f t="shared" si="241"/>
        <v>352806.75</v>
      </c>
      <c r="AA442" s="18">
        <f t="shared" si="242"/>
        <v>45621.5625</v>
      </c>
      <c r="AB442" s="18">
        <f t="shared" si="243"/>
        <v>45621.5625</v>
      </c>
      <c r="AC442" s="18"/>
      <c r="AD442" s="18">
        <f t="shared" si="244"/>
        <v>352806.75</v>
      </c>
      <c r="AE442" s="18">
        <f t="shared" si="245"/>
        <v>243315</v>
      </c>
      <c r="AF442" s="18">
        <f t="shared" si="246"/>
        <v>5769128.4180000005</v>
      </c>
      <c r="AG442" s="76" t="str">
        <f t="shared" si="253"/>
        <v>F29120100948</v>
      </c>
      <c r="AH442" s="18"/>
      <c r="AI442" s="18">
        <f t="shared" si="247"/>
        <v>288456.42090000003</v>
      </c>
      <c r="AJ442" s="18">
        <f t="shared" si="248"/>
        <v>1622100</v>
      </c>
      <c r="AK442" s="18">
        <v>40.200000000000003</v>
      </c>
      <c r="AL442" s="18">
        <v>1228</v>
      </c>
      <c r="AM442" s="171">
        <f t="shared" si="249"/>
        <v>49365.600000000006</v>
      </c>
      <c r="AN442" s="171">
        <f t="shared" si="257"/>
        <v>7630319.2389000012</v>
      </c>
      <c r="AO442" s="171">
        <f t="shared" si="250"/>
        <v>1881.5903431107827</v>
      </c>
      <c r="AP442" s="171"/>
      <c r="AQ442" s="46"/>
      <c r="AR442" s="18"/>
      <c r="AS442" s="171"/>
      <c r="AT442" s="18"/>
      <c r="AU442" s="18"/>
    </row>
    <row r="443" spans="1:47" ht="15" hidden="1" x14ac:dyDescent="0.2">
      <c r="A443" s="48">
        <v>45224</v>
      </c>
      <c r="B443" s="138" t="s">
        <v>77</v>
      </c>
      <c r="C443" s="5">
        <v>438</v>
      </c>
      <c r="D443" s="5" t="s">
        <v>44</v>
      </c>
      <c r="E443" s="5" t="s">
        <v>67</v>
      </c>
      <c r="F443" s="18">
        <v>9800320649</v>
      </c>
      <c r="G443" s="18" t="s">
        <v>1973</v>
      </c>
      <c r="H443" s="48">
        <v>45220</v>
      </c>
      <c r="I443" s="48" t="str">
        <f t="shared" si="233"/>
        <v>October</v>
      </c>
      <c r="J443" s="18">
        <v>161011250</v>
      </c>
      <c r="K443" s="48">
        <v>45220</v>
      </c>
      <c r="L443" s="68">
        <v>3330033536</v>
      </c>
      <c r="M443" s="48">
        <v>45202</v>
      </c>
      <c r="N443" s="18">
        <v>3868.02</v>
      </c>
      <c r="O443" s="18" t="s">
        <v>54</v>
      </c>
      <c r="P443" s="18">
        <v>965</v>
      </c>
      <c r="Q443" s="18">
        <f t="shared" si="256"/>
        <v>3732639.3</v>
      </c>
      <c r="R443" s="18">
        <f t="shared" si="237"/>
        <v>522569.50199999998</v>
      </c>
      <c r="S443" s="18">
        <f t="shared" si="238"/>
        <v>156770.85059999998</v>
      </c>
      <c r="T443" s="18">
        <f t="shared" si="239"/>
        <v>10451.39004</v>
      </c>
      <c r="U443" s="107">
        <f t="shared" si="251"/>
        <v>22.800001034120818</v>
      </c>
      <c r="V443" s="18">
        <v>88190.86</v>
      </c>
      <c r="W443" s="171">
        <v>0</v>
      </c>
      <c r="X443" s="18">
        <v>0</v>
      </c>
      <c r="Y443" s="18">
        <v>87</v>
      </c>
      <c r="Z443" s="18">
        <f t="shared" si="241"/>
        <v>336517.74</v>
      </c>
      <c r="AA443" s="18">
        <f t="shared" si="242"/>
        <v>43515.224999999999</v>
      </c>
      <c r="AB443" s="18">
        <f t="shared" si="243"/>
        <v>43515.224999999999</v>
      </c>
      <c r="AC443" s="18"/>
      <c r="AD443" s="18">
        <f t="shared" si="244"/>
        <v>336517.74</v>
      </c>
      <c r="AE443" s="18">
        <f t="shared" si="245"/>
        <v>232081.2</v>
      </c>
      <c r="AF443" s="18">
        <f t="shared" si="246"/>
        <v>5502769.0326399999</v>
      </c>
      <c r="AG443" s="18"/>
      <c r="AH443" s="18"/>
      <c r="AI443" s="18">
        <f t="shared" si="247"/>
        <v>275138.45163199998</v>
      </c>
      <c r="AJ443" s="18">
        <f t="shared" si="248"/>
        <v>1547208</v>
      </c>
      <c r="AK443" s="18">
        <v>90.43</v>
      </c>
      <c r="AL443" s="18">
        <v>1228</v>
      </c>
      <c r="AM443" s="171">
        <f t="shared" si="249"/>
        <v>111048.04000000001</v>
      </c>
      <c r="AN443" s="171">
        <f t="shared" si="257"/>
        <v>7214067.4442719994</v>
      </c>
      <c r="AO443" s="171">
        <f t="shared" si="250"/>
        <v>1865.054328641527</v>
      </c>
      <c r="AP443" s="171"/>
      <c r="AQ443" s="46"/>
      <c r="AR443" s="18"/>
      <c r="AS443" s="171"/>
      <c r="AT443" s="18"/>
      <c r="AU443" s="18"/>
    </row>
    <row r="444" spans="1:47" ht="15" hidden="1" x14ac:dyDescent="0.2">
      <c r="A444" s="48">
        <v>45224</v>
      </c>
      <c r="B444" s="138" t="s">
        <v>77</v>
      </c>
      <c r="C444" s="5">
        <v>439</v>
      </c>
      <c r="D444" s="5" t="s">
        <v>44</v>
      </c>
      <c r="E444" s="5" t="s">
        <v>67</v>
      </c>
      <c r="F444" s="18">
        <v>9800308850</v>
      </c>
      <c r="G444" s="18" t="s">
        <v>1974</v>
      </c>
      <c r="H444" s="48">
        <v>45197</v>
      </c>
      <c r="I444" s="48" t="str">
        <f t="shared" si="233"/>
        <v>September</v>
      </c>
      <c r="J444" s="18">
        <v>161011139</v>
      </c>
      <c r="K444" s="48">
        <v>45170</v>
      </c>
      <c r="L444" s="18">
        <v>3330032416</v>
      </c>
      <c r="M444" s="48">
        <v>45198</v>
      </c>
      <c r="N444" s="18">
        <v>4023.76</v>
      </c>
      <c r="O444" s="18" t="s">
        <v>54</v>
      </c>
      <c r="P444" s="18">
        <v>965</v>
      </c>
      <c r="Q444" s="18">
        <f t="shared" si="256"/>
        <v>3882928.4000000004</v>
      </c>
      <c r="R444" s="18">
        <f t="shared" si="237"/>
        <v>543609.97600000002</v>
      </c>
      <c r="S444" s="18">
        <f t="shared" si="238"/>
        <v>163082.99280000001</v>
      </c>
      <c r="T444" s="18">
        <f t="shared" si="239"/>
        <v>10872.19952</v>
      </c>
      <c r="U444" s="107">
        <f t="shared" si="251"/>
        <v>22.800000497047535</v>
      </c>
      <c r="V444" s="18">
        <v>91741.73</v>
      </c>
      <c r="W444" s="171">
        <v>0</v>
      </c>
      <c r="X444" s="18">
        <v>0</v>
      </c>
      <c r="Y444" s="18">
        <v>87</v>
      </c>
      <c r="Z444" s="18">
        <f t="shared" si="241"/>
        <v>350067.12</v>
      </c>
      <c r="AA444" s="18">
        <f t="shared" si="242"/>
        <v>45267.3</v>
      </c>
      <c r="AB444" s="18">
        <f t="shared" si="243"/>
        <v>45267.3</v>
      </c>
      <c r="AC444" s="18"/>
      <c r="AD444" s="18">
        <f t="shared" si="244"/>
        <v>350067.12</v>
      </c>
      <c r="AE444" s="18">
        <f t="shared" si="245"/>
        <v>241425.6</v>
      </c>
      <c r="AF444" s="18">
        <f t="shared" si="246"/>
        <v>5724329.7383200005</v>
      </c>
      <c r="AG444" s="18"/>
      <c r="AH444" s="18"/>
      <c r="AI444" s="18">
        <f t="shared" si="247"/>
        <v>286216.48691600002</v>
      </c>
      <c r="AJ444" s="18">
        <f t="shared" si="248"/>
        <v>1609504</v>
      </c>
      <c r="AK444" s="18">
        <v>55.79</v>
      </c>
      <c r="AL444" s="18">
        <v>1228</v>
      </c>
      <c r="AM444" s="171">
        <f t="shared" si="249"/>
        <v>68510.12</v>
      </c>
      <c r="AN444" s="171">
        <f t="shared" si="257"/>
        <v>7551540.1052360004</v>
      </c>
      <c r="AO444" s="171">
        <f t="shared" si="250"/>
        <v>1876.737207297652</v>
      </c>
      <c r="AP444" s="18"/>
      <c r="AQ444" s="46"/>
      <c r="AR444" s="18"/>
      <c r="AS444" s="18"/>
      <c r="AT444" s="18"/>
      <c r="AU444" s="18"/>
    </row>
    <row r="445" spans="1:47" ht="15" hidden="1" x14ac:dyDescent="0.2">
      <c r="A445" s="48">
        <v>45225</v>
      </c>
      <c r="B445" s="138" t="s">
        <v>77</v>
      </c>
      <c r="C445" s="5">
        <v>440</v>
      </c>
      <c r="D445" s="5" t="s">
        <v>44</v>
      </c>
      <c r="E445" s="5" t="s">
        <v>67</v>
      </c>
      <c r="F445" s="18">
        <v>9800320790</v>
      </c>
      <c r="G445" s="18" t="s">
        <v>1975</v>
      </c>
      <c r="H445" s="48">
        <v>45221</v>
      </c>
      <c r="I445" s="48" t="str">
        <f t="shared" si="233"/>
        <v>October</v>
      </c>
      <c r="J445" s="18">
        <v>161011255</v>
      </c>
      <c r="K445" s="48">
        <v>45202</v>
      </c>
      <c r="L445" s="18">
        <v>3330033536</v>
      </c>
      <c r="M445" s="48">
        <v>45221</v>
      </c>
      <c r="N445" s="18">
        <v>4043.52</v>
      </c>
      <c r="O445" s="18" t="s">
        <v>54</v>
      </c>
      <c r="P445" s="18">
        <v>965</v>
      </c>
      <c r="Q445" s="18">
        <f t="shared" si="256"/>
        <v>3901996.8</v>
      </c>
      <c r="R445" s="18">
        <f t="shared" si="237"/>
        <v>546279.55200000003</v>
      </c>
      <c r="S445" s="18">
        <f t="shared" si="238"/>
        <v>163883.86560000002</v>
      </c>
      <c r="T445" s="18">
        <f t="shared" si="239"/>
        <v>10925.591040000001</v>
      </c>
      <c r="U445" s="107">
        <f t="shared" si="251"/>
        <v>22.800000989237098</v>
      </c>
      <c r="V445" s="18">
        <v>92192.26</v>
      </c>
      <c r="W445" s="171">
        <v>0</v>
      </c>
      <c r="X445" s="18">
        <v>0</v>
      </c>
      <c r="Y445" s="18">
        <v>87</v>
      </c>
      <c r="Z445" s="18">
        <f t="shared" si="241"/>
        <v>351786.23999999999</v>
      </c>
      <c r="AA445" s="18">
        <f t="shared" si="242"/>
        <v>45489.599999999999</v>
      </c>
      <c r="AB445" s="18">
        <f t="shared" si="243"/>
        <v>45489.599999999999</v>
      </c>
      <c r="AC445" s="18"/>
      <c r="AD445" s="18">
        <f t="shared" si="244"/>
        <v>351786.23999999999</v>
      </c>
      <c r="AE445" s="18">
        <f t="shared" si="245"/>
        <v>242611.20000000001</v>
      </c>
      <c r="AF445" s="18">
        <f t="shared" si="246"/>
        <v>5752440.9486400001</v>
      </c>
      <c r="AG445" s="76" t="str">
        <f t="shared" ref="AG445:AG490" si="258">RIGHT(G445,12)</f>
        <v>F29120101890</v>
      </c>
      <c r="AH445" s="18"/>
      <c r="AI445" s="18">
        <f t="shared" si="247"/>
        <v>287622.04743199999</v>
      </c>
      <c r="AJ445" s="18">
        <f t="shared" si="248"/>
        <v>1617408</v>
      </c>
      <c r="AK445" s="18">
        <v>47</v>
      </c>
      <c r="AL445" s="18">
        <v>1228</v>
      </c>
      <c r="AM445" s="171">
        <f t="shared" si="249"/>
        <v>57716</v>
      </c>
      <c r="AN445" s="171">
        <f t="shared" si="257"/>
        <v>7599754.9960719999</v>
      </c>
      <c r="AO445" s="171">
        <f t="shared" si="250"/>
        <v>1879.4898989177746</v>
      </c>
      <c r="AP445" s="171"/>
      <c r="AQ445" s="46"/>
      <c r="AR445" s="18"/>
      <c r="AS445" s="171"/>
      <c r="AT445" s="18"/>
      <c r="AU445" s="18"/>
    </row>
    <row r="446" spans="1:47" ht="15" hidden="1" x14ac:dyDescent="0.2">
      <c r="A446" s="48">
        <v>45225</v>
      </c>
      <c r="B446" s="138" t="s">
        <v>77</v>
      </c>
      <c r="C446" s="5">
        <v>441</v>
      </c>
      <c r="D446" s="5" t="s">
        <v>44</v>
      </c>
      <c r="E446" s="5" t="s">
        <v>67</v>
      </c>
      <c r="F446" s="18">
        <v>9800320791</v>
      </c>
      <c r="G446" s="18" t="s">
        <v>1976</v>
      </c>
      <c r="H446" s="48">
        <v>45221</v>
      </c>
      <c r="I446" s="48" t="str">
        <f t="shared" si="233"/>
        <v>October</v>
      </c>
      <c r="J446" s="18">
        <v>161011256</v>
      </c>
      <c r="K446" s="48">
        <v>45202</v>
      </c>
      <c r="L446" s="18">
        <v>3330033536</v>
      </c>
      <c r="M446" s="48">
        <v>45221</v>
      </c>
      <c r="N446" s="18">
        <v>4136.2700000000004</v>
      </c>
      <c r="O446" s="18" t="s">
        <v>54</v>
      </c>
      <c r="P446" s="18">
        <v>965</v>
      </c>
      <c r="Q446" s="18">
        <f t="shared" si="256"/>
        <v>3991500.5500000003</v>
      </c>
      <c r="R446" s="18">
        <f t="shared" si="237"/>
        <v>558810.07700000005</v>
      </c>
      <c r="S446" s="18">
        <f t="shared" si="238"/>
        <v>167643.02310000002</v>
      </c>
      <c r="T446" s="18">
        <f t="shared" si="239"/>
        <v>11176.201540000002</v>
      </c>
      <c r="U446" s="107">
        <f t="shared" si="251"/>
        <v>22.800000967054856</v>
      </c>
      <c r="V446" s="18">
        <v>94306.96</v>
      </c>
      <c r="W446" s="171">
        <v>0</v>
      </c>
      <c r="X446" s="18">
        <v>0</v>
      </c>
      <c r="Y446" s="18">
        <v>87</v>
      </c>
      <c r="Z446" s="18">
        <f t="shared" si="241"/>
        <v>359855.49000000005</v>
      </c>
      <c r="AA446" s="18">
        <f t="shared" si="242"/>
        <v>46533.037500000006</v>
      </c>
      <c r="AB446" s="18">
        <f t="shared" si="243"/>
        <v>46533.037500000006</v>
      </c>
      <c r="AC446" s="18"/>
      <c r="AD446" s="18">
        <f t="shared" si="244"/>
        <v>359855.49000000005</v>
      </c>
      <c r="AE446" s="18">
        <f t="shared" si="245"/>
        <v>248176.2</v>
      </c>
      <c r="AF446" s="18">
        <f t="shared" si="246"/>
        <v>5884390.0666399999</v>
      </c>
      <c r="AG446" s="76" t="str">
        <f t="shared" si="258"/>
        <v>F29120101891</v>
      </c>
      <c r="AH446" s="18"/>
      <c r="AI446" s="18">
        <f t="shared" si="247"/>
        <v>294219.50333199999</v>
      </c>
      <c r="AJ446" s="18">
        <f t="shared" si="248"/>
        <v>1654508.0000000002</v>
      </c>
      <c r="AK446" s="18">
        <v>23.4</v>
      </c>
      <c r="AL446" s="18">
        <v>1228</v>
      </c>
      <c r="AM446" s="171">
        <f t="shared" si="249"/>
        <v>28735.199999999997</v>
      </c>
      <c r="AN446" s="171">
        <f t="shared" si="257"/>
        <v>7804382.3699719999</v>
      </c>
      <c r="AO446" s="171">
        <f t="shared" si="250"/>
        <v>1886.8164723221644</v>
      </c>
      <c r="AP446" s="171"/>
      <c r="AQ446" s="46"/>
      <c r="AR446" s="18"/>
      <c r="AS446" s="171"/>
      <c r="AT446" s="18"/>
      <c r="AU446" s="18"/>
    </row>
    <row r="447" spans="1:47" ht="15" hidden="1" x14ac:dyDescent="0.2">
      <c r="A447" s="48">
        <v>45225</v>
      </c>
      <c r="B447" s="138" t="s">
        <v>77</v>
      </c>
      <c r="C447" s="5">
        <v>442</v>
      </c>
      <c r="D447" s="5" t="s">
        <v>44</v>
      </c>
      <c r="E447" s="5" t="s">
        <v>67</v>
      </c>
      <c r="F447" s="18">
        <v>9800321167</v>
      </c>
      <c r="G447" s="16" t="s">
        <v>1977</v>
      </c>
      <c r="H447" s="48">
        <v>45222</v>
      </c>
      <c r="I447" s="48" t="str">
        <f t="shared" si="233"/>
        <v>October</v>
      </c>
      <c r="J447" s="18">
        <v>161011263</v>
      </c>
      <c r="K447" s="48">
        <v>45202</v>
      </c>
      <c r="L447" s="18">
        <v>3330033536</v>
      </c>
      <c r="M447" s="48">
        <v>45223</v>
      </c>
      <c r="N447" s="18">
        <v>3991.76</v>
      </c>
      <c r="O447" s="18" t="s">
        <v>54</v>
      </c>
      <c r="P447" s="18">
        <v>965</v>
      </c>
      <c r="Q447" s="18">
        <f t="shared" si="256"/>
        <v>3852048.4000000004</v>
      </c>
      <c r="R447" s="18">
        <f t="shared" si="237"/>
        <v>539286.77599999995</v>
      </c>
      <c r="S447" s="18">
        <f t="shared" si="238"/>
        <v>161786.03279999999</v>
      </c>
      <c r="T447" s="18">
        <f t="shared" si="239"/>
        <v>10785.735519999998</v>
      </c>
      <c r="U447" s="107">
        <f t="shared" si="251"/>
        <v>22.800000501032127</v>
      </c>
      <c r="V447" s="18">
        <v>91012.13</v>
      </c>
      <c r="W447" s="171">
        <v>0</v>
      </c>
      <c r="X447" s="18">
        <v>0</v>
      </c>
      <c r="Y447" s="18">
        <v>87</v>
      </c>
      <c r="Z447" s="18">
        <f t="shared" si="241"/>
        <v>347283.12</v>
      </c>
      <c r="AA447" s="18">
        <f t="shared" si="242"/>
        <v>44907.3</v>
      </c>
      <c r="AB447" s="18">
        <f t="shared" si="243"/>
        <v>44907.3</v>
      </c>
      <c r="AC447" s="18"/>
      <c r="AD447" s="18">
        <f t="shared" si="244"/>
        <v>347283.12</v>
      </c>
      <c r="AE447" s="18">
        <f t="shared" si="245"/>
        <v>239505.6</v>
      </c>
      <c r="AF447" s="18">
        <f t="shared" si="246"/>
        <v>5678805.5143199991</v>
      </c>
      <c r="AG447" s="76" t="str">
        <f t="shared" si="258"/>
        <v>F29120102262</v>
      </c>
      <c r="AH447" s="18"/>
      <c r="AI447" s="18">
        <f t="shared" si="247"/>
        <v>283940.275716</v>
      </c>
      <c r="AJ447" s="18">
        <f t="shared" si="248"/>
        <v>1596704</v>
      </c>
      <c r="AK447" s="18">
        <v>45.1</v>
      </c>
      <c r="AL447" s="18">
        <v>1228</v>
      </c>
      <c r="AM447" s="171">
        <f t="shared" si="249"/>
        <v>55382.8</v>
      </c>
      <c r="AN447" s="171">
        <f t="shared" si="257"/>
        <v>7504066.9900359996</v>
      </c>
      <c r="AO447" s="171">
        <f t="shared" si="250"/>
        <v>1879.8893195071846</v>
      </c>
      <c r="AP447" s="171"/>
      <c r="AQ447" s="46"/>
      <c r="AR447" s="18"/>
      <c r="AS447" s="171"/>
      <c r="AT447" s="18"/>
      <c r="AU447" s="18"/>
    </row>
    <row r="448" spans="1:47" ht="15" hidden="1" x14ac:dyDescent="0.2">
      <c r="A448" s="48">
        <v>45226</v>
      </c>
      <c r="B448" s="138" t="s">
        <v>77</v>
      </c>
      <c r="C448" s="5">
        <v>443</v>
      </c>
      <c r="D448" s="5" t="s">
        <v>44</v>
      </c>
      <c r="E448" s="18" t="s">
        <v>223</v>
      </c>
      <c r="F448" s="18">
        <v>9800321586</v>
      </c>
      <c r="G448" s="16" t="s">
        <v>1978</v>
      </c>
      <c r="H448" s="48">
        <v>45215</v>
      </c>
      <c r="I448" s="48" t="str">
        <f t="shared" si="233"/>
        <v>October</v>
      </c>
      <c r="J448" s="18">
        <v>461000027</v>
      </c>
      <c r="K448" s="48">
        <v>45216</v>
      </c>
      <c r="L448" s="18">
        <v>3330033057</v>
      </c>
      <c r="M448" s="48">
        <v>45181</v>
      </c>
      <c r="N448" s="18">
        <v>2268.69</v>
      </c>
      <c r="O448" s="18" t="s">
        <v>47</v>
      </c>
      <c r="P448" s="18">
        <v>1120</v>
      </c>
      <c r="Q448" s="18">
        <f t="shared" si="256"/>
        <v>2540932.8000000003</v>
      </c>
      <c r="R448" s="18">
        <f t="shared" si="237"/>
        <v>355730.59200000006</v>
      </c>
      <c r="S448" s="18">
        <f t="shared" si="238"/>
        <v>106719.17760000001</v>
      </c>
      <c r="T448" s="18">
        <f t="shared" si="239"/>
        <v>7114.6118400000014</v>
      </c>
      <c r="U448" s="107">
        <f t="shared" si="251"/>
        <v>0</v>
      </c>
      <c r="V448" s="171">
        <v>0</v>
      </c>
      <c r="W448" s="171">
        <v>0</v>
      </c>
      <c r="X448" s="18">
        <v>0</v>
      </c>
      <c r="Y448" s="76">
        <v>116</v>
      </c>
      <c r="Z448" s="18">
        <f t="shared" si="241"/>
        <v>263168.03999999998</v>
      </c>
      <c r="AA448" s="18">
        <f t="shared" si="242"/>
        <v>25522.762500000001</v>
      </c>
      <c r="AB448" s="18">
        <f t="shared" si="243"/>
        <v>25522.762500000001</v>
      </c>
      <c r="AC448" s="18"/>
      <c r="AD448" s="18">
        <f t="shared" si="244"/>
        <v>197376.03</v>
      </c>
      <c r="AE448" s="18">
        <f t="shared" si="245"/>
        <v>136121.4</v>
      </c>
      <c r="AF448" s="18">
        <f t="shared" si="246"/>
        <v>3658208.1764400005</v>
      </c>
      <c r="AG448" s="76" t="str">
        <f t="shared" si="258"/>
        <v>F29120102679</v>
      </c>
      <c r="AH448" s="18"/>
      <c r="AI448" s="18">
        <f t="shared" si="247"/>
        <v>182910.40882200003</v>
      </c>
      <c r="AJ448" s="18">
        <f t="shared" si="248"/>
        <v>907476</v>
      </c>
      <c r="AK448" s="76">
        <v>0</v>
      </c>
      <c r="AL448" s="18">
        <v>1228</v>
      </c>
      <c r="AM448" s="171">
        <f t="shared" si="249"/>
        <v>0</v>
      </c>
      <c r="AN448" s="171">
        <f t="shared" si="257"/>
        <v>4748594.5852620006</v>
      </c>
      <c r="AO448" s="171">
        <f t="shared" si="250"/>
        <v>2093.0998000000004</v>
      </c>
      <c r="AP448" s="171"/>
      <c r="AQ448" s="46"/>
      <c r="AR448" s="18"/>
      <c r="AS448" s="171"/>
      <c r="AT448" s="18"/>
      <c r="AU448" s="18"/>
    </row>
    <row r="449" spans="1:47" ht="15" hidden="1" x14ac:dyDescent="0.2">
      <c r="A449" s="48">
        <v>45226</v>
      </c>
      <c r="B449" s="138" t="s">
        <v>77</v>
      </c>
      <c r="C449" s="5">
        <v>444</v>
      </c>
      <c r="D449" s="5" t="s">
        <v>44</v>
      </c>
      <c r="E449" s="18" t="s">
        <v>223</v>
      </c>
      <c r="F449" s="18">
        <v>9800321586</v>
      </c>
      <c r="G449" s="16" t="s">
        <v>1978</v>
      </c>
      <c r="H449" s="48">
        <v>45215</v>
      </c>
      <c r="I449" s="48" t="str">
        <f t="shared" si="233"/>
        <v>October</v>
      </c>
      <c r="J449" s="18">
        <v>461000027</v>
      </c>
      <c r="K449" s="48">
        <v>45216</v>
      </c>
      <c r="L449" s="18">
        <v>3330033057</v>
      </c>
      <c r="M449" s="48">
        <v>45181</v>
      </c>
      <c r="N449" s="18">
        <v>1589.14</v>
      </c>
      <c r="O449" s="18" t="s">
        <v>1772</v>
      </c>
      <c r="P449" s="18">
        <v>758</v>
      </c>
      <c r="Q449" s="18">
        <f t="shared" si="256"/>
        <v>1204568.1200000001</v>
      </c>
      <c r="R449" s="18">
        <f t="shared" si="237"/>
        <v>168639.53680000003</v>
      </c>
      <c r="S449" s="18">
        <f t="shared" si="238"/>
        <v>50591.861040000011</v>
      </c>
      <c r="T449" s="18">
        <f t="shared" si="239"/>
        <v>3372.7907360000008</v>
      </c>
      <c r="U449" s="107">
        <f t="shared" si="251"/>
        <v>0</v>
      </c>
      <c r="V449" s="171">
        <v>0</v>
      </c>
      <c r="W449" s="171">
        <v>0</v>
      </c>
      <c r="X449" s="18">
        <v>0</v>
      </c>
      <c r="Y449" s="76">
        <v>116</v>
      </c>
      <c r="Z449" s="18">
        <f t="shared" si="241"/>
        <v>184340.24000000002</v>
      </c>
      <c r="AA449" s="18">
        <f t="shared" si="242"/>
        <v>17877.825000000001</v>
      </c>
      <c r="AB449" s="18">
        <f t="shared" si="243"/>
        <v>17877.825000000001</v>
      </c>
      <c r="AC449" s="18"/>
      <c r="AD449" s="18">
        <f t="shared" si="244"/>
        <v>138255.18000000002</v>
      </c>
      <c r="AE449" s="18">
        <f t="shared" si="245"/>
        <v>95348.400000000009</v>
      </c>
      <c r="AF449" s="18">
        <f t="shared" si="246"/>
        <v>1880871.7785760001</v>
      </c>
      <c r="AG449" s="76" t="str">
        <f t="shared" si="258"/>
        <v>F29120102679</v>
      </c>
      <c r="AH449" s="18"/>
      <c r="AI449" s="18">
        <f t="shared" si="247"/>
        <v>94043.588928800003</v>
      </c>
      <c r="AJ449" s="18">
        <f t="shared" si="248"/>
        <v>635656</v>
      </c>
      <c r="AK449" s="18">
        <v>102.17</v>
      </c>
      <c r="AL449" s="18">
        <v>1228</v>
      </c>
      <c r="AM449" s="171">
        <f t="shared" si="249"/>
        <v>125464.76000000001</v>
      </c>
      <c r="AN449" s="171">
        <f t="shared" si="257"/>
        <v>2485106.6075048</v>
      </c>
      <c r="AO449" s="171"/>
      <c r="AP449" s="171"/>
      <c r="AQ449" s="46"/>
      <c r="AR449" s="18"/>
      <c r="AS449" s="171"/>
      <c r="AT449" s="18"/>
      <c r="AU449" s="18"/>
    </row>
    <row r="450" spans="1:47" ht="15" hidden="1" x14ac:dyDescent="0.2">
      <c r="A450" s="48">
        <v>45226</v>
      </c>
      <c r="B450" s="138" t="s">
        <v>77</v>
      </c>
      <c r="C450" s="5">
        <v>445</v>
      </c>
      <c r="D450" s="5" t="s">
        <v>44</v>
      </c>
      <c r="E450" s="5" t="s">
        <v>67</v>
      </c>
      <c r="F450" s="18">
        <v>9800321786</v>
      </c>
      <c r="G450" s="16" t="s">
        <v>1979</v>
      </c>
      <c r="H450" s="48">
        <v>45223</v>
      </c>
      <c r="I450" s="48" t="str">
        <f t="shared" si="233"/>
        <v>October</v>
      </c>
      <c r="J450" s="18">
        <v>161011264</v>
      </c>
      <c r="K450" s="48">
        <v>45223</v>
      </c>
      <c r="L450" s="18">
        <v>3330033536</v>
      </c>
      <c r="M450" s="48">
        <v>45202</v>
      </c>
      <c r="N450" s="18">
        <v>4172.25</v>
      </c>
      <c r="O450" s="18" t="s">
        <v>54</v>
      </c>
      <c r="P450" s="18">
        <v>965</v>
      </c>
      <c r="Q450" s="18">
        <f t="shared" si="256"/>
        <v>4026221.25</v>
      </c>
      <c r="R450" s="18">
        <f t="shared" si="237"/>
        <v>563670.97499999998</v>
      </c>
      <c r="S450" s="18">
        <f t="shared" si="238"/>
        <v>169101.29250000001</v>
      </c>
      <c r="T450" s="18">
        <f t="shared" si="239"/>
        <v>11273.4195</v>
      </c>
      <c r="U450" s="107">
        <f t="shared" si="251"/>
        <v>22.8</v>
      </c>
      <c r="V450" s="171">
        <v>95127.3</v>
      </c>
      <c r="W450" s="171">
        <v>0</v>
      </c>
      <c r="X450" s="18">
        <v>0</v>
      </c>
      <c r="Y450" s="18">
        <v>87</v>
      </c>
      <c r="Z450" s="18">
        <f t="shared" si="241"/>
        <v>362985.75</v>
      </c>
      <c r="AA450" s="18">
        <f t="shared" si="242"/>
        <v>46937.8125</v>
      </c>
      <c r="AB450" s="18">
        <f t="shared" si="243"/>
        <v>46937.8125</v>
      </c>
      <c r="AC450" s="18"/>
      <c r="AD450" s="18">
        <f t="shared" si="244"/>
        <v>362985.75</v>
      </c>
      <c r="AE450" s="18">
        <f t="shared" si="245"/>
        <v>250335</v>
      </c>
      <c r="AF450" s="18">
        <f t="shared" si="246"/>
        <v>5935576.3619999997</v>
      </c>
      <c r="AG450" s="76" t="str">
        <f t="shared" si="258"/>
        <v>F29120102879</v>
      </c>
      <c r="AH450" s="18"/>
      <c r="AI450" s="18">
        <f t="shared" si="247"/>
        <v>296778.81809999997</v>
      </c>
      <c r="AJ450" s="18">
        <f t="shared" si="248"/>
        <v>1668900</v>
      </c>
      <c r="AK450" s="18">
        <v>35.700000000000003</v>
      </c>
      <c r="AL450" s="18">
        <v>1228</v>
      </c>
      <c r="AM450" s="171">
        <f t="shared" si="249"/>
        <v>43839.600000000006</v>
      </c>
      <c r="AN450" s="171">
        <f t="shared" si="257"/>
        <v>7857415.5800999999</v>
      </c>
      <c r="AO450" s="171">
        <f t="shared" si="250"/>
        <v>1883.2561759482294</v>
      </c>
      <c r="AP450" s="171"/>
      <c r="AQ450" s="46"/>
      <c r="AR450" s="18"/>
      <c r="AS450" s="171"/>
      <c r="AT450" s="18"/>
      <c r="AU450" s="18"/>
    </row>
    <row r="451" spans="1:47" ht="15" hidden="1" x14ac:dyDescent="0.2">
      <c r="A451" s="48">
        <v>45226</v>
      </c>
      <c r="B451" s="138" t="s">
        <v>77</v>
      </c>
      <c r="C451" s="5">
        <v>446</v>
      </c>
      <c r="D451" s="5" t="s">
        <v>44</v>
      </c>
      <c r="E451" s="18" t="s">
        <v>223</v>
      </c>
      <c r="F451" s="18">
        <v>9800321861</v>
      </c>
      <c r="G451" s="16" t="s">
        <v>1980</v>
      </c>
      <c r="H451" s="48">
        <v>45209</v>
      </c>
      <c r="I451" s="48" t="str">
        <f t="shared" si="233"/>
        <v>October</v>
      </c>
      <c r="J451" s="18">
        <v>461000022</v>
      </c>
      <c r="K451" s="48">
        <v>45210</v>
      </c>
      <c r="L451" s="18">
        <v>3330033057</v>
      </c>
      <c r="M451" s="48">
        <v>45181</v>
      </c>
      <c r="N451" s="18">
        <v>2295.0100000000002</v>
      </c>
      <c r="O451" s="18" t="s">
        <v>47</v>
      </c>
      <c r="P451" s="18">
        <v>1120</v>
      </c>
      <c r="Q451" s="18">
        <f t="shared" si="256"/>
        <v>2570411.2000000002</v>
      </c>
      <c r="R451" s="18">
        <f t="shared" si="237"/>
        <v>359857.56800000009</v>
      </c>
      <c r="S451" s="18">
        <f t="shared" si="238"/>
        <v>107957.27040000002</v>
      </c>
      <c r="T451" s="18">
        <f t="shared" si="239"/>
        <v>7197.1513600000017</v>
      </c>
      <c r="U451" s="107">
        <f t="shared" si="251"/>
        <v>0</v>
      </c>
      <c r="V451" s="171">
        <v>0</v>
      </c>
      <c r="W451" s="171">
        <v>0</v>
      </c>
      <c r="X451" s="18">
        <v>0</v>
      </c>
      <c r="Y451" s="76">
        <v>116</v>
      </c>
      <c r="Z451" s="18">
        <f t="shared" si="241"/>
        <v>266221.16000000003</v>
      </c>
      <c r="AA451" s="18">
        <f t="shared" si="242"/>
        <v>25818.862500000003</v>
      </c>
      <c r="AB451" s="18">
        <f t="shared" si="243"/>
        <v>25818.862500000003</v>
      </c>
      <c r="AC451" s="18"/>
      <c r="AD451" s="18">
        <f t="shared" si="244"/>
        <v>199665.87000000002</v>
      </c>
      <c r="AE451" s="18">
        <f t="shared" si="245"/>
        <v>137700.6</v>
      </c>
      <c r="AF451" s="18">
        <f t="shared" si="246"/>
        <v>3700648.54476</v>
      </c>
      <c r="AG451" s="76" t="str">
        <f t="shared" si="258"/>
        <v>F29120102954</v>
      </c>
      <c r="AH451" s="18"/>
      <c r="AI451" s="18">
        <f t="shared" si="247"/>
        <v>185032.427238</v>
      </c>
      <c r="AJ451" s="18">
        <f t="shared" si="248"/>
        <v>918004.00000000012</v>
      </c>
      <c r="AK451" s="76">
        <v>0</v>
      </c>
      <c r="AL451" s="18">
        <v>1228</v>
      </c>
      <c r="AM451" s="171">
        <f t="shared" si="249"/>
        <v>0</v>
      </c>
      <c r="AN451" s="171">
        <f t="shared" si="257"/>
        <v>4803684.9719980005</v>
      </c>
      <c r="AO451" s="171">
        <f t="shared" si="250"/>
        <v>2093.0998</v>
      </c>
      <c r="AP451" s="171"/>
      <c r="AQ451" s="46"/>
      <c r="AR451" s="18"/>
      <c r="AS451" s="171"/>
      <c r="AT451" s="18"/>
      <c r="AU451" s="18"/>
    </row>
    <row r="452" spans="1:47" ht="15" hidden="1" x14ac:dyDescent="0.2">
      <c r="A452" s="48">
        <v>45226</v>
      </c>
      <c r="B452" s="138" t="s">
        <v>77</v>
      </c>
      <c r="C452" s="5">
        <v>447</v>
      </c>
      <c r="D452" s="5" t="s">
        <v>44</v>
      </c>
      <c r="E452" s="18" t="s">
        <v>223</v>
      </c>
      <c r="F452" s="18">
        <v>9800321861</v>
      </c>
      <c r="G452" s="16" t="s">
        <v>1980</v>
      </c>
      <c r="H452" s="48">
        <v>45209</v>
      </c>
      <c r="I452" s="48" t="str">
        <f t="shared" ref="I452:I515" si="259">TEXT(H452,"MMMM")</f>
        <v>October</v>
      </c>
      <c r="J452" s="18">
        <v>461000022</v>
      </c>
      <c r="K452" s="48">
        <v>45210</v>
      </c>
      <c r="L452" s="18">
        <v>3330033057</v>
      </c>
      <c r="M452" s="48">
        <v>45181</v>
      </c>
      <c r="N452" s="18">
        <v>1643.48</v>
      </c>
      <c r="O452" s="18" t="s">
        <v>1772</v>
      </c>
      <c r="P452" s="18">
        <v>758</v>
      </c>
      <c r="Q452" s="18">
        <f t="shared" si="256"/>
        <v>1245757.8400000001</v>
      </c>
      <c r="R452" s="18">
        <f t="shared" si="237"/>
        <v>174406.09760000001</v>
      </c>
      <c r="S452" s="18">
        <f t="shared" si="238"/>
        <v>52321.829280000005</v>
      </c>
      <c r="T452" s="18">
        <f t="shared" si="239"/>
        <v>3488.121952</v>
      </c>
      <c r="U452" s="107">
        <f t="shared" si="251"/>
        <v>0</v>
      </c>
      <c r="V452" s="171">
        <v>0</v>
      </c>
      <c r="W452" s="171">
        <v>0</v>
      </c>
      <c r="X452" s="18">
        <v>0</v>
      </c>
      <c r="Y452" s="76">
        <v>116</v>
      </c>
      <c r="Z452" s="18">
        <f t="shared" si="241"/>
        <v>190643.68</v>
      </c>
      <c r="AA452" s="18">
        <f t="shared" si="242"/>
        <v>18489.150000000001</v>
      </c>
      <c r="AB452" s="18">
        <f t="shared" si="243"/>
        <v>18489.150000000001</v>
      </c>
      <c r="AC452" s="18"/>
      <c r="AD452" s="18">
        <f t="shared" si="244"/>
        <v>142982.76</v>
      </c>
      <c r="AE452" s="18">
        <f t="shared" si="245"/>
        <v>98608.8</v>
      </c>
      <c r="AF452" s="18">
        <f t="shared" si="246"/>
        <v>1945187.4288319999</v>
      </c>
      <c r="AG452" s="76" t="str">
        <f t="shared" si="258"/>
        <v>F29120102954</v>
      </c>
      <c r="AH452" s="18"/>
      <c r="AI452" s="18">
        <f t="shared" si="247"/>
        <v>97259.371441599986</v>
      </c>
      <c r="AJ452" s="18">
        <f t="shared" si="248"/>
        <v>657392</v>
      </c>
      <c r="AK452" s="18">
        <v>151.51</v>
      </c>
      <c r="AL452" s="18">
        <v>1228</v>
      </c>
      <c r="AM452" s="171">
        <f t="shared" si="249"/>
        <v>186054.28</v>
      </c>
      <c r="AN452" s="171">
        <f t="shared" si="257"/>
        <v>2513784.5202736002</v>
      </c>
      <c r="AO452" s="171">
        <f t="shared" si="250"/>
        <v>1529.5498091084773</v>
      </c>
      <c r="AP452" s="171"/>
      <c r="AQ452" s="46"/>
      <c r="AR452" s="18"/>
      <c r="AS452" s="171"/>
      <c r="AT452" s="18"/>
      <c r="AU452" s="18"/>
    </row>
    <row r="453" spans="1:47" ht="15" hidden="1" x14ac:dyDescent="0.2">
      <c r="A453" s="48">
        <v>45226</v>
      </c>
      <c r="B453" s="138" t="s">
        <v>77</v>
      </c>
      <c r="C453" s="5">
        <v>448</v>
      </c>
      <c r="D453" s="5" t="s">
        <v>44</v>
      </c>
      <c r="E453" s="18" t="s">
        <v>223</v>
      </c>
      <c r="F453" s="18">
        <v>9800321863</v>
      </c>
      <c r="G453" s="16" t="s">
        <v>1981</v>
      </c>
      <c r="H453" s="48">
        <v>45211</v>
      </c>
      <c r="I453" s="48" t="str">
        <f t="shared" si="259"/>
        <v>October</v>
      </c>
      <c r="J453" s="18">
        <v>461000024</v>
      </c>
      <c r="K453" s="48">
        <v>45212</v>
      </c>
      <c r="L453" s="18">
        <v>3330033057</v>
      </c>
      <c r="M453" s="48">
        <v>45181</v>
      </c>
      <c r="N453" s="18">
        <v>2313.4499999999998</v>
      </c>
      <c r="O453" s="18" t="s">
        <v>47</v>
      </c>
      <c r="P453" s="18">
        <v>1120</v>
      </c>
      <c r="Q453" s="18">
        <f t="shared" si="256"/>
        <v>2591064</v>
      </c>
      <c r="R453" s="18">
        <f t="shared" si="237"/>
        <v>362748.96</v>
      </c>
      <c r="S453" s="18">
        <f t="shared" si="238"/>
        <v>108824.68800000001</v>
      </c>
      <c r="T453" s="18">
        <f t="shared" si="239"/>
        <v>7254.9792000000007</v>
      </c>
      <c r="U453" s="107">
        <f t="shared" si="251"/>
        <v>0</v>
      </c>
      <c r="V453" s="171">
        <v>0</v>
      </c>
      <c r="W453" s="171">
        <v>0</v>
      </c>
      <c r="X453" s="18">
        <v>0</v>
      </c>
      <c r="Y453" s="76">
        <v>116</v>
      </c>
      <c r="Z453" s="18">
        <f t="shared" si="241"/>
        <v>268360.19999999995</v>
      </c>
      <c r="AA453" s="18">
        <f t="shared" si="242"/>
        <v>26026.312499999996</v>
      </c>
      <c r="AB453" s="18">
        <f t="shared" si="243"/>
        <v>26026.312499999996</v>
      </c>
      <c r="AC453" s="18"/>
      <c r="AD453" s="18">
        <f t="shared" si="244"/>
        <v>201270.15</v>
      </c>
      <c r="AE453" s="18">
        <f t="shared" si="245"/>
        <v>138807</v>
      </c>
      <c r="AF453" s="18">
        <f t="shared" si="246"/>
        <v>3730382.6022000001</v>
      </c>
      <c r="AG453" s="76" t="str">
        <f t="shared" si="258"/>
        <v>F29120102956</v>
      </c>
      <c r="AH453" s="18"/>
      <c r="AI453" s="18">
        <f t="shared" si="247"/>
        <v>186519.13011</v>
      </c>
      <c r="AJ453" s="18">
        <f t="shared" si="248"/>
        <v>925379.99999999988</v>
      </c>
      <c r="AK453" s="76">
        <v>0</v>
      </c>
      <c r="AL453" s="18">
        <v>1228</v>
      </c>
      <c r="AM453" s="171">
        <f t="shared" si="249"/>
        <v>0</v>
      </c>
      <c r="AN453" s="171">
        <f t="shared" si="257"/>
        <v>4842281.7323099999</v>
      </c>
      <c r="AO453" s="171">
        <f t="shared" si="250"/>
        <v>2093.0998</v>
      </c>
      <c r="AP453" s="171"/>
      <c r="AQ453" s="46"/>
      <c r="AR453" s="18"/>
      <c r="AS453" s="171"/>
      <c r="AT453" s="18"/>
      <c r="AU453" s="18"/>
    </row>
    <row r="454" spans="1:47" ht="15" hidden="1" x14ac:dyDescent="0.2">
      <c r="A454" s="48">
        <v>45226</v>
      </c>
      <c r="B454" s="138" t="s">
        <v>77</v>
      </c>
      <c r="C454" s="5">
        <v>449</v>
      </c>
      <c r="D454" s="5" t="s">
        <v>44</v>
      </c>
      <c r="E454" s="18" t="s">
        <v>223</v>
      </c>
      <c r="F454" s="18">
        <v>9800321863</v>
      </c>
      <c r="G454" s="16" t="s">
        <v>1981</v>
      </c>
      <c r="H454" s="48">
        <v>45211</v>
      </c>
      <c r="I454" s="48" t="str">
        <f t="shared" si="259"/>
        <v>October</v>
      </c>
      <c r="J454" s="18">
        <v>461000024</v>
      </c>
      <c r="K454" s="48">
        <v>45212</v>
      </c>
      <c r="L454" s="18">
        <v>3330033057</v>
      </c>
      <c r="M454" s="48">
        <v>45181</v>
      </c>
      <c r="N454" s="18">
        <v>1646.34</v>
      </c>
      <c r="O454" s="18" t="s">
        <v>1772</v>
      </c>
      <c r="P454" s="18">
        <v>758</v>
      </c>
      <c r="Q454" s="18">
        <f t="shared" si="256"/>
        <v>1247925.72</v>
      </c>
      <c r="R454" s="18">
        <f t="shared" si="237"/>
        <v>174709.60079999999</v>
      </c>
      <c r="S454" s="18">
        <f t="shared" si="238"/>
        <v>52412.880239999991</v>
      </c>
      <c r="T454" s="18">
        <f t="shared" si="239"/>
        <v>3494.1920159999995</v>
      </c>
      <c r="U454" s="107">
        <f t="shared" si="251"/>
        <v>0</v>
      </c>
      <c r="V454" s="171">
        <v>0</v>
      </c>
      <c r="W454" s="171">
        <v>0</v>
      </c>
      <c r="X454" s="18">
        <v>0</v>
      </c>
      <c r="Y454" s="76">
        <v>116</v>
      </c>
      <c r="Z454" s="18">
        <f t="shared" si="241"/>
        <v>190975.44</v>
      </c>
      <c r="AA454" s="18">
        <f t="shared" si="242"/>
        <v>18521.325000000001</v>
      </c>
      <c r="AB454" s="18">
        <f t="shared" si="243"/>
        <v>18521.325000000001</v>
      </c>
      <c r="AC454" s="18"/>
      <c r="AD454" s="18">
        <f t="shared" si="244"/>
        <v>143231.57999999999</v>
      </c>
      <c r="AE454" s="18">
        <f t="shared" si="245"/>
        <v>98780.4</v>
      </c>
      <c r="AF454" s="18">
        <f t="shared" si="246"/>
        <v>1948572.4630559997</v>
      </c>
      <c r="AG454" s="76" t="str">
        <f t="shared" si="258"/>
        <v>F29120102956</v>
      </c>
      <c r="AH454" s="18"/>
      <c r="AI454" s="18">
        <f t="shared" si="247"/>
        <v>97428.623152799977</v>
      </c>
      <c r="AJ454" s="18">
        <f t="shared" si="248"/>
        <v>658536</v>
      </c>
      <c r="AK454" s="18">
        <v>69.209999999999994</v>
      </c>
      <c r="AL454" s="18">
        <v>1228</v>
      </c>
      <c r="AM454" s="171">
        <f t="shared" si="249"/>
        <v>84989.87999999999</v>
      </c>
      <c r="AN454" s="171">
        <f t="shared" si="257"/>
        <v>2619547.2062088</v>
      </c>
      <c r="AO454" s="171">
        <f t="shared" si="250"/>
        <v>1591.1337914457524</v>
      </c>
      <c r="AP454" s="171"/>
      <c r="AQ454" s="46"/>
      <c r="AR454" s="18"/>
      <c r="AS454" s="171"/>
      <c r="AT454" s="18"/>
      <c r="AU454" s="18"/>
    </row>
    <row r="455" spans="1:47" ht="15" hidden="1" x14ac:dyDescent="0.2">
      <c r="A455" s="48">
        <v>45226</v>
      </c>
      <c r="B455" s="138" t="s">
        <v>77</v>
      </c>
      <c r="C455" s="5">
        <v>450</v>
      </c>
      <c r="D455" s="5" t="s">
        <v>44</v>
      </c>
      <c r="E455" s="18" t="s">
        <v>223</v>
      </c>
      <c r="F455" s="18">
        <v>9800321864</v>
      </c>
      <c r="G455" s="16" t="s">
        <v>1982</v>
      </c>
      <c r="H455" s="48">
        <v>45213</v>
      </c>
      <c r="I455" s="48" t="str">
        <f t="shared" si="259"/>
        <v>October</v>
      </c>
      <c r="J455" s="18">
        <v>461000025</v>
      </c>
      <c r="K455" s="48">
        <v>45214</v>
      </c>
      <c r="L455" s="18">
        <v>3330033057</v>
      </c>
      <c r="M455" s="48">
        <v>45181</v>
      </c>
      <c r="N455" s="18">
        <v>2208.23</v>
      </c>
      <c r="O455" s="18" t="s">
        <v>47</v>
      </c>
      <c r="P455" s="18">
        <v>1120</v>
      </c>
      <c r="Q455" s="18">
        <f t="shared" si="256"/>
        <v>2473217.6</v>
      </c>
      <c r="R455" s="18">
        <f t="shared" si="237"/>
        <v>346250.46400000004</v>
      </c>
      <c r="S455" s="18">
        <f t="shared" si="238"/>
        <v>103875.13920000002</v>
      </c>
      <c r="T455" s="18">
        <f t="shared" si="239"/>
        <v>6925.0092800000011</v>
      </c>
      <c r="U455" s="107">
        <f t="shared" si="251"/>
        <v>0</v>
      </c>
      <c r="V455" s="171">
        <v>0</v>
      </c>
      <c r="W455" s="171">
        <v>0</v>
      </c>
      <c r="X455" s="18">
        <v>0</v>
      </c>
      <c r="Y455" s="76">
        <v>116</v>
      </c>
      <c r="Z455" s="18">
        <f t="shared" si="241"/>
        <v>256154.68</v>
      </c>
      <c r="AA455" s="18">
        <f t="shared" si="242"/>
        <v>24842.587500000001</v>
      </c>
      <c r="AB455" s="18">
        <f t="shared" si="243"/>
        <v>24842.587500000001</v>
      </c>
      <c r="AC455" s="18"/>
      <c r="AD455" s="18">
        <f t="shared" si="244"/>
        <v>192116.01</v>
      </c>
      <c r="AE455" s="18">
        <f t="shared" si="245"/>
        <v>132493.79999999999</v>
      </c>
      <c r="AF455" s="18">
        <f t="shared" si="246"/>
        <v>3560717.8774800003</v>
      </c>
      <c r="AG455" s="76" t="str">
        <f t="shared" si="258"/>
        <v>F29120102957</v>
      </c>
      <c r="AH455" s="18"/>
      <c r="AI455" s="18">
        <f t="shared" si="247"/>
        <v>178035.893874</v>
      </c>
      <c r="AJ455" s="18">
        <f t="shared" si="248"/>
        <v>883292</v>
      </c>
      <c r="AK455" s="76">
        <v>0</v>
      </c>
      <c r="AL455" s="18">
        <v>1228</v>
      </c>
      <c r="AM455" s="171">
        <f t="shared" si="249"/>
        <v>0</v>
      </c>
      <c r="AN455" s="171">
        <f t="shared" si="257"/>
        <v>4622045.7713540001</v>
      </c>
      <c r="AO455" s="171">
        <f t="shared" si="250"/>
        <v>2093.0998</v>
      </c>
      <c r="AP455" s="171"/>
      <c r="AQ455" s="46"/>
      <c r="AR455" s="18"/>
      <c r="AS455" s="171"/>
      <c r="AT455" s="18"/>
      <c r="AU455" s="18"/>
    </row>
    <row r="456" spans="1:47" ht="15" hidden="1" x14ac:dyDescent="0.2">
      <c r="A456" s="48">
        <v>45226</v>
      </c>
      <c r="B456" s="138" t="s">
        <v>77</v>
      </c>
      <c r="C456" s="5">
        <v>451</v>
      </c>
      <c r="D456" s="5" t="s">
        <v>44</v>
      </c>
      <c r="E456" s="18" t="s">
        <v>223</v>
      </c>
      <c r="F456" s="18">
        <v>9800321864</v>
      </c>
      <c r="G456" s="16" t="s">
        <v>1982</v>
      </c>
      <c r="H456" s="48">
        <v>45213</v>
      </c>
      <c r="I456" s="48" t="str">
        <f t="shared" si="259"/>
        <v>October</v>
      </c>
      <c r="J456" s="18">
        <v>461000025</v>
      </c>
      <c r="K456" s="48">
        <v>45214</v>
      </c>
      <c r="L456" s="18">
        <v>3330033057</v>
      </c>
      <c r="M456" s="48">
        <v>45181</v>
      </c>
      <c r="N456" s="18">
        <v>1708.6</v>
      </c>
      <c r="O456" s="18" t="s">
        <v>1772</v>
      </c>
      <c r="P456" s="18">
        <v>758</v>
      </c>
      <c r="Q456" s="18">
        <f t="shared" si="256"/>
        <v>1295118.8</v>
      </c>
      <c r="R456" s="18">
        <f t="shared" si="237"/>
        <v>181316.63200000001</v>
      </c>
      <c r="S456" s="18">
        <f t="shared" si="238"/>
        <v>54394.989600000001</v>
      </c>
      <c r="T456" s="18">
        <f t="shared" si="239"/>
        <v>3626.3326400000001</v>
      </c>
      <c r="U456" s="107">
        <f t="shared" si="251"/>
        <v>0</v>
      </c>
      <c r="V456" s="171">
        <v>0</v>
      </c>
      <c r="W456" s="171">
        <v>0</v>
      </c>
      <c r="X456" s="18">
        <v>0</v>
      </c>
      <c r="Y456" s="76">
        <v>116</v>
      </c>
      <c r="Z456" s="18">
        <f t="shared" si="241"/>
        <v>198197.59999999998</v>
      </c>
      <c r="AA456" s="18">
        <f t="shared" si="242"/>
        <v>19221.75</v>
      </c>
      <c r="AB456" s="18">
        <f t="shared" si="243"/>
        <v>19221.75</v>
      </c>
      <c r="AC456" s="18"/>
      <c r="AD456" s="18">
        <f t="shared" si="244"/>
        <v>148648.19999999998</v>
      </c>
      <c r="AE456" s="18">
        <f t="shared" si="245"/>
        <v>102516</v>
      </c>
      <c r="AF456" s="18">
        <f t="shared" si="246"/>
        <v>2022262.0542399997</v>
      </c>
      <c r="AG456" s="76" t="str">
        <f t="shared" si="258"/>
        <v>F29120102957</v>
      </c>
      <c r="AH456" s="18"/>
      <c r="AI456" s="18">
        <f t="shared" si="247"/>
        <v>101113.10271199999</v>
      </c>
      <c r="AJ456" s="18">
        <f t="shared" si="248"/>
        <v>683440</v>
      </c>
      <c r="AK456" s="18">
        <v>182.17</v>
      </c>
      <c r="AL456" s="18">
        <v>1228</v>
      </c>
      <c r="AM456" s="171">
        <f t="shared" si="249"/>
        <v>223704.75999999998</v>
      </c>
      <c r="AN456" s="171">
        <f t="shared" si="257"/>
        <v>2583110.396952</v>
      </c>
      <c r="AO456" s="171">
        <f t="shared" si="250"/>
        <v>1511.828629844317</v>
      </c>
      <c r="AP456" s="171"/>
      <c r="AQ456" s="46"/>
      <c r="AR456" s="18"/>
      <c r="AS456" s="171"/>
      <c r="AT456" s="18"/>
      <c r="AU456" s="18"/>
    </row>
    <row r="457" spans="1:47" ht="15" hidden="1" x14ac:dyDescent="0.2">
      <c r="A457" s="48">
        <v>45226</v>
      </c>
      <c r="B457" s="138" t="s">
        <v>77</v>
      </c>
      <c r="C457" s="5">
        <v>452</v>
      </c>
      <c r="D457" s="5" t="s">
        <v>44</v>
      </c>
      <c r="E457" s="18" t="s">
        <v>108</v>
      </c>
      <c r="F457" s="18">
        <v>9800322045</v>
      </c>
      <c r="G457" s="18" t="s">
        <v>1983</v>
      </c>
      <c r="H457" s="48">
        <v>45220</v>
      </c>
      <c r="I457" s="48" t="str">
        <f t="shared" si="259"/>
        <v>October</v>
      </c>
      <c r="J457" s="18">
        <v>161001488</v>
      </c>
      <c r="K457" s="48">
        <v>45221</v>
      </c>
      <c r="L457" s="62">
        <v>3330033536</v>
      </c>
      <c r="M457" s="48">
        <v>45202</v>
      </c>
      <c r="N457" s="18">
        <v>415.41</v>
      </c>
      <c r="O457" s="18" t="s">
        <v>111</v>
      </c>
      <c r="P457" s="18">
        <v>1590</v>
      </c>
      <c r="Q457" s="18">
        <f t="shared" si="256"/>
        <v>660501.9</v>
      </c>
      <c r="R457" s="18">
        <f t="shared" si="237"/>
        <v>92470.266000000003</v>
      </c>
      <c r="S457" s="18">
        <f t="shared" si="238"/>
        <v>27741.0798</v>
      </c>
      <c r="T457" s="18">
        <f t="shared" si="239"/>
        <v>1849.4053200000001</v>
      </c>
      <c r="U457" s="107">
        <f t="shared" si="251"/>
        <v>0</v>
      </c>
      <c r="V457" s="171">
        <v>0</v>
      </c>
      <c r="W457" s="171">
        <v>0</v>
      </c>
      <c r="X457" s="18">
        <v>1393.29</v>
      </c>
      <c r="Y457" s="76">
        <v>87</v>
      </c>
      <c r="Z457" s="18">
        <f t="shared" si="241"/>
        <v>36140.670000000006</v>
      </c>
      <c r="AA457" s="18">
        <f t="shared" si="242"/>
        <v>4673.3625000000002</v>
      </c>
      <c r="AB457" s="18">
        <f t="shared" si="243"/>
        <v>4673.3625000000002</v>
      </c>
      <c r="AC457" s="18"/>
      <c r="AD457" s="18">
        <f t="shared" si="244"/>
        <v>36140.670000000006</v>
      </c>
      <c r="AE457" s="18">
        <f t="shared" si="245"/>
        <v>24924.600000000002</v>
      </c>
      <c r="AF457" s="18">
        <f t="shared" si="246"/>
        <v>890508.60612000013</v>
      </c>
      <c r="AG457" s="76" t="str">
        <f t="shared" si="258"/>
        <v>F29120103139</v>
      </c>
      <c r="AH457" s="18"/>
      <c r="AI457" s="18">
        <f t="shared" si="247"/>
        <v>44525.430306000002</v>
      </c>
      <c r="AJ457" s="18">
        <f t="shared" si="248"/>
        <v>166164</v>
      </c>
      <c r="AK457" s="18">
        <v>12.32</v>
      </c>
      <c r="AL457" s="18">
        <v>1228</v>
      </c>
      <c r="AM457" s="171">
        <f t="shared" si="249"/>
        <v>15128.960000000001</v>
      </c>
      <c r="AN457" s="171">
        <f t="shared" si="257"/>
        <v>1086069.0764260003</v>
      </c>
      <c r="AO457" s="171">
        <f t="shared" si="250"/>
        <v>2614.4509675405029</v>
      </c>
      <c r="AP457" s="171"/>
      <c r="AQ457" s="46"/>
      <c r="AR457" s="18"/>
      <c r="AS457" s="171"/>
      <c r="AT457" s="18"/>
      <c r="AU457" s="18"/>
    </row>
    <row r="458" spans="1:47" ht="15" hidden="1" x14ac:dyDescent="0.2">
      <c r="A458" s="48">
        <v>45226</v>
      </c>
      <c r="B458" s="138" t="s">
        <v>77</v>
      </c>
      <c r="C458" s="5">
        <v>453</v>
      </c>
      <c r="D458" s="5" t="s">
        <v>44</v>
      </c>
      <c r="E458" s="18" t="s">
        <v>108</v>
      </c>
      <c r="F458" s="18">
        <v>9800322045</v>
      </c>
      <c r="G458" s="18" t="s">
        <v>1983</v>
      </c>
      <c r="H458" s="48">
        <v>45220</v>
      </c>
      <c r="I458" s="48" t="str">
        <f t="shared" si="259"/>
        <v>October</v>
      </c>
      <c r="J458" s="18">
        <v>161001488</v>
      </c>
      <c r="K458" s="48">
        <v>45221</v>
      </c>
      <c r="L458" s="62">
        <v>3330033536</v>
      </c>
      <c r="M458" s="48">
        <v>45202</v>
      </c>
      <c r="N458" s="18">
        <v>818.52</v>
      </c>
      <c r="O458" s="18" t="s">
        <v>112</v>
      </c>
      <c r="P458" s="18">
        <v>1240</v>
      </c>
      <c r="Q458" s="18">
        <f t="shared" si="256"/>
        <v>1014964.7999999999</v>
      </c>
      <c r="R458" s="18">
        <f t="shared" si="237"/>
        <v>142095.07199999999</v>
      </c>
      <c r="S458" s="18">
        <f t="shared" si="238"/>
        <v>42628.521599999993</v>
      </c>
      <c r="T458" s="18">
        <f t="shared" si="239"/>
        <v>2841.9014399999996</v>
      </c>
      <c r="U458" s="107">
        <f t="shared" si="251"/>
        <v>0</v>
      </c>
      <c r="V458" s="171">
        <v>0</v>
      </c>
      <c r="W458" s="171">
        <v>0</v>
      </c>
      <c r="X458" s="18">
        <v>0</v>
      </c>
      <c r="Y458" s="76">
        <v>116</v>
      </c>
      <c r="Z458" s="18">
        <f t="shared" si="241"/>
        <v>94948.319999999992</v>
      </c>
      <c r="AA458" s="18">
        <f t="shared" si="242"/>
        <v>9208.35</v>
      </c>
      <c r="AB458" s="18">
        <f t="shared" si="243"/>
        <v>9208.35</v>
      </c>
      <c r="AC458" s="18"/>
      <c r="AD458" s="18">
        <f t="shared" si="244"/>
        <v>71211.240000000005</v>
      </c>
      <c r="AE458" s="18">
        <f t="shared" si="245"/>
        <v>49111.199999999997</v>
      </c>
      <c r="AF458" s="18">
        <f t="shared" si="246"/>
        <v>1436217.7550400002</v>
      </c>
      <c r="AG458" s="76" t="str">
        <f t="shared" si="258"/>
        <v>F29120103139</v>
      </c>
      <c r="AH458" s="18"/>
      <c r="AI458" s="18">
        <f t="shared" si="247"/>
        <v>71810.88775200001</v>
      </c>
      <c r="AJ458" s="18">
        <f t="shared" si="248"/>
        <v>327408</v>
      </c>
      <c r="AK458" s="76">
        <v>0</v>
      </c>
      <c r="AL458" s="18">
        <v>1228</v>
      </c>
      <c r="AM458" s="171">
        <f t="shared" si="249"/>
        <v>0</v>
      </c>
      <c r="AN458" s="171">
        <f t="shared" si="257"/>
        <v>1835436.6427920002</v>
      </c>
      <c r="AO458" s="171">
        <f t="shared" si="250"/>
        <v>2242.3846000000003</v>
      </c>
      <c r="AP458" s="171"/>
      <c r="AQ458" s="46"/>
      <c r="AR458" s="18"/>
      <c r="AS458" s="171"/>
      <c r="AT458" s="18"/>
      <c r="AU458" s="18"/>
    </row>
    <row r="459" spans="1:47" ht="15" hidden="1" x14ac:dyDescent="0.2">
      <c r="A459" s="48">
        <v>45226</v>
      </c>
      <c r="B459" s="138" t="s">
        <v>77</v>
      </c>
      <c r="C459" s="5">
        <v>454</v>
      </c>
      <c r="D459" s="5" t="s">
        <v>44</v>
      </c>
      <c r="E459" s="18" t="s">
        <v>108</v>
      </c>
      <c r="F459" s="18">
        <v>9800322045</v>
      </c>
      <c r="G459" s="18" t="s">
        <v>1983</v>
      </c>
      <c r="H459" s="48">
        <v>45220</v>
      </c>
      <c r="I459" s="48" t="str">
        <f t="shared" si="259"/>
        <v>October</v>
      </c>
      <c r="J459" s="18">
        <v>161001488</v>
      </c>
      <c r="K459" s="48">
        <v>45221</v>
      </c>
      <c r="L459" s="62">
        <v>3330033536</v>
      </c>
      <c r="M459" s="48">
        <v>45202</v>
      </c>
      <c r="N459" s="18">
        <v>500</v>
      </c>
      <c r="O459" s="18" t="s">
        <v>113</v>
      </c>
      <c r="P459" s="18">
        <v>2510</v>
      </c>
      <c r="Q459" s="18">
        <f t="shared" si="256"/>
        <v>1255000</v>
      </c>
      <c r="R459" s="18">
        <f t="shared" si="237"/>
        <v>175700</v>
      </c>
      <c r="S459" s="18">
        <f t="shared" si="238"/>
        <v>52710</v>
      </c>
      <c r="T459" s="18">
        <f t="shared" si="239"/>
        <v>3514</v>
      </c>
      <c r="U459" s="107">
        <f t="shared" si="251"/>
        <v>0</v>
      </c>
      <c r="V459" s="171">
        <v>0</v>
      </c>
      <c r="W459" s="171">
        <v>0</v>
      </c>
      <c r="X459" s="18">
        <v>0</v>
      </c>
      <c r="Y459" s="76">
        <v>116</v>
      </c>
      <c r="Z459" s="18">
        <f t="shared" si="241"/>
        <v>58000</v>
      </c>
      <c r="AA459" s="18">
        <f t="shared" si="242"/>
        <v>5625</v>
      </c>
      <c r="AB459" s="18">
        <f t="shared" si="243"/>
        <v>5625</v>
      </c>
      <c r="AC459" s="18"/>
      <c r="AD459" s="18">
        <f t="shared" si="244"/>
        <v>43500</v>
      </c>
      <c r="AE459" s="18">
        <f t="shared" si="245"/>
        <v>30000</v>
      </c>
      <c r="AF459" s="18">
        <f t="shared" si="246"/>
        <v>1629674</v>
      </c>
      <c r="AG459" s="76" t="str">
        <f t="shared" si="258"/>
        <v>F29120103139</v>
      </c>
      <c r="AH459" s="18"/>
      <c r="AI459" s="18">
        <f t="shared" si="247"/>
        <v>81483.7</v>
      </c>
      <c r="AJ459" s="18">
        <f t="shared" si="248"/>
        <v>200000</v>
      </c>
      <c r="AK459" s="76">
        <v>0</v>
      </c>
      <c r="AL459" s="18">
        <v>1228</v>
      </c>
      <c r="AM459" s="171">
        <f t="shared" si="249"/>
        <v>0</v>
      </c>
      <c r="AN459" s="171">
        <f t="shared" si="257"/>
        <v>1911157.7</v>
      </c>
      <c r="AO459" s="171">
        <f t="shared" si="250"/>
        <v>3822.3154</v>
      </c>
      <c r="AP459" s="171"/>
      <c r="AQ459" s="46"/>
      <c r="AR459" s="18"/>
      <c r="AS459" s="171"/>
      <c r="AT459" s="18"/>
      <c r="AU459" s="18"/>
    </row>
    <row r="460" spans="1:47" ht="15" hidden="1" x14ac:dyDescent="0.2">
      <c r="A460" s="48">
        <v>45226</v>
      </c>
      <c r="B460" s="138" t="s">
        <v>77</v>
      </c>
      <c r="C460" s="5">
        <v>455</v>
      </c>
      <c r="D460" s="5" t="s">
        <v>44</v>
      </c>
      <c r="E460" s="18" t="s">
        <v>108</v>
      </c>
      <c r="F460" s="18">
        <v>9800322045</v>
      </c>
      <c r="G460" s="18" t="s">
        <v>1983</v>
      </c>
      <c r="H460" s="48">
        <v>45220</v>
      </c>
      <c r="I460" s="48" t="str">
        <f t="shared" si="259"/>
        <v>October</v>
      </c>
      <c r="J460" s="18">
        <v>161001488</v>
      </c>
      <c r="K460" s="48">
        <v>45221</v>
      </c>
      <c r="L460" s="62">
        <v>3330033536</v>
      </c>
      <c r="M460" s="48">
        <v>45202</v>
      </c>
      <c r="N460" s="18">
        <v>2255.25</v>
      </c>
      <c r="O460" s="18" t="s">
        <v>113</v>
      </c>
      <c r="P460" s="18">
        <v>2510</v>
      </c>
      <c r="Q460" s="18">
        <f t="shared" si="256"/>
        <v>5660677.5</v>
      </c>
      <c r="R460" s="18">
        <f t="shared" si="237"/>
        <v>792494.85</v>
      </c>
      <c r="S460" s="18">
        <f t="shared" si="238"/>
        <v>237748.45499999999</v>
      </c>
      <c r="T460" s="18">
        <f t="shared" si="239"/>
        <v>15849.896999999999</v>
      </c>
      <c r="U460" s="107">
        <f t="shared" si="251"/>
        <v>57</v>
      </c>
      <c r="V460" s="18">
        <v>128549.25</v>
      </c>
      <c r="W460" s="209"/>
      <c r="X460" s="18">
        <v>0</v>
      </c>
      <c r="Y460" s="76">
        <v>170.59</v>
      </c>
      <c r="Z460" s="18">
        <f t="shared" si="241"/>
        <v>384723.09750000003</v>
      </c>
      <c r="AA460" s="18">
        <f t="shared" si="242"/>
        <v>25371.5625</v>
      </c>
      <c r="AB460" s="18">
        <f t="shared" si="243"/>
        <v>25371.5625</v>
      </c>
      <c r="AC460" s="18"/>
      <c r="AD460" s="18">
        <f t="shared" si="244"/>
        <v>196206.75</v>
      </c>
      <c r="AE460" s="18">
        <f t="shared" si="245"/>
        <v>135315</v>
      </c>
      <c r="AF460" s="18">
        <f t="shared" si="246"/>
        <v>7602307.9244999997</v>
      </c>
      <c r="AG460" s="76" t="str">
        <f t="shared" si="258"/>
        <v>F29120103139</v>
      </c>
      <c r="AH460" s="18"/>
      <c r="AI460" s="18">
        <f t="shared" si="247"/>
        <v>380115.39622500003</v>
      </c>
      <c r="AJ460" s="18">
        <f t="shared" si="248"/>
        <v>902100</v>
      </c>
      <c r="AK460" s="76">
        <v>0</v>
      </c>
      <c r="AL460" s="18">
        <v>1228</v>
      </c>
      <c r="AM460" s="171">
        <f t="shared" si="249"/>
        <v>0</v>
      </c>
      <c r="AN460" s="171">
        <f t="shared" si="257"/>
        <v>8884523.3207249995</v>
      </c>
      <c r="AO460" s="171">
        <f t="shared" si="250"/>
        <v>3939.4848999999999</v>
      </c>
      <c r="AP460" s="171"/>
      <c r="AQ460" s="46"/>
      <c r="AR460" s="18"/>
      <c r="AS460" s="171"/>
      <c r="AT460" s="18"/>
      <c r="AU460" s="18"/>
    </row>
    <row r="461" spans="1:47" ht="15" x14ac:dyDescent="0.2">
      <c r="A461" s="48">
        <v>45226</v>
      </c>
      <c r="B461" s="138" t="s">
        <v>77</v>
      </c>
      <c r="C461" s="5">
        <v>456</v>
      </c>
      <c r="D461" s="5" t="s">
        <v>44</v>
      </c>
      <c r="E461" s="18" t="s">
        <v>72</v>
      </c>
      <c r="F461" s="18">
        <v>9800322101</v>
      </c>
      <c r="G461" s="18" t="s">
        <v>1984</v>
      </c>
      <c r="H461" s="48">
        <v>45224</v>
      </c>
      <c r="I461" s="48" t="str">
        <f t="shared" si="259"/>
        <v>October</v>
      </c>
      <c r="J461" s="18">
        <v>161011884</v>
      </c>
      <c r="K461" s="48">
        <v>45225</v>
      </c>
      <c r="L461" s="18">
        <v>3330033536</v>
      </c>
      <c r="M461" s="48">
        <v>45202</v>
      </c>
      <c r="N461" s="18">
        <v>4174.05</v>
      </c>
      <c r="O461" s="18" t="s">
        <v>54</v>
      </c>
      <c r="P461" s="18">
        <v>965</v>
      </c>
      <c r="Q461" s="18">
        <f t="shared" si="256"/>
        <v>4027958.25</v>
      </c>
      <c r="R461" s="18">
        <f t="shared" si="237"/>
        <v>563914.15500000003</v>
      </c>
      <c r="S461" s="18">
        <f t="shared" si="238"/>
        <v>169174.24650000001</v>
      </c>
      <c r="T461" s="18">
        <f t="shared" si="239"/>
        <v>11278.283100000001</v>
      </c>
      <c r="U461" s="107">
        <f t="shared" si="251"/>
        <v>0</v>
      </c>
      <c r="V461" s="18"/>
      <c r="W461" s="209"/>
      <c r="X461" s="18">
        <v>8782.2000000000007</v>
      </c>
      <c r="Y461" s="76">
        <v>87</v>
      </c>
      <c r="Z461" s="18">
        <f t="shared" si="241"/>
        <v>363142.35000000003</v>
      </c>
      <c r="AA461" s="18">
        <f t="shared" si="242"/>
        <v>46958.0625</v>
      </c>
      <c r="AB461" s="18">
        <f t="shared" si="243"/>
        <v>46958.0625</v>
      </c>
      <c r="AC461" s="18"/>
      <c r="AD461" s="18">
        <f t="shared" si="244"/>
        <v>363142.35000000003</v>
      </c>
      <c r="AE461" s="18">
        <f t="shared" si="245"/>
        <v>250443</v>
      </c>
      <c r="AF461" s="18">
        <f t="shared" si="246"/>
        <v>5851750.9595999997</v>
      </c>
      <c r="AG461" s="76" t="str">
        <f t="shared" si="258"/>
        <v>F29120103195</v>
      </c>
      <c r="AH461" s="18"/>
      <c r="AI461" s="18">
        <f t="shared" si="247"/>
        <v>292587.54798000003</v>
      </c>
      <c r="AJ461" s="18">
        <f t="shared" si="248"/>
        <v>1669620</v>
      </c>
      <c r="AK461" s="18">
        <v>31.25</v>
      </c>
      <c r="AL461" s="18">
        <v>1228</v>
      </c>
      <c r="AM461" s="171">
        <f t="shared" si="249"/>
        <v>38375</v>
      </c>
      <c r="AN461" s="171">
        <f t="shared" si="257"/>
        <v>7775583.50758</v>
      </c>
      <c r="AO461" s="171">
        <f t="shared" si="250"/>
        <v>1862.8390909500365</v>
      </c>
      <c r="AP461" s="171"/>
      <c r="AQ461" s="46"/>
      <c r="AR461" s="18"/>
      <c r="AS461" s="171"/>
      <c r="AT461" s="18"/>
      <c r="AU461" s="18"/>
    </row>
    <row r="462" spans="1:47" ht="15" hidden="1" x14ac:dyDescent="0.25">
      <c r="A462" s="307">
        <v>45227</v>
      </c>
      <c r="B462" s="328" t="s">
        <v>77</v>
      </c>
      <c r="C462" s="303">
        <v>457</v>
      </c>
      <c r="D462" s="303" t="s">
        <v>44</v>
      </c>
      <c r="E462" s="303" t="s">
        <v>67</v>
      </c>
      <c r="F462" s="303">
        <v>9800322576</v>
      </c>
      <c r="G462" s="303" t="s">
        <v>1985</v>
      </c>
      <c r="H462" s="307">
        <v>45224</v>
      </c>
      <c r="I462" s="307" t="str">
        <f t="shared" si="259"/>
        <v>October</v>
      </c>
      <c r="J462" s="303">
        <v>161011273</v>
      </c>
      <c r="K462" s="307">
        <v>45224</v>
      </c>
      <c r="L462" s="303">
        <v>3330033536</v>
      </c>
      <c r="M462" s="307">
        <v>45202</v>
      </c>
      <c r="N462" s="353">
        <v>4150.8999999999996</v>
      </c>
      <c r="O462" s="303" t="s">
        <v>54</v>
      </c>
      <c r="P462" s="303">
        <v>965</v>
      </c>
      <c r="Q462" s="325">
        <f t="shared" si="256"/>
        <v>4005618.4999999995</v>
      </c>
      <c r="R462" s="309">
        <f t="shared" si="237"/>
        <v>560786.59</v>
      </c>
      <c r="S462" s="325">
        <f t="shared" si="238"/>
        <v>168235.97699999998</v>
      </c>
      <c r="T462" s="309">
        <f t="shared" si="239"/>
        <v>11215.7318</v>
      </c>
      <c r="U462" s="325">
        <f t="shared" si="251"/>
        <v>22.800000000000004</v>
      </c>
      <c r="V462" s="308">
        <v>94640.52</v>
      </c>
      <c r="W462" s="326">
        <f t="shared" ref="W462:W525" si="260">X462/N462</f>
        <v>0</v>
      </c>
      <c r="X462" s="308">
        <v>0</v>
      </c>
      <c r="Y462" s="308">
        <v>87</v>
      </c>
      <c r="Z462" s="309">
        <f t="shared" si="241"/>
        <v>361128.3</v>
      </c>
      <c r="AA462" s="308">
        <f t="shared" si="242"/>
        <v>46697.624999999993</v>
      </c>
      <c r="AB462" s="308">
        <f t="shared" si="243"/>
        <v>46697.624999999993</v>
      </c>
      <c r="AC462" s="303"/>
      <c r="AD462" s="308">
        <f t="shared" si="244"/>
        <v>361128.3</v>
      </c>
      <c r="AE462" s="308">
        <f t="shared" si="245"/>
        <v>249053.99999999997</v>
      </c>
      <c r="AF462" s="308">
        <f t="shared" si="246"/>
        <v>5905203.1687999992</v>
      </c>
      <c r="AG462" s="301" t="str">
        <f t="shared" si="258"/>
        <v>F29120103670</v>
      </c>
      <c r="AH462" s="303"/>
      <c r="AI462" s="308">
        <f t="shared" si="247"/>
        <v>295260.15843999997</v>
      </c>
      <c r="AJ462" s="308">
        <f t="shared" si="248"/>
        <v>1660359.9999999998</v>
      </c>
      <c r="AK462" s="325">
        <v>48.4</v>
      </c>
      <c r="AL462" s="303">
        <v>1228</v>
      </c>
      <c r="AM462" s="303">
        <f t="shared" si="249"/>
        <v>59435.199999999997</v>
      </c>
      <c r="AN462" s="298">
        <f t="shared" ref="AN462:AN473" si="261">AF462+AI462+AJ462-AM462+0.01</f>
        <v>7801388.1372399991</v>
      </c>
      <c r="AO462" s="297">
        <f t="shared" si="250"/>
        <v>1879.444972714351</v>
      </c>
      <c r="AP462" s="351"/>
      <c r="AQ462" s="348"/>
      <c r="AR462" s="302"/>
      <c r="AS462" s="351"/>
      <c r="AT462" s="302"/>
      <c r="AU462" s="302"/>
    </row>
    <row r="463" spans="1:47" ht="15" hidden="1" x14ac:dyDescent="0.25">
      <c r="A463" s="15">
        <v>45227</v>
      </c>
      <c r="B463" s="138" t="s">
        <v>77</v>
      </c>
      <c r="C463" s="5">
        <v>458</v>
      </c>
      <c r="D463" s="5" t="s">
        <v>44</v>
      </c>
      <c r="E463" s="5" t="s">
        <v>67</v>
      </c>
      <c r="F463" s="5">
        <v>9800322588</v>
      </c>
      <c r="G463" s="5" t="s">
        <v>1986</v>
      </c>
      <c r="H463" s="15">
        <v>45224</v>
      </c>
      <c r="I463" s="15" t="str">
        <f t="shared" si="259"/>
        <v>October</v>
      </c>
      <c r="J463" s="5">
        <v>161011274</v>
      </c>
      <c r="K463" s="15">
        <v>45225</v>
      </c>
      <c r="L463" s="5">
        <v>3330033536</v>
      </c>
      <c r="M463" s="15">
        <v>45202</v>
      </c>
      <c r="N463" s="5">
        <v>4083.1</v>
      </c>
      <c r="O463" s="5" t="s">
        <v>54</v>
      </c>
      <c r="P463" s="5">
        <v>965</v>
      </c>
      <c r="Q463" s="107">
        <f t="shared" si="256"/>
        <v>3940191.5</v>
      </c>
      <c r="R463" s="50">
        <f t="shared" si="237"/>
        <v>551626.80999999994</v>
      </c>
      <c r="S463" s="107">
        <f t="shared" si="238"/>
        <v>165488.04299999998</v>
      </c>
      <c r="T463" s="50">
        <f t="shared" si="239"/>
        <v>11032.536199999999</v>
      </c>
      <c r="U463" s="107">
        <f t="shared" si="251"/>
        <v>22.799999999999997</v>
      </c>
      <c r="V463" s="5">
        <v>93094.68</v>
      </c>
      <c r="W463" s="104">
        <f t="shared" si="260"/>
        <v>0</v>
      </c>
      <c r="X463" s="49">
        <v>0</v>
      </c>
      <c r="Y463" s="49">
        <v>87</v>
      </c>
      <c r="Z463" s="50">
        <f t="shared" si="241"/>
        <v>355229.7</v>
      </c>
      <c r="AA463" s="49">
        <f t="shared" si="242"/>
        <v>45934.875</v>
      </c>
      <c r="AB463" s="49">
        <f t="shared" si="243"/>
        <v>45934.875</v>
      </c>
      <c r="AC463" s="5"/>
      <c r="AD463" s="49">
        <f t="shared" si="244"/>
        <v>355229.7</v>
      </c>
      <c r="AE463" s="49">
        <f t="shared" si="245"/>
        <v>244986</v>
      </c>
      <c r="AF463" s="49">
        <f t="shared" si="246"/>
        <v>5808748.7191999992</v>
      </c>
      <c r="AG463" s="76" t="str">
        <f t="shared" si="258"/>
        <v>F29120103682</v>
      </c>
      <c r="AH463" s="5"/>
      <c r="AI463" s="49">
        <f t="shared" si="247"/>
        <v>290437.43595999997</v>
      </c>
      <c r="AJ463" s="49">
        <f t="shared" si="248"/>
        <v>1633240</v>
      </c>
      <c r="AK463" s="107">
        <v>42.2</v>
      </c>
      <c r="AL463" s="5">
        <v>1228</v>
      </c>
      <c r="AM463" s="5">
        <f t="shared" si="249"/>
        <v>51821.600000000006</v>
      </c>
      <c r="AN463" s="8">
        <f t="shared" si="261"/>
        <v>7680604.5651599998</v>
      </c>
      <c r="AO463" s="9">
        <f t="shared" si="250"/>
        <v>1881.0718731258112</v>
      </c>
      <c r="AP463" s="171"/>
      <c r="AQ463" s="46"/>
      <c r="AR463" s="18"/>
      <c r="AS463" s="171"/>
      <c r="AT463" s="18"/>
      <c r="AU463" s="18"/>
    </row>
    <row r="464" spans="1:47" ht="15" hidden="1" x14ac:dyDescent="0.25">
      <c r="A464" s="15">
        <v>45227</v>
      </c>
      <c r="B464" s="138" t="s">
        <v>77</v>
      </c>
      <c r="C464" s="5">
        <v>459</v>
      </c>
      <c r="D464" s="5" t="s">
        <v>44</v>
      </c>
      <c r="E464" s="5" t="s">
        <v>67</v>
      </c>
      <c r="F464" s="5">
        <v>9800322589</v>
      </c>
      <c r="G464" s="5" t="s">
        <v>1987</v>
      </c>
      <c r="H464" s="15">
        <v>45224</v>
      </c>
      <c r="I464" s="15" t="str">
        <f t="shared" si="259"/>
        <v>October</v>
      </c>
      <c r="J464" s="5">
        <v>161011276</v>
      </c>
      <c r="K464" s="15">
        <v>45225</v>
      </c>
      <c r="L464" s="5">
        <v>3330033536</v>
      </c>
      <c r="M464" s="15">
        <v>45202</v>
      </c>
      <c r="N464" s="5">
        <v>3950.05</v>
      </c>
      <c r="O464" s="5" t="s">
        <v>54</v>
      </c>
      <c r="P464" s="5">
        <v>965</v>
      </c>
      <c r="Q464" s="107">
        <f t="shared" si="256"/>
        <v>3811798.25</v>
      </c>
      <c r="R464" s="50">
        <f t="shared" si="237"/>
        <v>533651.755</v>
      </c>
      <c r="S464" s="107">
        <f t="shared" si="238"/>
        <v>160095.52650000001</v>
      </c>
      <c r="T464" s="50">
        <f t="shared" si="239"/>
        <v>10673.035100000001</v>
      </c>
      <c r="U464" s="107">
        <f t="shared" si="251"/>
        <v>22.799999999999997</v>
      </c>
      <c r="V464" s="5">
        <v>90061.14</v>
      </c>
      <c r="W464" s="104">
        <f t="shared" si="260"/>
        <v>0</v>
      </c>
      <c r="X464" s="49">
        <v>0</v>
      </c>
      <c r="Y464" s="49">
        <v>87</v>
      </c>
      <c r="Z464" s="50">
        <f t="shared" si="241"/>
        <v>343654.35000000003</v>
      </c>
      <c r="AA464" s="49">
        <f t="shared" si="242"/>
        <v>44438.0625</v>
      </c>
      <c r="AB464" s="49">
        <f t="shared" si="243"/>
        <v>44438.0625</v>
      </c>
      <c r="AC464" s="5"/>
      <c r="AD464" s="49">
        <f t="shared" si="244"/>
        <v>343654.35000000003</v>
      </c>
      <c r="AE464" s="49">
        <f t="shared" si="245"/>
        <v>237003</v>
      </c>
      <c r="AF464" s="49">
        <f t="shared" si="246"/>
        <v>5619467.5315999985</v>
      </c>
      <c r="AG464" s="76" t="str">
        <f t="shared" si="258"/>
        <v>F29120103683</v>
      </c>
      <c r="AH464" s="5"/>
      <c r="AI464" s="49">
        <f t="shared" si="247"/>
        <v>280973.37657999992</v>
      </c>
      <c r="AJ464" s="49">
        <f t="shared" si="248"/>
        <v>1580020</v>
      </c>
      <c r="AK464" s="107">
        <v>67.22</v>
      </c>
      <c r="AL464" s="5">
        <v>1228</v>
      </c>
      <c r="AM464" s="5">
        <f t="shared" si="249"/>
        <v>82546.16</v>
      </c>
      <c r="AN464" s="8">
        <f t="shared" si="261"/>
        <v>7397914.758179998</v>
      </c>
      <c r="AO464" s="9">
        <f t="shared" si="250"/>
        <v>1872.8661050315814</v>
      </c>
      <c r="AP464" s="171"/>
      <c r="AQ464" s="46"/>
      <c r="AR464" s="18"/>
      <c r="AS464" s="171"/>
      <c r="AT464" s="18"/>
      <c r="AU464" s="18"/>
    </row>
    <row r="465" spans="1:47" ht="15" hidden="1" x14ac:dyDescent="0.25">
      <c r="A465" s="15">
        <v>45227</v>
      </c>
      <c r="B465" s="138" t="s">
        <v>77</v>
      </c>
      <c r="C465" s="5">
        <v>460</v>
      </c>
      <c r="D465" s="5" t="s">
        <v>44</v>
      </c>
      <c r="E465" s="5" t="s">
        <v>108</v>
      </c>
      <c r="F465" s="5">
        <v>9800323066</v>
      </c>
      <c r="G465" s="5" t="s">
        <v>1988</v>
      </c>
      <c r="H465" s="15">
        <v>45218</v>
      </c>
      <c r="I465" s="15" t="str">
        <f t="shared" si="259"/>
        <v>October</v>
      </c>
      <c r="J465" s="5">
        <v>161001487</v>
      </c>
      <c r="K465" s="15">
        <v>45218</v>
      </c>
      <c r="L465" s="5">
        <v>3330033536</v>
      </c>
      <c r="M465" s="15">
        <v>45202</v>
      </c>
      <c r="N465" s="5">
        <v>426.7</v>
      </c>
      <c r="O465" s="5" t="s">
        <v>111</v>
      </c>
      <c r="P465" s="5">
        <v>1590</v>
      </c>
      <c r="Q465" s="107">
        <f t="shared" si="256"/>
        <v>678453</v>
      </c>
      <c r="R465" s="50">
        <f t="shared" si="237"/>
        <v>94983.42</v>
      </c>
      <c r="S465" s="107">
        <f t="shared" si="238"/>
        <v>28495.026000000002</v>
      </c>
      <c r="T465" s="50">
        <f t="shared" si="239"/>
        <v>1899.6684</v>
      </c>
      <c r="U465" s="107">
        <f t="shared" si="251"/>
        <v>0</v>
      </c>
      <c r="V465" s="5">
        <v>0</v>
      </c>
      <c r="W465" s="104">
        <f t="shared" si="260"/>
        <v>3.3539957815795645</v>
      </c>
      <c r="X465" s="5">
        <v>1431.15</v>
      </c>
      <c r="Y465" s="49">
        <v>87</v>
      </c>
      <c r="Z465" s="50">
        <f t="shared" si="241"/>
        <v>37122.9</v>
      </c>
      <c r="AA465" s="49">
        <f t="shared" si="242"/>
        <v>4800.375</v>
      </c>
      <c r="AB465" s="49">
        <f t="shared" si="243"/>
        <v>4800.375</v>
      </c>
      <c r="AC465" s="5"/>
      <c r="AD465" s="49">
        <f t="shared" si="244"/>
        <v>37122.9</v>
      </c>
      <c r="AE465" s="49">
        <f t="shared" si="245"/>
        <v>25602</v>
      </c>
      <c r="AF465" s="49">
        <f t="shared" si="246"/>
        <v>914710.81440000003</v>
      </c>
      <c r="AG465" s="76" t="str">
        <f t="shared" si="258"/>
        <v>F29120104155</v>
      </c>
      <c r="AH465" s="5"/>
      <c r="AI465" s="49">
        <f t="shared" si="247"/>
        <v>45735.540720000005</v>
      </c>
      <c r="AJ465" s="49">
        <f t="shared" si="248"/>
        <v>170680</v>
      </c>
      <c r="AK465" s="107">
        <v>0.501</v>
      </c>
      <c r="AL465" s="5">
        <v>1228</v>
      </c>
      <c r="AM465" s="5">
        <f t="shared" si="249"/>
        <v>615.22799999999995</v>
      </c>
      <c r="AN465" s="8">
        <f t="shared" si="261"/>
        <v>1130511.1371200001</v>
      </c>
      <c r="AO465" s="9">
        <f t="shared" si="250"/>
        <v>2649.428491024139</v>
      </c>
      <c r="AP465" s="171"/>
      <c r="AQ465" s="46"/>
      <c r="AR465" s="18"/>
      <c r="AS465" s="171"/>
      <c r="AT465" s="18"/>
      <c r="AU465" s="18"/>
    </row>
    <row r="466" spans="1:47" ht="15" hidden="1" x14ac:dyDescent="0.25">
      <c r="A466" s="15">
        <v>45227</v>
      </c>
      <c r="B466" s="138" t="s">
        <v>77</v>
      </c>
      <c r="C466" s="5">
        <v>461</v>
      </c>
      <c r="D466" s="5" t="s">
        <v>44</v>
      </c>
      <c r="E466" s="5" t="s">
        <v>108</v>
      </c>
      <c r="F466" s="5">
        <v>9800323066</v>
      </c>
      <c r="G466" s="5" t="s">
        <v>1988</v>
      </c>
      <c r="H466" s="15">
        <v>45218</v>
      </c>
      <c r="I466" s="15" t="str">
        <f t="shared" si="259"/>
        <v>October</v>
      </c>
      <c r="J466" s="5">
        <v>161001487</v>
      </c>
      <c r="K466" s="15">
        <v>45218</v>
      </c>
      <c r="L466" s="5">
        <v>3330033536</v>
      </c>
      <c r="M466" s="15">
        <v>45202</v>
      </c>
      <c r="N466" s="5">
        <v>780.45</v>
      </c>
      <c r="O466" s="5" t="s">
        <v>112</v>
      </c>
      <c r="P466" s="5">
        <v>1240</v>
      </c>
      <c r="Q466" s="107">
        <f t="shared" si="256"/>
        <v>967758</v>
      </c>
      <c r="R466" s="50">
        <f t="shared" si="237"/>
        <v>135486.12</v>
      </c>
      <c r="S466" s="107">
        <f t="shared" si="238"/>
        <v>40645.835999999996</v>
      </c>
      <c r="T466" s="50">
        <f t="shared" si="239"/>
        <v>2709.7224000000001</v>
      </c>
      <c r="U466" s="107">
        <f t="shared" si="251"/>
        <v>0</v>
      </c>
      <c r="V466" s="5">
        <v>0</v>
      </c>
      <c r="W466" s="104">
        <f t="shared" si="260"/>
        <v>0</v>
      </c>
      <c r="X466" s="5">
        <v>0</v>
      </c>
      <c r="Y466" s="49">
        <v>116</v>
      </c>
      <c r="Z466" s="50">
        <f t="shared" si="241"/>
        <v>90532.200000000012</v>
      </c>
      <c r="AA466" s="49">
        <f t="shared" si="242"/>
        <v>8780.0625</v>
      </c>
      <c r="AB466" s="49">
        <f t="shared" si="243"/>
        <v>8780.0625</v>
      </c>
      <c r="AC466" s="5"/>
      <c r="AD466" s="49">
        <f t="shared" si="244"/>
        <v>67899.150000000009</v>
      </c>
      <c r="AE466" s="49">
        <f t="shared" si="245"/>
        <v>46827</v>
      </c>
      <c r="AF466" s="49">
        <f t="shared" si="246"/>
        <v>1369418.1534</v>
      </c>
      <c r="AG466" s="76" t="str">
        <f t="shared" si="258"/>
        <v>F29120104155</v>
      </c>
      <c r="AH466" s="5"/>
      <c r="AI466" s="49">
        <f t="shared" si="247"/>
        <v>68470.907670000001</v>
      </c>
      <c r="AJ466" s="49">
        <f t="shared" si="248"/>
        <v>312180</v>
      </c>
      <c r="AK466" s="107">
        <v>0</v>
      </c>
      <c r="AL466" s="5">
        <v>1228</v>
      </c>
      <c r="AM466" s="5">
        <f t="shared" si="249"/>
        <v>0</v>
      </c>
      <c r="AN466" s="8">
        <f t="shared" si="261"/>
        <v>1750069.0710700001</v>
      </c>
      <c r="AO466" s="9">
        <f t="shared" si="250"/>
        <v>2242.3846128131204</v>
      </c>
      <c r="AP466" s="171"/>
      <c r="AQ466" s="46"/>
      <c r="AR466" s="18"/>
      <c r="AS466" s="171"/>
      <c r="AT466" s="18"/>
      <c r="AU466" s="18"/>
    </row>
    <row r="467" spans="1:47" ht="15" hidden="1" x14ac:dyDescent="0.25">
      <c r="A467" s="15">
        <v>45227</v>
      </c>
      <c r="B467" s="138" t="s">
        <v>77</v>
      </c>
      <c r="C467" s="5">
        <v>462</v>
      </c>
      <c r="D467" s="5" t="s">
        <v>44</v>
      </c>
      <c r="E467" s="5" t="s">
        <v>108</v>
      </c>
      <c r="F467" s="5">
        <v>9800323066</v>
      </c>
      <c r="G467" s="5" t="s">
        <v>1988</v>
      </c>
      <c r="H467" s="15">
        <v>45218</v>
      </c>
      <c r="I467" s="15" t="str">
        <f t="shared" si="259"/>
        <v>October</v>
      </c>
      <c r="J467" s="5">
        <v>161001487</v>
      </c>
      <c r="K467" s="15">
        <v>45218</v>
      </c>
      <c r="L467" s="5">
        <v>3330033536</v>
      </c>
      <c r="M467" s="15">
        <v>45202</v>
      </c>
      <c r="N467" s="5">
        <v>500</v>
      </c>
      <c r="O467" s="5" t="s">
        <v>113</v>
      </c>
      <c r="P467" s="5">
        <v>2510</v>
      </c>
      <c r="Q467" s="107">
        <f t="shared" si="256"/>
        <v>1255000</v>
      </c>
      <c r="R467" s="50">
        <f t="shared" si="237"/>
        <v>175700</v>
      </c>
      <c r="S467" s="107">
        <f t="shared" si="238"/>
        <v>52710</v>
      </c>
      <c r="T467" s="50">
        <f t="shared" si="239"/>
        <v>3514</v>
      </c>
      <c r="U467" s="107">
        <f t="shared" si="251"/>
        <v>0</v>
      </c>
      <c r="V467" s="5">
        <v>0</v>
      </c>
      <c r="W467" s="104">
        <f t="shared" si="260"/>
        <v>0</v>
      </c>
      <c r="X467" s="5">
        <v>0</v>
      </c>
      <c r="Y467" s="49">
        <v>116</v>
      </c>
      <c r="Z467" s="50">
        <f t="shared" si="241"/>
        <v>58000</v>
      </c>
      <c r="AA467" s="49">
        <f t="shared" si="242"/>
        <v>5625</v>
      </c>
      <c r="AB467" s="49">
        <f t="shared" si="243"/>
        <v>5625</v>
      </c>
      <c r="AC467" s="5"/>
      <c r="AD467" s="49">
        <f t="shared" si="244"/>
        <v>43500</v>
      </c>
      <c r="AE467" s="49">
        <f t="shared" si="245"/>
        <v>30000</v>
      </c>
      <c r="AF467" s="49">
        <f t="shared" si="246"/>
        <v>1629674</v>
      </c>
      <c r="AG467" s="76" t="str">
        <f t="shared" si="258"/>
        <v>F29120104155</v>
      </c>
      <c r="AH467" s="5"/>
      <c r="AI467" s="49">
        <f t="shared" si="247"/>
        <v>81483.7</v>
      </c>
      <c r="AJ467" s="49">
        <f t="shared" si="248"/>
        <v>200000</v>
      </c>
      <c r="AK467" s="107">
        <v>0</v>
      </c>
      <c r="AL467" s="5">
        <v>1228</v>
      </c>
      <c r="AM467" s="5">
        <f t="shared" si="249"/>
        <v>0</v>
      </c>
      <c r="AN467" s="8">
        <f t="shared" si="261"/>
        <v>1911157.71</v>
      </c>
      <c r="AO467" s="9">
        <f t="shared" si="250"/>
        <v>3822.3154199999999</v>
      </c>
      <c r="AP467" s="171"/>
      <c r="AQ467" s="46"/>
      <c r="AR467" s="18"/>
      <c r="AS467" s="171"/>
      <c r="AT467" s="18"/>
      <c r="AU467" s="18"/>
    </row>
    <row r="468" spans="1:47" ht="15" hidden="1" x14ac:dyDescent="0.25">
      <c r="A468" s="15">
        <v>45227</v>
      </c>
      <c r="B468" s="138" t="s">
        <v>77</v>
      </c>
      <c r="C468" s="5">
        <v>463</v>
      </c>
      <c r="D468" s="5" t="s">
        <v>44</v>
      </c>
      <c r="E468" s="5" t="s">
        <v>108</v>
      </c>
      <c r="F468" s="5">
        <v>9800323066</v>
      </c>
      <c r="G468" s="5" t="s">
        <v>1988</v>
      </c>
      <c r="H468" s="15">
        <v>45218</v>
      </c>
      <c r="I468" s="15" t="str">
        <f t="shared" si="259"/>
        <v>October</v>
      </c>
      <c r="J468" s="5">
        <v>161001487</v>
      </c>
      <c r="K468" s="15">
        <v>45218</v>
      </c>
      <c r="L468" s="5">
        <v>3330033536</v>
      </c>
      <c r="M468" s="15">
        <v>45202</v>
      </c>
      <c r="N468" s="5">
        <v>355.55</v>
      </c>
      <c r="O468" s="5" t="s">
        <v>110</v>
      </c>
      <c r="P468" s="5">
        <v>2090</v>
      </c>
      <c r="Q468" s="107">
        <f t="shared" si="256"/>
        <v>743099.5</v>
      </c>
      <c r="R468" s="50">
        <f t="shared" si="237"/>
        <v>104033.93000000001</v>
      </c>
      <c r="S468" s="107">
        <f t="shared" si="238"/>
        <v>31210.179000000004</v>
      </c>
      <c r="T468" s="50">
        <f t="shared" si="239"/>
        <v>2080.6786000000002</v>
      </c>
      <c r="U468" s="107">
        <f t="shared" si="251"/>
        <v>0</v>
      </c>
      <c r="V468" s="5">
        <v>0</v>
      </c>
      <c r="W468" s="104">
        <f t="shared" si="260"/>
        <v>0</v>
      </c>
      <c r="X468" s="5">
        <v>0</v>
      </c>
      <c r="Y468" s="49">
        <v>116</v>
      </c>
      <c r="Z468" s="50">
        <f t="shared" si="241"/>
        <v>41243.800000000003</v>
      </c>
      <c r="AA468" s="49">
        <f t="shared" si="242"/>
        <v>3999.9375</v>
      </c>
      <c r="AB468" s="49">
        <f t="shared" si="243"/>
        <v>3999.9375</v>
      </c>
      <c r="AC468" s="5"/>
      <c r="AD468" s="49">
        <f t="shared" si="244"/>
        <v>30932.850000000002</v>
      </c>
      <c r="AE468" s="49">
        <f t="shared" si="245"/>
        <v>21333</v>
      </c>
      <c r="AF468" s="49">
        <f t="shared" si="246"/>
        <v>981933.81260000006</v>
      </c>
      <c r="AG468" s="76" t="str">
        <f t="shared" si="258"/>
        <v>F29120104155</v>
      </c>
      <c r="AH468" s="5"/>
      <c r="AI468" s="49">
        <f t="shared" si="247"/>
        <v>49096.690629999997</v>
      </c>
      <c r="AJ468" s="49">
        <f t="shared" si="248"/>
        <v>142220</v>
      </c>
      <c r="AK468" s="107">
        <v>0</v>
      </c>
      <c r="AL468" s="5">
        <v>1228</v>
      </c>
      <c r="AM468" s="5">
        <f t="shared" si="249"/>
        <v>0</v>
      </c>
      <c r="AN468" s="8">
        <f t="shared" si="261"/>
        <v>1173250.5132299999</v>
      </c>
      <c r="AO468" s="9">
        <f t="shared" si="250"/>
        <v>3299.8186281254393</v>
      </c>
      <c r="AP468" s="171"/>
      <c r="AQ468" s="46"/>
      <c r="AR468" s="18"/>
      <c r="AS468" s="171"/>
      <c r="AT468" s="18"/>
      <c r="AU468" s="18"/>
    </row>
    <row r="469" spans="1:47" ht="16.5" hidden="1" customHeight="1" x14ac:dyDescent="0.25">
      <c r="A469" s="15">
        <v>45227</v>
      </c>
      <c r="B469" s="138" t="s">
        <v>77</v>
      </c>
      <c r="C469" s="5">
        <v>464</v>
      </c>
      <c r="D469" s="5" t="s">
        <v>44</v>
      </c>
      <c r="E469" s="5" t="s">
        <v>108</v>
      </c>
      <c r="F469" s="5">
        <v>9800323066</v>
      </c>
      <c r="G469" s="5" t="s">
        <v>1988</v>
      </c>
      <c r="H469" s="15">
        <v>45218</v>
      </c>
      <c r="I469" s="15" t="str">
        <f t="shared" si="259"/>
        <v>October</v>
      </c>
      <c r="J469" s="5">
        <v>161001487</v>
      </c>
      <c r="K469" s="15">
        <v>45218</v>
      </c>
      <c r="L469" s="5">
        <v>3330033536</v>
      </c>
      <c r="M469" s="15">
        <v>45202</v>
      </c>
      <c r="N469" s="5">
        <v>2133.75</v>
      </c>
      <c r="O469" s="5" t="s">
        <v>113</v>
      </c>
      <c r="P469" s="5">
        <v>2510</v>
      </c>
      <c r="Q469" s="107">
        <f t="shared" si="256"/>
        <v>5355712.5</v>
      </c>
      <c r="R469" s="50">
        <f t="shared" si="237"/>
        <v>749799.75</v>
      </c>
      <c r="S469" s="107">
        <f t="shared" si="238"/>
        <v>224939.92499999999</v>
      </c>
      <c r="T469" s="50">
        <f t="shared" si="239"/>
        <v>14995.995000000001</v>
      </c>
      <c r="U469" s="107">
        <f t="shared" si="251"/>
        <v>57</v>
      </c>
      <c r="V469" s="5">
        <v>121623.75</v>
      </c>
      <c r="W469" s="104">
        <f t="shared" si="260"/>
        <v>0</v>
      </c>
      <c r="X469" s="5">
        <v>0</v>
      </c>
      <c r="Y469" s="49">
        <v>170.59</v>
      </c>
      <c r="Z469" s="50">
        <f t="shared" si="241"/>
        <v>363996.41250000003</v>
      </c>
      <c r="AA469" s="49">
        <f t="shared" si="242"/>
        <v>24004.6875</v>
      </c>
      <c r="AB469" s="49">
        <f t="shared" si="243"/>
        <v>24004.6875</v>
      </c>
      <c r="AC469" s="5"/>
      <c r="AD469" s="49">
        <f t="shared" si="244"/>
        <v>185636.25</v>
      </c>
      <c r="AE469" s="49">
        <f t="shared" si="245"/>
        <v>128025</v>
      </c>
      <c r="AF469" s="49">
        <f t="shared" si="246"/>
        <v>7192738.9574999996</v>
      </c>
      <c r="AG469" s="76" t="str">
        <f t="shared" si="258"/>
        <v>F29120104155</v>
      </c>
      <c r="AH469" s="5"/>
      <c r="AI469" s="49">
        <f t="shared" si="247"/>
        <v>359636.94787499995</v>
      </c>
      <c r="AJ469" s="49">
        <f t="shared" si="248"/>
        <v>853500</v>
      </c>
      <c r="AK469" s="107">
        <v>0</v>
      </c>
      <c r="AL469" s="5">
        <v>1228</v>
      </c>
      <c r="AM469" s="5">
        <f t="shared" si="249"/>
        <v>0</v>
      </c>
      <c r="AN469" s="8">
        <f t="shared" si="261"/>
        <v>8405875.9153749999</v>
      </c>
      <c r="AO469" s="9">
        <f t="shared" si="250"/>
        <v>3939.4849046865847</v>
      </c>
      <c r="AP469" s="171"/>
      <c r="AQ469" s="46"/>
      <c r="AR469" s="18"/>
      <c r="AS469" s="171"/>
      <c r="AT469" s="18"/>
      <c r="AU469" s="18"/>
    </row>
    <row r="470" spans="1:47" ht="15" hidden="1" x14ac:dyDescent="0.25">
      <c r="A470" s="15">
        <v>45229</v>
      </c>
      <c r="B470" s="138" t="s">
        <v>77</v>
      </c>
      <c r="C470" s="5">
        <v>465</v>
      </c>
      <c r="D470" s="5" t="s">
        <v>44</v>
      </c>
      <c r="E470" s="5" t="s">
        <v>67</v>
      </c>
      <c r="F470" s="18">
        <v>9800323258</v>
      </c>
      <c r="G470" s="18" t="s">
        <v>1989</v>
      </c>
      <c r="H470" s="48">
        <v>45225</v>
      </c>
      <c r="I470" s="48" t="str">
        <f t="shared" si="259"/>
        <v>October</v>
      </c>
      <c r="J470" s="18">
        <v>141000747</v>
      </c>
      <c r="K470" s="48">
        <v>45225</v>
      </c>
      <c r="L470" s="18">
        <v>3330033536</v>
      </c>
      <c r="M470" s="15">
        <v>45202</v>
      </c>
      <c r="N470" s="18">
        <v>3967.55</v>
      </c>
      <c r="O470" s="161" t="s">
        <v>54</v>
      </c>
      <c r="P470" s="161">
        <v>965</v>
      </c>
      <c r="Q470" s="173">
        <f t="shared" si="256"/>
        <v>3828685.75</v>
      </c>
      <c r="R470" s="210">
        <f t="shared" ref="R470:R533" si="262">P470*14/100*N470</f>
        <v>536016.005</v>
      </c>
      <c r="S470" s="173">
        <f t="shared" ref="S470:S533" si="263">R470*30/100</f>
        <v>160804.8015</v>
      </c>
      <c r="T470" s="210">
        <f t="shared" ref="T470:T533" si="264">R470*2/100</f>
        <v>10720.320100000001</v>
      </c>
      <c r="U470" s="173">
        <f t="shared" si="251"/>
        <v>22.799999999999997</v>
      </c>
      <c r="V470" s="156">
        <v>90460.14</v>
      </c>
      <c r="W470" s="174">
        <f t="shared" si="260"/>
        <v>0</v>
      </c>
      <c r="X470" s="161">
        <v>0</v>
      </c>
      <c r="Y470" s="211">
        <v>87</v>
      </c>
      <c r="Z470" s="210">
        <f t="shared" ref="Z470:Z533" si="265">N470*Y470</f>
        <v>345176.85000000003</v>
      </c>
      <c r="AA470" s="211">
        <f t="shared" ref="AA470:AA533" si="266">N470*11.25</f>
        <v>44634.9375</v>
      </c>
      <c r="AB470" s="211">
        <f t="shared" ref="AB470:AB533" si="267">N470*11.25</f>
        <v>44634.9375</v>
      </c>
      <c r="AC470" s="5"/>
      <c r="AD470" s="211">
        <f t="shared" ref="AD470:AD533" si="268">N470*87</f>
        <v>345176.85000000003</v>
      </c>
      <c r="AE470" s="211">
        <f t="shared" ref="AE470:AE533" si="269">N470*60</f>
        <v>238053</v>
      </c>
      <c r="AF470" s="211">
        <f t="shared" ref="AF470:AF533" si="270">Q470+R470+S470+T470+V470+X470+Z470+AA470+AB470+AD470+AE470</f>
        <v>5644363.591599999</v>
      </c>
      <c r="AG470" s="76" t="str">
        <f t="shared" si="258"/>
        <v>F29120104344</v>
      </c>
      <c r="AH470" s="18"/>
      <c r="AI470" s="211">
        <f t="shared" ref="AI470:AI533" si="271">AF470*5/100</f>
        <v>282218.17958</v>
      </c>
      <c r="AJ470" s="211">
        <f t="shared" ref="AJ470:AJ533" si="272">N470*400</f>
        <v>1587020</v>
      </c>
      <c r="AK470" s="173">
        <v>90.23</v>
      </c>
      <c r="AL470" s="161">
        <v>1228</v>
      </c>
      <c r="AM470" s="161">
        <f t="shared" ref="AM470:AM533" si="273">AK470*AL470</f>
        <v>110802.44</v>
      </c>
      <c r="AN470" s="8">
        <f t="shared" si="261"/>
        <v>7402799.3411799986</v>
      </c>
      <c r="AO470" s="9">
        <f t="shared" ref="AO470:AO533" si="274">AN470/N470</f>
        <v>1865.8364333606378</v>
      </c>
      <c r="AP470" s="171"/>
      <c r="AQ470" s="46"/>
      <c r="AR470" s="18"/>
      <c r="AS470" s="171"/>
      <c r="AT470" s="18"/>
      <c r="AU470" s="18"/>
    </row>
    <row r="471" spans="1:47" ht="15" hidden="1" x14ac:dyDescent="0.25">
      <c r="A471" s="15">
        <v>45229</v>
      </c>
      <c r="B471" s="138" t="s">
        <v>77</v>
      </c>
      <c r="C471" s="5">
        <v>466</v>
      </c>
      <c r="D471" s="5" t="s">
        <v>44</v>
      </c>
      <c r="E471" s="5" t="s">
        <v>67</v>
      </c>
      <c r="F471" s="18">
        <v>9800323259</v>
      </c>
      <c r="G471" s="18" t="s">
        <v>1990</v>
      </c>
      <c r="H471" s="48">
        <v>45225</v>
      </c>
      <c r="I471" s="48" t="str">
        <f t="shared" si="259"/>
        <v>October</v>
      </c>
      <c r="J471" s="18">
        <v>161011281</v>
      </c>
      <c r="K471" s="48">
        <v>45226</v>
      </c>
      <c r="L471" s="18">
        <v>3330033536</v>
      </c>
      <c r="M471" s="15">
        <v>45202</v>
      </c>
      <c r="N471" s="18">
        <v>3946.72</v>
      </c>
      <c r="O471" s="161" t="s">
        <v>54</v>
      </c>
      <c r="P471" s="161">
        <v>965</v>
      </c>
      <c r="Q471" s="173">
        <f t="shared" si="256"/>
        <v>3808584.8</v>
      </c>
      <c r="R471" s="210">
        <f t="shared" si="262"/>
        <v>533201.87199999997</v>
      </c>
      <c r="S471" s="173">
        <f t="shared" si="263"/>
        <v>159960.56160000002</v>
      </c>
      <c r="T471" s="210">
        <f t="shared" si="264"/>
        <v>10664.03744</v>
      </c>
      <c r="U471" s="173">
        <f t="shared" si="251"/>
        <v>22.80000101349982</v>
      </c>
      <c r="V471" s="156">
        <v>89985.22</v>
      </c>
      <c r="W471" s="174">
        <f t="shared" si="260"/>
        <v>0</v>
      </c>
      <c r="X471" s="161">
        <v>0</v>
      </c>
      <c r="Y471" s="211">
        <v>87</v>
      </c>
      <c r="Z471" s="210">
        <f t="shared" si="265"/>
        <v>343364.63999999996</v>
      </c>
      <c r="AA471" s="211">
        <f t="shared" si="266"/>
        <v>44400.6</v>
      </c>
      <c r="AB471" s="211">
        <f t="shared" si="267"/>
        <v>44400.6</v>
      </c>
      <c r="AC471" s="5"/>
      <c r="AD471" s="211">
        <f t="shared" si="268"/>
        <v>343364.63999999996</v>
      </c>
      <c r="AE471" s="211">
        <f t="shared" si="269"/>
        <v>236803.19999999998</v>
      </c>
      <c r="AF471" s="211">
        <f t="shared" si="270"/>
        <v>5614730.1710399985</v>
      </c>
      <c r="AG471" s="76" t="str">
        <f t="shared" si="258"/>
        <v>F29120104345</v>
      </c>
      <c r="AH471" s="18"/>
      <c r="AI471" s="211">
        <f t="shared" si="271"/>
        <v>280736.50855199993</v>
      </c>
      <c r="AJ471" s="211">
        <f t="shared" si="272"/>
        <v>1578688</v>
      </c>
      <c r="AK471" s="173">
        <v>68.260000000000005</v>
      </c>
      <c r="AL471" s="161">
        <v>1228</v>
      </c>
      <c r="AM471" s="161">
        <f t="shared" si="273"/>
        <v>83823.280000000013</v>
      </c>
      <c r="AN471" s="8">
        <f t="shared" si="261"/>
        <v>7390331.409591998</v>
      </c>
      <c r="AO471" s="9">
        <f t="shared" si="274"/>
        <v>1872.5248838508935</v>
      </c>
      <c r="AP471" s="171"/>
      <c r="AQ471" s="46"/>
      <c r="AR471" s="18"/>
      <c r="AS471" s="171"/>
      <c r="AT471" s="18"/>
      <c r="AU471" s="18"/>
    </row>
    <row r="472" spans="1:47" ht="15" hidden="1" x14ac:dyDescent="0.25">
      <c r="A472" s="15">
        <v>45229</v>
      </c>
      <c r="B472" s="138" t="s">
        <v>77</v>
      </c>
      <c r="C472" s="5">
        <v>467</v>
      </c>
      <c r="D472" s="5" t="s">
        <v>44</v>
      </c>
      <c r="E472" s="5" t="s">
        <v>67</v>
      </c>
      <c r="F472" s="18">
        <v>9800323729</v>
      </c>
      <c r="G472" s="18" t="s">
        <v>1991</v>
      </c>
      <c r="H472" s="48">
        <v>45226</v>
      </c>
      <c r="I472" s="48" t="str">
        <f t="shared" si="259"/>
        <v>October</v>
      </c>
      <c r="J472" s="18">
        <v>161011286</v>
      </c>
      <c r="K472" s="48">
        <v>45226</v>
      </c>
      <c r="L472" s="62">
        <v>3330033536</v>
      </c>
      <c r="M472" s="15">
        <v>45202</v>
      </c>
      <c r="N472" s="18">
        <v>4055.57</v>
      </c>
      <c r="O472" s="161" t="s">
        <v>54</v>
      </c>
      <c r="P472" s="161">
        <v>965</v>
      </c>
      <c r="Q472" s="173">
        <f t="shared" si="256"/>
        <v>3913625.0500000003</v>
      </c>
      <c r="R472" s="210">
        <f t="shared" si="262"/>
        <v>547907.50699999998</v>
      </c>
      <c r="S472" s="173">
        <f t="shared" si="263"/>
        <v>164372.25209999998</v>
      </c>
      <c r="T472" s="210">
        <f t="shared" si="264"/>
        <v>10958.15014</v>
      </c>
      <c r="U472" s="173">
        <f t="shared" si="251"/>
        <v>22.800000986297857</v>
      </c>
      <c r="V472" s="156">
        <v>92467</v>
      </c>
      <c r="W472" s="174">
        <f t="shared" si="260"/>
        <v>0</v>
      </c>
      <c r="X472" s="161">
        <v>0</v>
      </c>
      <c r="Y472" s="211">
        <v>87</v>
      </c>
      <c r="Z472" s="210">
        <f t="shared" si="265"/>
        <v>352834.59</v>
      </c>
      <c r="AA472" s="211">
        <f t="shared" si="266"/>
        <v>45625.162499999999</v>
      </c>
      <c r="AB472" s="211">
        <f t="shared" si="267"/>
        <v>45625.162499999999</v>
      </c>
      <c r="AC472" s="5"/>
      <c r="AD472" s="211">
        <f t="shared" si="268"/>
        <v>352834.59</v>
      </c>
      <c r="AE472" s="211">
        <f t="shared" si="269"/>
        <v>243334.2</v>
      </c>
      <c r="AF472" s="211">
        <f t="shared" si="270"/>
        <v>5769583.6642399989</v>
      </c>
      <c r="AG472" s="76" t="str">
        <f t="shared" si="258"/>
        <v>F29120104810</v>
      </c>
      <c r="AH472" s="18"/>
      <c r="AI472" s="211">
        <f t="shared" si="271"/>
        <v>288479.18321199995</v>
      </c>
      <c r="AJ472" s="211">
        <f t="shared" si="272"/>
        <v>1622228</v>
      </c>
      <c r="AK472" s="173">
        <v>92.9</v>
      </c>
      <c r="AL472" s="161">
        <v>1228</v>
      </c>
      <c r="AM472" s="161">
        <f t="shared" si="273"/>
        <v>114081.20000000001</v>
      </c>
      <c r="AN472" s="8">
        <f t="shared" si="261"/>
        <v>7566209.6574519984</v>
      </c>
      <c r="AO472" s="9">
        <f t="shared" si="274"/>
        <v>1865.6340927297515</v>
      </c>
      <c r="AP472" s="171"/>
      <c r="AQ472" s="46"/>
      <c r="AR472" s="18"/>
      <c r="AS472" s="171"/>
      <c r="AT472" s="18"/>
      <c r="AU472" s="18"/>
    </row>
    <row r="473" spans="1:47" ht="15" hidden="1" x14ac:dyDescent="0.25">
      <c r="A473" s="15">
        <v>45229</v>
      </c>
      <c r="B473" s="138" t="s">
        <v>77</v>
      </c>
      <c r="C473" s="5">
        <v>468</v>
      </c>
      <c r="D473" s="5" t="s">
        <v>44</v>
      </c>
      <c r="E473" s="5" t="s">
        <v>67</v>
      </c>
      <c r="F473" s="18">
        <v>9800323734</v>
      </c>
      <c r="G473" s="18" t="s">
        <v>1992</v>
      </c>
      <c r="H473" s="48">
        <v>45226</v>
      </c>
      <c r="I473" s="48" t="str">
        <f t="shared" si="259"/>
        <v>October</v>
      </c>
      <c r="J473" s="18">
        <v>161011290</v>
      </c>
      <c r="K473" s="48">
        <v>45227</v>
      </c>
      <c r="L473" s="18">
        <v>3330033536</v>
      </c>
      <c r="M473" s="15">
        <v>45202</v>
      </c>
      <c r="N473" s="18">
        <v>4069.21</v>
      </c>
      <c r="O473" s="161" t="s">
        <v>54</v>
      </c>
      <c r="P473" s="161">
        <v>965</v>
      </c>
      <c r="Q473" s="173">
        <f t="shared" si="256"/>
        <v>3926787.65</v>
      </c>
      <c r="R473" s="210">
        <f t="shared" si="262"/>
        <v>549750.27099999995</v>
      </c>
      <c r="S473" s="173">
        <f t="shared" si="263"/>
        <v>164925.08129999999</v>
      </c>
      <c r="T473" s="210">
        <f t="shared" si="264"/>
        <v>10995.00542</v>
      </c>
      <c r="U473" s="173">
        <f t="shared" ref="U473:U536" si="275">V473/N473</f>
        <v>22.800000491495894</v>
      </c>
      <c r="V473" s="156">
        <v>92777.99</v>
      </c>
      <c r="W473" s="174">
        <f t="shared" si="260"/>
        <v>0</v>
      </c>
      <c r="X473" s="161">
        <v>0</v>
      </c>
      <c r="Y473" s="211">
        <v>87</v>
      </c>
      <c r="Z473" s="210">
        <f t="shared" si="265"/>
        <v>354021.27</v>
      </c>
      <c r="AA473" s="211">
        <f t="shared" si="266"/>
        <v>45778.612500000003</v>
      </c>
      <c r="AB473" s="211">
        <f t="shared" si="267"/>
        <v>45778.612500000003</v>
      </c>
      <c r="AC473" s="5"/>
      <c r="AD473" s="211">
        <f t="shared" si="268"/>
        <v>354021.27</v>
      </c>
      <c r="AE473" s="211">
        <f t="shared" si="269"/>
        <v>244152.6</v>
      </c>
      <c r="AF473" s="211">
        <f t="shared" si="270"/>
        <v>5788988.3627199996</v>
      </c>
      <c r="AG473" s="76" t="str">
        <f t="shared" si="258"/>
        <v>F29120104815</v>
      </c>
      <c r="AH473" s="18"/>
      <c r="AI473" s="211">
        <f t="shared" si="271"/>
        <v>289449.41813599993</v>
      </c>
      <c r="AJ473" s="211">
        <f t="shared" si="272"/>
        <v>1627684</v>
      </c>
      <c r="AK473" s="173">
        <v>78.8</v>
      </c>
      <c r="AL473" s="161">
        <v>1228</v>
      </c>
      <c r="AM473" s="161">
        <f t="shared" si="273"/>
        <v>96766.399999999994</v>
      </c>
      <c r="AN473" s="8">
        <f t="shared" si="261"/>
        <v>7609355.3908559987</v>
      </c>
      <c r="AO473" s="9">
        <f t="shared" si="274"/>
        <v>1869.9834589161037</v>
      </c>
      <c r="AP473" s="171"/>
      <c r="AQ473" s="46"/>
      <c r="AR473" s="18"/>
      <c r="AS473" s="171"/>
      <c r="AT473" s="18"/>
      <c r="AU473" s="18"/>
    </row>
    <row r="474" spans="1:47" ht="15" hidden="1" x14ac:dyDescent="0.25">
      <c r="A474" s="15">
        <v>45230</v>
      </c>
      <c r="B474" s="138" t="s">
        <v>77</v>
      </c>
      <c r="C474" s="5">
        <v>469</v>
      </c>
      <c r="D474" s="5" t="s">
        <v>44</v>
      </c>
      <c r="E474" s="5" t="s">
        <v>67</v>
      </c>
      <c r="F474" s="18">
        <v>9800323951</v>
      </c>
      <c r="G474" s="18" t="s">
        <v>1993</v>
      </c>
      <c r="H474" s="48">
        <v>45227</v>
      </c>
      <c r="I474" s="48" t="str">
        <f t="shared" si="259"/>
        <v>October</v>
      </c>
      <c r="J474" s="18">
        <v>161011293</v>
      </c>
      <c r="K474" s="48">
        <v>45227</v>
      </c>
      <c r="L474" s="18">
        <v>3330033536</v>
      </c>
      <c r="M474" s="15">
        <v>45202</v>
      </c>
      <c r="N474" s="18">
        <v>3987.41</v>
      </c>
      <c r="O474" s="5" t="s">
        <v>54</v>
      </c>
      <c r="P474" s="5">
        <v>965</v>
      </c>
      <c r="Q474" s="107">
        <f t="shared" si="256"/>
        <v>3847850.65</v>
      </c>
      <c r="R474" s="50">
        <f t="shared" si="262"/>
        <v>538699.09100000001</v>
      </c>
      <c r="S474" s="107">
        <f t="shared" si="263"/>
        <v>161609.7273</v>
      </c>
      <c r="T474" s="50">
        <f t="shared" si="264"/>
        <v>10773.981820000001</v>
      </c>
      <c r="U474" s="107">
        <f t="shared" si="275"/>
        <v>22.800000501578719</v>
      </c>
      <c r="V474" s="18">
        <v>90912.95</v>
      </c>
      <c r="W474" s="104">
        <f t="shared" si="260"/>
        <v>0</v>
      </c>
      <c r="X474" s="5">
        <v>0</v>
      </c>
      <c r="Y474" s="49">
        <v>87</v>
      </c>
      <c r="Z474" s="50">
        <f t="shared" si="265"/>
        <v>346904.67</v>
      </c>
      <c r="AA474" s="49">
        <f t="shared" si="266"/>
        <v>44858.362499999996</v>
      </c>
      <c r="AB474" s="49">
        <f t="shared" si="267"/>
        <v>44858.362499999996</v>
      </c>
      <c r="AC474" s="5"/>
      <c r="AD474" s="49">
        <f t="shared" si="268"/>
        <v>346904.67</v>
      </c>
      <c r="AE474" s="49">
        <f t="shared" si="269"/>
        <v>239244.59999999998</v>
      </c>
      <c r="AF474" s="49">
        <f t="shared" si="270"/>
        <v>5672617.0651200004</v>
      </c>
      <c r="AG474" s="76" t="str">
        <f t="shared" si="258"/>
        <v>F29120105032</v>
      </c>
      <c r="AH474" s="18"/>
      <c r="AI474" s="49">
        <f t="shared" si="271"/>
        <v>283630.85325600003</v>
      </c>
      <c r="AJ474" s="49">
        <f t="shared" si="272"/>
        <v>1594964</v>
      </c>
      <c r="AK474" s="107">
        <v>72.099999999999994</v>
      </c>
      <c r="AL474" s="5">
        <v>1228</v>
      </c>
      <c r="AM474" s="5">
        <f t="shared" si="273"/>
        <v>88538.799999999988</v>
      </c>
      <c r="AN474" s="8">
        <f>AF474+AI474+AJ474-AM474</f>
        <v>7462673.1183760008</v>
      </c>
      <c r="AO474" s="9">
        <f t="shared" si="274"/>
        <v>1871.5590115829575</v>
      </c>
      <c r="AP474" s="171"/>
      <c r="AQ474" s="46"/>
      <c r="AR474" s="18"/>
      <c r="AS474" s="171"/>
      <c r="AT474" s="18"/>
      <c r="AU474" s="18"/>
    </row>
    <row r="475" spans="1:47" ht="15" x14ac:dyDescent="0.25">
      <c r="A475" s="15">
        <v>45230</v>
      </c>
      <c r="B475" s="138" t="s">
        <v>77</v>
      </c>
      <c r="C475" s="5">
        <v>470</v>
      </c>
      <c r="D475" s="5" t="s">
        <v>44</v>
      </c>
      <c r="E475" s="18" t="s">
        <v>72</v>
      </c>
      <c r="F475" s="18">
        <v>9800323979</v>
      </c>
      <c r="G475" s="18" t="s">
        <v>1994</v>
      </c>
      <c r="H475" s="48">
        <v>45227</v>
      </c>
      <c r="I475" s="48" t="str">
        <f t="shared" si="259"/>
        <v>October</v>
      </c>
      <c r="J475" s="18">
        <v>161011891</v>
      </c>
      <c r="K475" s="48">
        <v>45228</v>
      </c>
      <c r="L475" s="18">
        <v>3330033536</v>
      </c>
      <c r="M475" s="15">
        <v>45202</v>
      </c>
      <c r="N475" s="18">
        <v>3889.22</v>
      </c>
      <c r="O475" s="5" t="s">
        <v>54</v>
      </c>
      <c r="P475" s="5">
        <v>965</v>
      </c>
      <c r="Q475" s="107">
        <f t="shared" si="256"/>
        <v>3753097.3</v>
      </c>
      <c r="R475" s="50">
        <f t="shared" si="262"/>
        <v>525433.62199999997</v>
      </c>
      <c r="S475" s="107">
        <f t="shared" si="263"/>
        <v>157630.08660000001</v>
      </c>
      <c r="T475" s="50">
        <f t="shared" si="264"/>
        <v>10508.67244</v>
      </c>
      <c r="U475" s="107">
        <f t="shared" si="275"/>
        <v>0</v>
      </c>
      <c r="V475" s="5">
        <v>0</v>
      </c>
      <c r="W475" s="104">
        <f t="shared" si="260"/>
        <v>2.1040002879754809</v>
      </c>
      <c r="X475" s="18">
        <v>8182.92</v>
      </c>
      <c r="Y475" s="49">
        <v>87</v>
      </c>
      <c r="Z475" s="50">
        <f t="shared" si="265"/>
        <v>338362.13999999996</v>
      </c>
      <c r="AA475" s="49">
        <f t="shared" si="266"/>
        <v>43753.724999999999</v>
      </c>
      <c r="AB475" s="49">
        <f t="shared" si="267"/>
        <v>43753.724999999999</v>
      </c>
      <c r="AC475" s="5"/>
      <c r="AD475" s="49">
        <f t="shared" si="268"/>
        <v>338362.13999999996</v>
      </c>
      <c r="AE475" s="49">
        <f t="shared" si="269"/>
        <v>233353.19999999998</v>
      </c>
      <c r="AF475" s="49">
        <f t="shared" si="270"/>
        <v>5452437.5310399989</v>
      </c>
      <c r="AG475" s="76" t="str">
        <f t="shared" si="258"/>
        <v>F29120105060</v>
      </c>
      <c r="AH475" s="18"/>
      <c r="AI475" s="49">
        <f t="shared" si="271"/>
        <v>272621.87655199994</v>
      </c>
      <c r="AJ475" s="49">
        <f t="shared" si="272"/>
        <v>1555688</v>
      </c>
      <c r="AK475" s="107">
        <v>157.12</v>
      </c>
      <c r="AL475" s="5">
        <v>1228</v>
      </c>
      <c r="AM475" s="5">
        <f t="shared" si="273"/>
        <v>192943.36000000002</v>
      </c>
      <c r="AN475" s="8">
        <f t="shared" ref="AN475:AN487" si="276">AF475+AI475+AJ475-AM475+0.01</f>
        <v>7087804.057591998</v>
      </c>
      <c r="AO475" s="9">
        <f t="shared" si="274"/>
        <v>1822.4230199351023</v>
      </c>
      <c r="AP475" s="171"/>
      <c r="AQ475" s="46"/>
      <c r="AR475" s="18"/>
      <c r="AS475" s="171"/>
      <c r="AT475" s="18"/>
      <c r="AU475" s="18"/>
    </row>
    <row r="476" spans="1:47" ht="15" hidden="1" x14ac:dyDescent="0.25">
      <c r="A476" s="307">
        <v>45230</v>
      </c>
      <c r="B476" s="328" t="s">
        <v>77</v>
      </c>
      <c r="C476" s="303">
        <v>471</v>
      </c>
      <c r="D476" s="303" t="s">
        <v>44</v>
      </c>
      <c r="E476" s="303" t="s">
        <v>67</v>
      </c>
      <c r="F476" s="302">
        <v>9800324536</v>
      </c>
      <c r="G476" s="302" t="s">
        <v>1995</v>
      </c>
      <c r="H476" s="324">
        <v>45228</v>
      </c>
      <c r="I476" s="324" t="str">
        <f t="shared" si="259"/>
        <v>October</v>
      </c>
      <c r="J476" s="302">
        <v>161011297</v>
      </c>
      <c r="K476" s="324">
        <v>45229</v>
      </c>
      <c r="L476" s="302">
        <v>3330033536</v>
      </c>
      <c r="M476" s="307">
        <v>45202</v>
      </c>
      <c r="N476" s="302">
        <v>4058.82</v>
      </c>
      <c r="O476" s="303" t="s">
        <v>54</v>
      </c>
      <c r="P476" s="303">
        <v>965</v>
      </c>
      <c r="Q476" s="325">
        <f t="shared" si="256"/>
        <v>3916761.3000000003</v>
      </c>
      <c r="R476" s="309">
        <f t="shared" si="262"/>
        <v>548346.58200000005</v>
      </c>
      <c r="S476" s="325">
        <f t="shared" si="263"/>
        <v>164503.97460000002</v>
      </c>
      <c r="T476" s="309">
        <f t="shared" si="264"/>
        <v>10966.931640000001</v>
      </c>
      <c r="U476" s="325">
        <f t="shared" si="275"/>
        <v>22.800000985508103</v>
      </c>
      <c r="V476" s="303">
        <v>92541.1</v>
      </c>
      <c r="W476" s="326">
        <f t="shared" si="260"/>
        <v>0</v>
      </c>
      <c r="X476" s="303">
        <v>0</v>
      </c>
      <c r="Y476" s="308">
        <v>87</v>
      </c>
      <c r="Z476" s="309">
        <f t="shared" si="265"/>
        <v>353117.34</v>
      </c>
      <c r="AA476" s="308">
        <f t="shared" si="266"/>
        <v>45661.724999999999</v>
      </c>
      <c r="AB476" s="308">
        <f t="shared" si="267"/>
        <v>45661.724999999999</v>
      </c>
      <c r="AC476" s="303"/>
      <c r="AD476" s="308">
        <f t="shared" si="268"/>
        <v>353117.34</v>
      </c>
      <c r="AE476" s="308">
        <f t="shared" si="269"/>
        <v>243529.2</v>
      </c>
      <c r="AF476" s="308">
        <f t="shared" si="270"/>
        <v>5774207.2182399994</v>
      </c>
      <c r="AG476" s="301" t="str">
        <f t="shared" si="258"/>
        <v>F29120105615</v>
      </c>
      <c r="AH476" s="302"/>
      <c r="AI476" s="308">
        <f t="shared" si="271"/>
        <v>288710.360912</v>
      </c>
      <c r="AJ476" s="308">
        <f t="shared" si="272"/>
        <v>1623528</v>
      </c>
      <c r="AK476" s="325">
        <v>72.209999999999994</v>
      </c>
      <c r="AL476" s="303">
        <v>1228</v>
      </c>
      <c r="AM476" s="303">
        <f t="shared" si="273"/>
        <v>88673.87999999999</v>
      </c>
      <c r="AN476" s="298">
        <f t="shared" si="276"/>
        <v>7597771.7091519991</v>
      </c>
      <c r="AO476" s="297">
        <f t="shared" si="274"/>
        <v>1871.9163966748954</v>
      </c>
      <c r="AP476" s="351"/>
      <c r="AQ476" s="348"/>
      <c r="AR476" s="302"/>
      <c r="AS476" s="351"/>
      <c r="AT476" s="302"/>
      <c r="AU476" s="302"/>
    </row>
    <row r="477" spans="1:47" ht="15" hidden="1" x14ac:dyDescent="0.25">
      <c r="A477" s="15">
        <v>45230</v>
      </c>
      <c r="B477" s="138" t="s">
        <v>77</v>
      </c>
      <c r="C477" s="5">
        <v>472</v>
      </c>
      <c r="D477" s="5" t="s">
        <v>44</v>
      </c>
      <c r="E477" s="5" t="s">
        <v>67</v>
      </c>
      <c r="F477" s="18">
        <v>9800324705</v>
      </c>
      <c r="G477" s="18" t="s">
        <v>1996</v>
      </c>
      <c r="H477" s="48">
        <v>45228</v>
      </c>
      <c r="I477" s="48" t="str">
        <f t="shared" si="259"/>
        <v>October</v>
      </c>
      <c r="J477" s="18">
        <v>161002538</v>
      </c>
      <c r="K477" s="48">
        <v>45229</v>
      </c>
      <c r="L477" s="18">
        <v>3330033536</v>
      </c>
      <c r="M477" s="15">
        <v>45202</v>
      </c>
      <c r="N477" s="18">
        <v>4110.75</v>
      </c>
      <c r="O477" s="5" t="s">
        <v>54</v>
      </c>
      <c r="P477" s="5">
        <v>965</v>
      </c>
      <c r="Q477" s="107">
        <f t="shared" si="256"/>
        <v>3966873.75</v>
      </c>
      <c r="R477" s="50">
        <f t="shared" si="262"/>
        <v>555362.32499999995</v>
      </c>
      <c r="S477" s="107">
        <f t="shared" si="263"/>
        <v>166608.69749999998</v>
      </c>
      <c r="T477" s="50">
        <f t="shared" si="264"/>
        <v>11107.246499999999</v>
      </c>
      <c r="U477" s="107">
        <f t="shared" si="275"/>
        <v>0</v>
      </c>
      <c r="V477" s="107">
        <v>0</v>
      </c>
      <c r="W477" s="104">
        <f t="shared" si="260"/>
        <v>0</v>
      </c>
      <c r="X477" s="5">
        <v>0</v>
      </c>
      <c r="Y477" s="49">
        <v>87</v>
      </c>
      <c r="Z477" s="50">
        <f t="shared" si="265"/>
        <v>357635.25</v>
      </c>
      <c r="AA477" s="49">
        <f t="shared" si="266"/>
        <v>46245.9375</v>
      </c>
      <c r="AB477" s="49">
        <f t="shared" si="267"/>
        <v>46245.9375</v>
      </c>
      <c r="AC477" s="5"/>
      <c r="AD477" s="49">
        <f t="shared" si="268"/>
        <v>357635.25</v>
      </c>
      <c r="AE477" s="49">
        <f t="shared" si="269"/>
        <v>246645</v>
      </c>
      <c r="AF477" s="49">
        <f t="shared" si="270"/>
        <v>5754359.3940000003</v>
      </c>
      <c r="AG477" s="76" t="str">
        <f t="shared" si="258"/>
        <v>F29120105776</v>
      </c>
      <c r="AH477" s="18"/>
      <c r="AI477" s="49">
        <f t="shared" si="271"/>
        <v>287717.96970000002</v>
      </c>
      <c r="AJ477" s="49">
        <f t="shared" si="272"/>
        <v>1644300</v>
      </c>
      <c r="AK477" s="107">
        <v>0</v>
      </c>
      <c r="AL477" s="5">
        <v>1228</v>
      </c>
      <c r="AM477" s="5">
        <f t="shared" si="273"/>
        <v>0</v>
      </c>
      <c r="AN477" s="8">
        <f t="shared" si="276"/>
        <v>7686377.3737000003</v>
      </c>
      <c r="AO477" s="9">
        <f t="shared" si="274"/>
        <v>1869.8236024326461</v>
      </c>
      <c r="AP477" s="171"/>
      <c r="AQ477" s="46"/>
      <c r="AR477" s="18"/>
      <c r="AS477" s="171"/>
      <c r="AT477" s="18"/>
      <c r="AU477" s="18"/>
    </row>
    <row r="478" spans="1:47" ht="15" hidden="1" x14ac:dyDescent="0.25">
      <c r="A478" s="15">
        <v>45230</v>
      </c>
      <c r="B478" s="138" t="s">
        <v>77</v>
      </c>
      <c r="C478" s="5">
        <v>473</v>
      </c>
      <c r="D478" s="5" t="s">
        <v>44</v>
      </c>
      <c r="E478" s="18" t="s">
        <v>108</v>
      </c>
      <c r="F478" s="18">
        <v>9800323944</v>
      </c>
      <c r="G478" s="18" t="s">
        <v>1997</v>
      </c>
      <c r="H478" s="48">
        <v>45225</v>
      </c>
      <c r="I478" s="48" t="str">
        <f t="shared" si="259"/>
        <v>October</v>
      </c>
      <c r="J478" s="18">
        <v>161001489</v>
      </c>
      <c r="K478" s="48">
        <v>45226</v>
      </c>
      <c r="L478" s="18">
        <v>3330033536</v>
      </c>
      <c r="M478" s="15">
        <v>45202</v>
      </c>
      <c r="N478" s="18">
        <v>10.94</v>
      </c>
      <c r="O478" s="5" t="s">
        <v>110</v>
      </c>
      <c r="P478" s="5">
        <v>2090</v>
      </c>
      <c r="Q478" s="107">
        <f t="shared" si="256"/>
        <v>22864.6</v>
      </c>
      <c r="R478" s="50">
        <f t="shared" si="262"/>
        <v>3201.0440000000003</v>
      </c>
      <c r="S478" s="107">
        <f t="shared" si="263"/>
        <v>960.31320000000005</v>
      </c>
      <c r="T478" s="50">
        <f t="shared" si="264"/>
        <v>64.020880000000005</v>
      </c>
      <c r="U478" s="107">
        <f t="shared" si="275"/>
        <v>0</v>
      </c>
      <c r="V478" s="5">
        <v>0</v>
      </c>
      <c r="W478" s="104">
        <f t="shared" si="260"/>
        <v>4.3537477148080441</v>
      </c>
      <c r="X478" s="5">
        <v>47.63</v>
      </c>
      <c r="Y478" s="49">
        <v>40</v>
      </c>
      <c r="Z478" s="50">
        <f t="shared" si="265"/>
        <v>437.59999999999997</v>
      </c>
      <c r="AA478" s="49">
        <f t="shared" si="266"/>
        <v>123.07499999999999</v>
      </c>
      <c r="AB478" s="49">
        <f t="shared" si="267"/>
        <v>123.07499999999999</v>
      </c>
      <c r="AC478" s="5"/>
      <c r="AD478" s="49">
        <f t="shared" si="268"/>
        <v>951.78</v>
      </c>
      <c r="AE478" s="49">
        <f t="shared" si="269"/>
        <v>656.4</v>
      </c>
      <c r="AF478" s="49">
        <f t="shared" si="270"/>
        <v>29429.538080000002</v>
      </c>
      <c r="AG478" s="76" t="str">
        <f t="shared" si="258"/>
        <v>F29120105025</v>
      </c>
      <c r="AH478" s="18"/>
      <c r="AI478" s="49">
        <f t="shared" si="271"/>
        <v>1471.4769040000001</v>
      </c>
      <c r="AJ478" s="49">
        <f t="shared" si="272"/>
        <v>4376</v>
      </c>
      <c r="AK478" s="76">
        <v>0</v>
      </c>
      <c r="AL478" s="5">
        <v>1228</v>
      </c>
      <c r="AM478" s="5">
        <f t="shared" si="273"/>
        <v>0</v>
      </c>
      <c r="AN478" s="8">
        <f t="shared" si="276"/>
        <v>35277.024984000003</v>
      </c>
      <c r="AO478" s="9">
        <f t="shared" si="274"/>
        <v>3224.5909491773314</v>
      </c>
      <c r="AP478" s="171"/>
      <c r="AQ478" s="46"/>
      <c r="AR478" s="18"/>
      <c r="AS478" s="171"/>
      <c r="AT478" s="18"/>
      <c r="AU478" s="18"/>
    </row>
    <row r="479" spans="1:47" ht="15" hidden="1" x14ac:dyDescent="0.25">
      <c r="A479" s="15">
        <v>45230</v>
      </c>
      <c r="B479" s="138" t="s">
        <v>77</v>
      </c>
      <c r="C479" s="5">
        <v>474</v>
      </c>
      <c r="D479" s="5" t="s">
        <v>44</v>
      </c>
      <c r="E479" s="18" t="s">
        <v>108</v>
      </c>
      <c r="F479" s="18">
        <v>9800323944</v>
      </c>
      <c r="G479" s="18" t="s">
        <v>1997</v>
      </c>
      <c r="H479" s="48">
        <v>45225</v>
      </c>
      <c r="I479" s="48" t="str">
        <f t="shared" si="259"/>
        <v>October</v>
      </c>
      <c r="J479" s="18">
        <v>161001489</v>
      </c>
      <c r="K479" s="48">
        <v>45226</v>
      </c>
      <c r="L479" s="18">
        <v>3330033536</v>
      </c>
      <c r="M479" s="15">
        <v>45202</v>
      </c>
      <c r="N479" s="18">
        <v>277.60000000000002</v>
      </c>
      <c r="O479" s="5" t="s">
        <v>111</v>
      </c>
      <c r="P479" s="5">
        <v>1590</v>
      </c>
      <c r="Q479" s="107">
        <f t="shared" si="256"/>
        <v>441384.00000000006</v>
      </c>
      <c r="R479" s="50">
        <f t="shared" si="262"/>
        <v>61793.760000000002</v>
      </c>
      <c r="S479" s="107">
        <f t="shared" si="263"/>
        <v>18538.128000000001</v>
      </c>
      <c r="T479" s="50">
        <f t="shared" si="264"/>
        <v>1235.8751999999999</v>
      </c>
      <c r="U479" s="107">
        <f t="shared" si="275"/>
        <v>0</v>
      </c>
      <c r="V479" s="5">
        <v>0</v>
      </c>
      <c r="W479" s="104">
        <f t="shared" si="260"/>
        <v>3.3539985590778096</v>
      </c>
      <c r="X479" s="5">
        <v>931.07</v>
      </c>
      <c r="Y479" s="49">
        <v>87</v>
      </c>
      <c r="Z479" s="50">
        <f t="shared" si="265"/>
        <v>24151.200000000001</v>
      </c>
      <c r="AA479" s="49">
        <f t="shared" si="266"/>
        <v>3123.0000000000005</v>
      </c>
      <c r="AB479" s="49">
        <f t="shared" si="267"/>
        <v>3123.0000000000005</v>
      </c>
      <c r="AC479" s="5"/>
      <c r="AD479" s="49">
        <f t="shared" si="268"/>
        <v>24151.200000000001</v>
      </c>
      <c r="AE479" s="49">
        <f t="shared" si="269"/>
        <v>16656</v>
      </c>
      <c r="AF479" s="49">
        <f t="shared" si="270"/>
        <v>595087.23320000002</v>
      </c>
      <c r="AG479" s="76" t="str">
        <f t="shared" si="258"/>
        <v>F29120105025</v>
      </c>
      <c r="AH479" s="18"/>
      <c r="AI479" s="49">
        <f t="shared" si="271"/>
        <v>29754.361660000002</v>
      </c>
      <c r="AJ479" s="49">
        <f t="shared" si="272"/>
        <v>111040.00000000001</v>
      </c>
      <c r="AK479" s="76">
        <v>0</v>
      </c>
      <c r="AL479" s="5">
        <v>1228</v>
      </c>
      <c r="AM479" s="5">
        <f t="shared" si="273"/>
        <v>0</v>
      </c>
      <c r="AN479" s="8">
        <f t="shared" si="276"/>
        <v>735881.60486000008</v>
      </c>
      <c r="AO479" s="9">
        <f t="shared" si="274"/>
        <v>2650.8703345100866</v>
      </c>
      <c r="AP479" s="171"/>
      <c r="AQ479" s="46"/>
      <c r="AR479" s="18"/>
      <c r="AS479" s="171"/>
      <c r="AT479" s="18"/>
      <c r="AU479" s="18"/>
    </row>
    <row r="480" spans="1:47" ht="15" hidden="1" x14ac:dyDescent="0.25">
      <c r="A480" s="15">
        <v>45230</v>
      </c>
      <c r="B480" s="138" t="s">
        <v>77</v>
      </c>
      <c r="C480" s="5">
        <v>475</v>
      </c>
      <c r="D480" s="5" t="s">
        <v>44</v>
      </c>
      <c r="E480" s="18" t="s">
        <v>108</v>
      </c>
      <c r="F480" s="18">
        <v>9800323944</v>
      </c>
      <c r="G480" s="18" t="s">
        <v>1997</v>
      </c>
      <c r="H480" s="48">
        <v>45225</v>
      </c>
      <c r="I480" s="48" t="str">
        <f t="shared" si="259"/>
        <v>October</v>
      </c>
      <c r="J480" s="18">
        <v>161001489</v>
      </c>
      <c r="K480" s="48">
        <v>45226</v>
      </c>
      <c r="L480" s="18">
        <v>3330033536</v>
      </c>
      <c r="M480" s="15">
        <v>45202</v>
      </c>
      <c r="N480" s="18">
        <v>910.27</v>
      </c>
      <c r="O480" s="5" t="s">
        <v>112</v>
      </c>
      <c r="P480" s="5">
        <v>1240</v>
      </c>
      <c r="Q480" s="107">
        <f t="shared" si="256"/>
        <v>1128734.8</v>
      </c>
      <c r="R480" s="50">
        <f t="shared" si="262"/>
        <v>158022.872</v>
      </c>
      <c r="S480" s="107">
        <f t="shared" si="263"/>
        <v>47406.861600000004</v>
      </c>
      <c r="T480" s="50">
        <f t="shared" si="264"/>
        <v>3160.4574400000001</v>
      </c>
      <c r="U480" s="107">
        <f t="shared" si="275"/>
        <v>0</v>
      </c>
      <c r="V480" s="5">
        <v>0</v>
      </c>
      <c r="W480" s="104">
        <f t="shared" si="260"/>
        <v>0</v>
      </c>
      <c r="X480" s="5">
        <v>0</v>
      </c>
      <c r="Y480" s="49">
        <v>116</v>
      </c>
      <c r="Z480" s="50">
        <f t="shared" si="265"/>
        <v>105591.31999999999</v>
      </c>
      <c r="AA480" s="49">
        <f t="shared" si="266"/>
        <v>10240.5375</v>
      </c>
      <c r="AB480" s="49">
        <f t="shared" si="267"/>
        <v>10240.5375</v>
      </c>
      <c r="AC480" s="5"/>
      <c r="AD480" s="49">
        <f t="shared" si="268"/>
        <v>79193.490000000005</v>
      </c>
      <c r="AE480" s="49">
        <f t="shared" si="269"/>
        <v>54616.2</v>
      </c>
      <c r="AF480" s="49">
        <f t="shared" si="270"/>
        <v>1597207.0760400002</v>
      </c>
      <c r="AG480" s="76" t="str">
        <f t="shared" si="258"/>
        <v>F29120105025</v>
      </c>
      <c r="AH480" s="18"/>
      <c r="AI480" s="49">
        <f t="shared" si="271"/>
        <v>79860.353801999998</v>
      </c>
      <c r="AJ480" s="49">
        <f t="shared" si="272"/>
        <v>364108</v>
      </c>
      <c r="AK480" s="76">
        <v>0</v>
      </c>
      <c r="AL480" s="5">
        <v>1228</v>
      </c>
      <c r="AM480" s="5">
        <f t="shared" si="273"/>
        <v>0</v>
      </c>
      <c r="AN480" s="8">
        <f t="shared" si="276"/>
        <v>2041175.4398420001</v>
      </c>
      <c r="AO480" s="9">
        <f t="shared" si="274"/>
        <v>2242.3846109857518</v>
      </c>
      <c r="AP480" s="171"/>
      <c r="AQ480" s="46"/>
      <c r="AR480" s="18"/>
      <c r="AS480" s="171"/>
      <c r="AT480" s="18"/>
      <c r="AU480" s="18"/>
    </row>
    <row r="481" spans="1:47" ht="15" hidden="1" x14ac:dyDescent="0.25">
      <c r="A481" s="15">
        <v>45230</v>
      </c>
      <c r="B481" s="138" t="s">
        <v>77</v>
      </c>
      <c r="C481" s="5">
        <v>476</v>
      </c>
      <c r="D481" s="5" t="s">
        <v>44</v>
      </c>
      <c r="E481" s="18" t="s">
        <v>108</v>
      </c>
      <c r="F481" s="18">
        <v>9800323944</v>
      </c>
      <c r="G481" s="18" t="s">
        <v>1997</v>
      </c>
      <c r="H481" s="48">
        <v>45225</v>
      </c>
      <c r="I481" s="48" t="str">
        <f t="shared" si="259"/>
        <v>October</v>
      </c>
      <c r="J481" s="18">
        <v>161001489</v>
      </c>
      <c r="K481" s="48">
        <v>45226</v>
      </c>
      <c r="L481" s="18">
        <v>3330033536</v>
      </c>
      <c r="M481" s="15">
        <v>45202</v>
      </c>
      <c r="N481" s="18">
        <v>129.86000000000001</v>
      </c>
      <c r="O481" s="5" t="s">
        <v>110</v>
      </c>
      <c r="P481" s="5">
        <v>2090</v>
      </c>
      <c r="Q481" s="107">
        <f t="shared" si="256"/>
        <v>271407.40000000002</v>
      </c>
      <c r="R481" s="50">
        <f t="shared" si="262"/>
        <v>37997.036000000007</v>
      </c>
      <c r="S481" s="107">
        <f t="shared" si="263"/>
        <v>11399.110800000002</v>
      </c>
      <c r="T481" s="50">
        <f t="shared" si="264"/>
        <v>759.94072000000017</v>
      </c>
      <c r="U481" s="107">
        <f t="shared" si="275"/>
        <v>0</v>
      </c>
      <c r="V481" s="5">
        <v>0</v>
      </c>
      <c r="W481" s="104">
        <f t="shared" si="260"/>
        <v>0</v>
      </c>
      <c r="X481" s="5">
        <v>0</v>
      </c>
      <c r="Y481" s="49">
        <v>116</v>
      </c>
      <c r="Z481" s="50">
        <f t="shared" si="265"/>
        <v>15063.760000000002</v>
      </c>
      <c r="AA481" s="49">
        <f t="shared" si="266"/>
        <v>1460.9250000000002</v>
      </c>
      <c r="AB481" s="49">
        <f t="shared" si="267"/>
        <v>1460.9250000000002</v>
      </c>
      <c r="AC481" s="5"/>
      <c r="AD481" s="49">
        <f t="shared" si="268"/>
        <v>11297.820000000002</v>
      </c>
      <c r="AE481" s="49">
        <f t="shared" si="269"/>
        <v>7791.6</v>
      </c>
      <c r="AF481" s="49">
        <f t="shared" si="270"/>
        <v>358638.51752000005</v>
      </c>
      <c r="AG481" s="76" t="str">
        <f t="shared" si="258"/>
        <v>F29120105025</v>
      </c>
      <c r="AH481" s="18"/>
      <c r="AI481" s="49">
        <f t="shared" si="271"/>
        <v>17931.925876000001</v>
      </c>
      <c r="AJ481" s="49">
        <f t="shared" si="272"/>
        <v>51944.000000000007</v>
      </c>
      <c r="AK481" s="76">
        <v>0</v>
      </c>
      <c r="AL481" s="5">
        <v>1228</v>
      </c>
      <c r="AM481" s="5">
        <f t="shared" si="273"/>
        <v>0</v>
      </c>
      <c r="AN481" s="8">
        <f t="shared" si="276"/>
        <v>428514.45339600008</v>
      </c>
      <c r="AO481" s="9">
        <f t="shared" si="274"/>
        <v>3299.818677006007</v>
      </c>
      <c r="AP481" s="171"/>
      <c r="AQ481" s="46"/>
      <c r="AR481" s="18"/>
      <c r="AS481" s="171"/>
      <c r="AT481" s="18"/>
      <c r="AU481" s="18"/>
    </row>
    <row r="482" spans="1:47" ht="15" hidden="1" x14ac:dyDescent="0.25">
      <c r="A482" s="15">
        <v>45230</v>
      </c>
      <c r="B482" s="138" t="s">
        <v>77</v>
      </c>
      <c r="C482" s="5">
        <v>477</v>
      </c>
      <c r="D482" s="5" t="s">
        <v>44</v>
      </c>
      <c r="E482" s="18" t="s">
        <v>108</v>
      </c>
      <c r="F482" s="18">
        <v>9800323944</v>
      </c>
      <c r="G482" s="18" t="s">
        <v>1997</v>
      </c>
      <c r="H482" s="48">
        <v>45225</v>
      </c>
      <c r="I482" s="48" t="str">
        <f t="shared" si="259"/>
        <v>October</v>
      </c>
      <c r="J482" s="18">
        <v>161001489</v>
      </c>
      <c r="K482" s="48">
        <v>45226</v>
      </c>
      <c r="L482" s="18">
        <v>3330033536</v>
      </c>
      <c r="M482" s="15">
        <v>45202</v>
      </c>
      <c r="N482" s="18">
        <v>400</v>
      </c>
      <c r="O482" s="5" t="s">
        <v>113</v>
      </c>
      <c r="P482" s="5">
        <v>2510</v>
      </c>
      <c r="Q482" s="107">
        <f t="shared" si="256"/>
        <v>1004000</v>
      </c>
      <c r="R482" s="50">
        <f t="shared" si="262"/>
        <v>140560</v>
      </c>
      <c r="S482" s="107">
        <f t="shared" si="263"/>
        <v>42168</v>
      </c>
      <c r="T482" s="50">
        <f t="shared" si="264"/>
        <v>2811.2</v>
      </c>
      <c r="U482" s="107">
        <f t="shared" si="275"/>
        <v>0</v>
      </c>
      <c r="V482" s="5">
        <v>0</v>
      </c>
      <c r="W482" s="104">
        <f t="shared" si="260"/>
        <v>0</v>
      </c>
      <c r="X482" s="5">
        <v>0</v>
      </c>
      <c r="Y482" s="49">
        <v>116</v>
      </c>
      <c r="Z482" s="50">
        <f t="shared" si="265"/>
        <v>46400</v>
      </c>
      <c r="AA482" s="49">
        <f t="shared" si="266"/>
        <v>4500</v>
      </c>
      <c r="AB482" s="49">
        <f t="shared" si="267"/>
        <v>4500</v>
      </c>
      <c r="AC482" s="5"/>
      <c r="AD482" s="49">
        <f t="shared" si="268"/>
        <v>34800</v>
      </c>
      <c r="AE482" s="49">
        <f t="shared" si="269"/>
        <v>24000</v>
      </c>
      <c r="AF482" s="49">
        <f t="shared" si="270"/>
        <v>1303739.2</v>
      </c>
      <c r="AG482" s="76" t="str">
        <f t="shared" si="258"/>
        <v>F29120105025</v>
      </c>
      <c r="AH482" s="18"/>
      <c r="AI482" s="49">
        <f t="shared" si="271"/>
        <v>65186.96</v>
      </c>
      <c r="AJ482" s="49">
        <f t="shared" si="272"/>
        <v>160000</v>
      </c>
      <c r="AK482" s="76">
        <v>0</v>
      </c>
      <c r="AL482" s="5">
        <v>1228</v>
      </c>
      <c r="AM482" s="5">
        <f t="shared" si="273"/>
        <v>0</v>
      </c>
      <c r="AN482" s="8">
        <f t="shared" si="276"/>
        <v>1528926.17</v>
      </c>
      <c r="AO482" s="9">
        <f t="shared" si="274"/>
        <v>3822.3154249999998</v>
      </c>
      <c r="AP482" s="171"/>
      <c r="AQ482" s="46"/>
      <c r="AR482" s="18"/>
      <c r="AS482" s="171"/>
      <c r="AT482" s="18"/>
      <c r="AU482" s="18"/>
    </row>
    <row r="483" spans="1:47" ht="15" hidden="1" x14ac:dyDescent="0.25">
      <c r="A483" s="15">
        <v>45230</v>
      </c>
      <c r="B483" s="138" t="s">
        <v>77</v>
      </c>
      <c r="C483" s="5">
        <v>478</v>
      </c>
      <c r="D483" s="5" t="s">
        <v>44</v>
      </c>
      <c r="E483" s="18" t="s">
        <v>108</v>
      </c>
      <c r="F483" s="18">
        <v>9800323944</v>
      </c>
      <c r="G483" s="18" t="s">
        <v>1997</v>
      </c>
      <c r="H483" s="48">
        <v>45225</v>
      </c>
      <c r="I483" s="48" t="str">
        <f t="shared" si="259"/>
        <v>October</v>
      </c>
      <c r="J483" s="18">
        <v>161001489</v>
      </c>
      <c r="K483" s="48">
        <v>45226</v>
      </c>
      <c r="L483" s="18">
        <v>3330033536</v>
      </c>
      <c r="M483" s="15">
        <v>45202</v>
      </c>
      <c r="N483" s="18">
        <v>2370.83</v>
      </c>
      <c r="O483" s="5" t="s">
        <v>113</v>
      </c>
      <c r="P483" s="5">
        <v>2510</v>
      </c>
      <c r="Q483" s="107">
        <f t="shared" si="256"/>
        <v>5950783.2999999998</v>
      </c>
      <c r="R483" s="50">
        <f t="shared" si="262"/>
        <v>833109.66199999989</v>
      </c>
      <c r="S483" s="107">
        <f t="shared" si="263"/>
        <v>249932.89859999996</v>
      </c>
      <c r="T483" s="50">
        <f t="shared" si="264"/>
        <v>16662.193239999997</v>
      </c>
      <c r="U483" s="107">
        <f t="shared" si="275"/>
        <v>57</v>
      </c>
      <c r="V483" s="18">
        <v>135137.31</v>
      </c>
      <c r="W483" s="104">
        <f t="shared" si="260"/>
        <v>0</v>
      </c>
      <c r="X483" s="5">
        <v>0</v>
      </c>
      <c r="Y483" s="49">
        <v>170.59</v>
      </c>
      <c r="Z483" s="50">
        <f t="shared" si="265"/>
        <v>404439.8897</v>
      </c>
      <c r="AA483" s="49">
        <f t="shared" si="266"/>
        <v>26671.837499999998</v>
      </c>
      <c r="AB483" s="49">
        <f t="shared" si="267"/>
        <v>26671.837499999998</v>
      </c>
      <c r="AC483" s="5"/>
      <c r="AD483" s="49">
        <f t="shared" si="268"/>
        <v>206262.21</v>
      </c>
      <c r="AE483" s="49">
        <f t="shared" si="269"/>
        <v>142249.79999999999</v>
      </c>
      <c r="AF483" s="49">
        <f t="shared" si="270"/>
        <v>7991920.9385399995</v>
      </c>
      <c r="AG483" s="76" t="str">
        <f t="shared" si="258"/>
        <v>F29120105025</v>
      </c>
      <c r="AH483" s="18"/>
      <c r="AI483" s="49">
        <f t="shared" si="271"/>
        <v>399596.04692699999</v>
      </c>
      <c r="AJ483" s="49">
        <f t="shared" si="272"/>
        <v>948332</v>
      </c>
      <c r="AK483" s="18">
        <v>19.13</v>
      </c>
      <c r="AL483" s="5">
        <v>1228</v>
      </c>
      <c r="AM483" s="5">
        <f t="shared" si="273"/>
        <v>23491.64</v>
      </c>
      <c r="AN483" s="8">
        <f t="shared" si="276"/>
        <v>9316357.3554669991</v>
      </c>
      <c r="AO483" s="9">
        <f t="shared" si="274"/>
        <v>3929.5762899351703</v>
      </c>
      <c r="AP483" s="171"/>
      <c r="AQ483" s="46"/>
      <c r="AR483" s="18"/>
      <c r="AS483" s="171"/>
      <c r="AT483" s="18"/>
      <c r="AU483" s="18"/>
    </row>
    <row r="484" spans="1:47" ht="15" hidden="1" x14ac:dyDescent="0.25">
      <c r="A484" s="48">
        <v>45232</v>
      </c>
      <c r="B484" s="138" t="s">
        <v>77</v>
      </c>
      <c r="C484" s="5">
        <v>479</v>
      </c>
      <c r="D484" s="5" t="s">
        <v>44</v>
      </c>
      <c r="E484" s="18" t="s">
        <v>223</v>
      </c>
      <c r="F484" s="18">
        <v>9800324953</v>
      </c>
      <c r="G484" s="18" t="s">
        <v>1998</v>
      </c>
      <c r="H484" s="48">
        <v>45218</v>
      </c>
      <c r="I484" s="48" t="str">
        <f t="shared" si="259"/>
        <v>October</v>
      </c>
      <c r="J484" s="18">
        <v>461000029</v>
      </c>
      <c r="K484" s="48">
        <v>45219</v>
      </c>
      <c r="L484" s="18">
        <v>3330033057</v>
      </c>
      <c r="M484" s="48">
        <v>45181</v>
      </c>
      <c r="N484" s="18">
        <v>2366.8200000000002</v>
      </c>
      <c r="O484" s="18" t="s">
        <v>47</v>
      </c>
      <c r="P484" s="18">
        <v>1120</v>
      </c>
      <c r="Q484" s="107">
        <f t="shared" si="256"/>
        <v>2650838.4000000004</v>
      </c>
      <c r="R484" s="50">
        <f t="shared" si="262"/>
        <v>371117.37600000005</v>
      </c>
      <c r="S484" s="107">
        <f t="shared" si="263"/>
        <v>111335.21280000001</v>
      </c>
      <c r="T484" s="50">
        <f t="shared" si="264"/>
        <v>7422.3475200000012</v>
      </c>
      <c r="U484" s="107">
        <f t="shared" si="275"/>
        <v>0</v>
      </c>
      <c r="V484" s="5">
        <v>0</v>
      </c>
      <c r="W484" s="104">
        <f t="shared" si="260"/>
        <v>0</v>
      </c>
      <c r="X484" s="5">
        <v>0</v>
      </c>
      <c r="Y484" s="49">
        <v>116</v>
      </c>
      <c r="Z484" s="50">
        <f t="shared" si="265"/>
        <v>274551.12</v>
      </c>
      <c r="AA484" s="49">
        <f t="shared" si="266"/>
        <v>26626.725000000002</v>
      </c>
      <c r="AB484" s="49">
        <f t="shared" si="267"/>
        <v>26626.725000000002</v>
      </c>
      <c r="AC484" s="5"/>
      <c r="AD484" s="49">
        <f t="shared" si="268"/>
        <v>205913.34000000003</v>
      </c>
      <c r="AE484" s="49">
        <f t="shared" si="269"/>
        <v>142009.20000000001</v>
      </c>
      <c r="AF484" s="49">
        <f t="shared" si="270"/>
        <v>3816440.4463200006</v>
      </c>
      <c r="AG484" s="76" t="str">
        <f t="shared" si="258"/>
        <v>F29120106022</v>
      </c>
      <c r="AH484" s="18"/>
      <c r="AI484" s="49">
        <f t="shared" si="271"/>
        <v>190822.02231600002</v>
      </c>
      <c r="AJ484" s="49">
        <f t="shared" si="272"/>
        <v>946728.00000000012</v>
      </c>
      <c r="AK484" s="18">
        <v>96.08</v>
      </c>
      <c r="AL484" s="5">
        <v>1228</v>
      </c>
      <c r="AM484" s="5">
        <f t="shared" si="273"/>
        <v>117986.23999999999</v>
      </c>
      <c r="AN484" s="8">
        <f t="shared" si="276"/>
        <v>4836004.2386360001</v>
      </c>
      <c r="AO484" s="9">
        <f t="shared" si="274"/>
        <v>2043.2496931055171</v>
      </c>
      <c r="AP484" s="171"/>
      <c r="AQ484" s="46"/>
      <c r="AR484" s="18"/>
      <c r="AS484" s="171"/>
      <c r="AT484" s="18"/>
      <c r="AU484" s="18"/>
    </row>
    <row r="485" spans="1:47" ht="15" hidden="1" x14ac:dyDescent="0.25">
      <c r="A485" s="48">
        <v>45232</v>
      </c>
      <c r="B485" s="138" t="s">
        <v>77</v>
      </c>
      <c r="C485" s="5">
        <v>480</v>
      </c>
      <c r="D485" s="5" t="s">
        <v>44</v>
      </c>
      <c r="E485" s="18" t="s">
        <v>223</v>
      </c>
      <c r="F485" s="18">
        <v>9800324953</v>
      </c>
      <c r="G485" s="18" t="s">
        <v>1998</v>
      </c>
      <c r="H485" s="48">
        <v>45218</v>
      </c>
      <c r="I485" s="48" t="str">
        <f t="shared" si="259"/>
        <v>October</v>
      </c>
      <c r="J485" s="18">
        <v>461000029</v>
      </c>
      <c r="K485" s="48">
        <v>45219</v>
      </c>
      <c r="L485" s="18">
        <v>3330033057</v>
      </c>
      <c r="M485" s="48">
        <v>45181</v>
      </c>
      <c r="N485" s="18">
        <v>1716.1</v>
      </c>
      <c r="O485" s="18" t="s">
        <v>1772</v>
      </c>
      <c r="P485" s="18">
        <v>758</v>
      </c>
      <c r="Q485" s="107">
        <f t="shared" si="256"/>
        <v>1300803.8</v>
      </c>
      <c r="R485" s="50">
        <f t="shared" si="262"/>
        <v>182112.53200000001</v>
      </c>
      <c r="S485" s="107">
        <f t="shared" si="263"/>
        <v>54633.759599999998</v>
      </c>
      <c r="T485" s="50">
        <f t="shared" si="264"/>
        <v>3642.2506400000002</v>
      </c>
      <c r="U485" s="107">
        <f t="shared" si="275"/>
        <v>0</v>
      </c>
      <c r="V485" s="5">
        <v>0</v>
      </c>
      <c r="W485" s="104">
        <f t="shared" si="260"/>
        <v>0</v>
      </c>
      <c r="X485" s="5">
        <v>0</v>
      </c>
      <c r="Y485" s="49">
        <v>116</v>
      </c>
      <c r="Z485" s="50">
        <f t="shared" si="265"/>
        <v>199067.59999999998</v>
      </c>
      <c r="AA485" s="49">
        <f t="shared" si="266"/>
        <v>19306.125</v>
      </c>
      <c r="AB485" s="49">
        <f t="shared" si="267"/>
        <v>19306.125</v>
      </c>
      <c r="AC485" s="5"/>
      <c r="AD485" s="49">
        <f t="shared" si="268"/>
        <v>149300.69999999998</v>
      </c>
      <c r="AE485" s="49">
        <f t="shared" si="269"/>
        <v>102966</v>
      </c>
      <c r="AF485" s="49">
        <f t="shared" si="270"/>
        <v>2031138.8922399997</v>
      </c>
      <c r="AG485" s="76" t="str">
        <f t="shared" si="258"/>
        <v>F29120106022</v>
      </c>
      <c r="AH485" s="18"/>
      <c r="AI485" s="49">
        <f t="shared" si="271"/>
        <v>101556.94461199999</v>
      </c>
      <c r="AJ485" s="49">
        <f t="shared" si="272"/>
        <v>686440</v>
      </c>
      <c r="AK485" s="107"/>
      <c r="AL485" s="5">
        <v>1228</v>
      </c>
      <c r="AM485" s="5">
        <f t="shared" si="273"/>
        <v>0</v>
      </c>
      <c r="AN485" s="8">
        <f t="shared" si="276"/>
        <v>2819135.8468519994</v>
      </c>
      <c r="AO485" s="9">
        <f t="shared" si="274"/>
        <v>1642.7573258271659</v>
      </c>
      <c r="AP485" s="171"/>
      <c r="AQ485" s="46"/>
      <c r="AR485" s="18"/>
      <c r="AS485" s="171"/>
      <c r="AT485" s="18"/>
      <c r="AU485" s="18"/>
    </row>
    <row r="486" spans="1:47" ht="15" hidden="1" x14ac:dyDescent="0.25">
      <c r="A486" s="48">
        <v>45232</v>
      </c>
      <c r="B486" s="138" t="s">
        <v>77</v>
      </c>
      <c r="C486" s="5">
        <v>481</v>
      </c>
      <c r="D486" s="5" t="s">
        <v>44</v>
      </c>
      <c r="E486" s="18" t="s">
        <v>223</v>
      </c>
      <c r="F486" s="18">
        <v>9800324957</v>
      </c>
      <c r="G486" s="18" t="s">
        <v>1999</v>
      </c>
      <c r="H486" s="48">
        <v>45220</v>
      </c>
      <c r="I486" s="48" t="str">
        <f t="shared" si="259"/>
        <v>October</v>
      </c>
      <c r="J486" s="18">
        <v>461000031</v>
      </c>
      <c r="K486" s="48">
        <v>45221</v>
      </c>
      <c r="L486" s="18">
        <v>3330033057</v>
      </c>
      <c r="M486" s="48">
        <v>45181</v>
      </c>
      <c r="N486" s="18">
        <v>635.79999999999995</v>
      </c>
      <c r="O486" s="18" t="s">
        <v>47</v>
      </c>
      <c r="P486" s="18">
        <v>1120</v>
      </c>
      <c r="Q486" s="107">
        <f t="shared" si="256"/>
        <v>712096</v>
      </c>
      <c r="R486" s="50">
        <f t="shared" si="262"/>
        <v>99693.440000000002</v>
      </c>
      <c r="S486" s="107">
        <f t="shared" si="263"/>
        <v>29908.032000000003</v>
      </c>
      <c r="T486" s="50">
        <f t="shared" si="264"/>
        <v>1993.8688</v>
      </c>
      <c r="U486" s="107">
        <f t="shared" si="275"/>
        <v>0</v>
      </c>
      <c r="V486" s="5">
        <v>0</v>
      </c>
      <c r="W486" s="104">
        <f t="shared" si="260"/>
        <v>0</v>
      </c>
      <c r="X486" s="5">
        <v>0</v>
      </c>
      <c r="Y486" s="49">
        <v>116</v>
      </c>
      <c r="Z486" s="50">
        <f t="shared" si="265"/>
        <v>73752.799999999988</v>
      </c>
      <c r="AA486" s="49">
        <f t="shared" si="266"/>
        <v>7152.7499999999991</v>
      </c>
      <c r="AB486" s="49">
        <f t="shared" si="267"/>
        <v>7152.7499999999991</v>
      </c>
      <c r="AC486" s="5"/>
      <c r="AD486" s="49">
        <f t="shared" si="268"/>
        <v>55314.6</v>
      </c>
      <c r="AE486" s="49">
        <f t="shared" si="269"/>
        <v>38148</v>
      </c>
      <c r="AF486" s="49">
        <f t="shared" si="270"/>
        <v>1025212.2407999999</v>
      </c>
      <c r="AG486" s="76" t="str">
        <f t="shared" si="258"/>
        <v>F29120106026</v>
      </c>
      <c r="AH486" s="18"/>
      <c r="AI486" s="49">
        <f t="shared" si="271"/>
        <v>51260.61204</v>
      </c>
      <c r="AJ486" s="49">
        <f t="shared" si="272"/>
        <v>254319.99999999997</v>
      </c>
      <c r="AK486" s="107">
        <v>90.53</v>
      </c>
      <c r="AL486" s="5">
        <v>1228</v>
      </c>
      <c r="AM486" s="5">
        <f t="shared" si="273"/>
        <v>111170.84</v>
      </c>
      <c r="AN486" s="8">
        <f t="shared" si="276"/>
        <v>1219622.0228399998</v>
      </c>
      <c r="AO486" s="9">
        <f t="shared" si="274"/>
        <v>1918.2479126140292</v>
      </c>
      <c r="AP486" s="171"/>
      <c r="AQ486" s="46"/>
      <c r="AR486" s="18"/>
      <c r="AS486" s="171"/>
      <c r="AT486" s="18"/>
      <c r="AU486" s="18"/>
    </row>
    <row r="487" spans="1:47" ht="15" hidden="1" x14ac:dyDescent="0.25">
      <c r="A487" s="48">
        <v>45232</v>
      </c>
      <c r="B487" s="138" t="s">
        <v>77</v>
      </c>
      <c r="C487" s="5">
        <v>482</v>
      </c>
      <c r="D487" s="5" t="s">
        <v>44</v>
      </c>
      <c r="E487" s="18" t="s">
        <v>223</v>
      </c>
      <c r="F487" s="18">
        <v>9800324957</v>
      </c>
      <c r="G487" s="18" t="s">
        <v>1999</v>
      </c>
      <c r="H487" s="48">
        <v>45220</v>
      </c>
      <c r="I487" s="48" t="str">
        <f t="shared" si="259"/>
        <v>October</v>
      </c>
      <c r="J487" s="18">
        <v>461000031</v>
      </c>
      <c r="K487" s="48">
        <v>45221</v>
      </c>
      <c r="L487" s="18">
        <v>3330033057</v>
      </c>
      <c r="M487" s="48">
        <v>45181</v>
      </c>
      <c r="N487" s="18">
        <v>3256.67</v>
      </c>
      <c r="O487" s="18" t="s">
        <v>1772</v>
      </c>
      <c r="P487" s="18">
        <v>758</v>
      </c>
      <c r="Q487" s="107">
        <f t="shared" si="256"/>
        <v>2468555.86</v>
      </c>
      <c r="R487" s="50">
        <f t="shared" si="262"/>
        <v>345597.82040000003</v>
      </c>
      <c r="S487" s="107">
        <f t="shared" si="263"/>
        <v>103679.34612000002</v>
      </c>
      <c r="T487" s="50">
        <f t="shared" si="264"/>
        <v>6911.9564080000009</v>
      </c>
      <c r="U487" s="107">
        <f t="shared" si="275"/>
        <v>0</v>
      </c>
      <c r="V487" s="5">
        <v>0</v>
      </c>
      <c r="W487" s="104">
        <f t="shared" si="260"/>
        <v>0</v>
      </c>
      <c r="X487" s="5">
        <v>0</v>
      </c>
      <c r="Y487" s="49">
        <v>116</v>
      </c>
      <c r="Z487" s="50">
        <f t="shared" si="265"/>
        <v>377773.72000000003</v>
      </c>
      <c r="AA487" s="49">
        <f t="shared" si="266"/>
        <v>36637.537499999999</v>
      </c>
      <c r="AB487" s="49">
        <f t="shared" si="267"/>
        <v>36637.537499999999</v>
      </c>
      <c r="AC487" s="5"/>
      <c r="AD487" s="49">
        <f t="shared" si="268"/>
        <v>283330.28999999998</v>
      </c>
      <c r="AE487" s="49">
        <f t="shared" si="269"/>
        <v>195400.2</v>
      </c>
      <c r="AF487" s="49">
        <f t="shared" si="270"/>
        <v>3854524.2679280005</v>
      </c>
      <c r="AG487" s="76" t="str">
        <f t="shared" si="258"/>
        <v>F29120106026</v>
      </c>
      <c r="AH487" s="18"/>
      <c r="AI487" s="49">
        <f t="shared" si="271"/>
        <v>192726.21339640004</v>
      </c>
      <c r="AJ487" s="49">
        <f t="shared" si="272"/>
        <v>1302668</v>
      </c>
      <c r="AK487" s="107"/>
      <c r="AL487" s="5">
        <v>1228</v>
      </c>
      <c r="AM487" s="5">
        <f t="shared" si="273"/>
        <v>0</v>
      </c>
      <c r="AN487" s="8">
        <f t="shared" si="276"/>
        <v>5349918.4913244005</v>
      </c>
      <c r="AO487" s="9">
        <f t="shared" si="274"/>
        <v>1642.7573230706214</v>
      </c>
      <c r="AP487" s="171"/>
      <c r="AQ487" s="46"/>
      <c r="AR487" s="18"/>
      <c r="AS487" s="171"/>
      <c r="AT487" s="18"/>
      <c r="AU487" s="18"/>
    </row>
    <row r="488" spans="1:47" ht="15" hidden="1" x14ac:dyDescent="0.25">
      <c r="A488" s="48">
        <v>45232</v>
      </c>
      <c r="B488" s="138" t="s">
        <v>77</v>
      </c>
      <c r="C488" s="5">
        <v>483</v>
      </c>
      <c r="D488" s="5" t="s">
        <v>44</v>
      </c>
      <c r="E488" s="18" t="s">
        <v>223</v>
      </c>
      <c r="F488" s="18">
        <v>9800324961</v>
      </c>
      <c r="G488" s="18" t="s">
        <v>2000</v>
      </c>
      <c r="H488" s="48">
        <v>45221</v>
      </c>
      <c r="I488" s="48" t="str">
        <f t="shared" si="259"/>
        <v>October</v>
      </c>
      <c r="J488" s="18">
        <v>461000033</v>
      </c>
      <c r="K488" s="48">
        <v>45223</v>
      </c>
      <c r="L488" s="18">
        <v>3330033057</v>
      </c>
      <c r="M488" s="48">
        <v>45181</v>
      </c>
      <c r="N488" s="18">
        <v>3891.59</v>
      </c>
      <c r="O488" s="18" t="s">
        <v>1772</v>
      </c>
      <c r="P488" s="18">
        <v>758</v>
      </c>
      <c r="Q488" s="107">
        <f t="shared" si="256"/>
        <v>2949825.22</v>
      </c>
      <c r="R488" s="50">
        <f t="shared" si="262"/>
        <v>412975.53080000001</v>
      </c>
      <c r="S488" s="107">
        <f t="shared" si="263"/>
        <v>123892.65924000001</v>
      </c>
      <c r="T488" s="50">
        <f t="shared" si="264"/>
        <v>8259.5106159999996</v>
      </c>
      <c r="U488" s="107">
        <f t="shared" si="275"/>
        <v>0</v>
      </c>
      <c r="V488" s="5">
        <v>0</v>
      </c>
      <c r="W488" s="104">
        <f t="shared" si="260"/>
        <v>0</v>
      </c>
      <c r="X488" s="5">
        <v>0</v>
      </c>
      <c r="Y488" s="49">
        <v>116</v>
      </c>
      <c r="Z488" s="50">
        <f t="shared" si="265"/>
        <v>451424.44</v>
      </c>
      <c r="AA488" s="49">
        <f t="shared" si="266"/>
        <v>43780.387500000004</v>
      </c>
      <c r="AB488" s="49">
        <f t="shared" si="267"/>
        <v>43780.387500000004</v>
      </c>
      <c r="AC488" s="5"/>
      <c r="AD488" s="49">
        <f t="shared" si="268"/>
        <v>338568.33</v>
      </c>
      <c r="AE488" s="49">
        <f t="shared" si="269"/>
        <v>233495.40000000002</v>
      </c>
      <c r="AF488" s="49">
        <f t="shared" si="270"/>
        <v>4606001.8656560006</v>
      </c>
      <c r="AG488" s="76" t="str">
        <f t="shared" si="258"/>
        <v>F29120106030</v>
      </c>
      <c r="AH488" s="18"/>
      <c r="AI488" s="49">
        <f t="shared" si="271"/>
        <v>230300.09328280002</v>
      </c>
      <c r="AJ488" s="49">
        <f t="shared" si="272"/>
        <v>1556636</v>
      </c>
      <c r="AK488" s="18">
        <v>124.41</v>
      </c>
      <c r="AL488" s="5">
        <v>1228</v>
      </c>
      <c r="AM488" s="5">
        <f t="shared" si="273"/>
        <v>152775.47999999998</v>
      </c>
      <c r="AN488" s="8">
        <f>AF488+AI488+AJ488-AM488</f>
        <v>6240162.4789388012</v>
      </c>
      <c r="AO488" s="9">
        <f t="shared" si="274"/>
        <v>1603.4994639565834</v>
      </c>
      <c r="AP488" s="171"/>
      <c r="AQ488" s="46"/>
      <c r="AR488" s="18"/>
      <c r="AS488" s="171"/>
      <c r="AT488" s="18"/>
      <c r="AU488" s="18"/>
    </row>
    <row r="489" spans="1:47" ht="15" hidden="1" x14ac:dyDescent="0.25">
      <c r="A489" s="48">
        <v>45233</v>
      </c>
      <c r="B489" s="138" t="s">
        <v>77</v>
      </c>
      <c r="C489" s="5">
        <v>484</v>
      </c>
      <c r="D489" s="5" t="s">
        <v>44</v>
      </c>
      <c r="E489" s="5" t="s">
        <v>67</v>
      </c>
      <c r="F489" s="18">
        <v>9800325667</v>
      </c>
      <c r="G489" s="18" t="s">
        <v>2001</v>
      </c>
      <c r="H489" s="48">
        <v>45230</v>
      </c>
      <c r="I489" s="48" t="str">
        <f t="shared" si="259"/>
        <v>October</v>
      </c>
      <c r="J489" s="18">
        <v>161011301</v>
      </c>
      <c r="K489" s="48">
        <v>45230</v>
      </c>
      <c r="L489" s="18">
        <v>3330033536</v>
      </c>
      <c r="M489" s="15">
        <v>45202</v>
      </c>
      <c r="N489" s="18">
        <v>4119.1400000000003</v>
      </c>
      <c r="O489" s="5" t="s">
        <v>54</v>
      </c>
      <c r="P489" s="5">
        <v>965</v>
      </c>
      <c r="Q489" s="107">
        <f t="shared" si="256"/>
        <v>3974970.1</v>
      </c>
      <c r="R489" s="50">
        <f t="shared" si="262"/>
        <v>556495.81400000001</v>
      </c>
      <c r="S489" s="107">
        <f t="shared" si="263"/>
        <v>166948.74419999999</v>
      </c>
      <c r="T489" s="50">
        <f t="shared" si="264"/>
        <v>11129.916279999999</v>
      </c>
      <c r="U489" s="107">
        <f t="shared" si="275"/>
        <v>22.799999514461753</v>
      </c>
      <c r="V489" s="18">
        <v>93916.39</v>
      </c>
      <c r="W489" s="104">
        <f t="shared" si="260"/>
        <v>0</v>
      </c>
      <c r="X489" s="5">
        <v>0</v>
      </c>
      <c r="Y489" s="49">
        <v>87</v>
      </c>
      <c r="Z489" s="50">
        <f t="shared" si="265"/>
        <v>358365.18000000005</v>
      </c>
      <c r="AA489" s="49">
        <f t="shared" si="266"/>
        <v>46340.325000000004</v>
      </c>
      <c r="AB489" s="49">
        <f t="shared" si="267"/>
        <v>46340.325000000004</v>
      </c>
      <c r="AC489" s="5"/>
      <c r="AD489" s="49">
        <f t="shared" si="268"/>
        <v>358365.18000000005</v>
      </c>
      <c r="AE489" s="49">
        <f t="shared" si="269"/>
        <v>247148.40000000002</v>
      </c>
      <c r="AF489" s="49">
        <f t="shared" si="270"/>
        <v>5860020.3744799988</v>
      </c>
      <c r="AG489" s="76" t="str">
        <f t="shared" si="258"/>
        <v>F29120106727</v>
      </c>
      <c r="AH489" s="18"/>
      <c r="AI489" s="49">
        <f t="shared" si="271"/>
        <v>293001.01872399991</v>
      </c>
      <c r="AJ489" s="49">
        <f t="shared" si="272"/>
        <v>1647656.0000000002</v>
      </c>
      <c r="AK489" s="18">
        <v>27.6</v>
      </c>
      <c r="AL489" s="5">
        <v>1228</v>
      </c>
      <c r="AM489" s="5">
        <f t="shared" si="273"/>
        <v>33892.800000000003</v>
      </c>
      <c r="AN489" s="8">
        <f>AF489+AI489+AJ489-AM489</f>
        <v>7766784.5932039991</v>
      </c>
      <c r="AO489" s="9">
        <f t="shared" si="274"/>
        <v>1885.5354742018962</v>
      </c>
      <c r="AP489" s="171"/>
      <c r="AQ489" s="46"/>
      <c r="AR489" s="18"/>
      <c r="AS489" s="171"/>
      <c r="AT489" s="18"/>
      <c r="AU489" s="18"/>
    </row>
    <row r="490" spans="1:47" ht="15" hidden="1" x14ac:dyDescent="0.25">
      <c r="A490" s="48">
        <v>45233</v>
      </c>
      <c r="B490" s="138" t="s">
        <v>77</v>
      </c>
      <c r="C490" s="5">
        <v>485</v>
      </c>
      <c r="D490" s="5" t="s">
        <v>44</v>
      </c>
      <c r="E490" s="5" t="s">
        <v>67</v>
      </c>
      <c r="F490" s="18">
        <v>9800325718</v>
      </c>
      <c r="G490" s="18" t="s">
        <v>2002</v>
      </c>
      <c r="H490" s="48">
        <v>45230</v>
      </c>
      <c r="I490" s="48" t="str">
        <f t="shared" si="259"/>
        <v>October</v>
      </c>
      <c r="J490" s="18">
        <v>161011302</v>
      </c>
      <c r="K490" s="48">
        <v>45230</v>
      </c>
      <c r="L490" s="18">
        <v>3330033536</v>
      </c>
      <c r="M490" s="15">
        <v>45202</v>
      </c>
      <c r="N490" s="18">
        <v>4001.88</v>
      </c>
      <c r="O490" s="5" t="s">
        <v>54</v>
      </c>
      <c r="P490" s="5">
        <v>965</v>
      </c>
      <c r="Q490" s="107">
        <f t="shared" si="256"/>
        <v>3861814.2</v>
      </c>
      <c r="R490" s="50">
        <f t="shared" si="262"/>
        <v>540653.98800000001</v>
      </c>
      <c r="S490" s="107">
        <f t="shared" si="263"/>
        <v>162196.19640000002</v>
      </c>
      <c r="T490" s="50">
        <f t="shared" si="264"/>
        <v>10813.079760000001</v>
      </c>
      <c r="U490" s="107">
        <f t="shared" si="275"/>
        <v>22.799999000469779</v>
      </c>
      <c r="V490" s="18">
        <v>91242.86</v>
      </c>
      <c r="W490" s="104">
        <f t="shared" si="260"/>
        <v>0</v>
      </c>
      <c r="X490" s="5">
        <v>0</v>
      </c>
      <c r="Y490" s="49">
        <v>87</v>
      </c>
      <c r="Z490" s="50">
        <f t="shared" si="265"/>
        <v>348163.56</v>
      </c>
      <c r="AA490" s="49">
        <f t="shared" si="266"/>
        <v>45021.15</v>
      </c>
      <c r="AB490" s="49">
        <f t="shared" si="267"/>
        <v>45021.15</v>
      </c>
      <c r="AC490" s="5"/>
      <c r="AD490" s="49">
        <f t="shared" si="268"/>
        <v>348163.56</v>
      </c>
      <c r="AE490" s="49">
        <f t="shared" si="269"/>
        <v>240112.80000000002</v>
      </c>
      <c r="AF490" s="49">
        <f t="shared" si="270"/>
        <v>5693202.54416</v>
      </c>
      <c r="AG490" s="76" t="str">
        <f t="shared" si="258"/>
        <v>F29120106778</v>
      </c>
      <c r="AH490" s="18"/>
      <c r="AI490" s="49">
        <f t="shared" si="271"/>
        <v>284660.12720799999</v>
      </c>
      <c r="AJ490" s="49">
        <f t="shared" si="272"/>
        <v>1600752</v>
      </c>
      <c r="AK490" s="18">
        <v>40.869999999999997</v>
      </c>
      <c r="AL490" s="5">
        <v>1228</v>
      </c>
      <c r="AM490" s="5">
        <f t="shared" si="273"/>
        <v>50188.359999999993</v>
      </c>
      <c r="AN490" s="8">
        <f>AF490+AI490+AJ490-AM490</f>
        <v>7528426.3113679998</v>
      </c>
      <c r="AO490" s="9">
        <f t="shared" si="274"/>
        <v>1881.222403312443</v>
      </c>
      <c r="AP490" s="171"/>
      <c r="AQ490" s="46"/>
      <c r="AR490" s="18"/>
      <c r="AS490" s="171"/>
      <c r="AT490" s="18"/>
      <c r="AU490" s="18"/>
    </row>
    <row r="491" spans="1:47" s="74" customFormat="1" ht="15" hidden="1" x14ac:dyDescent="0.2">
      <c r="A491" s="111">
        <v>45234</v>
      </c>
      <c r="B491" s="213" t="s">
        <v>77</v>
      </c>
      <c r="C491" s="5">
        <v>486</v>
      </c>
      <c r="D491" s="16" t="s">
        <v>44</v>
      </c>
      <c r="E491" s="16" t="s">
        <v>67</v>
      </c>
      <c r="F491" s="16">
        <v>9800326109</v>
      </c>
      <c r="G491" s="16" t="s">
        <v>2003</v>
      </c>
      <c r="H491" s="111">
        <v>45231</v>
      </c>
      <c r="I491" s="111" t="str">
        <f t="shared" si="259"/>
        <v>November</v>
      </c>
      <c r="J491" s="16">
        <v>161011306</v>
      </c>
      <c r="K491" s="111">
        <v>45231</v>
      </c>
      <c r="L491" s="16">
        <v>3330033536</v>
      </c>
      <c r="M491" s="111">
        <v>45202</v>
      </c>
      <c r="N491" s="16">
        <v>4136.78</v>
      </c>
      <c r="O491" s="16" t="s">
        <v>54</v>
      </c>
      <c r="P491" s="16">
        <v>965</v>
      </c>
      <c r="Q491" s="192">
        <f t="shared" si="256"/>
        <v>3991992.6999999997</v>
      </c>
      <c r="R491" s="190">
        <f t="shared" si="262"/>
        <v>558878.97799999989</v>
      </c>
      <c r="S491" s="192">
        <f t="shared" si="263"/>
        <v>167663.69339999996</v>
      </c>
      <c r="T491" s="190">
        <f t="shared" si="264"/>
        <v>11177.579559999998</v>
      </c>
      <c r="U491" s="192">
        <f t="shared" si="275"/>
        <v>22.799999033064367</v>
      </c>
      <c r="V491" s="16">
        <v>94318.58</v>
      </c>
      <c r="W491" s="214">
        <f t="shared" si="260"/>
        <v>0</v>
      </c>
      <c r="X491" s="16">
        <v>0</v>
      </c>
      <c r="Y491" s="191">
        <v>87</v>
      </c>
      <c r="Z491" s="190">
        <f t="shared" si="265"/>
        <v>359899.86</v>
      </c>
      <c r="AA491" s="191">
        <f t="shared" si="266"/>
        <v>46538.774999999994</v>
      </c>
      <c r="AB491" s="191">
        <f t="shared" si="267"/>
        <v>46538.774999999994</v>
      </c>
      <c r="AC491" s="16"/>
      <c r="AD491" s="191">
        <f t="shared" si="268"/>
        <v>359899.86</v>
      </c>
      <c r="AE491" s="191">
        <f t="shared" si="269"/>
        <v>248206.8</v>
      </c>
      <c r="AF491" s="191">
        <f t="shared" si="270"/>
        <v>5885115.6009600013</v>
      </c>
      <c r="AG491" s="16"/>
      <c r="AH491" s="16"/>
      <c r="AI491" s="191">
        <f t="shared" si="271"/>
        <v>294255.78004800004</v>
      </c>
      <c r="AJ491" s="191">
        <f t="shared" si="272"/>
        <v>1654712</v>
      </c>
      <c r="AK491" s="192">
        <v>45.23</v>
      </c>
      <c r="AL491" s="16">
        <v>1228</v>
      </c>
      <c r="AM491" s="16">
        <f t="shared" si="273"/>
        <v>55542.439999999995</v>
      </c>
      <c r="AN491" s="215">
        <f t="shared" ref="AN491:AN492" si="277">AF491+AI491+AJ491-AM491+0.01</f>
        <v>7778540.9510080004</v>
      </c>
      <c r="AO491" s="216">
        <f t="shared" si="274"/>
        <v>1880.3371102664394</v>
      </c>
      <c r="AP491" s="217"/>
      <c r="AQ491" s="192"/>
      <c r="AR491" s="16"/>
      <c r="AS491" s="16"/>
      <c r="AT491" s="16"/>
      <c r="AU491" s="16"/>
    </row>
    <row r="492" spans="1:47" s="74" customFormat="1" ht="15" hidden="1" x14ac:dyDescent="0.2">
      <c r="A492" s="111">
        <v>45234</v>
      </c>
      <c r="B492" s="213" t="s">
        <v>77</v>
      </c>
      <c r="C492" s="5">
        <v>487</v>
      </c>
      <c r="D492" s="16" t="s">
        <v>44</v>
      </c>
      <c r="E492" s="16" t="s">
        <v>67</v>
      </c>
      <c r="F492" s="16">
        <v>9800326091</v>
      </c>
      <c r="G492" s="16" t="s">
        <v>2004</v>
      </c>
      <c r="H492" s="111">
        <v>45231</v>
      </c>
      <c r="I492" s="111" t="str">
        <f t="shared" si="259"/>
        <v>November</v>
      </c>
      <c r="J492" s="16">
        <v>161011303</v>
      </c>
      <c r="K492" s="111">
        <v>45231</v>
      </c>
      <c r="L492" s="16">
        <v>3330033536</v>
      </c>
      <c r="M492" s="111">
        <v>45202</v>
      </c>
      <c r="N492" s="16">
        <v>4074.89</v>
      </c>
      <c r="O492" s="16" t="s">
        <v>54</v>
      </c>
      <c r="P492" s="16">
        <v>965</v>
      </c>
      <c r="Q492" s="192">
        <f t="shared" si="256"/>
        <v>3932268.85</v>
      </c>
      <c r="R492" s="190">
        <f t="shared" si="262"/>
        <v>550517.63899999997</v>
      </c>
      <c r="S492" s="192">
        <f t="shared" si="263"/>
        <v>165155.29169999997</v>
      </c>
      <c r="T492" s="190">
        <f t="shared" si="264"/>
        <v>11010.352779999999</v>
      </c>
      <c r="U492" s="192">
        <f t="shared" si="275"/>
        <v>22.799999509189206</v>
      </c>
      <c r="V492" s="16">
        <v>92907.49</v>
      </c>
      <c r="W492" s="214">
        <f t="shared" si="260"/>
        <v>0</v>
      </c>
      <c r="X492" s="16">
        <v>0</v>
      </c>
      <c r="Y492" s="191">
        <v>87</v>
      </c>
      <c r="Z492" s="190">
        <f t="shared" si="265"/>
        <v>354515.43</v>
      </c>
      <c r="AA492" s="191">
        <f t="shared" si="266"/>
        <v>45842.512499999997</v>
      </c>
      <c r="AB492" s="191">
        <f t="shared" si="267"/>
        <v>45842.512499999997</v>
      </c>
      <c r="AC492" s="16"/>
      <c r="AD492" s="191">
        <f t="shared" si="268"/>
        <v>354515.43</v>
      </c>
      <c r="AE492" s="191">
        <f t="shared" si="269"/>
        <v>244493.4</v>
      </c>
      <c r="AF492" s="191">
        <f t="shared" si="270"/>
        <v>5797068.9084800007</v>
      </c>
      <c r="AG492" s="16"/>
      <c r="AH492" s="16"/>
      <c r="AI492" s="191">
        <f t="shared" si="271"/>
        <v>289853.44542400003</v>
      </c>
      <c r="AJ492" s="191">
        <f t="shared" si="272"/>
        <v>1629956</v>
      </c>
      <c r="AK492" s="192">
        <v>78.53</v>
      </c>
      <c r="AL492" s="16">
        <v>1228</v>
      </c>
      <c r="AM492" s="16">
        <f t="shared" si="273"/>
        <v>96434.84</v>
      </c>
      <c r="AN492" s="215">
        <f t="shared" si="277"/>
        <v>7620443.5239040004</v>
      </c>
      <c r="AO492" s="216">
        <f t="shared" si="274"/>
        <v>1870.0979717008313</v>
      </c>
      <c r="AP492" s="16"/>
      <c r="AQ492" s="192"/>
      <c r="AR492" s="16"/>
      <c r="AS492" s="16"/>
      <c r="AT492" s="16"/>
      <c r="AU492" s="16"/>
    </row>
    <row r="493" spans="1:47" s="74" customFormat="1" ht="15" hidden="1" x14ac:dyDescent="0.2">
      <c r="A493" s="111">
        <v>45236</v>
      </c>
      <c r="B493" s="213" t="s">
        <v>77</v>
      </c>
      <c r="C493" s="5">
        <v>488</v>
      </c>
      <c r="D493" s="16" t="s">
        <v>44</v>
      </c>
      <c r="E493" s="16" t="s">
        <v>67</v>
      </c>
      <c r="F493" s="16">
        <v>9800326469</v>
      </c>
      <c r="G493" s="16" t="s">
        <v>2005</v>
      </c>
      <c r="H493" s="111">
        <v>45232</v>
      </c>
      <c r="I493" s="111" t="str">
        <f t="shared" si="259"/>
        <v>November</v>
      </c>
      <c r="J493" s="16">
        <v>161011308</v>
      </c>
      <c r="K493" s="111">
        <v>45232</v>
      </c>
      <c r="L493" s="16">
        <v>3330035273</v>
      </c>
      <c r="M493" s="111">
        <v>45230</v>
      </c>
      <c r="N493" s="16">
        <v>4135.76</v>
      </c>
      <c r="O493" s="16" t="s">
        <v>54</v>
      </c>
      <c r="P493" s="16">
        <v>965</v>
      </c>
      <c r="Q493" s="192">
        <f t="shared" si="256"/>
        <v>3991008.4000000004</v>
      </c>
      <c r="R493" s="190">
        <f t="shared" si="262"/>
        <v>558741.17599999998</v>
      </c>
      <c r="S493" s="192">
        <f t="shared" si="263"/>
        <v>167622.35279999999</v>
      </c>
      <c r="T493" s="190">
        <f t="shared" si="264"/>
        <v>11174.82352</v>
      </c>
      <c r="U493" s="192">
        <f t="shared" si="275"/>
        <v>22.800000483587056</v>
      </c>
      <c r="V493" s="16">
        <v>94295.33</v>
      </c>
      <c r="W493" s="214">
        <f t="shared" si="260"/>
        <v>0</v>
      </c>
      <c r="X493" s="16">
        <v>0</v>
      </c>
      <c r="Y493" s="191">
        <v>87</v>
      </c>
      <c r="Z493" s="190">
        <f t="shared" si="265"/>
        <v>359811.12</v>
      </c>
      <c r="AA493" s="191">
        <f t="shared" si="266"/>
        <v>46527.3</v>
      </c>
      <c r="AB493" s="191">
        <f t="shared" si="267"/>
        <v>46527.3</v>
      </c>
      <c r="AC493" s="16"/>
      <c r="AD493" s="191">
        <f t="shared" si="268"/>
        <v>359811.12</v>
      </c>
      <c r="AE493" s="191">
        <f t="shared" si="269"/>
        <v>248145.6</v>
      </c>
      <c r="AF493" s="191">
        <f t="shared" si="270"/>
        <v>5883664.5223199995</v>
      </c>
      <c r="AG493" s="16"/>
      <c r="AH493" s="16"/>
      <c r="AI493" s="191">
        <f t="shared" si="271"/>
        <v>294183.22611599998</v>
      </c>
      <c r="AJ493" s="191">
        <f t="shared" si="272"/>
        <v>1654304</v>
      </c>
      <c r="AK493" s="192">
        <v>30.2</v>
      </c>
      <c r="AL493" s="16">
        <v>1228</v>
      </c>
      <c r="AM493" s="16">
        <f t="shared" si="273"/>
        <v>37085.599999999999</v>
      </c>
      <c r="AN493" s="215">
        <f>AF493+AI493+AJ493-AM493</f>
        <v>7795066.1484359996</v>
      </c>
      <c r="AO493" s="216">
        <f t="shared" si="274"/>
        <v>1884.7965424579761</v>
      </c>
      <c r="AP493" s="16"/>
      <c r="AQ493" s="192"/>
      <c r="AR493" s="16"/>
      <c r="AS493" s="16"/>
      <c r="AT493" s="16"/>
      <c r="AU493" s="16"/>
    </row>
    <row r="494" spans="1:47" s="74" customFormat="1" ht="15" hidden="1" x14ac:dyDescent="0.2">
      <c r="A494" s="111">
        <v>45237</v>
      </c>
      <c r="B494" s="213" t="s">
        <v>77</v>
      </c>
      <c r="C494" s="5">
        <v>489</v>
      </c>
      <c r="D494" s="16" t="s">
        <v>44</v>
      </c>
      <c r="E494" s="16" t="s">
        <v>67</v>
      </c>
      <c r="F494" s="16">
        <v>9800327141</v>
      </c>
      <c r="G494" s="16" t="s">
        <v>2006</v>
      </c>
      <c r="H494" s="111">
        <v>45234</v>
      </c>
      <c r="I494" s="111" t="str">
        <f t="shared" si="259"/>
        <v>November</v>
      </c>
      <c r="J494" s="16">
        <v>161011316</v>
      </c>
      <c r="K494" s="111">
        <v>45235</v>
      </c>
      <c r="L494" s="16">
        <v>3330035273</v>
      </c>
      <c r="M494" s="111">
        <v>45228</v>
      </c>
      <c r="N494" s="16">
        <v>4192.09</v>
      </c>
      <c r="O494" s="16" t="s">
        <v>54</v>
      </c>
      <c r="P494" s="16">
        <v>965</v>
      </c>
      <c r="Q494" s="192">
        <f t="shared" si="256"/>
        <v>4045366.85</v>
      </c>
      <c r="R494" s="190">
        <f t="shared" si="262"/>
        <v>566351.35899999994</v>
      </c>
      <c r="S494" s="192">
        <f t="shared" si="263"/>
        <v>169905.40769999998</v>
      </c>
      <c r="T494" s="190">
        <f t="shared" si="264"/>
        <v>11327.027179999999</v>
      </c>
      <c r="U494" s="192">
        <f t="shared" si="275"/>
        <v>22.799999522911005</v>
      </c>
      <c r="V494" s="16">
        <v>95579.65</v>
      </c>
      <c r="W494" s="214">
        <f t="shared" si="260"/>
        <v>0</v>
      </c>
      <c r="X494" s="16">
        <v>0</v>
      </c>
      <c r="Y494" s="191">
        <v>87</v>
      </c>
      <c r="Z494" s="190">
        <f t="shared" si="265"/>
        <v>364711.83</v>
      </c>
      <c r="AA494" s="191">
        <f t="shared" si="266"/>
        <v>47161.012500000004</v>
      </c>
      <c r="AB494" s="191">
        <f t="shared" si="267"/>
        <v>47161.012500000004</v>
      </c>
      <c r="AC494" s="16"/>
      <c r="AD494" s="191">
        <f t="shared" si="268"/>
        <v>364711.83</v>
      </c>
      <c r="AE494" s="191">
        <f t="shared" si="269"/>
        <v>251525.40000000002</v>
      </c>
      <c r="AF494" s="191">
        <f t="shared" si="270"/>
        <v>5963801.3788800016</v>
      </c>
      <c r="AG494" s="16"/>
      <c r="AH494" s="16"/>
      <c r="AI494" s="191">
        <f t="shared" si="271"/>
        <v>298190.06894400006</v>
      </c>
      <c r="AJ494" s="191">
        <f t="shared" si="272"/>
        <v>1676836</v>
      </c>
      <c r="AK494" s="192">
        <v>10.130000000000001</v>
      </c>
      <c r="AL494" s="16">
        <v>1228</v>
      </c>
      <c r="AM494" s="16">
        <f t="shared" si="273"/>
        <v>12439.640000000001</v>
      </c>
      <c r="AN494" s="215">
        <f>AF494+AI494+AJ494-AM494</f>
        <v>7926387.8078240016</v>
      </c>
      <c r="AO494" s="216">
        <f t="shared" si="274"/>
        <v>1890.796191833668</v>
      </c>
      <c r="AP494" s="16"/>
      <c r="AQ494" s="192"/>
      <c r="AR494" s="16"/>
      <c r="AS494" s="16"/>
      <c r="AT494" s="16"/>
      <c r="AU494" s="16"/>
    </row>
    <row r="495" spans="1:47" s="74" customFormat="1" ht="15" hidden="1" x14ac:dyDescent="0.2">
      <c r="A495" s="111">
        <v>45237</v>
      </c>
      <c r="B495" s="213" t="s">
        <v>77</v>
      </c>
      <c r="C495" s="5">
        <v>490</v>
      </c>
      <c r="D495" s="16" t="s">
        <v>44</v>
      </c>
      <c r="E495" s="16" t="s">
        <v>67</v>
      </c>
      <c r="F495" s="16">
        <v>9800327152</v>
      </c>
      <c r="G495" s="16" t="s">
        <v>2007</v>
      </c>
      <c r="H495" s="111">
        <v>45233</v>
      </c>
      <c r="I495" s="111" t="str">
        <f t="shared" si="259"/>
        <v>November</v>
      </c>
      <c r="J495" s="16">
        <v>161006579</v>
      </c>
      <c r="K495" s="111">
        <v>45234</v>
      </c>
      <c r="L495" s="16">
        <v>3330035273</v>
      </c>
      <c r="M495" s="111">
        <v>45230</v>
      </c>
      <c r="N495" s="16">
        <v>4141.8500000000004</v>
      </c>
      <c r="O495" s="16" t="s">
        <v>54</v>
      </c>
      <c r="P495" s="16">
        <v>965</v>
      </c>
      <c r="Q495" s="192">
        <f t="shared" si="256"/>
        <v>3996885.2500000005</v>
      </c>
      <c r="R495" s="190">
        <f t="shared" si="262"/>
        <v>559563.93500000006</v>
      </c>
      <c r="S495" s="192">
        <f t="shared" si="263"/>
        <v>167869.18050000002</v>
      </c>
      <c r="T495" s="190">
        <f t="shared" si="264"/>
        <v>11191.278700000001</v>
      </c>
      <c r="U495" s="192">
        <f t="shared" si="275"/>
        <v>22.799999999999997</v>
      </c>
      <c r="V495" s="16">
        <v>94434.18</v>
      </c>
      <c r="W495" s="214">
        <f t="shared" si="260"/>
        <v>0</v>
      </c>
      <c r="X495" s="16">
        <v>0</v>
      </c>
      <c r="Y495" s="191">
        <v>40</v>
      </c>
      <c r="Z495" s="190">
        <f t="shared" si="265"/>
        <v>165674</v>
      </c>
      <c r="AA495" s="191">
        <f t="shared" si="266"/>
        <v>46595.812500000007</v>
      </c>
      <c r="AB495" s="191">
        <f t="shared" si="267"/>
        <v>46595.812500000007</v>
      </c>
      <c r="AC495" s="16"/>
      <c r="AD495" s="191">
        <f t="shared" si="268"/>
        <v>360340.95</v>
      </c>
      <c r="AE495" s="191">
        <f t="shared" si="269"/>
        <v>248511.00000000003</v>
      </c>
      <c r="AF495" s="191">
        <f t="shared" si="270"/>
        <v>5697661.3991999999</v>
      </c>
      <c r="AG495" s="16"/>
      <c r="AH495" s="16"/>
      <c r="AI495" s="191">
        <f t="shared" si="271"/>
        <v>284883.06995999999</v>
      </c>
      <c r="AJ495" s="191">
        <f t="shared" si="272"/>
        <v>1656740.0000000002</v>
      </c>
      <c r="AK495" s="192">
        <v>47.15</v>
      </c>
      <c r="AL495" s="16">
        <v>1228</v>
      </c>
      <c r="AM495" s="16">
        <f t="shared" si="273"/>
        <v>57900.2</v>
      </c>
      <c r="AN495" s="215">
        <f>AF495+AI495+AJ495-AM495</f>
        <v>7581384.2691599997</v>
      </c>
      <c r="AO495" s="216">
        <f t="shared" si="274"/>
        <v>1830.4342912370073</v>
      </c>
      <c r="AP495" s="16"/>
      <c r="AQ495" s="192"/>
      <c r="AR495" s="16"/>
      <c r="AS495" s="16"/>
      <c r="AT495" s="16"/>
      <c r="AU495" s="16"/>
    </row>
    <row r="496" spans="1:47" s="74" customFormat="1" ht="15" x14ac:dyDescent="0.2">
      <c r="A496" s="111">
        <v>45237</v>
      </c>
      <c r="B496" s="213" t="s">
        <v>77</v>
      </c>
      <c r="C496" s="5">
        <v>491</v>
      </c>
      <c r="D496" s="16" t="s">
        <v>44</v>
      </c>
      <c r="E496" s="16" t="s">
        <v>72</v>
      </c>
      <c r="F496" s="16">
        <v>9800327262</v>
      </c>
      <c r="G496" s="16" t="s">
        <v>2008</v>
      </c>
      <c r="H496" s="111">
        <v>45233</v>
      </c>
      <c r="I496" s="111" t="str">
        <f t="shared" si="259"/>
        <v>November</v>
      </c>
      <c r="J496" s="16">
        <v>161011914</v>
      </c>
      <c r="K496" s="111">
        <v>45235</v>
      </c>
      <c r="L496" s="16">
        <v>3330035273</v>
      </c>
      <c r="M496" s="111">
        <v>45230</v>
      </c>
      <c r="N496" s="16">
        <v>4201.28</v>
      </c>
      <c r="O496" s="16" t="s">
        <v>54</v>
      </c>
      <c r="P496" s="16">
        <v>965</v>
      </c>
      <c r="Q496" s="192">
        <f t="shared" si="256"/>
        <v>4054235.1999999997</v>
      </c>
      <c r="R496" s="190">
        <f t="shared" si="262"/>
        <v>567592.92799999996</v>
      </c>
      <c r="S496" s="192">
        <f t="shared" si="263"/>
        <v>170277.87839999999</v>
      </c>
      <c r="T496" s="190">
        <f t="shared" si="264"/>
        <v>11351.858559999999</v>
      </c>
      <c r="U496" s="192">
        <f t="shared" si="275"/>
        <v>0</v>
      </c>
      <c r="V496" s="16">
        <v>0</v>
      </c>
      <c r="W496" s="214">
        <f t="shared" si="260"/>
        <v>2.1039992573691828</v>
      </c>
      <c r="X496" s="16">
        <v>8839.49</v>
      </c>
      <c r="Y496" s="191">
        <v>40</v>
      </c>
      <c r="Z496" s="190">
        <f t="shared" si="265"/>
        <v>168051.19999999998</v>
      </c>
      <c r="AA496" s="191">
        <f t="shared" si="266"/>
        <v>47264.399999999994</v>
      </c>
      <c r="AB496" s="191">
        <f t="shared" si="267"/>
        <v>47264.399999999994</v>
      </c>
      <c r="AC496" s="16"/>
      <c r="AD496" s="191">
        <f t="shared" si="268"/>
        <v>365511.36</v>
      </c>
      <c r="AE496" s="191">
        <f t="shared" si="269"/>
        <v>252076.79999999999</v>
      </c>
      <c r="AF496" s="191">
        <f t="shared" si="270"/>
        <v>5692465.5149600003</v>
      </c>
      <c r="AG496" s="16"/>
      <c r="AH496" s="16"/>
      <c r="AI496" s="191">
        <f t="shared" si="271"/>
        <v>284623.27574800001</v>
      </c>
      <c r="AJ496" s="191">
        <f t="shared" si="272"/>
        <v>1680512</v>
      </c>
      <c r="AK496" s="191">
        <v>0</v>
      </c>
      <c r="AL496" s="16">
        <v>1228</v>
      </c>
      <c r="AM496" s="16">
        <f t="shared" si="273"/>
        <v>0</v>
      </c>
      <c r="AN496" s="215">
        <f>AF496+AI496+AJ496-AM496</f>
        <v>7657600.7907079998</v>
      </c>
      <c r="AO496" s="216">
        <f t="shared" si="274"/>
        <v>1822.6827992202377</v>
      </c>
      <c r="AP496" s="16"/>
      <c r="AQ496" s="192"/>
      <c r="AR496" s="16"/>
      <c r="AS496" s="16"/>
      <c r="AT496" s="16"/>
      <c r="AU496" s="16"/>
    </row>
    <row r="497" spans="1:47" s="74" customFormat="1" ht="15" hidden="1" x14ac:dyDescent="0.2">
      <c r="A497" s="324">
        <v>45238</v>
      </c>
      <c r="B497" s="354" t="s">
        <v>77</v>
      </c>
      <c r="C497" s="303">
        <v>492</v>
      </c>
      <c r="D497" s="313" t="s">
        <v>44</v>
      </c>
      <c r="E497" s="313" t="s">
        <v>67</v>
      </c>
      <c r="F497" s="302">
        <v>9800327810</v>
      </c>
      <c r="G497" s="324" t="s">
        <v>2305</v>
      </c>
      <c r="H497" s="324">
        <v>45235</v>
      </c>
      <c r="I497" s="324" t="str">
        <f t="shared" si="259"/>
        <v>November</v>
      </c>
      <c r="J497" s="302">
        <v>161011323</v>
      </c>
      <c r="K497" s="324">
        <v>45236</v>
      </c>
      <c r="L497" s="302">
        <v>3330035273</v>
      </c>
      <c r="M497" s="355">
        <v>45230</v>
      </c>
      <c r="N497" s="313">
        <v>4030.19</v>
      </c>
      <c r="O497" s="313" t="s">
        <v>54</v>
      </c>
      <c r="P497" s="313">
        <v>965</v>
      </c>
      <c r="Q497" s="356">
        <f t="shared" si="256"/>
        <v>3889133.35</v>
      </c>
      <c r="R497" s="357">
        <f t="shared" si="262"/>
        <v>544478.66899999999</v>
      </c>
      <c r="S497" s="356">
        <f t="shared" si="263"/>
        <v>163343.60070000001</v>
      </c>
      <c r="T497" s="357">
        <f t="shared" si="264"/>
        <v>10889.57338</v>
      </c>
      <c r="U497" s="356">
        <f t="shared" si="275"/>
        <v>22.799999503745482</v>
      </c>
      <c r="V497" s="313">
        <v>91888.33</v>
      </c>
      <c r="W497" s="358">
        <f t="shared" si="260"/>
        <v>0</v>
      </c>
      <c r="X497" s="313">
        <v>0</v>
      </c>
      <c r="Y497" s="359">
        <v>87</v>
      </c>
      <c r="Z497" s="357">
        <f t="shared" si="265"/>
        <v>350626.53</v>
      </c>
      <c r="AA497" s="359">
        <f t="shared" si="266"/>
        <v>45339.637499999997</v>
      </c>
      <c r="AB497" s="359">
        <f t="shared" si="267"/>
        <v>45339.637499999997</v>
      </c>
      <c r="AC497" s="313"/>
      <c r="AD497" s="359">
        <f t="shared" si="268"/>
        <v>350626.53</v>
      </c>
      <c r="AE497" s="359">
        <f t="shared" si="269"/>
        <v>241811.4</v>
      </c>
      <c r="AF497" s="359">
        <f t="shared" si="270"/>
        <v>5733477.2580800019</v>
      </c>
      <c r="AG497" s="313"/>
      <c r="AH497" s="313"/>
      <c r="AI497" s="359">
        <f t="shared" si="271"/>
        <v>286673.8629040001</v>
      </c>
      <c r="AJ497" s="359">
        <f t="shared" si="272"/>
        <v>1612076</v>
      </c>
      <c r="AK497" s="313">
        <v>52.5</v>
      </c>
      <c r="AL497" s="313">
        <v>1228</v>
      </c>
      <c r="AM497" s="313">
        <f t="shared" si="273"/>
        <v>64470</v>
      </c>
      <c r="AN497" s="360">
        <f>AF497+AI497+AJ497-AM497</f>
        <v>7567757.120984002</v>
      </c>
      <c r="AO497" s="361">
        <f t="shared" si="274"/>
        <v>1877.7668350583972</v>
      </c>
      <c r="AP497" s="313"/>
      <c r="AQ497" s="356"/>
      <c r="AR497" s="313"/>
      <c r="AS497" s="313"/>
      <c r="AT497" s="313"/>
      <c r="AU497" s="313"/>
    </row>
    <row r="498" spans="1:47" s="74" customFormat="1" ht="15" x14ac:dyDescent="0.2">
      <c r="A498" s="48">
        <v>45238</v>
      </c>
      <c r="B498" s="213" t="s">
        <v>77</v>
      </c>
      <c r="C498" s="5">
        <v>493</v>
      </c>
      <c r="D498" s="16" t="s">
        <v>44</v>
      </c>
      <c r="E498" s="16" t="s">
        <v>72</v>
      </c>
      <c r="F498" s="16">
        <v>9800327887</v>
      </c>
      <c r="G498" s="16" t="s">
        <v>2306</v>
      </c>
      <c r="H498" s="48">
        <v>45235</v>
      </c>
      <c r="I498" s="48" t="str">
        <f t="shared" si="259"/>
        <v>November</v>
      </c>
      <c r="J498" s="16">
        <v>161011323</v>
      </c>
      <c r="K498" s="48">
        <v>45236</v>
      </c>
      <c r="L498" s="16">
        <v>3330035273</v>
      </c>
      <c r="M498" s="111">
        <v>45230</v>
      </c>
      <c r="N498" s="16">
        <v>4141.55</v>
      </c>
      <c r="O498" s="16" t="s">
        <v>54</v>
      </c>
      <c r="P498" s="16">
        <v>965</v>
      </c>
      <c r="Q498" s="192">
        <f t="shared" si="256"/>
        <v>3996595.75</v>
      </c>
      <c r="R498" s="190">
        <f t="shared" si="262"/>
        <v>559523.40500000003</v>
      </c>
      <c r="S498" s="192">
        <f t="shared" si="263"/>
        <v>167857.02150000003</v>
      </c>
      <c r="T498" s="190">
        <f t="shared" si="264"/>
        <v>11190.4681</v>
      </c>
      <c r="U498" s="192">
        <f t="shared" si="275"/>
        <v>2.1039997102534076</v>
      </c>
      <c r="V498" s="16">
        <v>8713.82</v>
      </c>
      <c r="W498" s="214">
        <f t="shared" si="260"/>
        <v>0</v>
      </c>
      <c r="X498" s="16">
        <v>0</v>
      </c>
      <c r="Y498" s="191">
        <v>40</v>
      </c>
      <c r="Z498" s="190">
        <f t="shared" si="265"/>
        <v>165662</v>
      </c>
      <c r="AA498" s="191">
        <f t="shared" si="266"/>
        <v>46592.4375</v>
      </c>
      <c r="AB498" s="191">
        <f t="shared" si="267"/>
        <v>46592.4375</v>
      </c>
      <c r="AC498" s="16"/>
      <c r="AD498" s="191">
        <f t="shared" si="268"/>
        <v>360314.85000000003</v>
      </c>
      <c r="AE498" s="191">
        <f t="shared" si="269"/>
        <v>248493</v>
      </c>
      <c r="AF498" s="191">
        <f t="shared" si="270"/>
        <v>5611535.1896000002</v>
      </c>
      <c r="AG498" s="16"/>
      <c r="AH498" s="16"/>
      <c r="AI498" s="191">
        <f t="shared" si="271"/>
        <v>280576.75948000001</v>
      </c>
      <c r="AJ498" s="191">
        <f t="shared" si="272"/>
        <v>1656620</v>
      </c>
      <c r="AK498" s="191">
        <v>0</v>
      </c>
      <c r="AL498" s="16">
        <v>1228</v>
      </c>
      <c r="AM498" s="16">
        <f t="shared" si="273"/>
        <v>0</v>
      </c>
      <c r="AN498" s="215">
        <f t="shared" ref="AN498:AN526" si="278">AF498+AI498+AJ498-AM498</f>
        <v>7548731.9490799997</v>
      </c>
      <c r="AO498" s="216">
        <f t="shared" si="274"/>
        <v>1822.6827996957659</v>
      </c>
      <c r="AP498" s="16"/>
      <c r="AQ498" s="192"/>
      <c r="AR498" s="16"/>
      <c r="AS498" s="16"/>
      <c r="AT498" s="16"/>
      <c r="AU498" s="16"/>
    </row>
    <row r="499" spans="1:47" s="74" customFormat="1" ht="15" x14ac:dyDescent="0.2">
      <c r="A499" s="48">
        <v>45239</v>
      </c>
      <c r="B499" s="213" t="s">
        <v>77</v>
      </c>
      <c r="C499" s="5">
        <v>494</v>
      </c>
      <c r="D499" s="16" t="s">
        <v>44</v>
      </c>
      <c r="E499" s="16" t="s">
        <v>72</v>
      </c>
      <c r="F499" s="16">
        <v>9800328290</v>
      </c>
      <c r="G499" s="16" t="s">
        <v>2307</v>
      </c>
      <c r="H499" s="48">
        <v>45236</v>
      </c>
      <c r="I499" s="48" t="str">
        <f t="shared" si="259"/>
        <v>November</v>
      </c>
      <c r="J499" s="16">
        <v>161011916</v>
      </c>
      <c r="K499" s="48">
        <v>45236</v>
      </c>
      <c r="L499" s="16">
        <v>3330035273</v>
      </c>
      <c r="M499" s="111">
        <v>45230</v>
      </c>
      <c r="N499" s="16">
        <v>3926.57</v>
      </c>
      <c r="O499" s="16" t="s">
        <v>54</v>
      </c>
      <c r="P499" s="16">
        <v>965</v>
      </c>
      <c r="Q499" s="192">
        <f t="shared" si="256"/>
        <v>3789140.0500000003</v>
      </c>
      <c r="R499" s="190">
        <f t="shared" si="262"/>
        <v>530479.60699999996</v>
      </c>
      <c r="S499" s="192">
        <f t="shared" si="263"/>
        <v>159143.88209999999</v>
      </c>
      <c r="T499" s="190">
        <f t="shared" si="264"/>
        <v>10609.592139999999</v>
      </c>
      <c r="U499" s="192">
        <f t="shared" si="275"/>
        <v>2.103999164665344</v>
      </c>
      <c r="V499" s="16">
        <v>8261.5</v>
      </c>
      <c r="W499" s="214">
        <f t="shared" si="260"/>
        <v>0</v>
      </c>
      <c r="X499" s="16">
        <v>0</v>
      </c>
      <c r="Y499" s="191">
        <v>40</v>
      </c>
      <c r="Z499" s="190">
        <f t="shared" si="265"/>
        <v>157062.80000000002</v>
      </c>
      <c r="AA499" s="191">
        <f t="shared" si="266"/>
        <v>44173.912499999999</v>
      </c>
      <c r="AB499" s="191">
        <f t="shared" si="267"/>
        <v>44173.912499999999</v>
      </c>
      <c r="AC499" s="16"/>
      <c r="AD499" s="191">
        <f t="shared" si="268"/>
        <v>341611.59</v>
      </c>
      <c r="AE499" s="191">
        <f t="shared" si="269"/>
        <v>235594.2</v>
      </c>
      <c r="AF499" s="191">
        <f t="shared" si="270"/>
        <v>5320251.0462400001</v>
      </c>
      <c r="AG499" s="16"/>
      <c r="AH499" s="16"/>
      <c r="AI499" s="191">
        <f t="shared" si="271"/>
        <v>266012.55231200001</v>
      </c>
      <c r="AJ499" s="191">
        <f t="shared" si="272"/>
        <v>1570628</v>
      </c>
      <c r="AK499" s="16">
        <v>70.86</v>
      </c>
      <c r="AL499" s="16">
        <v>1228</v>
      </c>
      <c r="AM499" s="16">
        <f t="shared" si="273"/>
        <v>87016.08</v>
      </c>
      <c r="AN499" s="215">
        <f t="shared" si="278"/>
        <v>7069875.5185519997</v>
      </c>
      <c r="AO499" s="216">
        <f t="shared" si="274"/>
        <v>1800.5219615471008</v>
      </c>
      <c r="AP499" s="16"/>
      <c r="AQ499" s="192"/>
      <c r="AR499" s="16"/>
      <c r="AS499" s="16"/>
      <c r="AT499" s="16"/>
      <c r="AU499" s="16"/>
    </row>
    <row r="500" spans="1:47" s="74" customFormat="1" ht="15" hidden="1" x14ac:dyDescent="0.2">
      <c r="A500" s="324">
        <v>45239</v>
      </c>
      <c r="B500" s="354" t="s">
        <v>77</v>
      </c>
      <c r="C500" s="303">
        <v>495</v>
      </c>
      <c r="D500" s="313" t="s">
        <v>44</v>
      </c>
      <c r="E500" s="313" t="s">
        <v>67</v>
      </c>
      <c r="F500" s="313">
        <v>9800328299</v>
      </c>
      <c r="G500" s="313" t="s">
        <v>2308</v>
      </c>
      <c r="H500" s="324">
        <v>45236</v>
      </c>
      <c r="I500" s="324" t="str">
        <f t="shared" si="259"/>
        <v>November</v>
      </c>
      <c r="J500" s="313">
        <v>161011330</v>
      </c>
      <c r="K500" s="324">
        <v>45237</v>
      </c>
      <c r="L500" s="313">
        <v>3330035273</v>
      </c>
      <c r="M500" s="355">
        <v>45230</v>
      </c>
      <c r="N500" s="313">
        <v>4124.55</v>
      </c>
      <c r="O500" s="313" t="s">
        <v>54</v>
      </c>
      <c r="P500" s="313">
        <v>965</v>
      </c>
      <c r="Q500" s="356">
        <f t="shared" si="256"/>
        <v>3980190.75</v>
      </c>
      <c r="R500" s="357">
        <f t="shared" si="262"/>
        <v>557226.70499999996</v>
      </c>
      <c r="S500" s="356">
        <f t="shared" si="263"/>
        <v>167168.01149999999</v>
      </c>
      <c r="T500" s="357">
        <f t="shared" si="264"/>
        <v>11144.534099999999</v>
      </c>
      <c r="U500" s="356">
        <f t="shared" si="275"/>
        <v>22.8</v>
      </c>
      <c r="V500" s="313">
        <v>94039.74</v>
      </c>
      <c r="W500" s="358">
        <f t="shared" si="260"/>
        <v>0</v>
      </c>
      <c r="X500" s="313">
        <v>0</v>
      </c>
      <c r="Y500" s="359">
        <v>87</v>
      </c>
      <c r="Z500" s="357">
        <f t="shared" si="265"/>
        <v>358835.85000000003</v>
      </c>
      <c r="AA500" s="359">
        <f t="shared" si="266"/>
        <v>46401.1875</v>
      </c>
      <c r="AB500" s="359">
        <f t="shared" si="267"/>
        <v>46401.1875</v>
      </c>
      <c r="AC500" s="313"/>
      <c r="AD500" s="359">
        <f t="shared" si="268"/>
        <v>358835.85000000003</v>
      </c>
      <c r="AE500" s="359">
        <f t="shared" si="269"/>
        <v>247473</v>
      </c>
      <c r="AF500" s="359">
        <f t="shared" si="270"/>
        <v>5867716.8155999994</v>
      </c>
      <c r="AG500" s="313"/>
      <c r="AH500" s="313"/>
      <c r="AI500" s="359">
        <f t="shared" si="271"/>
        <v>293385.84077999997</v>
      </c>
      <c r="AJ500" s="359">
        <f t="shared" si="272"/>
        <v>1649820</v>
      </c>
      <c r="AK500" s="313">
        <v>58.85</v>
      </c>
      <c r="AL500" s="313">
        <v>1228</v>
      </c>
      <c r="AM500" s="313">
        <f t="shared" si="273"/>
        <v>72267.8</v>
      </c>
      <c r="AN500" s="360">
        <f t="shared" si="278"/>
        <v>7738654.8563799998</v>
      </c>
      <c r="AO500" s="361">
        <f t="shared" si="274"/>
        <v>1876.2422219102689</v>
      </c>
      <c r="AP500" s="313"/>
      <c r="AQ500" s="356"/>
      <c r="AR500" s="313"/>
      <c r="AS500" s="313"/>
      <c r="AT500" s="313"/>
      <c r="AU500" s="313"/>
    </row>
    <row r="501" spans="1:47" s="74" customFormat="1" ht="15" hidden="1" x14ac:dyDescent="0.2">
      <c r="A501" s="111">
        <v>45240</v>
      </c>
      <c r="B501" s="213" t="s">
        <v>77</v>
      </c>
      <c r="C501" s="5">
        <v>496</v>
      </c>
      <c r="D501" s="16" t="s">
        <v>44</v>
      </c>
      <c r="E501" s="16" t="s">
        <v>223</v>
      </c>
      <c r="F501" s="16">
        <v>9800328246</v>
      </c>
      <c r="G501" s="16" t="s">
        <v>2309</v>
      </c>
      <c r="H501" s="111">
        <v>45234</v>
      </c>
      <c r="I501" s="111" t="str">
        <f t="shared" si="259"/>
        <v>November</v>
      </c>
      <c r="J501" s="16">
        <v>161000016</v>
      </c>
      <c r="K501" s="111">
        <v>45234</v>
      </c>
      <c r="L501" s="16">
        <v>3330035273</v>
      </c>
      <c r="M501" s="111">
        <v>45230</v>
      </c>
      <c r="N501" s="16">
        <v>3989.23</v>
      </c>
      <c r="O501" s="16" t="s">
        <v>225</v>
      </c>
      <c r="P501" s="16">
        <v>600</v>
      </c>
      <c r="Q501" s="192">
        <f t="shared" si="256"/>
        <v>2393538</v>
      </c>
      <c r="R501" s="190">
        <f t="shared" si="262"/>
        <v>335095.32</v>
      </c>
      <c r="S501" s="192">
        <f t="shared" si="263"/>
        <v>100528.59599999999</v>
      </c>
      <c r="T501" s="190">
        <f t="shared" si="264"/>
        <v>6701.9063999999998</v>
      </c>
      <c r="U501" s="192">
        <f t="shared" si="275"/>
        <v>0</v>
      </c>
      <c r="V501" s="16">
        <v>0</v>
      </c>
      <c r="W501" s="214">
        <f t="shared" si="260"/>
        <v>0</v>
      </c>
      <c r="X501" s="16">
        <v>0</v>
      </c>
      <c r="Y501" s="191">
        <v>87</v>
      </c>
      <c r="Z501" s="190">
        <f t="shared" si="265"/>
        <v>347063.01</v>
      </c>
      <c r="AA501" s="191">
        <f t="shared" si="266"/>
        <v>44878.837500000001</v>
      </c>
      <c r="AB501" s="191">
        <f t="shared" si="267"/>
        <v>44878.837500000001</v>
      </c>
      <c r="AC501" s="16"/>
      <c r="AD501" s="191">
        <f t="shared" si="268"/>
        <v>347063.01</v>
      </c>
      <c r="AE501" s="191">
        <f t="shared" si="269"/>
        <v>239353.8</v>
      </c>
      <c r="AF501" s="191">
        <f t="shared" si="270"/>
        <v>3859101.3173999991</v>
      </c>
      <c r="AG501" s="16"/>
      <c r="AH501" s="16"/>
      <c r="AI501" s="191">
        <f t="shared" si="271"/>
        <v>192955.06586999996</v>
      </c>
      <c r="AJ501" s="191">
        <f t="shared" si="272"/>
        <v>1595692</v>
      </c>
      <c r="AK501" s="16">
        <v>35.770000000000003</v>
      </c>
      <c r="AL501" s="16">
        <v>1228</v>
      </c>
      <c r="AM501" s="16">
        <f t="shared" si="273"/>
        <v>43925.560000000005</v>
      </c>
      <c r="AN501" s="215">
        <f t="shared" si="278"/>
        <v>5603822.8232699996</v>
      </c>
      <c r="AO501" s="216">
        <f t="shared" si="274"/>
        <v>1404.7379627822911</v>
      </c>
      <c r="AP501" s="16"/>
      <c r="AQ501" s="192"/>
      <c r="AR501" s="16"/>
      <c r="AS501" s="16"/>
      <c r="AT501" s="16"/>
      <c r="AU501" s="16"/>
    </row>
    <row r="502" spans="1:47" s="74" customFormat="1" ht="15" hidden="1" x14ac:dyDescent="0.2">
      <c r="A502" s="111">
        <v>45240</v>
      </c>
      <c r="B502" s="213" t="s">
        <v>77</v>
      </c>
      <c r="C502" s="5">
        <v>497</v>
      </c>
      <c r="D502" s="16" t="s">
        <v>44</v>
      </c>
      <c r="E502" s="16" t="s">
        <v>67</v>
      </c>
      <c r="F502" s="16">
        <v>9800328921</v>
      </c>
      <c r="G502" s="16" t="s">
        <v>2310</v>
      </c>
      <c r="H502" s="111">
        <v>45237</v>
      </c>
      <c r="I502" s="111" t="str">
        <f t="shared" si="259"/>
        <v>November</v>
      </c>
      <c r="J502" s="16">
        <v>161011336</v>
      </c>
      <c r="K502" s="111">
        <v>45238</v>
      </c>
      <c r="L502" s="16">
        <v>3330035273</v>
      </c>
      <c r="M502" s="111">
        <v>45230</v>
      </c>
      <c r="N502" s="16">
        <v>4019.36</v>
      </c>
      <c r="O502" s="16" t="s">
        <v>54</v>
      </c>
      <c r="P502" s="16">
        <v>965</v>
      </c>
      <c r="Q502" s="192">
        <f t="shared" si="256"/>
        <v>3878682.4</v>
      </c>
      <c r="R502" s="190">
        <f t="shared" si="262"/>
        <v>543015.53599999996</v>
      </c>
      <c r="S502" s="192">
        <f t="shared" si="263"/>
        <v>162904.66079999998</v>
      </c>
      <c r="T502" s="190">
        <f t="shared" si="264"/>
        <v>10860.310719999999</v>
      </c>
      <c r="U502" s="192">
        <f t="shared" si="275"/>
        <v>22.800000497591657</v>
      </c>
      <c r="V502" s="16">
        <v>91641.41</v>
      </c>
      <c r="W502" s="214">
        <f t="shared" si="260"/>
        <v>0</v>
      </c>
      <c r="X502" s="16"/>
      <c r="Y502" s="191">
        <v>87</v>
      </c>
      <c r="Z502" s="190">
        <f t="shared" si="265"/>
        <v>349684.32</v>
      </c>
      <c r="AA502" s="191">
        <f t="shared" si="266"/>
        <v>45217.8</v>
      </c>
      <c r="AB502" s="191">
        <f t="shared" si="267"/>
        <v>45217.8</v>
      </c>
      <c r="AC502" s="16"/>
      <c r="AD502" s="191">
        <f t="shared" si="268"/>
        <v>349684.32</v>
      </c>
      <c r="AE502" s="191">
        <f t="shared" si="269"/>
        <v>241161.60000000001</v>
      </c>
      <c r="AF502" s="191">
        <f t="shared" si="270"/>
        <v>5718070.1575199999</v>
      </c>
      <c r="AG502" s="16"/>
      <c r="AH502" s="16"/>
      <c r="AI502" s="191">
        <f t="shared" si="271"/>
        <v>285903.50787600002</v>
      </c>
      <c r="AJ502" s="191">
        <f t="shared" si="272"/>
        <v>1607744</v>
      </c>
      <c r="AK502" s="16">
        <v>27.07</v>
      </c>
      <c r="AL502" s="16">
        <v>1228</v>
      </c>
      <c r="AM502" s="16">
        <f t="shared" si="273"/>
        <v>33241.96</v>
      </c>
      <c r="AN502" s="215">
        <f t="shared" si="278"/>
        <v>7578475.7053960003</v>
      </c>
      <c r="AO502" s="216">
        <f t="shared" si="274"/>
        <v>1885.4931395535607</v>
      </c>
      <c r="AP502" s="16"/>
      <c r="AQ502" s="192"/>
      <c r="AR502" s="16"/>
      <c r="AS502" s="16"/>
      <c r="AT502" s="16"/>
      <c r="AU502" s="16"/>
    </row>
    <row r="503" spans="1:47" s="74" customFormat="1" ht="15" hidden="1" x14ac:dyDescent="0.2">
      <c r="A503" s="111">
        <v>45241</v>
      </c>
      <c r="B503" s="213" t="s">
        <v>77</v>
      </c>
      <c r="C503" s="5">
        <v>498</v>
      </c>
      <c r="D503" s="16" t="s">
        <v>44</v>
      </c>
      <c r="E503" s="16" t="s">
        <v>108</v>
      </c>
      <c r="F503" s="16">
        <v>9800329290</v>
      </c>
      <c r="G503" s="16" t="s">
        <v>2311</v>
      </c>
      <c r="H503" s="111">
        <v>45238</v>
      </c>
      <c r="I503" s="111" t="str">
        <f t="shared" si="259"/>
        <v>November</v>
      </c>
      <c r="J503" s="16">
        <v>161002331</v>
      </c>
      <c r="K503" s="111">
        <v>45238</v>
      </c>
      <c r="L503" s="16">
        <v>3330035273</v>
      </c>
      <c r="M503" s="111">
        <v>45230</v>
      </c>
      <c r="N503" s="16">
        <v>4136.34</v>
      </c>
      <c r="O503" s="16" t="s">
        <v>115</v>
      </c>
      <c r="P503" s="16">
        <v>827</v>
      </c>
      <c r="Q503" s="192">
        <f t="shared" si="256"/>
        <v>3420753.18</v>
      </c>
      <c r="R503" s="190">
        <f t="shared" si="262"/>
        <v>478905.44520000002</v>
      </c>
      <c r="S503" s="192">
        <f t="shared" si="263"/>
        <v>143671.63356000002</v>
      </c>
      <c r="T503" s="190">
        <f t="shared" si="264"/>
        <v>9578.1089040000006</v>
      </c>
      <c r="U503" s="192">
        <f t="shared" si="275"/>
        <v>57</v>
      </c>
      <c r="V503" s="16">
        <v>235771.38</v>
      </c>
      <c r="W503" s="214">
        <f t="shared" si="260"/>
        <v>1.8280001160446191</v>
      </c>
      <c r="X503" s="16">
        <v>7561.23</v>
      </c>
      <c r="Y503" s="191">
        <v>87</v>
      </c>
      <c r="Z503" s="190">
        <f t="shared" si="265"/>
        <v>359861.58</v>
      </c>
      <c r="AA503" s="191">
        <f t="shared" si="266"/>
        <v>46533.825000000004</v>
      </c>
      <c r="AB503" s="191">
        <f t="shared" si="267"/>
        <v>46533.825000000004</v>
      </c>
      <c r="AC503" s="16"/>
      <c r="AD503" s="191">
        <f t="shared" si="268"/>
        <v>359861.58</v>
      </c>
      <c r="AE503" s="191">
        <f t="shared" si="269"/>
        <v>248180.40000000002</v>
      </c>
      <c r="AF503" s="191">
        <f t="shared" si="270"/>
        <v>5357212.1876640012</v>
      </c>
      <c r="AG503" s="16"/>
      <c r="AH503" s="16"/>
      <c r="AI503" s="191">
        <f t="shared" si="271"/>
        <v>267860.60938320006</v>
      </c>
      <c r="AJ503" s="191">
        <f t="shared" si="272"/>
        <v>1654536</v>
      </c>
      <c r="AK503" s="16">
        <v>60.83</v>
      </c>
      <c r="AL503" s="16">
        <v>1228</v>
      </c>
      <c r="AM503" s="16">
        <f t="shared" si="273"/>
        <v>74699.239999999991</v>
      </c>
      <c r="AN503" s="215">
        <f t="shared" si="278"/>
        <v>7204909.5570472013</v>
      </c>
      <c r="AO503" s="216">
        <f t="shared" si="274"/>
        <v>1741.856220002998</v>
      </c>
      <c r="AP503" s="16"/>
      <c r="AQ503" s="192"/>
      <c r="AR503" s="16"/>
      <c r="AS503" s="16"/>
      <c r="AT503" s="16"/>
      <c r="AU503" s="16"/>
    </row>
    <row r="504" spans="1:47" s="74" customFormat="1" ht="15" hidden="1" x14ac:dyDescent="0.2">
      <c r="A504" s="111">
        <v>45241</v>
      </c>
      <c r="B504" s="213" t="s">
        <v>77</v>
      </c>
      <c r="C504" s="5">
        <v>499</v>
      </c>
      <c r="D504" s="16" t="s">
        <v>44</v>
      </c>
      <c r="E504" s="16" t="s">
        <v>67</v>
      </c>
      <c r="F504" s="16">
        <v>9800329292</v>
      </c>
      <c r="G504" s="16" t="s">
        <v>2312</v>
      </c>
      <c r="H504" s="111">
        <v>45238</v>
      </c>
      <c r="I504" s="111" t="str">
        <f t="shared" si="259"/>
        <v>November</v>
      </c>
      <c r="J504" s="16">
        <v>161006603</v>
      </c>
      <c r="K504" s="111">
        <v>45239</v>
      </c>
      <c r="L504" s="16">
        <v>3330035273</v>
      </c>
      <c r="M504" s="111">
        <v>45230</v>
      </c>
      <c r="N504" s="16">
        <v>4112.3500000000004</v>
      </c>
      <c r="O504" s="16" t="s">
        <v>54</v>
      </c>
      <c r="P504" s="16">
        <v>965</v>
      </c>
      <c r="Q504" s="192">
        <f t="shared" si="256"/>
        <v>3968417.7500000005</v>
      </c>
      <c r="R504" s="190">
        <f t="shared" si="262"/>
        <v>555578.48499999999</v>
      </c>
      <c r="S504" s="192">
        <f t="shared" si="263"/>
        <v>166673.54549999998</v>
      </c>
      <c r="T504" s="190">
        <f t="shared" si="264"/>
        <v>11111.5697</v>
      </c>
      <c r="U504" s="192">
        <f t="shared" si="275"/>
        <v>22.799999999999997</v>
      </c>
      <c r="V504" s="16">
        <v>93761.58</v>
      </c>
      <c r="W504" s="214">
        <f t="shared" si="260"/>
        <v>0</v>
      </c>
      <c r="X504" s="16">
        <v>0</v>
      </c>
      <c r="Y504" s="191">
        <v>40</v>
      </c>
      <c r="Z504" s="190">
        <f t="shared" si="265"/>
        <v>164494</v>
      </c>
      <c r="AA504" s="191">
        <f t="shared" si="266"/>
        <v>46263.937500000007</v>
      </c>
      <c r="AB504" s="191">
        <f t="shared" si="267"/>
        <v>46263.937500000007</v>
      </c>
      <c r="AC504" s="16"/>
      <c r="AD504" s="191">
        <f t="shared" si="268"/>
        <v>357774.45</v>
      </c>
      <c r="AE504" s="191">
        <f t="shared" si="269"/>
        <v>246741.00000000003</v>
      </c>
      <c r="AF504" s="191">
        <f t="shared" si="270"/>
        <v>5657080.2552000005</v>
      </c>
      <c r="AG504" s="16"/>
      <c r="AH504" s="16"/>
      <c r="AI504" s="191">
        <f t="shared" si="271"/>
        <v>282854.01276000001</v>
      </c>
      <c r="AJ504" s="191">
        <f t="shared" si="272"/>
        <v>1644940.0000000002</v>
      </c>
      <c r="AK504" s="16">
        <v>62.05</v>
      </c>
      <c r="AL504" s="16">
        <v>1228</v>
      </c>
      <c r="AM504" s="16">
        <f t="shared" si="273"/>
        <v>76197.399999999994</v>
      </c>
      <c r="AN504" s="215">
        <f t="shared" si="278"/>
        <v>7508676.8679600004</v>
      </c>
      <c r="AO504" s="216">
        <f t="shared" si="274"/>
        <v>1825.8846810120733</v>
      </c>
      <c r="AP504" s="16"/>
      <c r="AQ504" s="192"/>
      <c r="AR504" s="16"/>
      <c r="AS504" s="16"/>
      <c r="AT504" s="16"/>
      <c r="AU504" s="16"/>
    </row>
    <row r="505" spans="1:47" s="74" customFormat="1" ht="15" hidden="1" x14ac:dyDescent="0.2">
      <c r="A505" s="111">
        <v>45241</v>
      </c>
      <c r="B505" s="213" t="s">
        <v>77</v>
      </c>
      <c r="C505" s="5">
        <v>500</v>
      </c>
      <c r="D505" s="16" t="s">
        <v>44</v>
      </c>
      <c r="E505" s="16" t="s">
        <v>67</v>
      </c>
      <c r="F505" s="16">
        <v>9800329280</v>
      </c>
      <c r="G505" s="16" t="s">
        <v>2313</v>
      </c>
      <c r="H505" s="111">
        <v>45238</v>
      </c>
      <c r="I505" s="111" t="str">
        <f t="shared" si="259"/>
        <v>November</v>
      </c>
      <c r="J505" s="16">
        <v>161011339</v>
      </c>
      <c r="K505" s="111">
        <v>45238</v>
      </c>
      <c r="L505" s="16">
        <v>3330035273</v>
      </c>
      <c r="M505" s="111">
        <v>45230</v>
      </c>
      <c r="N505" s="16">
        <v>4058.77</v>
      </c>
      <c r="O505" s="16" t="s">
        <v>54</v>
      </c>
      <c r="P505" s="16">
        <v>965</v>
      </c>
      <c r="Q505" s="192">
        <f t="shared" ref="Q505:Q568" si="279">+N505*P505</f>
        <v>3916713.05</v>
      </c>
      <c r="R505" s="190">
        <f t="shared" si="262"/>
        <v>548339.82699999993</v>
      </c>
      <c r="S505" s="192">
        <f t="shared" si="263"/>
        <v>164501.94809999998</v>
      </c>
      <c r="T505" s="190">
        <f t="shared" si="264"/>
        <v>10966.796539999999</v>
      </c>
      <c r="U505" s="192">
        <f t="shared" si="275"/>
        <v>22.800000985520246</v>
      </c>
      <c r="V505" s="16">
        <v>92539.96</v>
      </c>
      <c r="W505" s="214">
        <f t="shared" si="260"/>
        <v>0</v>
      </c>
      <c r="X505" s="16">
        <v>0</v>
      </c>
      <c r="Y505" s="191">
        <v>87</v>
      </c>
      <c r="Z505" s="190">
        <f t="shared" si="265"/>
        <v>353112.99</v>
      </c>
      <c r="AA505" s="191">
        <f t="shared" si="266"/>
        <v>45661.162499999999</v>
      </c>
      <c r="AB505" s="191">
        <f t="shared" si="267"/>
        <v>45661.162499999999</v>
      </c>
      <c r="AC505" s="16"/>
      <c r="AD505" s="191">
        <f t="shared" si="268"/>
        <v>353112.99</v>
      </c>
      <c r="AE505" s="191">
        <f t="shared" si="269"/>
        <v>243526.2</v>
      </c>
      <c r="AF505" s="191">
        <f t="shared" si="270"/>
        <v>5774136.0866399985</v>
      </c>
      <c r="AG505" s="16"/>
      <c r="AH505" s="16"/>
      <c r="AI505" s="191">
        <f t="shared" si="271"/>
        <v>288706.80433199997</v>
      </c>
      <c r="AJ505" s="191">
        <f t="shared" si="272"/>
        <v>1623508</v>
      </c>
      <c r="AK505" s="16">
        <v>55.86</v>
      </c>
      <c r="AL505" s="16">
        <v>1228</v>
      </c>
      <c r="AM505" s="16">
        <f t="shared" si="273"/>
        <v>68596.08</v>
      </c>
      <c r="AN505" s="215">
        <f t="shared" si="278"/>
        <v>7617754.8109719986</v>
      </c>
      <c r="AO505" s="216">
        <f t="shared" si="274"/>
        <v>1876.8628946631611</v>
      </c>
      <c r="AP505" s="16"/>
      <c r="AQ505" s="192"/>
      <c r="AR505" s="16"/>
      <c r="AS505" s="16"/>
      <c r="AT505" s="16"/>
      <c r="AU505" s="16"/>
    </row>
    <row r="506" spans="1:47" s="74" customFormat="1" ht="15" x14ac:dyDescent="0.2">
      <c r="A506" s="111">
        <v>45245</v>
      </c>
      <c r="B506" s="213" t="s">
        <v>77</v>
      </c>
      <c r="C506" s="5">
        <v>501</v>
      </c>
      <c r="D506" s="16" t="s">
        <v>44</v>
      </c>
      <c r="E506" s="16" t="s">
        <v>72</v>
      </c>
      <c r="F506" s="16">
        <v>9800329963</v>
      </c>
      <c r="G506" s="16" t="s">
        <v>2314</v>
      </c>
      <c r="H506" s="111">
        <v>45239</v>
      </c>
      <c r="I506" s="111" t="str">
        <f t="shared" si="259"/>
        <v>November</v>
      </c>
      <c r="J506" s="16">
        <v>161007054</v>
      </c>
      <c r="K506" s="111">
        <v>45239</v>
      </c>
      <c r="L506" s="16">
        <v>3330035273</v>
      </c>
      <c r="M506" s="111">
        <v>45230</v>
      </c>
      <c r="N506" s="16">
        <v>3974.98</v>
      </c>
      <c r="O506" s="16" t="s">
        <v>54</v>
      </c>
      <c r="P506" s="16">
        <v>965</v>
      </c>
      <c r="Q506" s="192">
        <f t="shared" si="279"/>
        <v>3835855.7</v>
      </c>
      <c r="R506" s="190">
        <f t="shared" si="262"/>
        <v>537019.79799999995</v>
      </c>
      <c r="S506" s="192">
        <f t="shared" si="263"/>
        <v>161105.93939999997</v>
      </c>
      <c r="T506" s="190">
        <f t="shared" si="264"/>
        <v>10740.39596</v>
      </c>
      <c r="U506" s="192">
        <f t="shared" si="275"/>
        <v>0</v>
      </c>
      <c r="V506" s="16">
        <v>0</v>
      </c>
      <c r="W506" s="214">
        <f t="shared" si="260"/>
        <v>2.1040005232730734</v>
      </c>
      <c r="X506" s="16">
        <v>8363.36</v>
      </c>
      <c r="Y506" s="191">
        <v>87</v>
      </c>
      <c r="Z506" s="190">
        <f t="shared" si="265"/>
        <v>345823.26</v>
      </c>
      <c r="AA506" s="191">
        <f t="shared" si="266"/>
        <v>44718.525000000001</v>
      </c>
      <c r="AB506" s="191">
        <f t="shared" si="267"/>
        <v>44718.525000000001</v>
      </c>
      <c r="AC506" s="16"/>
      <c r="AD506" s="191">
        <f t="shared" si="268"/>
        <v>345823.26</v>
      </c>
      <c r="AE506" s="191">
        <f t="shared" si="269"/>
        <v>238498.8</v>
      </c>
      <c r="AF506" s="191">
        <f t="shared" si="270"/>
        <v>5572667.56336</v>
      </c>
      <c r="AG506" s="16"/>
      <c r="AH506" s="16"/>
      <c r="AI506" s="191">
        <f t="shared" si="271"/>
        <v>278633.37816799997</v>
      </c>
      <c r="AJ506" s="191">
        <f t="shared" si="272"/>
        <v>1589992</v>
      </c>
      <c r="AK506" s="16">
        <v>63.2</v>
      </c>
      <c r="AL506" s="16">
        <v>1228</v>
      </c>
      <c r="AM506" s="16">
        <f t="shared" si="273"/>
        <v>77609.600000000006</v>
      </c>
      <c r="AN506" s="215">
        <f t="shared" si="278"/>
        <v>7363683.3415280003</v>
      </c>
      <c r="AO506" s="216">
        <f t="shared" si="274"/>
        <v>1852.5082746398725</v>
      </c>
      <c r="AP506" s="16"/>
      <c r="AQ506" s="192"/>
      <c r="AR506" s="16"/>
      <c r="AS506" s="16"/>
      <c r="AT506" s="16"/>
      <c r="AU506" s="16"/>
    </row>
    <row r="507" spans="1:47" s="74" customFormat="1" ht="15" hidden="1" x14ac:dyDescent="0.2">
      <c r="A507" s="355">
        <v>45245</v>
      </c>
      <c r="B507" s="354" t="s">
        <v>77</v>
      </c>
      <c r="C507" s="303">
        <v>502</v>
      </c>
      <c r="D507" s="313" t="s">
        <v>44</v>
      </c>
      <c r="E507" s="313" t="s">
        <v>67</v>
      </c>
      <c r="F507" s="313">
        <v>9800329970</v>
      </c>
      <c r="G507" s="313" t="s">
        <v>2315</v>
      </c>
      <c r="H507" s="355">
        <v>45239</v>
      </c>
      <c r="I507" s="355" t="str">
        <f t="shared" si="259"/>
        <v>November</v>
      </c>
      <c r="J507" s="313">
        <v>161011345</v>
      </c>
      <c r="K507" s="355">
        <v>45240</v>
      </c>
      <c r="L507" s="313">
        <v>3330035273</v>
      </c>
      <c r="M507" s="355">
        <v>45230</v>
      </c>
      <c r="N507" s="313">
        <v>4176.6099999999997</v>
      </c>
      <c r="O507" s="313" t="s">
        <v>54</v>
      </c>
      <c r="P507" s="313">
        <v>965</v>
      </c>
      <c r="Q507" s="356">
        <f t="shared" si="279"/>
        <v>4030428.65</v>
      </c>
      <c r="R507" s="357">
        <f t="shared" si="262"/>
        <v>564260.01099999994</v>
      </c>
      <c r="S507" s="356">
        <f t="shared" si="263"/>
        <v>169278.00329999998</v>
      </c>
      <c r="T507" s="357">
        <f t="shared" si="264"/>
        <v>11285.200219999999</v>
      </c>
      <c r="U507" s="356">
        <f t="shared" si="275"/>
        <v>22.800000478857257</v>
      </c>
      <c r="V507" s="313">
        <v>95226.71</v>
      </c>
      <c r="W507" s="358">
        <f t="shared" si="260"/>
        <v>0</v>
      </c>
      <c r="X507" s="313">
        <v>0</v>
      </c>
      <c r="Y507" s="359">
        <v>87</v>
      </c>
      <c r="Z507" s="357">
        <f t="shared" si="265"/>
        <v>363365.06999999995</v>
      </c>
      <c r="AA507" s="359">
        <f t="shared" si="266"/>
        <v>46986.862499999996</v>
      </c>
      <c r="AB507" s="359">
        <f t="shared" si="267"/>
        <v>46986.862499999996</v>
      </c>
      <c r="AC507" s="313"/>
      <c r="AD507" s="359">
        <f t="shared" si="268"/>
        <v>363365.06999999995</v>
      </c>
      <c r="AE507" s="359">
        <f t="shared" si="269"/>
        <v>250596.59999999998</v>
      </c>
      <c r="AF507" s="359">
        <f t="shared" si="270"/>
        <v>5941779.0395200001</v>
      </c>
      <c r="AG507" s="313"/>
      <c r="AH507" s="313"/>
      <c r="AI507" s="359">
        <f t="shared" si="271"/>
        <v>297088.95197599998</v>
      </c>
      <c r="AJ507" s="359">
        <f t="shared" si="272"/>
        <v>1670643.9999999998</v>
      </c>
      <c r="AK507" s="313">
        <v>30.1</v>
      </c>
      <c r="AL507" s="313">
        <v>1228</v>
      </c>
      <c r="AM507" s="313">
        <f t="shared" si="273"/>
        <v>36962.800000000003</v>
      </c>
      <c r="AN507" s="360">
        <f t="shared" si="278"/>
        <v>7872549.1914960006</v>
      </c>
      <c r="AO507" s="361">
        <f t="shared" si="274"/>
        <v>1884.913648029383</v>
      </c>
      <c r="AP507" s="313"/>
      <c r="AQ507" s="356"/>
      <c r="AR507" s="313"/>
      <c r="AS507" s="313"/>
      <c r="AT507" s="313"/>
      <c r="AU507" s="313"/>
    </row>
    <row r="508" spans="1:47" s="74" customFormat="1" ht="15" hidden="1" x14ac:dyDescent="0.2">
      <c r="A508" s="111">
        <v>45245</v>
      </c>
      <c r="B508" s="213" t="s">
        <v>77</v>
      </c>
      <c r="C508" s="5">
        <v>503</v>
      </c>
      <c r="D508" s="16" t="s">
        <v>44</v>
      </c>
      <c r="E508" s="16" t="s">
        <v>67</v>
      </c>
      <c r="F508" s="16">
        <v>9800330541</v>
      </c>
      <c r="G508" s="16" t="s">
        <v>2316</v>
      </c>
      <c r="H508" s="111">
        <v>45241</v>
      </c>
      <c r="I508" s="111" t="str">
        <f t="shared" si="259"/>
        <v>November</v>
      </c>
      <c r="J508" s="16">
        <v>161011362</v>
      </c>
      <c r="K508" s="111">
        <v>45242</v>
      </c>
      <c r="L508" s="16">
        <v>3330035273</v>
      </c>
      <c r="M508" s="111">
        <v>45230</v>
      </c>
      <c r="N508" s="16">
        <v>4161.43</v>
      </c>
      <c r="O508" s="16" t="s">
        <v>54</v>
      </c>
      <c r="P508" s="16">
        <v>965</v>
      </c>
      <c r="Q508" s="192">
        <f t="shared" si="279"/>
        <v>4015779.95</v>
      </c>
      <c r="R508" s="190">
        <f t="shared" si="262"/>
        <v>562209.19299999997</v>
      </c>
      <c r="S508" s="192">
        <f t="shared" si="263"/>
        <v>168662.7579</v>
      </c>
      <c r="T508" s="190">
        <f t="shared" si="264"/>
        <v>11244.183859999999</v>
      </c>
      <c r="U508" s="192">
        <f t="shared" si="275"/>
        <v>22.799999038791952</v>
      </c>
      <c r="V508" s="16">
        <v>94880.6</v>
      </c>
      <c r="W508" s="214">
        <f t="shared" si="260"/>
        <v>0</v>
      </c>
      <c r="X508" s="16">
        <v>0</v>
      </c>
      <c r="Y508" s="191">
        <v>87</v>
      </c>
      <c r="Z508" s="190">
        <f t="shared" si="265"/>
        <v>362044.41000000003</v>
      </c>
      <c r="AA508" s="191">
        <f t="shared" si="266"/>
        <v>46816.087500000001</v>
      </c>
      <c r="AB508" s="191">
        <f t="shared" si="267"/>
        <v>46816.087500000001</v>
      </c>
      <c r="AC508" s="16"/>
      <c r="AD508" s="191">
        <f t="shared" si="268"/>
        <v>362044.41000000003</v>
      </c>
      <c r="AE508" s="191">
        <f t="shared" si="269"/>
        <v>249685.80000000002</v>
      </c>
      <c r="AF508" s="191">
        <f t="shared" si="270"/>
        <v>5920183.4797600005</v>
      </c>
      <c r="AG508" s="16"/>
      <c r="AH508" s="16"/>
      <c r="AI508" s="191">
        <f t="shared" si="271"/>
        <v>296009.17398800002</v>
      </c>
      <c r="AJ508" s="191">
        <f t="shared" si="272"/>
        <v>1664572</v>
      </c>
      <c r="AK508" s="16">
        <v>22.13</v>
      </c>
      <c r="AL508" s="16">
        <v>1228</v>
      </c>
      <c r="AM508" s="16">
        <f t="shared" si="273"/>
        <v>27175.64</v>
      </c>
      <c r="AN508" s="215">
        <f t="shared" si="278"/>
        <v>7853589.0137480004</v>
      </c>
      <c r="AO508" s="216">
        <f t="shared" si="274"/>
        <v>1887.2332380330799</v>
      </c>
      <c r="AP508" s="16"/>
      <c r="AQ508" s="192"/>
      <c r="AR508" s="16"/>
      <c r="AS508" s="16"/>
      <c r="AT508" s="16"/>
      <c r="AU508" s="16"/>
    </row>
    <row r="509" spans="1:47" s="74" customFormat="1" ht="15" hidden="1" x14ac:dyDescent="0.2">
      <c r="A509" s="111">
        <v>45245</v>
      </c>
      <c r="B509" s="213" t="s">
        <v>77</v>
      </c>
      <c r="C509" s="5">
        <v>504</v>
      </c>
      <c r="D509" s="16" t="s">
        <v>44</v>
      </c>
      <c r="E509" s="16" t="s">
        <v>45</v>
      </c>
      <c r="F509" s="16">
        <v>9800330964</v>
      </c>
      <c r="G509" s="16" t="s">
        <v>2317</v>
      </c>
      <c r="H509" s="111">
        <v>45242</v>
      </c>
      <c r="I509" s="111" t="str">
        <f t="shared" si="259"/>
        <v>November</v>
      </c>
      <c r="J509" s="16">
        <v>161002573</v>
      </c>
      <c r="K509" s="111">
        <v>45242</v>
      </c>
      <c r="L509" s="16">
        <v>3330035273</v>
      </c>
      <c r="M509" s="111">
        <v>45230</v>
      </c>
      <c r="N509" s="16">
        <v>3887.66</v>
      </c>
      <c r="O509" s="16" t="s">
        <v>54</v>
      </c>
      <c r="P509" s="16">
        <v>965</v>
      </c>
      <c r="Q509" s="192">
        <f t="shared" si="279"/>
        <v>3751591.9</v>
      </c>
      <c r="R509" s="190">
        <f t="shared" si="262"/>
        <v>525222.86599999992</v>
      </c>
      <c r="S509" s="192">
        <f t="shared" si="263"/>
        <v>157566.85979999998</v>
      </c>
      <c r="T509" s="190">
        <f t="shared" si="264"/>
        <v>10504.457319999998</v>
      </c>
      <c r="U509" s="152">
        <f t="shared" si="275"/>
        <v>0</v>
      </c>
      <c r="V509" s="16">
        <v>0</v>
      </c>
      <c r="W509" s="214">
        <f t="shared" si="260"/>
        <v>0</v>
      </c>
      <c r="X509" s="16">
        <v>0</v>
      </c>
      <c r="Y509" s="191">
        <v>87</v>
      </c>
      <c r="Z509" s="190">
        <f t="shared" si="265"/>
        <v>338226.42</v>
      </c>
      <c r="AA509" s="191">
        <f t="shared" si="266"/>
        <v>43736.174999999996</v>
      </c>
      <c r="AB509" s="191">
        <f t="shared" si="267"/>
        <v>43736.174999999996</v>
      </c>
      <c r="AC509" s="16"/>
      <c r="AD509" s="191">
        <f t="shared" si="268"/>
        <v>338226.42</v>
      </c>
      <c r="AE509" s="191">
        <f t="shared" si="269"/>
        <v>233259.59999999998</v>
      </c>
      <c r="AF509" s="191">
        <f t="shared" si="270"/>
        <v>5442070.8731199987</v>
      </c>
      <c r="AG509" s="16"/>
      <c r="AH509" s="16"/>
      <c r="AI509" s="191">
        <f t="shared" si="271"/>
        <v>272103.54365599994</v>
      </c>
      <c r="AJ509" s="191">
        <f t="shared" si="272"/>
        <v>1555064</v>
      </c>
      <c r="AK509" s="16">
        <v>80.63</v>
      </c>
      <c r="AL509" s="16">
        <v>1228</v>
      </c>
      <c r="AM509" s="16">
        <f t="shared" si="273"/>
        <v>99013.64</v>
      </c>
      <c r="AN509" s="215">
        <f t="shared" si="278"/>
        <v>7170224.776775999</v>
      </c>
      <c r="AO509" s="216">
        <f t="shared" si="274"/>
        <v>1844.3549016055929</v>
      </c>
      <c r="AP509" s="16"/>
      <c r="AQ509" s="192"/>
      <c r="AR509" s="16"/>
      <c r="AS509" s="16"/>
      <c r="AT509" s="16"/>
      <c r="AU509" s="16"/>
    </row>
    <row r="510" spans="1:47" s="74" customFormat="1" ht="15" hidden="1" x14ac:dyDescent="0.2">
      <c r="A510" s="111">
        <v>45246</v>
      </c>
      <c r="B510" s="213" t="s">
        <v>77</v>
      </c>
      <c r="C510" s="5">
        <v>505</v>
      </c>
      <c r="D510" s="16" t="s">
        <v>44</v>
      </c>
      <c r="E510" s="16" t="s">
        <v>45</v>
      </c>
      <c r="F510" s="16">
        <v>9800331979</v>
      </c>
      <c r="G510" s="16" t="s">
        <v>2318</v>
      </c>
      <c r="H510" s="111">
        <v>45242</v>
      </c>
      <c r="I510" s="111" t="str">
        <f t="shared" si="259"/>
        <v>November</v>
      </c>
      <c r="J510" s="16">
        <v>161011364</v>
      </c>
      <c r="K510" s="111">
        <v>45243</v>
      </c>
      <c r="L510" s="16">
        <v>3330035273</v>
      </c>
      <c r="M510" s="111">
        <v>45230</v>
      </c>
      <c r="N510" s="16">
        <v>4208.6499999999996</v>
      </c>
      <c r="O510" s="16" t="s">
        <v>54</v>
      </c>
      <c r="P510" s="16">
        <v>965</v>
      </c>
      <c r="Q510" s="192">
        <f t="shared" si="279"/>
        <v>4061347.2499999995</v>
      </c>
      <c r="R510" s="190">
        <f t="shared" si="262"/>
        <v>568588.61499999987</v>
      </c>
      <c r="S510" s="192">
        <f t="shared" si="263"/>
        <v>170576.58449999997</v>
      </c>
      <c r="T510" s="190">
        <f t="shared" si="264"/>
        <v>11371.772299999997</v>
      </c>
      <c r="U510" s="152">
        <f t="shared" si="275"/>
        <v>22.8</v>
      </c>
      <c r="V510" s="16">
        <v>95957.22</v>
      </c>
      <c r="W510" s="214">
        <f t="shared" si="260"/>
        <v>0</v>
      </c>
      <c r="X510" s="16">
        <v>0</v>
      </c>
      <c r="Y510" s="191">
        <v>87</v>
      </c>
      <c r="Z510" s="190">
        <f t="shared" si="265"/>
        <v>366152.55</v>
      </c>
      <c r="AA510" s="191">
        <f t="shared" si="266"/>
        <v>47347.312499999993</v>
      </c>
      <c r="AB510" s="191">
        <f t="shared" si="267"/>
        <v>47347.312499999993</v>
      </c>
      <c r="AC510" s="16"/>
      <c r="AD510" s="191">
        <f t="shared" si="268"/>
        <v>366152.55</v>
      </c>
      <c r="AE510" s="191">
        <f t="shared" si="269"/>
        <v>252518.99999999997</v>
      </c>
      <c r="AF510" s="191">
        <f t="shared" si="270"/>
        <v>5987360.1667999988</v>
      </c>
      <c r="AG510" s="16"/>
      <c r="AH510" s="16"/>
      <c r="AI510" s="191">
        <f t="shared" si="271"/>
        <v>299368.00833999994</v>
      </c>
      <c r="AJ510" s="191">
        <f t="shared" si="272"/>
        <v>1683459.9999999998</v>
      </c>
      <c r="AK510" s="16">
        <v>31.95</v>
      </c>
      <c r="AL510" s="16">
        <v>1228</v>
      </c>
      <c r="AM510" s="16">
        <f t="shared" si="273"/>
        <v>39234.6</v>
      </c>
      <c r="AN510" s="215">
        <f t="shared" si="278"/>
        <v>7930953.5751399994</v>
      </c>
      <c r="AO510" s="216">
        <f t="shared" si="274"/>
        <v>1884.4412282180747</v>
      </c>
      <c r="AP510" s="16"/>
      <c r="AQ510" s="192"/>
      <c r="AR510" s="16"/>
      <c r="AS510" s="16"/>
      <c r="AT510" s="16"/>
      <c r="AU510" s="16"/>
    </row>
    <row r="511" spans="1:47" s="74" customFormat="1" ht="15" hidden="1" x14ac:dyDescent="0.2">
      <c r="A511" s="111">
        <v>45246</v>
      </c>
      <c r="B511" s="213" t="s">
        <v>77</v>
      </c>
      <c r="C511" s="5">
        <v>506</v>
      </c>
      <c r="D511" s="16" t="s">
        <v>44</v>
      </c>
      <c r="E511" s="16" t="s">
        <v>45</v>
      </c>
      <c r="F511" s="16">
        <v>9800331988</v>
      </c>
      <c r="G511" s="16" t="s">
        <v>2319</v>
      </c>
      <c r="H511" s="111">
        <v>45243</v>
      </c>
      <c r="I511" s="111" t="str">
        <f t="shared" si="259"/>
        <v>November</v>
      </c>
      <c r="J511" s="16">
        <v>161011370</v>
      </c>
      <c r="K511" s="111">
        <v>45243</v>
      </c>
      <c r="L511" s="16">
        <v>3330035273</v>
      </c>
      <c r="M511" s="111">
        <v>45230</v>
      </c>
      <c r="N511" s="16">
        <v>3987.15</v>
      </c>
      <c r="O511" s="16" t="s">
        <v>54</v>
      </c>
      <c r="P511" s="16">
        <v>965</v>
      </c>
      <c r="Q511" s="192">
        <f t="shared" si="279"/>
        <v>3847599.75</v>
      </c>
      <c r="R511" s="190">
        <f t="shared" si="262"/>
        <v>538663.96499999997</v>
      </c>
      <c r="S511" s="192">
        <f t="shared" si="263"/>
        <v>161599.18949999998</v>
      </c>
      <c r="T511" s="190">
        <f t="shared" si="264"/>
        <v>10773.2793</v>
      </c>
      <c r="U511" s="152">
        <f t="shared" si="275"/>
        <v>22.8</v>
      </c>
      <c r="V511" s="16">
        <v>90907.02</v>
      </c>
      <c r="W511" s="214">
        <f t="shared" si="260"/>
        <v>0</v>
      </c>
      <c r="X511" s="16">
        <v>0</v>
      </c>
      <c r="Y511" s="191">
        <v>87</v>
      </c>
      <c r="Z511" s="190">
        <f t="shared" si="265"/>
        <v>346882.05</v>
      </c>
      <c r="AA511" s="191">
        <f t="shared" si="266"/>
        <v>44855.4375</v>
      </c>
      <c r="AB511" s="191">
        <f t="shared" si="267"/>
        <v>44855.4375</v>
      </c>
      <c r="AC511" s="16"/>
      <c r="AD511" s="191">
        <f t="shared" si="268"/>
        <v>346882.05</v>
      </c>
      <c r="AE511" s="191">
        <f t="shared" si="269"/>
        <v>239229</v>
      </c>
      <c r="AF511" s="191">
        <f t="shared" si="270"/>
        <v>5672247.1787999989</v>
      </c>
      <c r="AG511" s="16"/>
      <c r="AH511" s="16"/>
      <c r="AI511" s="191">
        <f t="shared" si="271"/>
        <v>283612.35893999995</v>
      </c>
      <c r="AJ511" s="191">
        <f t="shared" si="272"/>
        <v>1594860</v>
      </c>
      <c r="AK511" s="16">
        <v>70.2</v>
      </c>
      <c r="AL511" s="16">
        <v>1228</v>
      </c>
      <c r="AM511" s="16">
        <f t="shared" si="273"/>
        <v>86205.6</v>
      </c>
      <c r="AN511" s="215">
        <f t="shared" si="278"/>
        <v>7464513.937739999</v>
      </c>
      <c r="AO511" s="216">
        <f t="shared" si="274"/>
        <v>1872.1427429968771</v>
      </c>
      <c r="AP511" s="16"/>
      <c r="AQ511" s="192"/>
      <c r="AR511" s="16"/>
      <c r="AS511" s="16"/>
      <c r="AT511" s="16"/>
      <c r="AU511" s="16"/>
    </row>
    <row r="512" spans="1:47" s="74" customFormat="1" ht="15" hidden="1" x14ac:dyDescent="0.2">
      <c r="A512" s="111">
        <v>45246</v>
      </c>
      <c r="B512" s="213" t="s">
        <v>77</v>
      </c>
      <c r="C512" s="5">
        <v>507</v>
      </c>
      <c r="D512" s="16" t="s">
        <v>44</v>
      </c>
      <c r="E512" s="16" t="s">
        <v>223</v>
      </c>
      <c r="F512" s="16">
        <v>9800331999</v>
      </c>
      <c r="G512" s="16" t="s">
        <v>2320</v>
      </c>
      <c r="H512" s="111">
        <v>45236</v>
      </c>
      <c r="I512" s="111" t="str">
        <f t="shared" si="259"/>
        <v>November</v>
      </c>
      <c r="J512" s="16">
        <v>161000018</v>
      </c>
      <c r="K512" s="111">
        <v>45237</v>
      </c>
      <c r="L512" s="16">
        <v>3330035273</v>
      </c>
      <c r="M512" s="111">
        <v>45230</v>
      </c>
      <c r="N512" s="16">
        <v>3934.7</v>
      </c>
      <c r="O512" s="16" t="s">
        <v>225</v>
      </c>
      <c r="P512" s="16">
        <v>600</v>
      </c>
      <c r="Q512" s="192">
        <f t="shared" si="279"/>
        <v>2360820</v>
      </c>
      <c r="R512" s="190">
        <f t="shared" si="262"/>
        <v>330514.8</v>
      </c>
      <c r="S512" s="192">
        <f t="shared" si="263"/>
        <v>99154.44</v>
      </c>
      <c r="T512" s="190">
        <f t="shared" si="264"/>
        <v>6610.2959999999994</v>
      </c>
      <c r="U512" s="152">
        <f t="shared" si="275"/>
        <v>0</v>
      </c>
      <c r="V512" s="16">
        <v>0</v>
      </c>
      <c r="W512" s="214">
        <f t="shared" si="260"/>
        <v>0</v>
      </c>
      <c r="X512" s="16">
        <v>0</v>
      </c>
      <c r="Y512" s="191">
        <v>87</v>
      </c>
      <c r="Z512" s="190">
        <f t="shared" si="265"/>
        <v>342318.89999999997</v>
      </c>
      <c r="AA512" s="191">
        <f t="shared" si="266"/>
        <v>44265.375</v>
      </c>
      <c r="AB512" s="191">
        <f t="shared" si="267"/>
        <v>44265.375</v>
      </c>
      <c r="AC512" s="16"/>
      <c r="AD512" s="191">
        <f t="shared" si="268"/>
        <v>342318.89999999997</v>
      </c>
      <c r="AE512" s="191">
        <f t="shared" si="269"/>
        <v>236082</v>
      </c>
      <c r="AF512" s="191">
        <f t="shared" si="270"/>
        <v>3806350.0859999997</v>
      </c>
      <c r="AG512" s="16"/>
      <c r="AH512" s="16"/>
      <c r="AI512" s="191">
        <f t="shared" si="271"/>
        <v>190317.5043</v>
      </c>
      <c r="AJ512" s="191">
        <f t="shared" si="272"/>
        <v>1573880</v>
      </c>
      <c r="AK512" s="16">
        <v>55.3</v>
      </c>
      <c r="AL512" s="16">
        <v>1228</v>
      </c>
      <c r="AM512" s="16">
        <f t="shared" si="273"/>
        <v>67908.399999999994</v>
      </c>
      <c r="AN512" s="215">
        <f t="shared" si="278"/>
        <v>5502639.190299999</v>
      </c>
      <c r="AO512" s="216">
        <f t="shared" si="274"/>
        <v>1398.4901492616971</v>
      </c>
      <c r="AP512" s="16"/>
      <c r="AQ512" s="192"/>
      <c r="AR512" s="16"/>
      <c r="AS512" s="16"/>
      <c r="AT512" s="16"/>
      <c r="AU512" s="16"/>
    </row>
    <row r="513" spans="1:48" s="74" customFormat="1" ht="15" hidden="1" x14ac:dyDescent="0.2">
      <c r="A513" s="111">
        <v>45247</v>
      </c>
      <c r="B513" s="213" t="s">
        <v>77</v>
      </c>
      <c r="C513" s="5">
        <v>508</v>
      </c>
      <c r="D513" s="16" t="s">
        <v>44</v>
      </c>
      <c r="E513" s="16" t="s">
        <v>45</v>
      </c>
      <c r="F513" s="16">
        <v>9800332280</v>
      </c>
      <c r="G513" s="16" t="s">
        <v>2321</v>
      </c>
      <c r="H513" s="111">
        <v>45244</v>
      </c>
      <c r="I513" s="111" t="str">
        <f t="shared" si="259"/>
        <v>November</v>
      </c>
      <c r="J513" s="16">
        <v>161002581</v>
      </c>
      <c r="K513" s="111">
        <v>45245</v>
      </c>
      <c r="L513" s="16">
        <v>3330035273</v>
      </c>
      <c r="M513" s="111">
        <v>45230</v>
      </c>
      <c r="N513" s="16">
        <v>3790.21</v>
      </c>
      <c r="O513" s="16" t="s">
        <v>54</v>
      </c>
      <c r="P513" s="16">
        <v>965</v>
      </c>
      <c r="Q513" s="192">
        <f t="shared" si="279"/>
        <v>3657552.65</v>
      </c>
      <c r="R513" s="190">
        <f t="shared" si="262"/>
        <v>512057.37099999998</v>
      </c>
      <c r="S513" s="192">
        <f t="shared" si="263"/>
        <v>153617.2113</v>
      </c>
      <c r="T513" s="190">
        <f t="shared" si="264"/>
        <v>10241.147419999999</v>
      </c>
      <c r="U513" s="152">
        <f t="shared" si="275"/>
        <v>0</v>
      </c>
      <c r="V513" s="16">
        <v>0</v>
      </c>
      <c r="W513" s="214">
        <f t="shared" si="260"/>
        <v>0</v>
      </c>
      <c r="X513" s="16">
        <v>0</v>
      </c>
      <c r="Y513" s="191">
        <v>87</v>
      </c>
      <c r="Z513" s="190">
        <f t="shared" si="265"/>
        <v>329748.27</v>
      </c>
      <c r="AA513" s="191">
        <f t="shared" si="266"/>
        <v>42639.862500000003</v>
      </c>
      <c r="AB513" s="191">
        <f t="shared" si="267"/>
        <v>42639.862500000003</v>
      </c>
      <c r="AC513" s="16"/>
      <c r="AD513" s="191">
        <f t="shared" si="268"/>
        <v>329748.27</v>
      </c>
      <c r="AE513" s="191">
        <f t="shared" si="269"/>
        <v>227412.6</v>
      </c>
      <c r="AF513" s="191">
        <f t="shared" si="270"/>
        <v>5305657.2447199989</v>
      </c>
      <c r="AG513" s="16"/>
      <c r="AH513" s="16"/>
      <c r="AI513" s="191">
        <f t="shared" si="271"/>
        <v>265282.8622359999</v>
      </c>
      <c r="AJ513" s="191">
        <f t="shared" si="272"/>
        <v>1516084</v>
      </c>
      <c r="AK513" s="16">
        <v>261.92</v>
      </c>
      <c r="AL513" s="16">
        <v>1228</v>
      </c>
      <c r="AM513" s="16">
        <f t="shared" si="273"/>
        <v>321637.76000000001</v>
      </c>
      <c r="AN513" s="215">
        <f t="shared" si="278"/>
        <v>6765386.3469559988</v>
      </c>
      <c r="AO513" s="216">
        <f t="shared" si="274"/>
        <v>1784.9634576859853</v>
      </c>
      <c r="AP513" s="16"/>
      <c r="AQ513" s="192"/>
      <c r="AR513" s="16"/>
      <c r="AS513" s="16"/>
      <c r="AT513" s="16"/>
      <c r="AU513" s="16"/>
    </row>
    <row r="514" spans="1:48" s="74" customFormat="1" ht="15" x14ac:dyDescent="0.2">
      <c r="A514" s="111">
        <v>45247</v>
      </c>
      <c r="B514" s="213" t="s">
        <v>77</v>
      </c>
      <c r="C514" s="5">
        <v>509</v>
      </c>
      <c r="D514" s="16" t="s">
        <v>44</v>
      </c>
      <c r="E514" s="16" t="s">
        <v>72</v>
      </c>
      <c r="F514" s="16">
        <v>9800332308</v>
      </c>
      <c r="G514" s="16" t="s">
        <v>2322</v>
      </c>
      <c r="H514" s="111">
        <v>45245</v>
      </c>
      <c r="I514" s="111" t="str">
        <f t="shared" si="259"/>
        <v>November</v>
      </c>
      <c r="J514" s="16">
        <v>161007061</v>
      </c>
      <c r="K514" s="111">
        <v>45245</v>
      </c>
      <c r="L514" s="16">
        <v>3330035273</v>
      </c>
      <c r="M514" s="111">
        <v>45230</v>
      </c>
      <c r="N514" s="16">
        <v>4162.2700000000004</v>
      </c>
      <c r="O514" s="16" t="s">
        <v>54</v>
      </c>
      <c r="P514" s="16">
        <v>965</v>
      </c>
      <c r="Q514" s="192">
        <f t="shared" si="279"/>
        <v>4016590.5500000003</v>
      </c>
      <c r="R514" s="190">
        <f t="shared" si="262"/>
        <v>562322.67700000003</v>
      </c>
      <c r="S514" s="192">
        <f t="shared" si="263"/>
        <v>168696.80310000002</v>
      </c>
      <c r="T514" s="190">
        <f t="shared" si="264"/>
        <v>11246.45354</v>
      </c>
      <c r="U514" s="152">
        <f t="shared" si="275"/>
        <v>0</v>
      </c>
      <c r="V514" s="16">
        <v>0</v>
      </c>
      <c r="W514" s="214">
        <f t="shared" si="260"/>
        <v>2.1040009417937804</v>
      </c>
      <c r="X514" s="16">
        <v>8757.42</v>
      </c>
      <c r="Y514" s="191">
        <v>87</v>
      </c>
      <c r="Z514" s="190">
        <f t="shared" si="265"/>
        <v>362117.49000000005</v>
      </c>
      <c r="AA514" s="191">
        <f t="shared" si="266"/>
        <v>46825.537500000006</v>
      </c>
      <c r="AB514" s="191">
        <f t="shared" si="267"/>
        <v>46825.537500000006</v>
      </c>
      <c r="AC514" s="16"/>
      <c r="AD514" s="191">
        <f t="shared" si="268"/>
        <v>362117.49000000005</v>
      </c>
      <c r="AE514" s="191">
        <f t="shared" si="269"/>
        <v>249736.2</v>
      </c>
      <c r="AF514" s="191">
        <f t="shared" si="270"/>
        <v>5835236.15864</v>
      </c>
      <c r="AG514" s="16"/>
      <c r="AH514" s="16"/>
      <c r="AI514" s="191">
        <f t="shared" si="271"/>
        <v>291761.80793200003</v>
      </c>
      <c r="AJ514" s="191">
        <f t="shared" si="272"/>
        <v>1664908.0000000002</v>
      </c>
      <c r="AK514" s="16">
        <v>49.6</v>
      </c>
      <c r="AL514" s="16">
        <v>1228</v>
      </c>
      <c r="AM514" s="16">
        <f t="shared" si="273"/>
        <v>60908.800000000003</v>
      </c>
      <c r="AN514" s="215">
        <f t="shared" si="278"/>
        <v>7730997.1665719999</v>
      </c>
      <c r="AO514" s="216">
        <f t="shared" si="274"/>
        <v>1857.3992476634141</v>
      </c>
      <c r="AP514" s="16"/>
      <c r="AQ514" s="192"/>
      <c r="AR514" s="16"/>
      <c r="AS514" s="16"/>
      <c r="AT514" s="16"/>
      <c r="AU514" s="16"/>
    </row>
    <row r="515" spans="1:48" s="74" customFormat="1" ht="15" hidden="1" x14ac:dyDescent="0.2">
      <c r="A515" s="355">
        <v>45248</v>
      </c>
      <c r="B515" s="354" t="s">
        <v>77</v>
      </c>
      <c r="C515" s="303">
        <v>510</v>
      </c>
      <c r="D515" s="313" t="s">
        <v>44</v>
      </c>
      <c r="E515" s="313" t="s">
        <v>67</v>
      </c>
      <c r="F515" s="313">
        <v>9800332562</v>
      </c>
      <c r="G515" s="313" t="s">
        <v>2323</v>
      </c>
      <c r="H515" s="355">
        <v>45245</v>
      </c>
      <c r="I515" s="355" t="str">
        <f t="shared" si="259"/>
        <v>November</v>
      </c>
      <c r="J515" s="313">
        <v>161011378</v>
      </c>
      <c r="K515" s="355">
        <v>45246</v>
      </c>
      <c r="L515" s="313">
        <v>3330035273</v>
      </c>
      <c r="M515" s="355">
        <v>45230</v>
      </c>
      <c r="N515" s="313">
        <v>3984.76</v>
      </c>
      <c r="O515" s="313" t="s">
        <v>54</v>
      </c>
      <c r="P515" s="313">
        <v>965</v>
      </c>
      <c r="Q515" s="356">
        <f t="shared" si="279"/>
        <v>3845293.4000000004</v>
      </c>
      <c r="R515" s="357">
        <f t="shared" si="262"/>
        <v>538341.076</v>
      </c>
      <c r="S515" s="356">
        <f t="shared" si="263"/>
        <v>161502.32279999999</v>
      </c>
      <c r="T515" s="357">
        <f t="shared" si="264"/>
        <v>10766.82152</v>
      </c>
      <c r="U515" s="362">
        <f t="shared" si="275"/>
        <v>22.800000501912283</v>
      </c>
      <c r="V515" s="313">
        <v>90852.53</v>
      </c>
      <c r="W515" s="358">
        <f t="shared" si="260"/>
        <v>0</v>
      </c>
      <c r="X515" s="313">
        <v>0</v>
      </c>
      <c r="Y515" s="359">
        <v>87</v>
      </c>
      <c r="Z515" s="357">
        <f t="shared" si="265"/>
        <v>346674.12</v>
      </c>
      <c r="AA515" s="359">
        <f t="shared" si="266"/>
        <v>44828.55</v>
      </c>
      <c r="AB515" s="359">
        <f t="shared" si="267"/>
        <v>44828.55</v>
      </c>
      <c r="AC515" s="313"/>
      <c r="AD515" s="359">
        <f t="shared" si="268"/>
        <v>346674.12</v>
      </c>
      <c r="AE515" s="359">
        <f t="shared" si="269"/>
        <v>239085.6</v>
      </c>
      <c r="AF515" s="359">
        <f t="shared" si="270"/>
        <v>5668847.0903200004</v>
      </c>
      <c r="AG515" s="313"/>
      <c r="AH515" s="313"/>
      <c r="AI515" s="359">
        <f t="shared" si="271"/>
        <v>283442.35451600002</v>
      </c>
      <c r="AJ515" s="359">
        <f t="shared" si="272"/>
        <v>1593904</v>
      </c>
      <c r="AK515" s="313">
        <v>45.03</v>
      </c>
      <c r="AL515" s="313">
        <v>1228</v>
      </c>
      <c r="AM515" s="313">
        <f t="shared" si="273"/>
        <v>55296.840000000004</v>
      </c>
      <c r="AN515" s="360">
        <f t="shared" si="278"/>
        <v>7490896.6048360001</v>
      </c>
      <c r="AO515" s="361">
        <f t="shared" si="274"/>
        <v>1879.8865188458024</v>
      </c>
      <c r="AP515" s="313"/>
      <c r="AQ515" s="356"/>
      <c r="AR515" s="313"/>
      <c r="AS515" s="313"/>
      <c r="AT515" s="313"/>
      <c r="AU515" s="313"/>
    </row>
    <row r="516" spans="1:48" s="74" customFormat="1" ht="15" x14ac:dyDescent="0.2">
      <c r="A516" s="111">
        <v>45248</v>
      </c>
      <c r="B516" s="213" t="s">
        <v>77</v>
      </c>
      <c r="C516" s="5">
        <v>511</v>
      </c>
      <c r="D516" s="16" t="s">
        <v>44</v>
      </c>
      <c r="E516" s="16" t="s">
        <v>72</v>
      </c>
      <c r="F516" s="16">
        <v>9800332865</v>
      </c>
      <c r="G516" s="16" t="s">
        <v>2324</v>
      </c>
      <c r="H516" s="111">
        <v>45246</v>
      </c>
      <c r="I516" s="111" t="str">
        <f t="shared" ref="I516:I579" si="280">TEXT(H516,"MMMM")</f>
        <v>November</v>
      </c>
      <c r="J516" s="16">
        <v>161011947</v>
      </c>
      <c r="K516" s="111">
        <v>45247</v>
      </c>
      <c r="L516" s="16">
        <v>3330035273</v>
      </c>
      <c r="M516" s="111">
        <v>45230</v>
      </c>
      <c r="N516" s="16">
        <v>4062.14</v>
      </c>
      <c r="O516" s="16" t="s">
        <v>54</v>
      </c>
      <c r="P516" s="16">
        <v>965</v>
      </c>
      <c r="Q516" s="192">
        <f t="shared" si="279"/>
        <v>3919965.1</v>
      </c>
      <c r="R516" s="190">
        <f t="shared" si="262"/>
        <v>548795.11399999994</v>
      </c>
      <c r="S516" s="192">
        <f t="shared" si="263"/>
        <v>164638.53419999999</v>
      </c>
      <c r="T516" s="190">
        <f t="shared" si="264"/>
        <v>10975.902279999998</v>
      </c>
      <c r="U516" s="152">
        <f t="shared" si="275"/>
        <v>0</v>
      </c>
      <c r="V516" s="16">
        <v>0</v>
      </c>
      <c r="W516" s="214">
        <f t="shared" si="260"/>
        <v>2.1039993697903077</v>
      </c>
      <c r="X516" s="16">
        <v>8546.74</v>
      </c>
      <c r="Y516" s="191">
        <v>87</v>
      </c>
      <c r="Z516" s="190">
        <f t="shared" si="265"/>
        <v>353406.18</v>
      </c>
      <c r="AA516" s="191">
        <f t="shared" si="266"/>
        <v>45699.074999999997</v>
      </c>
      <c r="AB516" s="191">
        <f t="shared" si="267"/>
        <v>45699.074999999997</v>
      </c>
      <c r="AC516" s="16"/>
      <c r="AD516" s="191">
        <f t="shared" si="268"/>
        <v>353406.18</v>
      </c>
      <c r="AE516" s="191">
        <f t="shared" si="269"/>
        <v>243728.4</v>
      </c>
      <c r="AF516" s="191">
        <f t="shared" si="270"/>
        <v>5694860.3004799997</v>
      </c>
      <c r="AG516" s="16"/>
      <c r="AH516" s="16"/>
      <c r="AI516" s="191">
        <f t="shared" si="271"/>
        <v>284743.01502400002</v>
      </c>
      <c r="AJ516" s="191">
        <f t="shared" si="272"/>
        <v>1624856</v>
      </c>
      <c r="AK516" s="16">
        <v>101.17</v>
      </c>
      <c r="AL516" s="16">
        <v>1228</v>
      </c>
      <c r="AM516" s="16">
        <f t="shared" si="273"/>
        <v>124236.76000000001</v>
      </c>
      <c r="AN516" s="215">
        <f t="shared" si="278"/>
        <v>7480222.5555039998</v>
      </c>
      <c r="AO516" s="216">
        <f t="shared" si="274"/>
        <v>1841.4487328117691</v>
      </c>
      <c r="AP516" s="16"/>
      <c r="AQ516" s="192"/>
      <c r="AR516" s="16"/>
      <c r="AS516" s="16"/>
      <c r="AT516" s="16"/>
      <c r="AU516" s="16"/>
    </row>
    <row r="517" spans="1:48" s="74" customFormat="1" ht="15" hidden="1" x14ac:dyDescent="0.2">
      <c r="A517" s="355">
        <v>45250</v>
      </c>
      <c r="B517" s="354" t="s">
        <v>77</v>
      </c>
      <c r="C517" s="303">
        <v>512</v>
      </c>
      <c r="D517" s="313" t="s">
        <v>44</v>
      </c>
      <c r="E517" s="313" t="s">
        <v>223</v>
      </c>
      <c r="F517" s="313">
        <v>9800332467</v>
      </c>
      <c r="G517" s="313" t="s">
        <v>2325</v>
      </c>
      <c r="H517" s="355">
        <v>45243</v>
      </c>
      <c r="I517" s="355" t="str">
        <f t="shared" si="280"/>
        <v>November</v>
      </c>
      <c r="J517" s="313">
        <v>461001488</v>
      </c>
      <c r="K517" s="355">
        <v>45243</v>
      </c>
      <c r="L517" s="313">
        <v>3330035730</v>
      </c>
      <c r="M517" s="355">
        <v>45240</v>
      </c>
      <c r="N517" s="313">
        <v>3968.35</v>
      </c>
      <c r="O517" s="356" t="s">
        <v>112</v>
      </c>
      <c r="P517" s="313">
        <v>1240</v>
      </c>
      <c r="Q517" s="356">
        <f t="shared" si="279"/>
        <v>4920754</v>
      </c>
      <c r="R517" s="357">
        <f t="shared" si="262"/>
        <v>688905.55999999994</v>
      </c>
      <c r="S517" s="356">
        <f t="shared" si="263"/>
        <v>206671.66799999998</v>
      </c>
      <c r="T517" s="357">
        <f t="shared" si="264"/>
        <v>13778.111199999999</v>
      </c>
      <c r="U517" s="362">
        <f t="shared" si="275"/>
        <v>0</v>
      </c>
      <c r="V517" s="313">
        <v>0</v>
      </c>
      <c r="W517" s="358">
        <f t="shared" si="260"/>
        <v>0</v>
      </c>
      <c r="X517" s="313">
        <v>0</v>
      </c>
      <c r="Y517" s="359">
        <v>116</v>
      </c>
      <c r="Z517" s="357">
        <f t="shared" si="265"/>
        <v>460328.6</v>
      </c>
      <c r="AA517" s="359">
        <f t="shared" si="266"/>
        <v>44643.9375</v>
      </c>
      <c r="AB517" s="359">
        <f t="shared" si="267"/>
        <v>44643.9375</v>
      </c>
      <c r="AC517" s="313"/>
      <c r="AD517" s="359">
        <f t="shared" si="268"/>
        <v>345246.45</v>
      </c>
      <c r="AE517" s="359">
        <f t="shared" si="269"/>
        <v>238101</v>
      </c>
      <c r="AF517" s="359">
        <f t="shared" si="270"/>
        <v>6963073.2641999992</v>
      </c>
      <c r="AG517" s="313"/>
      <c r="AH517" s="313"/>
      <c r="AI517" s="359">
        <f t="shared" si="271"/>
        <v>348153.66320999997</v>
      </c>
      <c r="AJ517" s="359">
        <f t="shared" si="272"/>
        <v>1587340</v>
      </c>
      <c r="AK517" s="313">
        <v>21.65</v>
      </c>
      <c r="AL517" s="313">
        <v>1228</v>
      </c>
      <c r="AM517" s="313">
        <f t="shared" si="273"/>
        <v>26586.199999999997</v>
      </c>
      <c r="AN517" s="360">
        <f t="shared" si="278"/>
        <v>8871980.7274099998</v>
      </c>
      <c r="AO517" s="361">
        <f t="shared" si="274"/>
        <v>2235.6850397293588</v>
      </c>
      <c r="AP517" s="313"/>
      <c r="AQ517" s="356"/>
      <c r="AR517" s="313"/>
      <c r="AS517" s="313"/>
      <c r="AT517" s="313"/>
      <c r="AU517" s="313"/>
    </row>
    <row r="518" spans="1:48" s="74" customFormat="1" ht="15" hidden="1" x14ac:dyDescent="0.2">
      <c r="A518" s="111">
        <v>45250</v>
      </c>
      <c r="B518" s="213" t="s">
        <v>77</v>
      </c>
      <c r="C518" s="5">
        <v>513</v>
      </c>
      <c r="D518" s="16" t="s">
        <v>44</v>
      </c>
      <c r="E518" s="16" t="s">
        <v>67</v>
      </c>
      <c r="F518" s="16">
        <v>9800333119</v>
      </c>
      <c r="G518" s="16" t="s">
        <v>2326</v>
      </c>
      <c r="H518" s="111">
        <v>45246</v>
      </c>
      <c r="I518" s="111" t="str">
        <f t="shared" si="280"/>
        <v>November</v>
      </c>
      <c r="J518" s="16">
        <v>161011382</v>
      </c>
      <c r="K518" s="111">
        <v>45246</v>
      </c>
      <c r="L518" s="16">
        <v>3330035273</v>
      </c>
      <c r="M518" s="111">
        <v>45230</v>
      </c>
      <c r="N518" s="16">
        <v>4107.82</v>
      </c>
      <c r="O518" s="16" t="s">
        <v>54</v>
      </c>
      <c r="P518" s="16">
        <v>965</v>
      </c>
      <c r="Q518" s="192">
        <f t="shared" si="279"/>
        <v>3964046.3</v>
      </c>
      <c r="R518" s="190">
        <f t="shared" si="262"/>
        <v>554966.48199999996</v>
      </c>
      <c r="S518" s="192">
        <f t="shared" si="263"/>
        <v>166489.94459999999</v>
      </c>
      <c r="T518" s="190">
        <f t="shared" si="264"/>
        <v>11099.32964</v>
      </c>
      <c r="U518" s="152">
        <f t="shared" si="275"/>
        <v>22.800000973752503</v>
      </c>
      <c r="V518" s="16">
        <v>93658.3</v>
      </c>
      <c r="W518" s="214">
        <f t="shared" si="260"/>
        <v>0</v>
      </c>
      <c r="X518" s="16">
        <v>0</v>
      </c>
      <c r="Y518" s="191">
        <v>87</v>
      </c>
      <c r="Z518" s="190">
        <f t="shared" si="265"/>
        <v>357380.33999999997</v>
      </c>
      <c r="AA518" s="191">
        <f t="shared" si="266"/>
        <v>46212.974999999999</v>
      </c>
      <c r="AB518" s="191">
        <f t="shared" si="267"/>
        <v>46212.974999999999</v>
      </c>
      <c r="AC518" s="16"/>
      <c r="AD518" s="191">
        <f t="shared" si="268"/>
        <v>357380.33999999997</v>
      </c>
      <c r="AE518" s="191">
        <f t="shared" si="269"/>
        <v>246469.19999999998</v>
      </c>
      <c r="AF518" s="191">
        <f t="shared" si="270"/>
        <v>5843916.1862399988</v>
      </c>
      <c r="AG518" s="16"/>
      <c r="AH518" s="16"/>
      <c r="AI518" s="191">
        <f t="shared" si="271"/>
        <v>292195.80931199994</v>
      </c>
      <c r="AJ518" s="191">
        <f t="shared" si="272"/>
        <v>1643128</v>
      </c>
      <c r="AK518" s="16">
        <v>42.19</v>
      </c>
      <c r="AL518" s="16">
        <v>1228</v>
      </c>
      <c r="AM518" s="16">
        <f t="shared" si="273"/>
        <v>51809.32</v>
      </c>
      <c r="AN518" s="215">
        <f t="shared" si="278"/>
        <v>7727430.6755519984</v>
      </c>
      <c r="AO518" s="216">
        <f t="shared" si="274"/>
        <v>1881.1512372869306</v>
      </c>
      <c r="AP518" s="16"/>
      <c r="AQ518" s="192"/>
      <c r="AR518" s="16"/>
      <c r="AS518" s="16"/>
      <c r="AT518" s="16"/>
      <c r="AU518" s="16"/>
    </row>
    <row r="519" spans="1:48" s="74" customFormat="1" ht="15" x14ac:dyDescent="0.2">
      <c r="A519" s="111">
        <v>45250</v>
      </c>
      <c r="B519" s="213" t="s">
        <v>77</v>
      </c>
      <c r="C519" s="5">
        <v>514</v>
      </c>
      <c r="D519" s="16" t="s">
        <v>44</v>
      </c>
      <c r="E519" s="16" t="s">
        <v>72</v>
      </c>
      <c r="F519" s="16">
        <v>9800333576</v>
      </c>
      <c r="G519" s="16" t="s">
        <v>2327</v>
      </c>
      <c r="H519" s="111">
        <v>45248</v>
      </c>
      <c r="I519" s="111" t="str">
        <f t="shared" si="280"/>
        <v>November</v>
      </c>
      <c r="J519" s="16">
        <v>161011956</v>
      </c>
      <c r="K519" s="111">
        <v>45248</v>
      </c>
      <c r="L519" s="16">
        <v>3330035273</v>
      </c>
      <c r="M519" s="111">
        <v>45230</v>
      </c>
      <c r="N519" s="16">
        <v>4021.57</v>
      </c>
      <c r="O519" s="16" t="s">
        <v>54</v>
      </c>
      <c r="P519" s="16">
        <v>965</v>
      </c>
      <c r="Q519" s="192">
        <f t="shared" si="279"/>
        <v>3880815.0500000003</v>
      </c>
      <c r="R519" s="190">
        <f t="shared" si="262"/>
        <v>543314.10699999996</v>
      </c>
      <c r="S519" s="192">
        <f t="shared" si="263"/>
        <v>162994.23209999999</v>
      </c>
      <c r="T519" s="190">
        <f t="shared" si="264"/>
        <v>10866.282139999999</v>
      </c>
      <c r="U519" s="152">
        <f t="shared" si="275"/>
        <v>0</v>
      </c>
      <c r="V519" s="16">
        <v>0</v>
      </c>
      <c r="W519" s="214">
        <f t="shared" si="260"/>
        <v>2.1039991843981327</v>
      </c>
      <c r="X519" s="16">
        <v>8461.3799999999992</v>
      </c>
      <c r="Y519" s="191">
        <v>50</v>
      </c>
      <c r="Z519" s="190">
        <f t="shared" si="265"/>
        <v>201078.5</v>
      </c>
      <c r="AA519" s="191">
        <f t="shared" si="266"/>
        <v>45242.662499999999</v>
      </c>
      <c r="AB519" s="191">
        <f t="shared" si="267"/>
        <v>45242.662499999999</v>
      </c>
      <c r="AC519" s="16"/>
      <c r="AD519" s="191">
        <f t="shared" si="268"/>
        <v>349876.59</v>
      </c>
      <c r="AE519" s="191">
        <f t="shared" si="269"/>
        <v>241294.2</v>
      </c>
      <c r="AF519" s="191">
        <f t="shared" si="270"/>
        <v>5489185.6662399992</v>
      </c>
      <c r="AG519" s="16"/>
      <c r="AH519" s="16"/>
      <c r="AI519" s="191">
        <f t="shared" si="271"/>
        <v>274459.28331199999</v>
      </c>
      <c r="AJ519" s="191">
        <f t="shared" si="272"/>
        <v>1608628</v>
      </c>
      <c r="AK519" s="16">
        <v>49.5</v>
      </c>
      <c r="AL519" s="16">
        <v>1228</v>
      </c>
      <c r="AM519" s="16">
        <f t="shared" si="273"/>
        <v>60786</v>
      </c>
      <c r="AN519" s="215">
        <f t="shared" si="278"/>
        <v>7311486.9495519996</v>
      </c>
      <c r="AO519" s="216">
        <f t="shared" si="274"/>
        <v>1818.0678067401536</v>
      </c>
      <c r="AP519" s="16"/>
      <c r="AQ519" s="192"/>
      <c r="AR519" s="16"/>
      <c r="AS519" s="16"/>
      <c r="AT519" s="16"/>
      <c r="AU519" s="16"/>
    </row>
    <row r="520" spans="1:48" s="74" customFormat="1" ht="15" hidden="1" x14ac:dyDescent="0.2">
      <c r="A520" s="355">
        <v>45251</v>
      </c>
      <c r="B520" s="354" t="s">
        <v>77</v>
      </c>
      <c r="C520" s="303">
        <v>515</v>
      </c>
      <c r="D520" s="313" t="s">
        <v>44</v>
      </c>
      <c r="E520" s="313" t="s">
        <v>108</v>
      </c>
      <c r="F520" s="313">
        <v>9800331959</v>
      </c>
      <c r="G520" s="313" t="s">
        <v>2328</v>
      </c>
      <c r="H520" s="355">
        <v>45242</v>
      </c>
      <c r="I520" s="355" t="str">
        <f t="shared" si="280"/>
        <v>November</v>
      </c>
      <c r="J520" s="313">
        <v>161001495</v>
      </c>
      <c r="K520" s="355">
        <v>45242</v>
      </c>
      <c r="L520" s="313">
        <v>3330035273</v>
      </c>
      <c r="M520" s="355">
        <v>45230</v>
      </c>
      <c r="N520" s="313">
        <v>426.7</v>
      </c>
      <c r="O520" s="313" t="s">
        <v>111</v>
      </c>
      <c r="P520" s="313">
        <v>1590</v>
      </c>
      <c r="Q520" s="356">
        <f t="shared" si="279"/>
        <v>678453</v>
      </c>
      <c r="R520" s="357">
        <f t="shared" si="262"/>
        <v>94983.42</v>
      </c>
      <c r="S520" s="356">
        <f t="shared" si="263"/>
        <v>28495.026000000002</v>
      </c>
      <c r="T520" s="357">
        <f t="shared" si="264"/>
        <v>1899.6684</v>
      </c>
      <c r="U520" s="362">
        <f t="shared" si="275"/>
        <v>0</v>
      </c>
      <c r="V520" s="313">
        <v>0</v>
      </c>
      <c r="W520" s="358">
        <f t="shared" si="260"/>
        <v>3.3539957815795645</v>
      </c>
      <c r="X520" s="313">
        <v>1431.15</v>
      </c>
      <c r="Y520" s="359">
        <v>87</v>
      </c>
      <c r="Z520" s="357">
        <f t="shared" si="265"/>
        <v>37122.9</v>
      </c>
      <c r="AA520" s="359">
        <f t="shared" si="266"/>
        <v>4800.375</v>
      </c>
      <c r="AB520" s="359">
        <f t="shared" si="267"/>
        <v>4800.375</v>
      </c>
      <c r="AC520" s="313"/>
      <c r="AD520" s="359">
        <f t="shared" si="268"/>
        <v>37122.9</v>
      </c>
      <c r="AE520" s="359">
        <f t="shared" si="269"/>
        <v>25602</v>
      </c>
      <c r="AF520" s="359">
        <f t="shared" si="270"/>
        <v>914710.81440000003</v>
      </c>
      <c r="AG520" s="313"/>
      <c r="AH520" s="313"/>
      <c r="AI520" s="359">
        <f t="shared" si="271"/>
        <v>45735.540720000005</v>
      </c>
      <c r="AJ520" s="359">
        <f t="shared" si="272"/>
        <v>170680</v>
      </c>
      <c r="AK520" s="313">
        <v>2.5009999999999999</v>
      </c>
      <c r="AL520" s="313">
        <v>1228</v>
      </c>
      <c r="AM520" s="313">
        <f t="shared" si="273"/>
        <v>3071.2280000000001</v>
      </c>
      <c r="AN520" s="360">
        <f t="shared" si="278"/>
        <v>1128055.1271200001</v>
      </c>
      <c r="AO520" s="361">
        <f t="shared" si="274"/>
        <v>2643.6726672603704</v>
      </c>
      <c r="AP520" s="313"/>
      <c r="AQ520" s="356"/>
      <c r="AR520" s="313"/>
      <c r="AS520" s="313"/>
      <c r="AT520" s="313"/>
      <c r="AU520" s="313"/>
    </row>
    <row r="521" spans="1:48" s="74" customFormat="1" ht="15" hidden="1" x14ac:dyDescent="0.2">
      <c r="A521" s="111">
        <v>45251</v>
      </c>
      <c r="B521" s="213" t="s">
        <v>77</v>
      </c>
      <c r="C521" s="5">
        <v>516</v>
      </c>
      <c r="D521" s="16" t="s">
        <v>44</v>
      </c>
      <c r="E521" s="16" t="s">
        <v>108</v>
      </c>
      <c r="F521" s="16">
        <v>9800331959</v>
      </c>
      <c r="G521" s="16" t="s">
        <v>2328</v>
      </c>
      <c r="H521" s="111">
        <v>45242</v>
      </c>
      <c r="I521" s="111" t="str">
        <f t="shared" si="280"/>
        <v>November</v>
      </c>
      <c r="J521" s="16">
        <v>161001495</v>
      </c>
      <c r="K521" s="111">
        <v>45242</v>
      </c>
      <c r="L521" s="16">
        <v>3330035273</v>
      </c>
      <c r="M521" s="111">
        <v>45230</v>
      </c>
      <c r="N521" s="16">
        <v>986.3</v>
      </c>
      <c r="O521" s="192" t="s">
        <v>112</v>
      </c>
      <c r="P521" s="16">
        <v>1240</v>
      </c>
      <c r="Q521" s="192">
        <f t="shared" si="279"/>
        <v>1223012</v>
      </c>
      <c r="R521" s="190">
        <f t="shared" si="262"/>
        <v>171221.68</v>
      </c>
      <c r="S521" s="192">
        <f t="shared" si="263"/>
        <v>51366.503999999994</v>
      </c>
      <c r="T521" s="190">
        <f t="shared" si="264"/>
        <v>3424.4335999999998</v>
      </c>
      <c r="U521" s="152">
        <f t="shared" si="275"/>
        <v>0</v>
      </c>
      <c r="V521" s="16">
        <v>0</v>
      </c>
      <c r="W521" s="214">
        <f t="shared" si="260"/>
        <v>0</v>
      </c>
      <c r="X521" s="16">
        <v>0</v>
      </c>
      <c r="Y521" s="191">
        <v>116</v>
      </c>
      <c r="Z521" s="190">
        <f t="shared" si="265"/>
        <v>114410.79999999999</v>
      </c>
      <c r="AA521" s="191">
        <f t="shared" si="266"/>
        <v>11095.875</v>
      </c>
      <c r="AB521" s="191">
        <f t="shared" si="267"/>
        <v>11095.875</v>
      </c>
      <c r="AC521" s="16"/>
      <c r="AD521" s="191">
        <f t="shared" si="268"/>
        <v>85808.099999999991</v>
      </c>
      <c r="AE521" s="191">
        <f t="shared" si="269"/>
        <v>59178</v>
      </c>
      <c r="AF521" s="191">
        <f t="shared" si="270"/>
        <v>1730613.2676000001</v>
      </c>
      <c r="AG521" s="16"/>
      <c r="AH521" s="16"/>
      <c r="AI521" s="191">
        <f t="shared" si="271"/>
        <v>86530.663380000013</v>
      </c>
      <c r="AJ521" s="191">
        <f t="shared" si="272"/>
        <v>394520</v>
      </c>
      <c r="AK521" s="191">
        <v>0</v>
      </c>
      <c r="AL521" s="16">
        <v>1228</v>
      </c>
      <c r="AM521" s="16">
        <f t="shared" si="273"/>
        <v>0</v>
      </c>
      <c r="AN521" s="215">
        <f t="shared" si="278"/>
        <v>2211663.9309800002</v>
      </c>
      <c r="AO521" s="216">
        <f t="shared" si="274"/>
        <v>2242.3846000000003</v>
      </c>
      <c r="AP521" s="16"/>
      <c r="AQ521" s="192"/>
      <c r="AR521" s="16"/>
      <c r="AS521" s="16"/>
      <c r="AT521" s="16"/>
      <c r="AU521" s="16"/>
    </row>
    <row r="522" spans="1:48" s="74" customFormat="1" ht="15" hidden="1" x14ac:dyDescent="0.2">
      <c r="A522" s="111">
        <v>45251</v>
      </c>
      <c r="B522" s="213" t="s">
        <v>77</v>
      </c>
      <c r="C522" s="5">
        <v>517</v>
      </c>
      <c r="D522" s="16" t="s">
        <v>44</v>
      </c>
      <c r="E522" s="16" t="s">
        <v>108</v>
      </c>
      <c r="F522" s="16">
        <v>9800331959</v>
      </c>
      <c r="G522" s="16" t="s">
        <v>2328</v>
      </c>
      <c r="H522" s="111">
        <v>45242</v>
      </c>
      <c r="I522" s="111" t="str">
        <f t="shared" si="280"/>
        <v>November</v>
      </c>
      <c r="J522" s="16">
        <v>161001495</v>
      </c>
      <c r="K522" s="111">
        <v>45242</v>
      </c>
      <c r="L522" s="16">
        <v>3330035273</v>
      </c>
      <c r="M522" s="111">
        <v>45230</v>
      </c>
      <c r="N522" s="16">
        <v>600</v>
      </c>
      <c r="O522" s="16" t="s">
        <v>113</v>
      </c>
      <c r="P522" s="16">
        <v>2510</v>
      </c>
      <c r="Q522" s="192">
        <f t="shared" si="279"/>
        <v>1506000</v>
      </c>
      <c r="R522" s="190">
        <f t="shared" si="262"/>
        <v>210840</v>
      </c>
      <c r="S522" s="192">
        <f t="shared" si="263"/>
        <v>63252</v>
      </c>
      <c r="T522" s="190">
        <f t="shared" si="264"/>
        <v>4216.8</v>
      </c>
      <c r="U522" s="152">
        <f t="shared" si="275"/>
        <v>0</v>
      </c>
      <c r="V522" s="16">
        <v>0</v>
      </c>
      <c r="W522" s="214">
        <f t="shared" si="260"/>
        <v>0</v>
      </c>
      <c r="X522" s="16">
        <v>0</v>
      </c>
      <c r="Y522" s="191">
        <v>116</v>
      </c>
      <c r="Z522" s="190">
        <f t="shared" si="265"/>
        <v>69600</v>
      </c>
      <c r="AA522" s="191">
        <f t="shared" si="266"/>
        <v>6750</v>
      </c>
      <c r="AB522" s="191">
        <f t="shared" si="267"/>
        <v>6750</v>
      </c>
      <c r="AC522" s="16"/>
      <c r="AD522" s="191">
        <f t="shared" si="268"/>
        <v>52200</v>
      </c>
      <c r="AE522" s="191">
        <f t="shared" si="269"/>
        <v>36000</v>
      </c>
      <c r="AF522" s="191">
        <f t="shared" si="270"/>
        <v>1955608.8</v>
      </c>
      <c r="AG522" s="16"/>
      <c r="AH522" s="16"/>
      <c r="AI522" s="191">
        <f t="shared" si="271"/>
        <v>97780.44</v>
      </c>
      <c r="AJ522" s="191">
        <f t="shared" si="272"/>
        <v>240000</v>
      </c>
      <c r="AK522" s="191">
        <v>0</v>
      </c>
      <c r="AL522" s="16">
        <v>1228</v>
      </c>
      <c r="AM522" s="16">
        <f t="shared" si="273"/>
        <v>0</v>
      </c>
      <c r="AN522" s="215">
        <f t="shared" si="278"/>
        <v>2293389.2400000002</v>
      </c>
      <c r="AO522" s="216">
        <f t="shared" si="274"/>
        <v>3822.3154000000004</v>
      </c>
      <c r="AP522" s="16"/>
      <c r="AQ522" s="16"/>
      <c r="AR522" s="16"/>
      <c r="AS522" s="16"/>
      <c r="AT522" s="16"/>
      <c r="AU522" s="16"/>
    </row>
    <row r="523" spans="1:48" s="74" customFormat="1" ht="15" hidden="1" x14ac:dyDescent="0.2">
      <c r="A523" s="111">
        <v>45251</v>
      </c>
      <c r="B523" s="213" t="s">
        <v>77</v>
      </c>
      <c r="C523" s="5">
        <v>518</v>
      </c>
      <c r="D523" s="16" t="s">
        <v>44</v>
      </c>
      <c r="E523" s="16" t="s">
        <v>108</v>
      </c>
      <c r="F523" s="16">
        <v>9800331959</v>
      </c>
      <c r="G523" s="16" t="s">
        <v>2328</v>
      </c>
      <c r="H523" s="111">
        <v>45242</v>
      </c>
      <c r="I523" s="111" t="str">
        <f t="shared" si="280"/>
        <v>November</v>
      </c>
      <c r="J523" s="16">
        <v>161001495</v>
      </c>
      <c r="K523" s="111">
        <v>45242</v>
      </c>
      <c r="L523" s="16">
        <v>3330035273</v>
      </c>
      <c r="M523" s="111">
        <v>45230</v>
      </c>
      <c r="N523" s="16">
        <v>2173.65</v>
      </c>
      <c r="O523" s="16" t="s">
        <v>113</v>
      </c>
      <c r="P523" s="16">
        <v>2510</v>
      </c>
      <c r="Q523" s="192">
        <f t="shared" si="279"/>
        <v>5455861.5</v>
      </c>
      <c r="R523" s="190">
        <f t="shared" si="262"/>
        <v>763820.61</v>
      </c>
      <c r="S523" s="192">
        <f t="shared" si="263"/>
        <v>229146.18300000002</v>
      </c>
      <c r="T523" s="190">
        <f t="shared" si="264"/>
        <v>15276.412199999999</v>
      </c>
      <c r="U523" s="152">
        <f t="shared" si="275"/>
        <v>57</v>
      </c>
      <c r="V523" s="16">
        <v>123898.05</v>
      </c>
      <c r="W523" s="214">
        <f t="shared" si="260"/>
        <v>0</v>
      </c>
      <c r="X523" s="16">
        <v>0</v>
      </c>
      <c r="Y523" s="191">
        <v>170.59</v>
      </c>
      <c r="Z523" s="190">
        <f t="shared" si="265"/>
        <v>370802.9535</v>
      </c>
      <c r="AA523" s="191">
        <f t="shared" si="266"/>
        <v>24453.5625</v>
      </c>
      <c r="AB523" s="191">
        <f t="shared" si="267"/>
        <v>24453.5625</v>
      </c>
      <c r="AC523" s="16"/>
      <c r="AD523" s="191">
        <f t="shared" si="268"/>
        <v>189107.55000000002</v>
      </c>
      <c r="AE523" s="191">
        <f t="shared" si="269"/>
        <v>130419</v>
      </c>
      <c r="AF523" s="191">
        <f t="shared" si="270"/>
        <v>7327239.3837000001</v>
      </c>
      <c r="AG523" s="16"/>
      <c r="AH523" s="16"/>
      <c r="AI523" s="191">
        <f t="shared" si="271"/>
        <v>366361.96918499999</v>
      </c>
      <c r="AJ523" s="191">
        <f t="shared" si="272"/>
        <v>869460</v>
      </c>
      <c r="AK523" s="191">
        <v>0</v>
      </c>
      <c r="AL523" s="16">
        <v>1228</v>
      </c>
      <c r="AM523" s="16">
        <f t="shared" si="273"/>
        <v>0</v>
      </c>
      <c r="AN523" s="215">
        <f t="shared" si="278"/>
        <v>8563061.3528850004</v>
      </c>
      <c r="AO523" s="216">
        <f t="shared" si="274"/>
        <v>3939.4848999999999</v>
      </c>
      <c r="AP523" s="16"/>
      <c r="AQ523" s="16"/>
      <c r="AR523" s="16"/>
      <c r="AS523" s="16"/>
      <c r="AT523" s="16"/>
      <c r="AU523" s="16"/>
    </row>
    <row r="524" spans="1:48" s="74" customFormat="1" ht="15" hidden="1" x14ac:dyDescent="0.2">
      <c r="A524" s="111">
        <v>45251</v>
      </c>
      <c r="B524" s="213" t="s">
        <v>77</v>
      </c>
      <c r="C524" s="5">
        <v>519</v>
      </c>
      <c r="D524" s="16" t="s">
        <v>44</v>
      </c>
      <c r="E524" s="16" t="s">
        <v>108</v>
      </c>
      <c r="F524" s="16">
        <v>9800332602</v>
      </c>
      <c r="G524" s="16" t="s">
        <v>2329</v>
      </c>
      <c r="H524" s="111">
        <v>45244</v>
      </c>
      <c r="I524" s="111" t="str">
        <f t="shared" si="280"/>
        <v>November</v>
      </c>
      <c r="J524" s="16">
        <v>161001496</v>
      </c>
      <c r="K524" s="111">
        <v>45245</v>
      </c>
      <c r="L524" s="16">
        <v>3330035273</v>
      </c>
      <c r="M524" s="111">
        <v>45230</v>
      </c>
      <c r="N524" s="16">
        <v>414.54</v>
      </c>
      <c r="O524" s="16" t="s">
        <v>111</v>
      </c>
      <c r="P524" s="16">
        <v>1590</v>
      </c>
      <c r="Q524" s="192">
        <f t="shared" si="279"/>
        <v>659118.6</v>
      </c>
      <c r="R524" s="190">
        <f t="shared" si="262"/>
        <v>92276.604000000007</v>
      </c>
      <c r="S524" s="192">
        <f t="shared" si="263"/>
        <v>27682.981200000002</v>
      </c>
      <c r="T524" s="190">
        <f t="shared" si="264"/>
        <v>1845.5320800000002</v>
      </c>
      <c r="U524" s="152">
        <f t="shared" si="275"/>
        <v>0</v>
      </c>
      <c r="V524" s="16">
        <v>0</v>
      </c>
      <c r="W524" s="214">
        <f t="shared" si="260"/>
        <v>3.3540068509673366</v>
      </c>
      <c r="X524" s="16">
        <v>1390.37</v>
      </c>
      <c r="Y524" s="191">
        <v>87</v>
      </c>
      <c r="Z524" s="190">
        <f t="shared" si="265"/>
        <v>36064.980000000003</v>
      </c>
      <c r="AA524" s="191">
        <f t="shared" si="266"/>
        <v>4663.5749999999998</v>
      </c>
      <c r="AB524" s="191">
        <f t="shared" si="267"/>
        <v>4663.5749999999998</v>
      </c>
      <c r="AC524" s="16"/>
      <c r="AD524" s="191">
        <f t="shared" si="268"/>
        <v>36064.980000000003</v>
      </c>
      <c r="AE524" s="191">
        <f t="shared" si="269"/>
        <v>24872.400000000001</v>
      </c>
      <c r="AF524" s="191">
        <f t="shared" si="270"/>
        <v>888643.59727999999</v>
      </c>
      <c r="AG524" s="16"/>
      <c r="AH524" s="16"/>
      <c r="AI524" s="191">
        <f t="shared" si="271"/>
        <v>44432.179863999998</v>
      </c>
      <c r="AJ524" s="191">
        <f t="shared" si="272"/>
        <v>165816</v>
      </c>
      <c r="AK524" s="16">
        <v>24.791</v>
      </c>
      <c r="AL524" s="16">
        <v>1228</v>
      </c>
      <c r="AM524" s="16">
        <f t="shared" si="273"/>
        <v>30443.348000000002</v>
      </c>
      <c r="AN524" s="215">
        <f t="shared" si="278"/>
        <v>1068448.4291439999</v>
      </c>
      <c r="AO524" s="216">
        <f t="shared" si="274"/>
        <v>2577.4314400154385</v>
      </c>
      <c r="AP524" s="16"/>
      <c r="AQ524" s="16"/>
      <c r="AR524" s="16"/>
      <c r="AS524" s="16"/>
      <c r="AT524" s="16"/>
      <c r="AU524" s="16"/>
    </row>
    <row r="525" spans="1:48" s="74" customFormat="1" ht="15" hidden="1" x14ac:dyDescent="0.2">
      <c r="A525" s="111">
        <v>45251</v>
      </c>
      <c r="B525" s="213" t="s">
        <v>77</v>
      </c>
      <c r="C525" s="5">
        <v>520</v>
      </c>
      <c r="D525" s="16" t="s">
        <v>44</v>
      </c>
      <c r="E525" s="16" t="s">
        <v>108</v>
      </c>
      <c r="F525" s="16">
        <v>9800332602</v>
      </c>
      <c r="G525" s="16" t="s">
        <v>2329</v>
      </c>
      <c r="H525" s="111">
        <v>45244</v>
      </c>
      <c r="I525" s="111" t="str">
        <f t="shared" si="280"/>
        <v>November</v>
      </c>
      <c r="J525" s="16">
        <v>161001496</v>
      </c>
      <c r="K525" s="111">
        <v>45245</v>
      </c>
      <c r="L525" s="16">
        <v>3330035273</v>
      </c>
      <c r="M525" s="111">
        <v>45230</v>
      </c>
      <c r="N525" s="16">
        <v>1027.8800000000001</v>
      </c>
      <c r="O525" s="192" t="s">
        <v>112</v>
      </c>
      <c r="P525" s="16">
        <v>1240</v>
      </c>
      <c r="Q525" s="192">
        <f t="shared" si="279"/>
        <v>1274571.2000000002</v>
      </c>
      <c r="R525" s="190">
        <f t="shared" si="262"/>
        <v>178439.96800000002</v>
      </c>
      <c r="S525" s="192">
        <f t="shared" si="263"/>
        <v>53531.99040000001</v>
      </c>
      <c r="T525" s="190">
        <f t="shared" si="264"/>
        <v>3568.7993600000004</v>
      </c>
      <c r="U525" s="152">
        <f t="shared" si="275"/>
        <v>0</v>
      </c>
      <c r="V525" s="16">
        <v>0</v>
      </c>
      <c r="W525" s="214">
        <f t="shared" si="260"/>
        <v>0</v>
      </c>
      <c r="X525" s="16">
        <v>0</v>
      </c>
      <c r="Y525" s="191">
        <v>116</v>
      </c>
      <c r="Z525" s="190">
        <f t="shared" si="265"/>
        <v>119234.08000000002</v>
      </c>
      <c r="AA525" s="191">
        <f t="shared" si="266"/>
        <v>11563.650000000001</v>
      </c>
      <c r="AB525" s="191">
        <f t="shared" si="267"/>
        <v>11563.650000000001</v>
      </c>
      <c r="AC525" s="16"/>
      <c r="AD525" s="191">
        <f t="shared" si="268"/>
        <v>89425.560000000012</v>
      </c>
      <c r="AE525" s="191">
        <f t="shared" si="269"/>
        <v>61672.800000000003</v>
      </c>
      <c r="AF525" s="191">
        <f t="shared" si="270"/>
        <v>1803571.6977600004</v>
      </c>
      <c r="AG525" s="16"/>
      <c r="AH525" s="16"/>
      <c r="AI525" s="191">
        <f t="shared" si="271"/>
        <v>90178.584888000027</v>
      </c>
      <c r="AJ525" s="191">
        <f t="shared" si="272"/>
        <v>411152.00000000006</v>
      </c>
      <c r="AK525" s="191">
        <v>0</v>
      </c>
      <c r="AL525" s="16">
        <v>1228</v>
      </c>
      <c r="AM525" s="16">
        <f t="shared" si="273"/>
        <v>0</v>
      </c>
      <c r="AN525" s="215">
        <f t="shared" si="278"/>
        <v>2304902.2826480004</v>
      </c>
      <c r="AO525" s="216">
        <f t="shared" si="274"/>
        <v>2242.3846000000003</v>
      </c>
      <c r="AP525" s="191"/>
      <c r="AQ525" s="191"/>
      <c r="AR525" s="191"/>
      <c r="AS525" s="16"/>
      <c r="AT525" s="16"/>
      <c r="AU525" s="191"/>
      <c r="AV525" s="191"/>
    </row>
    <row r="526" spans="1:48" s="74" customFormat="1" ht="15" hidden="1" x14ac:dyDescent="0.2">
      <c r="A526" s="111">
        <v>45251</v>
      </c>
      <c r="B526" s="213" t="s">
        <v>77</v>
      </c>
      <c r="C526" s="5">
        <v>521</v>
      </c>
      <c r="D526" s="16" t="s">
        <v>44</v>
      </c>
      <c r="E526" s="16" t="s">
        <v>108</v>
      </c>
      <c r="F526" s="16">
        <v>9800332602</v>
      </c>
      <c r="G526" s="16" t="s">
        <v>2329</v>
      </c>
      <c r="H526" s="111">
        <v>45244</v>
      </c>
      <c r="I526" s="111" t="str">
        <f t="shared" si="280"/>
        <v>November</v>
      </c>
      <c r="J526" s="16">
        <v>161001496</v>
      </c>
      <c r="K526" s="111">
        <v>45245</v>
      </c>
      <c r="L526" s="16">
        <v>3330035273</v>
      </c>
      <c r="M526" s="111">
        <v>45230</v>
      </c>
      <c r="N526" s="16">
        <v>600</v>
      </c>
      <c r="O526" s="16" t="s">
        <v>113</v>
      </c>
      <c r="P526" s="16">
        <v>2510</v>
      </c>
      <c r="Q526" s="192">
        <f t="shared" si="279"/>
        <v>1506000</v>
      </c>
      <c r="R526" s="190">
        <f t="shared" si="262"/>
        <v>210840</v>
      </c>
      <c r="S526" s="192">
        <f t="shared" si="263"/>
        <v>63252</v>
      </c>
      <c r="T526" s="190">
        <f t="shared" si="264"/>
        <v>4216.8</v>
      </c>
      <c r="U526" s="152">
        <f t="shared" si="275"/>
        <v>0</v>
      </c>
      <c r="V526" s="16">
        <v>0</v>
      </c>
      <c r="W526" s="214">
        <f t="shared" ref="W526:W553" si="281">X526/N526</f>
        <v>0</v>
      </c>
      <c r="X526" s="16">
        <v>0</v>
      </c>
      <c r="Y526" s="191">
        <v>116</v>
      </c>
      <c r="Z526" s="190">
        <f t="shared" si="265"/>
        <v>69600</v>
      </c>
      <c r="AA526" s="191">
        <f t="shared" si="266"/>
        <v>6750</v>
      </c>
      <c r="AB526" s="191">
        <f t="shared" si="267"/>
        <v>6750</v>
      </c>
      <c r="AC526" s="16"/>
      <c r="AD526" s="191">
        <f t="shared" si="268"/>
        <v>52200</v>
      </c>
      <c r="AE526" s="191">
        <f t="shared" si="269"/>
        <v>36000</v>
      </c>
      <c r="AF526" s="191">
        <f t="shared" si="270"/>
        <v>1955608.8</v>
      </c>
      <c r="AG526" s="16"/>
      <c r="AH526" s="16"/>
      <c r="AI526" s="191">
        <f t="shared" si="271"/>
        <v>97780.44</v>
      </c>
      <c r="AJ526" s="191">
        <f t="shared" si="272"/>
        <v>240000</v>
      </c>
      <c r="AK526" s="191">
        <v>0</v>
      </c>
      <c r="AL526" s="16">
        <v>1228</v>
      </c>
      <c r="AM526" s="16">
        <f t="shared" si="273"/>
        <v>0</v>
      </c>
      <c r="AN526" s="215">
        <f t="shared" si="278"/>
        <v>2293389.2400000002</v>
      </c>
      <c r="AO526" s="216">
        <f t="shared" si="274"/>
        <v>3822.3154000000004</v>
      </c>
      <c r="AP526" s="191"/>
      <c r="AQ526" s="191"/>
      <c r="AR526" s="191"/>
      <c r="AS526" s="16"/>
      <c r="AT526" s="16"/>
      <c r="AU526" s="191"/>
      <c r="AV526" s="191"/>
    </row>
    <row r="527" spans="1:48" s="74" customFormat="1" ht="15" hidden="1" x14ac:dyDescent="0.2">
      <c r="A527" s="111">
        <v>45251</v>
      </c>
      <c r="B527" s="213" t="s">
        <v>77</v>
      </c>
      <c r="C527" s="5">
        <v>522</v>
      </c>
      <c r="D527" s="16" t="s">
        <v>44</v>
      </c>
      <c r="E527" s="16" t="s">
        <v>108</v>
      </c>
      <c r="F527" s="16">
        <v>9800332602</v>
      </c>
      <c r="G527" s="16" t="s">
        <v>2329</v>
      </c>
      <c r="H527" s="111">
        <v>45244</v>
      </c>
      <c r="I527" s="111" t="str">
        <f t="shared" si="280"/>
        <v>November</v>
      </c>
      <c r="J527" s="16">
        <v>161001496</v>
      </c>
      <c r="K527" s="111">
        <v>45245</v>
      </c>
      <c r="L527" s="16">
        <v>3330035273</v>
      </c>
      <c r="M527" s="111">
        <v>45230</v>
      </c>
      <c r="N527" s="16">
        <v>2018.4</v>
      </c>
      <c r="O527" s="16" t="s">
        <v>113</v>
      </c>
      <c r="P527" s="16">
        <v>2510</v>
      </c>
      <c r="Q527" s="192">
        <f t="shared" si="279"/>
        <v>5066184</v>
      </c>
      <c r="R527" s="190">
        <f t="shared" si="262"/>
        <v>709265.76</v>
      </c>
      <c r="S527" s="192">
        <f t="shared" si="263"/>
        <v>212779.728</v>
      </c>
      <c r="T527" s="190">
        <f t="shared" si="264"/>
        <v>14185.315200000001</v>
      </c>
      <c r="U527" s="152">
        <f t="shared" si="275"/>
        <v>57</v>
      </c>
      <c r="V527" s="16">
        <v>115048.8</v>
      </c>
      <c r="W527" s="214">
        <f t="shared" si="281"/>
        <v>0</v>
      </c>
      <c r="X527" s="16">
        <v>0</v>
      </c>
      <c r="Y527" s="191">
        <v>170.59</v>
      </c>
      <c r="Z527" s="190">
        <f t="shared" si="265"/>
        <v>344318.85600000003</v>
      </c>
      <c r="AA527" s="191">
        <f t="shared" si="266"/>
        <v>22707</v>
      </c>
      <c r="AB527" s="191">
        <f t="shared" si="267"/>
        <v>22707</v>
      </c>
      <c r="AC527" s="16"/>
      <c r="AD527" s="191">
        <f t="shared" si="268"/>
        <v>175600.80000000002</v>
      </c>
      <c r="AE527" s="191">
        <f t="shared" si="269"/>
        <v>121104</v>
      </c>
      <c r="AF527" s="191">
        <f t="shared" si="270"/>
        <v>6803901.2591999993</v>
      </c>
      <c r="AG527" s="16"/>
      <c r="AH527" s="16"/>
      <c r="AI527" s="191">
        <f t="shared" si="271"/>
        <v>340195.06295999995</v>
      </c>
      <c r="AJ527" s="191">
        <f t="shared" si="272"/>
        <v>807360</v>
      </c>
      <c r="AK527" s="191">
        <v>0</v>
      </c>
      <c r="AL527" s="16">
        <v>1228</v>
      </c>
      <c r="AM527" s="16">
        <f t="shared" si="273"/>
        <v>0</v>
      </c>
      <c r="AN527" s="215">
        <f>AF527+AI527+AJ527-AM527+0.01</f>
        <v>7951456.3321599988</v>
      </c>
      <c r="AO527" s="216">
        <f t="shared" si="274"/>
        <v>3939.4849049544187</v>
      </c>
      <c r="AP527" s="191"/>
      <c r="AQ527" s="191"/>
      <c r="AR527" s="191"/>
      <c r="AS527" s="16"/>
      <c r="AT527" s="16"/>
      <c r="AU527" s="191"/>
      <c r="AV527" s="191"/>
    </row>
    <row r="528" spans="1:48" s="74" customFormat="1" ht="15" hidden="1" x14ac:dyDescent="0.2">
      <c r="A528" s="111">
        <v>45251</v>
      </c>
      <c r="B528" s="213" t="s">
        <v>77</v>
      </c>
      <c r="C528" s="5">
        <v>523</v>
      </c>
      <c r="D528" s="16" t="s">
        <v>44</v>
      </c>
      <c r="E528" s="16" t="s">
        <v>67</v>
      </c>
      <c r="F528" s="16">
        <v>9800333459</v>
      </c>
      <c r="G528" s="16" t="s">
        <v>2330</v>
      </c>
      <c r="H528" s="111">
        <v>45247</v>
      </c>
      <c r="I528" s="111" t="str">
        <f t="shared" si="280"/>
        <v>November</v>
      </c>
      <c r="J528" s="16">
        <v>161011387</v>
      </c>
      <c r="K528" s="111">
        <v>45247</v>
      </c>
      <c r="L528" s="16">
        <v>3330035273</v>
      </c>
      <c r="M528" s="111">
        <v>45230</v>
      </c>
      <c r="N528" s="16">
        <v>4031.65</v>
      </c>
      <c r="O528" s="16" t="s">
        <v>54</v>
      </c>
      <c r="P528" s="16">
        <v>965</v>
      </c>
      <c r="Q528" s="192">
        <f t="shared" si="279"/>
        <v>3890542.25</v>
      </c>
      <c r="R528" s="190">
        <f t="shared" si="262"/>
        <v>544675.91500000004</v>
      </c>
      <c r="S528" s="192">
        <f t="shared" si="263"/>
        <v>163402.7745</v>
      </c>
      <c r="T528" s="190">
        <f t="shared" si="264"/>
        <v>10893.518300000002</v>
      </c>
      <c r="U528" s="152">
        <f t="shared" si="275"/>
        <v>22.799999999999997</v>
      </c>
      <c r="V528" s="16">
        <v>91921.62</v>
      </c>
      <c r="W528" s="214">
        <f t="shared" si="281"/>
        <v>0</v>
      </c>
      <c r="X528" s="16">
        <v>0</v>
      </c>
      <c r="Y528" s="191">
        <v>87</v>
      </c>
      <c r="Z528" s="190">
        <f t="shared" si="265"/>
        <v>350753.55</v>
      </c>
      <c r="AA528" s="191">
        <f t="shared" si="266"/>
        <v>45356.0625</v>
      </c>
      <c r="AB528" s="191">
        <f t="shared" si="267"/>
        <v>45356.0625</v>
      </c>
      <c r="AC528" s="16"/>
      <c r="AD528" s="191">
        <f t="shared" si="268"/>
        <v>350753.55</v>
      </c>
      <c r="AE528" s="191">
        <f t="shared" si="269"/>
        <v>241899</v>
      </c>
      <c r="AF528" s="191">
        <f t="shared" si="270"/>
        <v>5735554.3027999997</v>
      </c>
      <c r="AG528" s="16"/>
      <c r="AH528" s="16"/>
      <c r="AI528" s="191">
        <f t="shared" si="271"/>
        <v>286777.71513999999</v>
      </c>
      <c r="AJ528" s="191">
        <f t="shared" si="272"/>
        <v>1612660</v>
      </c>
      <c r="AK528" s="191">
        <v>69.13</v>
      </c>
      <c r="AL528" s="16">
        <v>1228</v>
      </c>
      <c r="AM528" s="16">
        <f t="shared" si="273"/>
        <v>84891.64</v>
      </c>
      <c r="AN528" s="219">
        <f>AF528+AI528+AJ528-AM528+0.01</f>
        <v>7550100.3879399998</v>
      </c>
      <c r="AO528" s="216">
        <f t="shared" si="274"/>
        <v>1872.7073004700308</v>
      </c>
      <c r="AP528" s="191"/>
      <c r="AQ528" s="192"/>
      <c r="AR528" s="191"/>
      <c r="AS528" s="16"/>
      <c r="AT528" s="16"/>
      <c r="AU528" s="191"/>
      <c r="AV528" s="191"/>
    </row>
    <row r="529" spans="1:47" s="74" customFormat="1" ht="15" hidden="1" x14ac:dyDescent="0.2">
      <c r="A529" s="111">
        <v>45251</v>
      </c>
      <c r="B529" s="213" t="s">
        <v>77</v>
      </c>
      <c r="C529" s="5">
        <v>524</v>
      </c>
      <c r="D529" s="16" t="s">
        <v>44</v>
      </c>
      <c r="E529" s="16" t="s">
        <v>67</v>
      </c>
      <c r="F529" s="18">
        <v>9800333688</v>
      </c>
      <c r="G529" s="16" t="s">
        <v>2331</v>
      </c>
      <c r="H529" s="111">
        <v>45248</v>
      </c>
      <c r="I529" s="111" t="str">
        <f t="shared" si="280"/>
        <v>November</v>
      </c>
      <c r="J529" s="16">
        <v>161011390</v>
      </c>
      <c r="K529" s="111">
        <v>45248</v>
      </c>
      <c r="L529" s="16">
        <v>3330035273</v>
      </c>
      <c r="M529" s="111">
        <v>45230</v>
      </c>
      <c r="N529" s="16">
        <v>4136.8</v>
      </c>
      <c r="O529" s="16" t="s">
        <v>54</v>
      </c>
      <c r="P529" s="16">
        <v>965</v>
      </c>
      <c r="Q529" s="192">
        <f t="shared" si="279"/>
        <v>3992012</v>
      </c>
      <c r="R529" s="190">
        <f t="shared" si="262"/>
        <v>558881.68000000005</v>
      </c>
      <c r="S529" s="192">
        <f t="shared" si="263"/>
        <v>167664.50400000002</v>
      </c>
      <c r="T529" s="190">
        <f t="shared" si="264"/>
        <v>11177.633600000001</v>
      </c>
      <c r="U529" s="152">
        <f t="shared" si="275"/>
        <v>22.799999999999997</v>
      </c>
      <c r="V529" s="16">
        <v>94319.039999999994</v>
      </c>
      <c r="W529" s="214">
        <f t="shared" si="281"/>
        <v>0</v>
      </c>
      <c r="X529" s="16">
        <v>0</v>
      </c>
      <c r="Y529" s="191">
        <v>87</v>
      </c>
      <c r="Z529" s="190">
        <f t="shared" si="265"/>
        <v>359901.60000000003</v>
      </c>
      <c r="AA529" s="191">
        <f t="shared" si="266"/>
        <v>46539</v>
      </c>
      <c r="AB529" s="191">
        <f t="shared" si="267"/>
        <v>46539</v>
      </c>
      <c r="AC529" s="16"/>
      <c r="AD529" s="191">
        <f t="shared" si="268"/>
        <v>359901.60000000003</v>
      </c>
      <c r="AE529" s="191">
        <f t="shared" si="269"/>
        <v>248208</v>
      </c>
      <c r="AF529" s="191">
        <f t="shared" si="270"/>
        <v>5885144.057599999</v>
      </c>
      <c r="AG529" s="16"/>
      <c r="AH529" s="16"/>
      <c r="AI529" s="191">
        <f t="shared" si="271"/>
        <v>294257.20287999994</v>
      </c>
      <c r="AJ529" s="191">
        <f t="shared" si="272"/>
        <v>1654720</v>
      </c>
      <c r="AK529" s="191">
        <v>20.399999999999999</v>
      </c>
      <c r="AL529" s="16">
        <v>1228</v>
      </c>
      <c r="AM529" s="16">
        <f t="shared" si="273"/>
        <v>25051.199999999997</v>
      </c>
      <c r="AN529" s="215">
        <f>AF529+AI529+AJ529-AM529-0.01</f>
        <v>7809070.0504799988</v>
      </c>
      <c r="AO529" s="216">
        <f t="shared" si="274"/>
        <v>1887.7079023593112</v>
      </c>
      <c r="AP529" s="16"/>
      <c r="AQ529" s="192"/>
      <c r="AR529" s="16"/>
      <c r="AS529" s="16"/>
      <c r="AT529" s="16"/>
      <c r="AU529" s="16"/>
    </row>
    <row r="530" spans="1:47" s="74" customFormat="1" ht="15" x14ac:dyDescent="0.2">
      <c r="A530" s="111">
        <v>45251</v>
      </c>
      <c r="B530" s="213" t="s">
        <v>77</v>
      </c>
      <c r="C530" s="5">
        <v>525</v>
      </c>
      <c r="D530" s="16" t="s">
        <v>44</v>
      </c>
      <c r="E530" s="16" t="s">
        <v>72</v>
      </c>
      <c r="F530" s="18">
        <v>9800334071</v>
      </c>
      <c r="G530" s="18" t="s">
        <v>2332</v>
      </c>
      <c r="H530" s="111">
        <v>45249</v>
      </c>
      <c r="I530" s="111" t="str">
        <f t="shared" si="280"/>
        <v>November</v>
      </c>
      <c r="J530" s="16">
        <v>161011960</v>
      </c>
      <c r="K530" s="111">
        <v>45250</v>
      </c>
      <c r="L530" s="16">
        <v>3330035273</v>
      </c>
      <c r="M530" s="111">
        <v>45230</v>
      </c>
      <c r="N530" s="16">
        <v>3956.71</v>
      </c>
      <c r="O530" s="16" t="s">
        <v>54</v>
      </c>
      <c r="P530" s="16">
        <v>965</v>
      </c>
      <c r="Q530" s="192">
        <f t="shared" si="279"/>
        <v>3818225.15</v>
      </c>
      <c r="R530" s="190">
        <f t="shared" si="262"/>
        <v>534551.52099999995</v>
      </c>
      <c r="S530" s="192">
        <f t="shared" si="263"/>
        <v>160365.45629999999</v>
      </c>
      <c r="T530" s="190">
        <f t="shared" si="264"/>
        <v>10691.030419999999</v>
      </c>
      <c r="U530" s="152">
        <f t="shared" si="275"/>
        <v>0</v>
      </c>
      <c r="V530" s="16">
        <v>0</v>
      </c>
      <c r="W530" s="214">
        <f t="shared" si="281"/>
        <v>2.1040005459080904</v>
      </c>
      <c r="X530" s="16">
        <v>8324.92</v>
      </c>
      <c r="Y530" s="191">
        <v>50</v>
      </c>
      <c r="Z530" s="190">
        <f t="shared" si="265"/>
        <v>197835.5</v>
      </c>
      <c r="AA530" s="191">
        <f t="shared" si="266"/>
        <v>44512.987500000003</v>
      </c>
      <c r="AB530" s="191">
        <f t="shared" si="267"/>
        <v>44512.987500000003</v>
      </c>
      <c r="AC530" s="16"/>
      <c r="AD530" s="191">
        <f t="shared" si="268"/>
        <v>344233.77</v>
      </c>
      <c r="AE530" s="191">
        <f t="shared" si="269"/>
        <v>237402.6</v>
      </c>
      <c r="AF530" s="191">
        <f t="shared" si="270"/>
        <v>5400655.9227199983</v>
      </c>
      <c r="AG530" s="16"/>
      <c r="AH530" s="16"/>
      <c r="AI530" s="191">
        <f t="shared" si="271"/>
        <v>270032.79613599996</v>
      </c>
      <c r="AJ530" s="191">
        <f t="shared" si="272"/>
        <v>1582684</v>
      </c>
      <c r="AK530" s="191">
        <v>111.53</v>
      </c>
      <c r="AL530" s="16">
        <v>1228</v>
      </c>
      <c r="AM530" s="16">
        <f t="shared" si="273"/>
        <v>136958.84</v>
      </c>
      <c r="AN530" s="214">
        <f>AF530+AI530+AJ530-AM530+0.01</f>
        <v>7116413.8888559984</v>
      </c>
      <c r="AO530" s="216">
        <f t="shared" si="274"/>
        <v>1798.5684795843006</v>
      </c>
      <c r="AP530" s="16"/>
      <c r="AQ530" s="192"/>
      <c r="AR530" s="16"/>
      <c r="AS530" s="16"/>
      <c r="AT530" s="16"/>
      <c r="AU530" s="16"/>
    </row>
    <row r="531" spans="1:47" s="74" customFormat="1" ht="15" x14ac:dyDescent="0.2">
      <c r="A531" s="111">
        <v>45251</v>
      </c>
      <c r="B531" s="213" t="s">
        <v>77</v>
      </c>
      <c r="C531" s="5">
        <v>526</v>
      </c>
      <c r="D531" s="16" t="s">
        <v>44</v>
      </c>
      <c r="E531" s="16" t="s">
        <v>72</v>
      </c>
      <c r="F531" s="16">
        <v>9800334074</v>
      </c>
      <c r="G531" s="16" t="s">
        <v>2333</v>
      </c>
      <c r="H531" s="111">
        <v>45249</v>
      </c>
      <c r="I531" s="111" t="str">
        <f t="shared" si="280"/>
        <v>November</v>
      </c>
      <c r="J531" s="16">
        <v>161011958</v>
      </c>
      <c r="K531" s="111">
        <v>45249</v>
      </c>
      <c r="L531" s="16">
        <v>3330035273</v>
      </c>
      <c r="M531" s="111">
        <v>45230</v>
      </c>
      <c r="N531" s="16">
        <v>4259.3</v>
      </c>
      <c r="O531" s="16" t="s">
        <v>54</v>
      </c>
      <c r="P531" s="16">
        <v>965</v>
      </c>
      <c r="Q531" s="192">
        <f t="shared" si="279"/>
        <v>4110224.5</v>
      </c>
      <c r="R531" s="190">
        <f t="shared" si="262"/>
        <v>575431.43000000005</v>
      </c>
      <c r="S531" s="192">
        <f t="shared" si="263"/>
        <v>172629.42900000003</v>
      </c>
      <c r="T531" s="190">
        <f t="shared" si="264"/>
        <v>11508.628600000002</v>
      </c>
      <c r="U531" s="152">
        <f t="shared" si="275"/>
        <v>0</v>
      </c>
      <c r="V531" s="16">
        <v>0</v>
      </c>
      <c r="W531" s="214">
        <f t="shared" si="281"/>
        <v>2.1040006573850163</v>
      </c>
      <c r="X531" s="16">
        <v>8961.57</v>
      </c>
      <c r="Y531" s="191">
        <v>87</v>
      </c>
      <c r="Z531" s="190">
        <f t="shared" si="265"/>
        <v>370559.10000000003</v>
      </c>
      <c r="AA531" s="191">
        <f t="shared" si="266"/>
        <v>47917.125</v>
      </c>
      <c r="AB531" s="191">
        <f t="shared" si="267"/>
        <v>47917.125</v>
      </c>
      <c r="AC531" s="16"/>
      <c r="AD531" s="191">
        <f t="shared" si="268"/>
        <v>370559.10000000003</v>
      </c>
      <c r="AE531" s="191">
        <f t="shared" si="269"/>
        <v>255558</v>
      </c>
      <c r="AF531" s="191">
        <f t="shared" si="270"/>
        <v>5971266.0076000001</v>
      </c>
      <c r="AG531" s="16"/>
      <c r="AH531" s="16"/>
      <c r="AI531" s="191">
        <f t="shared" si="271"/>
        <v>298563.30038000003</v>
      </c>
      <c r="AJ531" s="191">
        <f t="shared" si="272"/>
        <v>1703720</v>
      </c>
      <c r="AK531" s="191">
        <v>31.85</v>
      </c>
      <c r="AL531" s="16">
        <v>1228</v>
      </c>
      <c r="AM531" s="16">
        <f t="shared" si="273"/>
        <v>39111.800000000003</v>
      </c>
      <c r="AN531" s="215">
        <f>AF531+AI531+AJ531-AM531+0.01</f>
        <v>7934437.51798</v>
      </c>
      <c r="AO531" s="216">
        <f t="shared" si="274"/>
        <v>1862.8501204376305</v>
      </c>
      <c r="AP531" s="16"/>
      <c r="AQ531" s="192"/>
      <c r="AR531" s="16"/>
      <c r="AS531" s="16"/>
      <c r="AT531" s="16"/>
      <c r="AU531" s="16"/>
    </row>
    <row r="532" spans="1:47" s="74" customFormat="1" ht="15" x14ac:dyDescent="0.2">
      <c r="A532" s="111">
        <v>45252</v>
      </c>
      <c r="B532" s="213" t="s">
        <v>77</v>
      </c>
      <c r="C532" s="5">
        <v>527</v>
      </c>
      <c r="D532" s="16" t="s">
        <v>44</v>
      </c>
      <c r="E532" s="16" t="s">
        <v>72</v>
      </c>
      <c r="F532" s="16">
        <v>9800318526</v>
      </c>
      <c r="G532" s="16" t="s">
        <v>2334</v>
      </c>
      <c r="H532" s="111">
        <v>45217</v>
      </c>
      <c r="I532" s="111" t="str">
        <f t="shared" si="280"/>
        <v>October</v>
      </c>
      <c r="J532" s="16">
        <v>161011859</v>
      </c>
      <c r="K532" s="111">
        <v>45217</v>
      </c>
      <c r="L532" s="16">
        <v>3330033536</v>
      </c>
      <c r="M532" s="111">
        <v>45202</v>
      </c>
      <c r="N532" s="16">
        <v>3966.57</v>
      </c>
      <c r="O532" s="16" t="s">
        <v>54</v>
      </c>
      <c r="P532" s="16">
        <v>965</v>
      </c>
      <c r="Q532" s="192">
        <f t="shared" si="279"/>
        <v>3827740.0500000003</v>
      </c>
      <c r="R532" s="190">
        <f t="shared" si="262"/>
        <v>535883.60699999996</v>
      </c>
      <c r="S532" s="192">
        <f t="shared" si="263"/>
        <v>160765.0821</v>
      </c>
      <c r="T532" s="190">
        <f t="shared" si="264"/>
        <v>10717.672139999999</v>
      </c>
      <c r="U532" s="152">
        <f t="shared" si="275"/>
        <v>0</v>
      </c>
      <c r="V532" s="16">
        <v>0</v>
      </c>
      <c r="W532" s="214">
        <f t="shared" si="281"/>
        <v>2.1039991730890919</v>
      </c>
      <c r="X532" s="16">
        <v>8345.66</v>
      </c>
      <c r="Y532" s="191">
        <v>40</v>
      </c>
      <c r="Z532" s="190">
        <f t="shared" si="265"/>
        <v>158662.80000000002</v>
      </c>
      <c r="AA532" s="191">
        <f t="shared" si="266"/>
        <v>44623.912499999999</v>
      </c>
      <c r="AB532" s="191">
        <f t="shared" si="267"/>
        <v>44623.912499999999</v>
      </c>
      <c r="AC532" s="16"/>
      <c r="AD532" s="191">
        <f t="shared" si="268"/>
        <v>345091.59</v>
      </c>
      <c r="AE532" s="191">
        <f t="shared" si="269"/>
        <v>237994.2</v>
      </c>
      <c r="AF532" s="191">
        <f t="shared" si="270"/>
        <v>5374448.4862400005</v>
      </c>
      <c r="AG532" s="76" t="str">
        <f>RIGHT(G532,12)</f>
        <v>F29120099634</v>
      </c>
      <c r="AH532" s="16"/>
      <c r="AI532" s="191">
        <f t="shared" si="271"/>
        <v>268722.42431199999</v>
      </c>
      <c r="AJ532" s="191">
        <f t="shared" si="272"/>
        <v>1586628</v>
      </c>
      <c r="AK532" s="191">
        <v>61.1</v>
      </c>
      <c r="AL532" s="16">
        <v>1228</v>
      </c>
      <c r="AM532" s="16">
        <f t="shared" si="273"/>
        <v>75030.8</v>
      </c>
      <c r="AN532" s="215">
        <f>AF532+AI532+AJ532-AM532-0.01</f>
        <v>7154768.100552001</v>
      </c>
      <c r="AO532" s="216">
        <f t="shared" si="274"/>
        <v>1803.7670079065795</v>
      </c>
      <c r="AP532" s="171"/>
      <c r="AQ532" s="46"/>
      <c r="AR532" s="18"/>
      <c r="AS532" s="171"/>
      <c r="AT532" s="16"/>
      <c r="AU532" s="16"/>
    </row>
    <row r="533" spans="1:47" s="74" customFormat="1" ht="15" hidden="1" x14ac:dyDescent="0.2">
      <c r="A533" s="355">
        <v>45252</v>
      </c>
      <c r="B533" s="354" t="s">
        <v>77</v>
      </c>
      <c r="C533" s="303">
        <v>528</v>
      </c>
      <c r="D533" s="313" t="s">
        <v>44</v>
      </c>
      <c r="E533" s="313" t="s">
        <v>67</v>
      </c>
      <c r="F533" s="313">
        <v>9800318534</v>
      </c>
      <c r="G533" s="313" t="s">
        <v>2335</v>
      </c>
      <c r="H533" s="355">
        <v>45216</v>
      </c>
      <c r="I533" s="355" t="str">
        <f t="shared" si="280"/>
        <v>October</v>
      </c>
      <c r="J533" s="313">
        <v>161011233</v>
      </c>
      <c r="K533" s="355">
        <v>45216</v>
      </c>
      <c r="L533" s="313">
        <v>3330033536</v>
      </c>
      <c r="M533" s="355">
        <v>45202</v>
      </c>
      <c r="N533" s="313">
        <v>4060.31</v>
      </c>
      <c r="O533" s="313" t="s">
        <v>54</v>
      </c>
      <c r="P533" s="313">
        <v>965</v>
      </c>
      <c r="Q533" s="356">
        <f t="shared" si="279"/>
        <v>3918199.15</v>
      </c>
      <c r="R533" s="357">
        <f t="shared" si="262"/>
        <v>548547.88099999994</v>
      </c>
      <c r="S533" s="356">
        <f t="shared" si="263"/>
        <v>164564.36429999999</v>
      </c>
      <c r="T533" s="357">
        <f t="shared" si="264"/>
        <v>10970.957619999999</v>
      </c>
      <c r="U533" s="362">
        <f t="shared" si="275"/>
        <v>22.800000492573229</v>
      </c>
      <c r="V533" s="313">
        <v>92575.07</v>
      </c>
      <c r="W533" s="358">
        <f t="shared" si="281"/>
        <v>0</v>
      </c>
      <c r="X533" s="313">
        <v>0</v>
      </c>
      <c r="Y533" s="359">
        <v>87</v>
      </c>
      <c r="Z533" s="357">
        <f t="shared" si="265"/>
        <v>353246.97</v>
      </c>
      <c r="AA533" s="359">
        <f t="shared" si="266"/>
        <v>45678.487500000003</v>
      </c>
      <c r="AB533" s="359">
        <f t="shared" si="267"/>
        <v>45678.487500000003</v>
      </c>
      <c r="AC533" s="313"/>
      <c r="AD533" s="359">
        <f t="shared" si="268"/>
        <v>353246.97</v>
      </c>
      <c r="AE533" s="359">
        <f t="shared" si="269"/>
        <v>243618.6</v>
      </c>
      <c r="AF533" s="359">
        <f t="shared" si="270"/>
        <v>5776326.9379199976</v>
      </c>
      <c r="AG533" s="301" t="str">
        <f>RIGHT(G533,12)</f>
        <v>F29120099642</v>
      </c>
      <c r="AH533" s="313"/>
      <c r="AI533" s="359">
        <f t="shared" si="271"/>
        <v>288816.34689599986</v>
      </c>
      <c r="AJ533" s="359">
        <f t="shared" si="272"/>
        <v>1624124</v>
      </c>
      <c r="AK533" s="359">
        <v>80.400000000000006</v>
      </c>
      <c r="AL533" s="313">
        <v>1228</v>
      </c>
      <c r="AM533" s="313">
        <f t="shared" si="273"/>
        <v>98731.200000000012</v>
      </c>
      <c r="AN533" s="360">
        <f>AF533+AI533+AJ533-AM533+0.01</f>
        <v>7590536.0948159974</v>
      </c>
      <c r="AO533" s="361">
        <f t="shared" si="274"/>
        <v>1869.4474300770132</v>
      </c>
      <c r="AP533" s="351"/>
      <c r="AQ533" s="348"/>
      <c r="AR533" s="302"/>
      <c r="AS533" s="351"/>
      <c r="AT533" s="313"/>
      <c r="AU533" s="313"/>
    </row>
    <row r="534" spans="1:47" s="74" customFormat="1" ht="15" hidden="1" x14ac:dyDescent="0.2">
      <c r="A534" s="111">
        <v>45252</v>
      </c>
      <c r="B534" s="213" t="s">
        <v>77</v>
      </c>
      <c r="C534" s="5">
        <v>529</v>
      </c>
      <c r="D534" s="16" t="s">
        <v>44</v>
      </c>
      <c r="E534" s="16" t="s">
        <v>67</v>
      </c>
      <c r="F534" s="16">
        <v>9800318538</v>
      </c>
      <c r="G534" s="16" t="s">
        <v>2336</v>
      </c>
      <c r="H534" s="111">
        <v>45216</v>
      </c>
      <c r="I534" s="111" t="str">
        <f t="shared" si="280"/>
        <v>October</v>
      </c>
      <c r="J534" s="16">
        <v>161011234</v>
      </c>
      <c r="K534" s="111">
        <v>45216</v>
      </c>
      <c r="L534" s="16">
        <v>3330033536</v>
      </c>
      <c r="M534" s="111">
        <v>45202</v>
      </c>
      <c r="N534" s="16">
        <v>3908.03</v>
      </c>
      <c r="O534" s="16" t="s">
        <v>54</v>
      </c>
      <c r="P534" s="16">
        <v>965</v>
      </c>
      <c r="Q534" s="192">
        <f t="shared" si="279"/>
        <v>3771248.95</v>
      </c>
      <c r="R534" s="190">
        <f t="shared" ref="R534:R597" si="282">P534*14/100*N534</f>
        <v>527974.853</v>
      </c>
      <c r="S534" s="192">
        <f t="shared" ref="S534:S597" si="283">R534*30/100</f>
        <v>158392.4559</v>
      </c>
      <c r="T534" s="190">
        <f t="shared" ref="T534:T597" si="284">R534*2/100</f>
        <v>10559.49706</v>
      </c>
      <c r="U534" s="152">
        <f t="shared" si="275"/>
        <v>0</v>
      </c>
      <c r="V534" s="16">
        <v>0</v>
      </c>
      <c r="W534" s="214">
        <f t="shared" si="281"/>
        <v>22.799998976466402</v>
      </c>
      <c r="X534" s="16">
        <v>89103.08</v>
      </c>
      <c r="Y534" s="191">
        <v>87</v>
      </c>
      <c r="Z534" s="190">
        <f t="shared" ref="Z534:Z597" si="285">N534*Y534</f>
        <v>339998.61000000004</v>
      </c>
      <c r="AA534" s="191">
        <f t="shared" ref="AA534:AA597" si="286">N534*11.25</f>
        <v>43965.337500000001</v>
      </c>
      <c r="AB534" s="191">
        <f t="shared" ref="AB534:AB597" si="287">N534*11.25</f>
        <v>43965.337500000001</v>
      </c>
      <c r="AC534" s="16"/>
      <c r="AD534" s="191">
        <f t="shared" ref="AD534:AD597" si="288">N534*87</f>
        <v>339998.61000000004</v>
      </c>
      <c r="AE534" s="191">
        <f t="shared" ref="AE534:AE597" si="289">N534*60</f>
        <v>234481.80000000002</v>
      </c>
      <c r="AF534" s="191">
        <f t="shared" ref="AF534:AF597" si="290">Q534+R534+S534+T534+V534+X534+Z534+AA534+AB534+AD534+AE534</f>
        <v>5559688.530960002</v>
      </c>
      <c r="AG534" s="76" t="str">
        <f>RIGHT(G534,12)</f>
        <v>F29120099646</v>
      </c>
      <c r="AH534" s="16"/>
      <c r="AI534" s="191">
        <f t="shared" ref="AI534:AI597" si="291">AF534*5/100</f>
        <v>277984.42654800008</v>
      </c>
      <c r="AJ534" s="191">
        <f t="shared" ref="AJ534:AJ597" si="292">N534*400</f>
        <v>1563212</v>
      </c>
      <c r="AK534" s="191">
        <v>96.81</v>
      </c>
      <c r="AL534" s="16">
        <v>1228</v>
      </c>
      <c r="AM534" s="16">
        <f t="shared" ref="AM534:AM597" si="293">AK534*AL534</f>
        <v>118882.68000000001</v>
      </c>
      <c r="AN534" s="215">
        <f>AF534+AI534+AJ534-AM534+0.01</f>
        <v>7282002.2875080025</v>
      </c>
      <c r="AO534" s="216">
        <f t="shared" ref="AO534:AO597" si="294">AN534/N534</f>
        <v>1863.3434972372274</v>
      </c>
      <c r="AP534" s="171"/>
      <c r="AQ534" s="46"/>
      <c r="AR534" s="18"/>
      <c r="AS534" s="171"/>
      <c r="AT534" s="16"/>
      <c r="AU534" s="16"/>
    </row>
    <row r="535" spans="1:47" s="74" customFormat="1" ht="15" hidden="1" x14ac:dyDescent="0.2">
      <c r="A535" s="48">
        <v>45254</v>
      </c>
      <c r="B535" s="213" t="s">
        <v>77</v>
      </c>
      <c r="C535" s="5">
        <v>530</v>
      </c>
      <c r="D535" s="16" t="s">
        <v>44</v>
      </c>
      <c r="E535" s="18" t="s">
        <v>67</v>
      </c>
      <c r="F535" s="18">
        <v>9800334758</v>
      </c>
      <c r="G535" s="16" t="s">
        <v>2337</v>
      </c>
      <c r="H535" s="111">
        <v>45250</v>
      </c>
      <c r="I535" s="111" t="str">
        <f t="shared" si="280"/>
        <v>November</v>
      </c>
      <c r="J535" s="16">
        <v>161011400</v>
      </c>
      <c r="K535" s="111">
        <v>45250</v>
      </c>
      <c r="L535" s="16">
        <v>3330035273</v>
      </c>
      <c r="M535" s="111">
        <v>45230</v>
      </c>
      <c r="N535" s="16">
        <v>4224.88</v>
      </c>
      <c r="O535" s="16" t="s">
        <v>54</v>
      </c>
      <c r="P535" s="16">
        <v>965</v>
      </c>
      <c r="Q535" s="192">
        <f t="shared" si="279"/>
        <v>4077009.2</v>
      </c>
      <c r="R535" s="190">
        <f t="shared" si="282"/>
        <v>570781.28799999994</v>
      </c>
      <c r="S535" s="192">
        <f t="shared" si="283"/>
        <v>171234.38639999996</v>
      </c>
      <c r="T535" s="190">
        <f t="shared" si="284"/>
        <v>11415.625759999999</v>
      </c>
      <c r="U535" s="152">
        <f t="shared" si="275"/>
        <v>22.799999053227545</v>
      </c>
      <c r="V535" s="16">
        <v>96327.26</v>
      </c>
      <c r="W535" s="214">
        <f t="shared" si="281"/>
        <v>0</v>
      </c>
      <c r="X535" s="16">
        <v>0</v>
      </c>
      <c r="Y535" s="191">
        <v>87</v>
      </c>
      <c r="Z535" s="190">
        <f t="shared" si="285"/>
        <v>367564.56</v>
      </c>
      <c r="AA535" s="191">
        <f t="shared" si="286"/>
        <v>47529.9</v>
      </c>
      <c r="AB535" s="191">
        <f t="shared" si="287"/>
        <v>47529.9</v>
      </c>
      <c r="AC535" s="16"/>
      <c r="AD535" s="191">
        <f t="shared" si="288"/>
        <v>367564.56</v>
      </c>
      <c r="AE535" s="191">
        <f t="shared" si="289"/>
        <v>253492.80000000002</v>
      </c>
      <c r="AF535" s="191">
        <f t="shared" si="290"/>
        <v>6010449.4801599998</v>
      </c>
      <c r="AG535" s="76" t="str">
        <f>RIGHT(G535,12)</f>
        <v>F29120115753</v>
      </c>
      <c r="AH535" s="16"/>
      <c r="AI535" s="191">
        <f t="shared" si="291"/>
        <v>300522.47400799999</v>
      </c>
      <c r="AJ535" s="191">
        <f t="shared" si="292"/>
        <v>1689952</v>
      </c>
      <c r="AK535" s="191">
        <v>13.2</v>
      </c>
      <c r="AL535" s="16">
        <v>1228</v>
      </c>
      <c r="AM535" s="16">
        <f t="shared" si="293"/>
        <v>16209.599999999999</v>
      </c>
      <c r="AN535" s="215">
        <f>AF535+AI535+AJ535-AM535+0.01</f>
        <v>7984714.3641679995</v>
      </c>
      <c r="AO535" s="216">
        <f t="shared" si="294"/>
        <v>1889.9269006854631</v>
      </c>
      <c r="AP535" s="171"/>
      <c r="AQ535" s="46"/>
      <c r="AR535" s="18"/>
      <c r="AS535" s="171"/>
      <c r="AT535" s="16"/>
      <c r="AU535" s="16"/>
    </row>
    <row r="536" spans="1:47" s="74" customFormat="1" ht="15" hidden="1" x14ac:dyDescent="0.2">
      <c r="A536" s="48">
        <v>45254</v>
      </c>
      <c r="B536" s="213" t="s">
        <v>77</v>
      </c>
      <c r="C536" s="5">
        <v>531</v>
      </c>
      <c r="D536" s="16" t="s">
        <v>44</v>
      </c>
      <c r="E536" s="18" t="s">
        <v>67</v>
      </c>
      <c r="F536" s="16">
        <v>9800334762</v>
      </c>
      <c r="G536" s="16" t="s">
        <v>2338</v>
      </c>
      <c r="H536" s="111">
        <v>45250</v>
      </c>
      <c r="I536" s="111" t="str">
        <f t="shared" si="280"/>
        <v>November</v>
      </c>
      <c r="J536" s="16">
        <v>161011403</v>
      </c>
      <c r="K536" s="111">
        <v>45251</v>
      </c>
      <c r="L536" s="16">
        <v>3330035273</v>
      </c>
      <c r="M536" s="111">
        <v>45230</v>
      </c>
      <c r="N536" s="16">
        <v>4159.07</v>
      </c>
      <c r="O536" s="16" t="s">
        <v>54</v>
      </c>
      <c r="P536" s="16">
        <v>965</v>
      </c>
      <c r="Q536" s="192">
        <f t="shared" si="279"/>
        <v>4013502.55</v>
      </c>
      <c r="R536" s="190">
        <f t="shared" si="282"/>
        <v>561890.35699999996</v>
      </c>
      <c r="S536" s="192">
        <f t="shared" si="283"/>
        <v>168567.10709999996</v>
      </c>
      <c r="T536" s="190">
        <f t="shared" si="284"/>
        <v>11237.807139999999</v>
      </c>
      <c r="U536" s="152">
        <f t="shared" si="275"/>
        <v>22.800000961753472</v>
      </c>
      <c r="V536" s="16">
        <v>94826.8</v>
      </c>
      <c r="W536" s="214">
        <f t="shared" si="281"/>
        <v>0</v>
      </c>
      <c r="X536" s="16">
        <v>0</v>
      </c>
      <c r="Y536" s="191">
        <v>87</v>
      </c>
      <c r="Z536" s="190">
        <f t="shared" si="285"/>
        <v>361839.08999999997</v>
      </c>
      <c r="AA536" s="191">
        <f t="shared" si="286"/>
        <v>46789.537499999999</v>
      </c>
      <c r="AB536" s="191">
        <f t="shared" si="287"/>
        <v>46789.537499999999</v>
      </c>
      <c r="AC536" s="16"/>
      <c r="AD536" s="191">
        <f t="shared" si="288"/>
        <v>361839.08999999997</v>
      </c>
      <c r="AE536" s="191">
        <f t="shared" si="289"/>
        <v>249544.19999999998</v>
      </c>
      <c r="AF536" s="191">
        <f t="shared" si="290"/>
        <v>5916826.0762399985</v>
      </c>
      <c r="AG536" s="76" t="str">
        <f>RIGHT(G536,12)</f>
        <v>F29120115757</v>
      </c>
      <c r="AH536" s="16"/>
      <c r="AI536" s="191">
        <f t="shared" si="291"/>
        <v>295841.30381199991</v>
      </c>
      <c r="AJ536" s="191">
        <f t="shared" si="292"/>
        <v>1663628</v>
      </c>
      <c r="AK536" s="191">
        <v>11</v>
      </c>
      <c r="AL536" s="16">
        <v>1228</v>
      </c>
      <c r="AM536" s="16">
        <f t="shared" si="293"/>
        <v>13508</v>
      </c>
      <c r="AN536" s="215">
        <f>AF536+AI536+AJ536-AM536+0.01</f>
        <v>7862787.3900519982</v>
      </c>
      <c r="AO536" s="216">
        <f t="shared" si="294"/>
        <v>1890.5157619496663</v>
      </c>
      <c r="AP536" s="171"/>
      <c r="AQ536" s="46"/>
      <c r="AR536" s="18"/>
      <c r="AS536" s="171"/>
      <c r="AT536" s="16"/>
      <c r="AU536" s="16"/>
    </row>
    <row r="537" spans="1:47" s="74" customFormat="1" ht="15" hidden="1" x14ac:dyDescent="0.2">
      <c r="A537" s="48">
        <v>45255</v>
      </c>
      <c r="B537" s="213" t="s">
        <v>77</v>
      </c>
      <c r="C537" s="5">
        <v>532</v>
      </c>
      <c r="D537" s="16" t="s">
        <v>44</v>
      </c>
      <c r="E537" s="18" t="s">
        <v>67</v>
      </c>
      <c r="F537" s="16">
        <v>9800335472</v>
      </c>
      <c r="G537" s="16" t="s">
        <v>2339</v>
      </c>
      <c r="H537" s="111">
        <v>45252</v>
      </c>
      <c r="I537" s="111" t="str">
        <f t="shared" si="280"/>
        <v>November</v>
      </c>
      <c r="J537" s="16">
        <v>161011415</v>
      </c>
      <c r="K537" s="111">
        <v>45252</v>
      </c>
      <c r="L537" s="16">
        <v>3330035273</v>
      </c>
      <c r="M537" s="111">
        <v>45230</v>
      </c>
      <c r="N537" s="16">
        <v>4173.8900000000003</v>
      </c>
      <c r="O537" s="16" t="s">
        <v>54</v>
      </c>
      <c r="P537" s="16">
        <v>965</v>
      </c>
      <c r="Q537" s="192">
        <f t="shared" si="279"/>
        <v>4027803.85</v>
      </c>
      <c r="R537" s="190">
        <f t="shared" si="282"/>
        <v>563892.53899999999</v>
      </c>
      <c r="S537" s="192">
        <f t="shared" si="283"/>
        <v>169167.76169999997</v>
      </c>
      <c r="T537" s="190">
        <f t="shared" si="284"/>
        <v>11277.850780000001</v>
      </c>
      <c r="U537" s="152">
        <f t="shared" ref="U537:U600" si="295">V537/N537</f>
        <v>22.799999520830685</v>
      </c>
      <c r="V537" s="16">
        <v>95164.69</v>
      </c>
      <c r="W537" s="214">
        <f t="shared" si="281"/>
        <v>0</v>
      </c>
      <c r="X537" s="16">
        <v>0</v>
      </c>
      <c r="Y537" s="191">
        <v>87</v>
      </c>
      <c r="Z537" s="190">
        <f t="shared" si="285"/>
        <v>363128.43000000005</v>
      </c>
      <c r="AA537" s="191">
        <f t="shared" si="286"/>
        <v>46956.262500000004</v>
      </c>
      <c r="AB537" s="191">
        <f t="shared" si="287"/>
        <v>46956.262500000004</v>
      </c>
      <c r="AC537" s="16"/>
      <c r="AD537" s="191">
        <f t="shared" si="288"/>
        <v>363128.43000000005</v>
      </c>
      <c r="AE537" s="191">
        <f t="shared" si="289"/>
        <v>250433.40000000002</v>
      </c>
      <c r="AF537" s="191">
        <f t="shared" si="290"/>
        <v>5937909.4764800007</v>
      </c>
      <c r="AG537" s="16"/>
      <c r="AH537" s="16"/>
      <c r="AI537" s="191">
        <f t="shared" si="291"/>
        <v>296895.47382400004</v>
      </c>
      <c r="AJ537" s="191">
        <f t="shared" si="292"/>
        <v>1669556.0000000002</v>
      </c>
      <c r="AK537" s="191">
        <v>4.5999999999999996</v>
      </c>
      <c r="AL537" s="16">
        <v>1228</v>
      </c>
      <c r="AM537" s="16">
        <f t="shared" si="293"/>
        <v>5648.7999999999993</v>
      </c>
      <c r="AN537" s="215">
        <f>AF537+AI537+AJ537-AM537-0.01</f>
        <v>7898712.140304001</v>
      </c>
      <c r="AO537" s="216">
        <f t="shared" si="294"/>
        <v>1892.4102312959853</v>
      </c>
      <c r="AP537" s="16"/>
      <c r="AQ537" s="192"/>
      <c r="AR537" s="16"/>
      <c r="AS537" s="16"/>
      <c r="AT537" s="16"/>
      <c r="AU537" s="16"/>
    </row>
    <row r="538" spans="1:47" s="74" customFormat="1" ht="15" hidden="1" x14ac:dyDescent="0.2">
      <c r="A538" s="48">
        <v>45255</v>
      </c>
      <c r="B538" s="213" t="s">
        <v>77</v>
      </c>
      <c r="C538" s="5">
        <v>533</v>
      </c>
      <c r="D538" s="16" t="s">
        <v>44</v>
      </c>
      <c r="E538" s="18" t="s">
        <v>67</v>
      </c>
      <c r="F538" s="16">
        <v>9800335448</v>
      </c>
      <c r="G538" s="16" t="s">
        <v>2340</v>
      </c>
      <c r="H538" s="111">
        <v>45252</v>
      </c>
      <c r="I538" s="111" t="str">
        <f t="shared" si="280"/>
        <v>November</v>
      </c>
      <c r="J538" s="16">
        <v>161011413</v>
      </c>
      <c r="K538" s="111">
        <v>45252</v>
      </c>
      <c r="L538" s="16">
        <v>3330035273</v>
      </c>
      <c r="M538" s="111">
        <v>45230</v>
      </c>
      <c r="N538" s="16">
        <v>3987.38</v>
      </c>
      <c r="O538" s="16" t="s">
        <v>54</v>
      </c>
      <c r="P538" s="16">
        <v>965</v>
      </c>
      <c r="Q538" s="192">
        <f t="shared" si="279"/>
        <v>3847821.7</v>
      </c>
      <c r="R538" s="190">
        <f t="shared" si="282"/>
        <v>538695.03799999994</v>
      </c>
      <c r="S538" s="192">
        <f t="shared" si="283"/>
        <v>161608.51139999999</v>
      </c>
      <c r="T538" s="190">
        <f t="shared" si="284"/>
        <v>10773.900759999999</v>
      </c>
      <c r="U538" s="152">
        <f t="shared" si="295"/>
        <v>22.799998996835011</v>
      </c>
      <c r="V538" s="16">
        <v>90912.26</v>
      </c>
      <c r="W538" s="214">
        <f t="shared" si="281"/>
        <v>0</v>
      </c>
      <c r="X538" s="16">
        <v>0</v>
      </c>
      <c r="Y538" s="191">
        <v>87</v>
      </c>
      <c r="Z538" s="190">
        <f t="shared" si="285"/>
        <v>346902.06</v>
      </c>
      <c r="AA538" s="191">
        <f t="shared" si="286"/>
        <v>44858.025000000001</v>
      </c>
      <c r="AB538" s="191">
        <f t="shared" si="287"/>
        <v>44858.025000000001</v>
      </c>
      <c r="AC538" s="16"/>
      <c r="AD538" s="191">
        <f t="shared" si="288"/>
        <v>346902.06</v>
      </c>
      <c r="AE538" s="191">
        <f t="shared" si="289"/>
        <v>239242.80000000002</v>
      </c>
      <c r="AF538" s="191">
        <f t="shared" si="290"/>
        <v>5672574.3801599992</v>
      </c>
      <c r="AG538" s="16"/>
      <c r="AH538" s="16"/>
      <c r="AI538" s="191">
        <f t="shared" si="291"/>
        <v>283628.71900799999</v>
      </c>
      <c r="AJ538" s="191">
        <f t="shared" si="292"/>
        <v>1594952</v>
      </c>
      <c r="AK538" s="191">
        <v>83</v>
      </c>
      <c r="AL538" s="16">
        <v>1228</v>
      </c>
      <c r="AM538" s="16">
        <f t="shared" si="293"/>
        <v>101924</v>
      </c>
      <c r="AN538" s="215">
        <f>AF538+AI538+AJ538-AM538+0.01</f>
        <v>7449231.1091679987</v>
      </c>
      <c r="AO538" s="216">
        <f t="shared" si="294"/>
        <v>1868.2019544583156</v>
      </c>
      <c r="AP538" s="16"/>
      <c r="AQ538" s="192"/>
      <c r="AR538" s="16"/>
      <c r="AS538" s="16"/>
      <c r="AT538" s="16"/>
      <c r="AU538" s="16"/>
    </row>
    <row r="539" spans="1:47" s="74" customFormat="1" ht="15" hidden="1" x14ac:dyDescent="0.2">
      <c r="A539" s="48">
        <v>45255</v>
      </c>
      <c r="B539" s="213" t="s">
        <v>77</v>
      </c>
      <c r="C539" s="5">
        <v>534</v>
      </c>
      <c r="D539" s="16" t="s">
        <v>44</v>
      </c>
      <c r="E539" s="16" t="s">
        <v>45</v>
      </c>
      <c r="F539" s="16">
        <v>9800336486</v>
      </c>
      <c r="G539" s="16" t="s">
        <v>2341</v>
      </c>
      <c r="H539" s="111">
        <v>45252</v>
      </c>
      <c r="I539" s="111" t="str">
        <f t="shared" si="280"/>
        <v>November</v>
      </c>
      <c r="J539" s="16">
        <v>161002605</v>
      </c>
      <c r="K539" s="111">
        <v>45253</v>
      </c>
      <c r="L539" s="16">
        <v>3330035273</v>
      </c>
      <c r="M539" s="111">
        <v>45230</v>
      </c>
      <c r="N539" s="16">
        <v>4147.28</v>
      </c>
      <c r="O539" s="16" t="s">
        <v>54</v>
      </c>
      <c r="P539" s="16">
        <v>965</v>
      </c>
      <c r="Q539" s="192">
        <f t="shared" si="279"/>
        <v>4002125.1999999997</v>
      </c>
      <c r="R539" s="190">
        <f t="shared" si="282"/>
        <v>560297.52799999993</v>
      </c>
      <c r="S539" s="192">
        <f t="shared" si="283"/>
        <v>168089.25839999996</v>
      </c>
      <c r="T539" s="190">
        <f t="shared" si="284"/>
        <v>11205.950559999999</v>
      </c>
      <c r="U539" s="152">
        <f t="shared" si="295"/>
        <v>0</v>
      </c>
      <c r="V539" s="16">
        <v>0</v>
      </c>
      <c r="W539" s="214">
        <f t="shared" si="281"/>
        <v>0</v>
      </c>
      <c r="X539" s="16">
        <v>0</v>
      </c>
      <c r="Y539" s="191">
        <v>87</v>
      </c>
      <c r="Z539" s="190">
        <f t="shared" si="285"/>
        <v>360813.36</v>
      </c>
      <c r="AA539" s="191">
        <f t="shared" si="286"/>
        <v>46656.899999999994</v>
      </c>
      <c r="AB539" s="191">
        <f t="shared" si="287"/>
        <v>46656.899999999994</v>
      </c>
      <c r="AC539" s="16"/>
      <c r="AD539" s="191">
        <f t="shared" si="288"/>
        <v>360813.36</v>
      </c>
      <c r="AE539" s="191">
        <f t="shared" si="289"/>
        <v>248836.8</v>
      </c>
      <c r="AF539" s="191">
        <f t="shared" si="290"/>
        <v>5805495.2569600008</v>
      </c>
      <c r="AG539" s="16"/>
      <c r="AH539" s="16"/>
      <c r="AI539" s="191">
        <f t="shared" si="291"/>
        <v>290274.76284800004</v>
      </c>
      <c r="AJ539" s="191">
        <f t="shared" si="292"/>
        <v>1658912</v>
      </c>
      <c r="AK539" s="191">
        <v>41.56</v>
      </c>
      <c r="AL539" s="16">
        <v>1228</v>
      </c>
      <c r="AM539" s="16">
        <f t="shared" si="293"/>
        <v>51035.68</v>
      </c>
      <c r="AN539" s="215">
        <f t="shared" ref="AN539" si="296">AF539+AI539+AJ539-AM539</f>
        <v>7703646.3398080012</v>
      </c>
      <c r="AO539" s="216">
        <f t="shared" si="294"/>
        <v>1857.5177802820165</v>
      </c>
      <c r="AP539" s="16"/>
      <c r="AQ539" s="192"/>
      <c r="AR539" s="16"/>
      <c r="AS539" s="16"/>
      <c r="AT539" s="16"/>
      <c r="AU539" s="16"/>
    </row>
    <row r="540" spans="1:47" s="74" customFormat="1" ht="15" hidden="1" x14ac:dyDescent="0.2">
      <c r="A540" s="48">
        <v>45255</v>
      </c>
      <c r="B540" s="213" t="s">
        <v>77</v>
      </c>
      <c r="C540" s="5">
        <v>535</v>
      </c>
      <c r="D540" s="16" t="s">
        <v>44</v>
      </c>
      <c r="E540" s="16" t="s">
        <v>45</v>
      </c>
      <c r="F540" s="16">
        <v>9800336489</v>
      </c>
      <c r="G540" s="16" t="s">
        <v>2342</v>
      </c>
      <c r="H540" s="111">
        <v>45253</v>
      </c>
      <c r="I540" s="111" t="str">
        <f t="shared" si="280"/>
        <v>November</v>
      </c>
      <c r="J540" s="16">
        <v>161002608</v>
      </c>
      <c r="K540" s="111">
        <v>45253</v>
      </c>
      <c r="L540" s="16">
        <v>3330035273</v>
      </c>
      <c r="M540" s="111">
        <v>45230</v>
      </c>
      <c r="N540" s="16">
        <v>3989.43</v>
      </c>
      <c r="O540" s="16" t="s">
        <v>54</v>
      </c>
      <c r="P540" s="16">
        <v>965</v>
      </c>
      <c r="Q540" s="192">
        <f t="shared" si="279"/>
        <v>3849799.9499999997</v>
      </c>
      <c r="R540" s="190">
        <f t="shared" si="282"/>
        <v>538971.9929999999</v>
      </c>
      <c r="S540" s="192">
        <f t="shared" si="283"/>
        <v>161691.59789999996</v>
      </c>
      <c r="T540" s="190">
        <f t="shared" si="284"/>
        <v>10779.439859999999</v>
      </c>
      <c r="U540" s="152">
        <f t="shared" si="295"/>
        <v>0</v>
      </c>
      <c r="V540" s="16">
        <v>0</v>
      </c>
      <c r="W540" s="214">
        <f t="shared" si="281"/>
        <v>0</v>
      </c>
      <c r="X540" s="16">
        <v>0</v>
      </c>
      <c r="Y540" s="191">
        <v>87</v>
      </c>
      <c r="Z540" s="190">
        <f t="shared" si="285"/>
        <v>347080.41</v>
      </c>
      <c r="AA540" s="191">
        <f t="shared" si="286"/>
        <v>44881.087500000001</v>
      </c>
      <c r="AB540" s="191">
        <f t="shared" si="287"/>
        <v>44881.087500000001</v>
      </c>
      <c r="AC540" s="16"/>
      <c r="AD540" s="191">
        <f t="shared" si="288"/>
        <v>347080.41</v>
      </c>
      <c r="AE540" s="191">
        <f t="shared" si="289"/>
        <v>239365.8</v>
      </c>
      <c r="AF540" s="191">
        <f t="shared" si="290"/>
        <v>5584531.7757600015</v>
      </c>
      <c r="AG540" s="16"/>
      <c r="AH540" s="16"/>
      <c r="AI540" s="191">
        <f t="shared" si="291"/>
        <v>279226.58878800011</v>
      </c>
      <c r="AJ540" s="191">
        <f t="shared" si="292"/>
        <v>1595772</v>
      </c>
      <c r="AK540" s="16">
        <v>59.52</v>
      </c>
      <c r="AL540" s="16">
        <v>1228</v>
      </c>
      <c r="AM540" s="16">
        <f t="shared" si="293"/>
        <v>73090.559999999998</v>
      </c>
      <c r="AN540" s="215">
        <f>AF540+AI540+AJ540-AM540+0.01</f>
        <v>7386439.8145480016</v>
      </c>
      <c r="AO540" s="216">
        <f t="shared" si="294"/>
        <v>1851.5025491230581</v>
      </c>
      <c r="AP540" s="16"/>
      <c r="AQ540" s="192"/>
      <c r="AR540" s="16"/>
      <c r="AS540" s="16"/>
      <c r="AT540" s="16"/>
      <c r="AU540" s="16"/>
    </row>
    <row r="541" spans="1:47" s="74" customFormat="1" ht="15" hidden="1" x14ac:dyDescent="0.2">
      <c r="A541" s="48">
        <v>45258</v>
      </c>
      <c r="B541" s="213" t="s">
        <v>77</v>
      </c>
      <c r="C541" s="5">
        <v>536</v>
      </c>
      <c r="D541" s="16" t="s">
        <v>44</v>
      </c>
      <c r="E541" s="16" t="s">
        <v>67</v>
      </c>
      <c r="F541" s="16">
        <v>9800337485</v>
      </c>
      <c r="G541" s="16" t="s">
        <v>2343</v>
      </c>
      <c r="H541" s="111">
        <v>45255</v>
      </c>
      <c r="I541" s="111" t="str">
        <f t="shared" si="280"/>
        <v>November</v>
      </c>
      <c r="J541" s="16">
        <v>161011435</v>
      </c>
      <c r="K541" s="111">
        <v>45256</v>
      </c>
      <c r="L541" s="16">
        <v>3330035273</v>
      </c>
      <c r="M541" s="111">
        <v>45230</v>
      </c>
      <c r="N541" s="16">
        <v>4025.7</v>
      </c>
      <c r="O541" s="16" t="s">
        <v>54</v>
      </c>
      <c r="P541" s="16">
        <v>965</v>
      </c>
      <c r="Q541" s="192">
        <f t="shared" si="279"/>
        <v>3884800.5</v>
      </c>
      <c r="R541" s="190">
        <f t="shared" si="282"/>
        <v>543872.06999999995</v>
      </c>
      <c r="S541" s="192">
        <f t="shared" si="283"/>
        <v>163161.62099999998</v>
      </c>
      <c r="T541" s="190">
        <f t="shared" si="284"/>
        <v>10877.4414</v>
      </c>
      <c r="U541" s="152">
        <f t="shared" si="295"/>
        <v>22.800000000000004</v>
      </c>
      <c r="V541" s="16">
        <v>91785.96</v>
      </c>
      <c r="W541" s="214">
        <f t="shared" si="281"/>
        <v>0</v>
      </c>
      <c r="X541" s="16">
        <v>0</v>
      </c>
      <c r="Y541" s="191">
        <v>87</v>
      </c>
      <c r="Z541" s="190">
        <f t="shared" si="285"/>
        <v>350235.89999999997</v>
      </c>
      <c r="AA541" s="191">
        <f t="shared" si="286"/>
        <v>45289.125</v>
      </c>
      <c r="AB541" s="191">
        <f t="shared" si="287"/>
        <v>45289.125</v>
      </c>
      <c r="AC541" s="16"/>
      <c r="AD541" s="191">
        <f t="shared" si="288"/>
        <v>350235.89999999997</v>
      </c>
      <c r="AE541" s="191">
        <f t="shared" si="289"/>
        <v>241542</v>
      </c>
      <c r="AF541" s="191">
        <f t="shared" si="290"/>
        <v>5727089.6424000012</v>
      </c>
      <c r="AG541" s="16"/>
      <c r="AH541" s="16"/>
      <c r="AI541" s="191">
        <f t="shared" si="291"/>
        <v>286354.48212000006</v>
      </c>
      <c r="AJ541" s="191">
        <f t="shared" si="292"/>
        <v>1610280</v>
      </c>
      <c r="AK541" s="16">
        <v>81.400000000000006</v>
      </c>
      <c r="AL541" s="16">
        <v>1228</v>
      </c>
      <c r="AM541" s="16">
        <f t="shared" si="293"/>
        <v>99959.200000000012</v>
      </c>
      <c r="AN541" s="215">
        <f>AF541+AI541+AJ541-AM541+0.01</f>
        <v>7523764.9345200006</v>
      </c>
      <c r="AO541" s="216">
        <f t="shared" si="294"/>
        <v>1868.9333369401597</v>
      </c>
      <c r="AP541" s="16"/>
      <c r="AQ541" s="192"/>
      <c r="AR541" s="16"/>
      <c r="AS541" s="16"/>
      <c r="AT541" s="16"/>
      <c r="AU541" s="16"/>
    </row>
    <row r="542" spans="1:47" s="74" customFormat="1" ht="15" hidden="1" x14ac:dyDescent="0.2">
      <c r="A542" s="48">
        <v>45258</v>
      </c>
      <c r="B542" s="213" t="s">
        <v>77</v>
      </c>
      <c r="C542" s="5">
        <v>537</v>
      </c>
      <c r="D542" s="16" t="s">
        <v>44</v>
      </c>
      <c r="E542" s="16" t="s">
        <v>67</v>
      </c>
      <c r="F542" s="16">
        <v>9800337482</v>
      </c>
      <c r="G542" s="16" t="s">
        <v>2344</v>
      </c>
      <c r="H542" s="111">
        <v>45255</v>
      </c>
      <c r="I542" s="111" t="str">
        <f t="shared" si="280"/>
        <v>November</v>
      </c>
      <c r="J542" s="16">
        <v>161011433</v>
      </c>
      <c r="K542" s="111">
        <v>45255</v>
      </c>
      <c r="L542" s="16">
        <v>3330035273</v>
      </c>
      <c r="M542" s="111">
        <v>45230</v>
      </c>
      <c r="N542" s="16">
        <v>3972.1</v>
      </c>
      <c r="O542" s="16" t="s">
        <v>54</v>
      </c>
      <c r="P542" s="16">
        <v>965</v>
      </c>
      <c r="Q542" s="192">
        <f t="shared" si="279"/>
        <v>3833076.5</v>
      </c>
      <c r="R542" s="190">
        <f t="shared" si="282"/>
        <v>536630.71</v>
      </c>
      <c r="S542" s="192">
        <f t="shared" si="283"/>
        <v>160989.21299999999</v>
      </c>
      <c r="T542" s="190">
        <f t="shared" si="284"/>
        <v>10732.6142</v>
      </c>
      <c r="U542" s="152">
        <f t="shared" si="295"/>
        <v>22.8</v>
      </c>
      <c r="V542" s="16">
        <v>90563.88</v>
      </c>
      <c r="W542" s="214">
        <f t="shared" si="281"/>
        <v>0</v>
      </c>
      <c r="X542" s="16">
        <v>0</v>
      </c>
      <c r="Y542" s="191">
        <v>87</v>
      </c>
      <c r="Z542" s="190">
        <f t="shared" si="285"/>
        <v>345572.7</v>
      </c>
      <c r="AA542" s="191">
        <f t="shared" si="286"/>
        <v>44686.125</v>
      </c>
      <c r="AB542" s="191">
        <f t="shared" si="287"/>
        <v>44686.125</v>
      </c>
      <c r="AC542" s="16"/>
      <c r="AD542" s="191">
        <f t="shared" si="288"/>
        <v>345572.7</v>
      </c>
      <c r="AE542" s="191">
        <f t="shared" si="289"/>
        <v>238326</v>
      </c>
      <c r="AF542" s="191">
        <f t="shared" si="290"/>
        <v>5650836.5672000004</v>
      </c>
      <c r="AG542" s="16"/>
      <c r="AH542" s="16"/>
      <c r="AI542" s="191">
        <f t="shared" si="291"/>
        <v>282541.82836000004</v>
      </c>
      <c r="AJ542" s="191">
        <f t="shared" si="292"/>
        <v>1588840</v>
      </c>
      <c r="AK542" s="16">
        <v>53.33</v>
      </c>
      <c r="AL542" s="16">
        <v>1228</v>
      </c>
      <c r="AM542" s="16">
        <f t="shared" si="293"/>
        <v>65489.24</v>
      </c>
      <c r="AN542" s="215">
        <f t="shared" ref="AN542" si="297">AF542+AI542+AJ542-AM542</f>
        <v>7456729.1555599999</v>
      </c>
      <c r="AO542" s="216">
        <f t="shared" si="294"/>
        <v>1877.2762910198635</v>
      </c>
      <c r="AP542" s="16"/>
      <c r="AQ542" s="192"/>
      <c r="AR542" s="16"/>
      <c r="AS542" s="16"/>
      <c r="AT542" s="16"/>
      <c r="AU542" s="16"/>
    </row>
    <row r="543" spans="1:47" s="74" customFormat="1" ht="15" hidden="1" x14ac:dyDescent="0.2">
      <c r="A543" s="48">
        <v>45258</v>
      </c>
      <c r="B543" s="213" t="s">
        <v>77</v>
      </c>
      <c r="C543" s="5">
        <v>538</v>
      </c>
      <c r="D543" s="16" t="s">
        <v>44</v>
      </c>
      <c r="E543" s="16" t="s">
        <v>67</v>
      </c>
      <c r="F543" s="16">
        <v>9800336954</v>
      </c>
      <c r="G543" s="16" t="s">
        <v>2345</v>
      </c>
      <c r="H543" s="111">
        <v>45254</v>
      </c>
      <c r="I543" s="111" t="str">
        <f t="shared" si="280"/>
        <v>November</v>
      </c>
      <c r="J543" s="16">
        <v>161011430</v>
      </c>
      <c r="K543" s="111">
        <v>45255</v>
      </c>
      <c r="L543" s="16">
        <v>3330035273</v>
      </c>
      <c r="M543" s="111">
        <v>45230</v>
      </c>
      <c r="N543" s="16">
        <v>4147.8999999999996</v>
      </c>
      <c r="O543" s="16" t="s">
        <v>54</v>
      </c>
      <c r="P543" s="16">
        <v>965</v>
      </c>
      <c r="Q543" s="192">
        <f t="shared" si="279"/>
        <v>4002723.4999999995</v>
      </c>
      <c r="R543" s="190">
        <f t="shared" si="282"/>
        <v>560381.28999999992</v>
      </c>
      <c r="S543" s="192">
        <f t="shared" si="283"/>
        <v>168114.38699999999</v>
      </c>
      <c r="T543" s="190">
        <f t="shared" si="284"/>
        <v>11207.625799999998</v>
      </c>
      <c r="U543" s="152">
        <f t="shared" si="295"/>
        <v>22.8</v>
      </c>
      <c r="V543" s="16">
        <v>94572.12</v>
      </c>
      <c r="W543" s="214">
        <f t="shared" si="281"/>
        <v>0</v>
      </c>
      <c r="X543" s="16">
        <v>0</v>
      </c>
      <c r="Y543" s="191">
        <v>87</v>
      </c>
      <c r="Z543" s="190">
        <f t="shared" si="285"/>
        <v>360867.3</v>
      </c>
      <c r="AA543" s="191">
        <f t="shared" si="286"/>
        <v>46663.874999999993</v>
      </c>
      <c r="AB543" s="191">
        <f t="shared" si="287"/>
        <v>46663.874999999993</v>
      </c>
      <c r="AC543" s="16"/>
      <c r="AD543" s="191">
        <f t="shared" si="288"/>
        <v>360867.3</v>
      </c>
      <c r="AE543" s="191">
        <f t="shared" si="289"/>
        <v>248873.99999999997</v>
      </c>
      <c r="AF543" s="191">
        <f t="shared" si="290"/>
        <v>5900935.2727999985</v>
      </c>
      <c r="AG543" s="16"/>
      <c r="AH543" s="16"/>
      <c r="AI543" s="191">
        <f t="shared" si="291"/>
        <v>295046.7636399999</v>
      </c>
      <c r="AJ543" s="191">
        <f t="shared" si="292"/>
        <v>1659159.9999999998</v>
      </c>
      <c r="AK543" s="16">
        <v>0</v>
      </c>
      <c r="AL543" s="16">
        <v>1228</v>
      </c>
      <c r="AM543" s="16">
        <f t="shared" si="293"/>
        <v>0</v>
      </c>
      <c r="AN543" s="215">
        <f>AF543+AI543+AJ543-AM543+0.01</f>
        <v>7855142.0464399979</v>
      </c>
      <c r="AO543" s="216">
        <f t="shared" si="294"/>
        <v>1893.7636024108581</v>
      </c>
      <c r="AP543" s="16"/>
      <c r="AQ543" s="192"/>
      <c r="AR543" s="16"/>
      <c r="AS543" s="16"/>
      <c r="AT543" s="16"/>
      <c r="AU543" s="16"/>
    </row>
    <row r="544" spans="1:47" s="74" customFormat="1" ht="15" hidden="1" x14ac:dyDescent="0.2">
      <c r="A544" s="48">
        <v>45259</v>
      </c>
      <c r="B544" s="213" t="s">
        <v>77</v>
      </c>
      <c r="C544" s="5">
        <v>539</v>
      </c>
      <c r="D544" s="18" t="s">
        <v>44</v>
      </c>
      <c r="E544" s="18" t="s">
        <v>223</v>
      </c>
      <c r="F544" s="18">
        <v>9800337496</v>
      </c>
      <c r="G544" s="16" t="s">
        <v>2346</v>
      </c>
      <c r="H544" s="111">
        <v>45252</v>
      </c>
      <c r="I544" s="111" t="str">
        <f t="shared" si="280"/>
        <v>November</v>
      </c>
      <c r="J544" s="16">
        <v>461001492</v>
      </c>
      <c r="K544" s="111">
        <v>45253</v>
      </c>
      <c r="L544" s="16">
        <v>3330035730</v>
      </c>
      <c r="M544" s="111">
        <v>45240</v>
      </c>
      <c r="N544" s="16">
        <v>1172.6500000000001</v>
      </c>
      <c r="O544" s="16" t="s">
        <v>112</v>
      </c>
      <c r="P544" s="16">
        <v>1240</v>
      </c>
      <c r="Q544" s="192">
        <f t="shared" si="279"/>
        <v>1454086</v>
      </c>
      <c r="R544" s="190">
        <f t="shared" si="282"/>
        <v>203572.04</v>
      </c>
      <c r="S544" s="192">
        <f t="shared" si="283"/>
        <v>61071.612000000001</v>
      </c>
      <c r="T544" s="190">
        <f t="shared" si="284"/>
        <v>4071.4408000000003</v>
      </c>
      <c r="U544" s="152">
        <f t="shared" si="295"/>
        <v>0</v>
      </c>
      <c r="V544" s="16">
        <v>0</v>
      </c>
      <c r="W544" s="214">
        <f t="shared" si="281"/>
        <v>0</v>
      </c>
      <c r="X544" s="16">
        <v>0</v>
      </c>
      <c r="Y544" s="191">
        <v>116</v>
      </c>
      <c r="Z544" s="190">
        <f t="shared" si="285"/>
        <v>136027.40000000002</v>
      </c>
      <c r="AA544" s="191">
        <f t="shared" si="286"/>
        <v>13192.312500000002</v>
      </c>
      <c r="AB544" s="191">
        <f t="shared" si="287"/>
        <v>13192.312500000002</v>
      </c>
      <c r="AC544" s="16"/>
      <c r="AD544" s="191">
        <f t="shared" si="288"/>
        <v>102020.55</v>
      </c>
      <c r="AE544" s="191">
        <f t="shared" si="289"/>
        <v>70359</v>
      </c>
      <c r="AF544" s="191">
        <f t="shared" si="290"/>
        <v>2057592.6678000002</v>
      </c>
      <c r="AG544" s="16"/>
      <c r="AH544" s="16"/>
      <c r="AI544" s="191">
        <f t="shared" si="291"/>
        <v>102879.63339000002</v>
      </c>
      <c r="AJ544" s="191">
        <f t="shared" si="292"/>
        <v>469060.00000000006</v>
      </c>
      <c r="AK544" s="16">
        <v>0</v>
      </c>
      <c r="AL544" s="16">
        <v>1228</v>
      </c>
      <c r="AM544" s="16">
        <f t="shared" si="293"/>
        <v>0</v>
      </c>
      <c r="AN544" s="215">
        <f t="shared" ref="AN544:AN551" si="298">AF544+AI544+AJ544-AM544</f>
        <v>2629532.30119</v>
      </c>
      <c r="AO544" s="216">
        <f t="shared" si="294"/>
        <v>2242.3845999999999</v>
      </c>
      <c r="AP544" s="16"/>
      <c r="AQ544" s="16"/>
      <c r="AR544" s="16"/>
      <c r="AS544" s="16"/>
      <c r="AT544" s="16"/>
      <c r="AU544" s="16"/>
    </row>
    <row r="545" spans="1:47" s="74" customFormat="1" ht="15" hidden="1" x14ac:dyDescent="0.2">
      <c r="A545" s="48">
        <v>45259</v>
      </c>
      <c r="B545" s="213" t="s">
        <v>77</v>
      </c>
      <c r="C545" s="5">
        <v>540</v>
      </c>
      <c r="D545" s="18" t="s">
        <v>44</v>
      </c>
      <c r="E545" s="18" t="s">
        <v>223</v>
      </c>
      <c r="F545" s="18">
        <v>9800337496</v>
      </c>
      <c r="G545" s="16" t="s">
        <v>2346</v>
      </c>
      <c r="H545" s="111">
        <v>45252</v>
      </c>
      <c r="I545" s="111" t="str">
        <f t="shared" si="280"/>
        <v>November</v>
      </c>
      <c r="J545" s="16">
        <v>461001492</v>
      </c>
      <c r="K545" s="111">
        <v>45253</v>
      </c>
      <c r="L545" s="16">
        <v>3330035730</v>
      </c>
      <c r="M545" s="111">
        <v>45240</v>
      </c>
      <c r="N545" s="16">
        <v>2605.89</v>
      </c>
      <c r="O545" s="16" t="s">
        <v>112</v>
      </c>
      <c r="P545" s="16">
        <v>1240</v>
      </c>
      <c r="Q545" s="192">
        <f t="shared" si="279"/>
        <v>3231303.5999999996</v>
      </c>
      <c r="R545" s="190">
        <f t="shared" si="282"/>
        <v>452382.50399999996</v>
      </c>
      <c r="S545" s="192">
        <f t="shared" si="283"/>
        <v>135714.7512</v>
      </c>
      <c r="T545" s="190">
        <f t="shared" si="284"/>
        <v>9047.6500799999994</v>
      </c>
      <c r="U545" s="152">
        <f t="shared" si="295"/>
        <v>0</v>
      </c>
      <c r="V545" s="16">
        <v>0</v>
      </c>
      <c r="W545" s="214">
        <f t="shared" si="281"/>
        <v>0</v>
      </c>
      <c r="X545" s="16">
        <v>0</v>
      </c>
      <c r="Y545" s="191">
        <v>116</v>
      </c>
      <c r="Z545" s="190">
        <f t="shared" si="285"/>
        <v>302283.24</v>
      </c>
      <c r="AA545" s="191">
        <f t="shared" si="286"/>
        <v>29316.262499999997</v>
      </c>
      <c r="AB545" s="191">
        <f t="shared" si="287"/>
        <v>29316.262499999997</v>
      </c>
      <c r="AC545" s="16"/>
      <c r="AD545" s="191">
        <f t="shared" si="288"/>
        <v>226712.43</v>
      </c>
      <c r="AE545" s="191">
        <f t="shared" si="289"/>
        <v>156353.4</v>
      </c>
      <c r="AF545" s="191">
        <f t="shared" si="290"/>
        <v>4572430.1002799999</v>
      </c>
      <c r="AG545" s="16"/>
      <c r="AH545" s="16"/>
      <c r="AI545" s="191">
        <f t="shared" si="291"/>
        <v>228621.50501400002</v>
      </c>
      <c r="AJ545" s="191">
        <f t="shared" si="292"/>
        <v>1042356</v>
      </c>
      <c r="AK545" s="16">
        <v>249.46</v>
      </c>
      <c r="AL545" s="16">
        <v>1228</v>
      </c>
      <c r="AM545" s="16">
        <f t="shared" si="293"/>
        <v>306336.88</v>
      </c>
      <c r="AN545" s="215">
        <f t="shared" si="298"/>
        <v>5537070.7252940005</v>
      </c>
      <c r="AO545" s="216">
        <f t="shared" si="294"/>
        <v>2124.8290316529096</v>
      </c>
      <c r="AP545" s="16"/>
      <c r="AQ545" s="16"/>
      <c r="AR545" s="16"/>
      <c r="AS545" s="16"/>
      <c r="AT545" s="16"/>
      <c r="AU545" s="16"/>
    </row>
    <row r="546" spans="1:47" s="74" customFormat="1" ht="15" hidden="1" x14ac:dyDescent="0.2">
      <c r="A546" s="48">
        <v>45259</v>
      </c>
      <c r="B546" s="213" t="s">
        <v>77</v>
      </c>
      <c r="C546" s="5">
        <v>541</v>
      </c>
      <c r="D546" s="18" t="s">
        <v>44</v>
      </c>
      <c r="E546" s="16" t="s">
        <v>67</v>
      </c>
      <c r="F546" s="16">
        <v>9800337671</v>
      </c>
      <c r="G546" s="16" t="s">
        <v>2347</v>
      </c>
      <c r="H546" s="111">
        <v>45256</v>
      </c>
      <c r="I546" s="111" t="str">
        <f t="shared" si="280"/>
        <v>November</v>
      </c>
      <c r="J546" s="16">
        <v>161011440</v>
      </c>
      <c r="K546" s="111">
        <v>45256</v>
      </c>
      <c r="L546" s="16">
        <v>3330035273</v>
      </c>
      <c r="M546" s="111">
        <v>45230</v>
      </c>
      <c r="N546" s="16">
        <v>4036.02</v>
      </c>
      <c r="O546" s="16" t="s">
        <v>54</v>
      </c>
      <c r="P546" s="16">
        <v>965</v>
      </c>
      <c r="Q546" s="192">
        <f t="shared" si="279"/>
        <v>3894759.3</v>
      </c>
      <c r="R546" s="190">
        <f t="shared" si="282"/>
        <v>545266.30200000003</v>
      </c>
      <c r="S546" s="192">
        <f t="shared" si="283"/>
        <v>163579.89060000001</v>
      </c>
      <c r="T546" s="190">
        <f t="shared" si="284"/>
        <v>10905.32604</v>
      </c>
      <c r="U546" s="152">
        <f t="shared" si="295"/>
        <v>22.800000991075365</v>
      </c>
      <c r="V546" s="16">
        <v>92021.26</v>
      </c>
      <c r="W546" s="214">
        <f t="shared" si="281"/>
        <v>0</v>
      </c>
      <c r="X546" s="16">
        <v>0</v>
      </c>
      <c r="Y546" s="191">
        <v>87</v>
      </c>
      <c r="Z546" s="190">
        <f t="shared" si="285"/>
        <v>351133.74</v>
      </c>
      <c r="AA546" s="191">
        <f t="shared" si="286"/>
        <v>45405.224999999999</v>
      </c>
      <c r="AB546" s="191">
        <f t="shared" si="287"/>
        <v>45405.224999999999</v>
      </c>
      <c r="AC546" s="16"/>
      <c r="AD546" s="191">
        <f t="shared" si="288"/>
        <v>351133.74</v>
      </c>
      <c r="AE546" s="191">
        <f t="shared" si="289"/>
        <v>242161.2</v>
      </c>
      <c r="AF546" s="191">
        <f t="shared" si="290"/>
        <v>5741771.2086399989</v>
      </c>
      <c r="AG546" s="16"/>
      <c r="AH546" s="16"/>
      <c r="AI546" s="191">
        <f t="shared" si="291"/>
        <v>287088.56043199991</v>
      </c>
      <c r="AJ546" s="191">
        <f t="shared" si="292"/>
        <v>1614408</v>
      </c>
      <c r="AK546" s="16">
        <v>74.430000000000007</v>
      </c>
      <c r="AL546" s="16">
        <v>1228</v>
      </c>
      <c r="AM546" s="16">
        <f t="shared" si="293"/>
        <v>91400.040000000008</v>
      </c>
      <c r="AN546" s="215">
        <f>AF546+AI546+AJ546-AM546+0.01</f>
        <v>7551867.7390719987</v>
      </c>
      <c r="AO546" s="216">
        <f t="shared" si="294"/>
        <v>1871.1175214870091</v>
      </c>
      <c r="AP546" s="16"/>
      <c r="AQ546" s="192"/>
      <c r="AR546" s="16"/>
      <c r="AS546" s="16"/>
      <c r="AT546" s="16"/>
      <c r="AU546" s="16"/>
    </row>
    <row r="547" spans="1:47" s="74" customFormat="1" ht="15" hidden="1" x14ac:dyDescent="0.2">
      <c r="A547" s="48">
        <v>45259</v>
      </c>
      <c r="B547" s="213" t="s">
        <v>77</v>
      </c>
      <c r="C547" s="5">
        <v>542</v>
      </c>
      <c r="D547" s="18" t="s">
        <v>44</v>
      </c>
      <c r="E547" s="16" t="s">
        <v>67</v>
      </c>
      <c r="F547" s="16">
        <v>9800337672</v>
      </c>
      <c r="G547" s="16" t="s">
        <v>2348</v>
      </c>
      <c r="H547" s="111">
        <v>45256</v>
      </c>
      <c r="I547" s="111" t="str">
        <f t="shared" si="280"/>
        <v>November</v>
      </c>
      <c r="J547" s="16">
        <v>161011441</v>
      </c>
      <c r="K547" s="111">
        <v>45256</v>
      </c>
      <c r="L547" s="16">
        <v>3330035273</v>
      </c>
      <c r="M547" s="111">
        <v>45230</v>
      </c>
      <c r="N547" s="16">
        <v>4115.1499999999996</v>
      </c>
      <c r="O547" s="16" t="s">
        <v>54</v>
      </c>
      <c r="P547" s="16">
        <v>965</v>
      </c>
      <c r="Q547" s="192">
        <f t="shared" si="279"/>
        <v>3971119.7499999995</v>
      </c>
      <c r="R547" s="190">
        <f t="shared" si="282"/>
        <v>555956.7649999999</v>
      </c>
      <c r="S547" s="192">
        <f t="shared" si="283"/>
        <v>166787.02949999998</v>
      </c>
      <c r="T547" s="190">
        <f t="shared" si="284"/>
        <v>11119.135299999998</v>
      </c>
      <c r="U547" s="152">
        <f t="shared" si="295"/>
        <v>22.8</v>
      </c>
      <c r="V547" s="16">
        <v>93825.42</v>
      </c>
      <c r="W547" s="214">
        <f t="shared" si="281"/>
        <v>0</v>
      </c>
      <c r="X547" s="16">
        <v>0</v>
      </c>
      <c r="Y547" s="191">
        <v>87</v>
      </c>
      <c r="Z547" s="190">
        <f t="shared" si="285"/>
        <v>358018.05</v>
      </c>
      <c r="AA547" s="191">
        <f t="shared" si="286"/>
        <v>46295.437499999993</v>
      </c>
      <c r="AB547" s="191">
        <f t="shared" si="287"/>
        <v>46295.437499999993</v>
      </c>
      <c r="AC547" s="16"/>
      <c r="AD547" s="191">
        <f t="shared" si="288"/>
        <v>358018.05</v>
      </c>
      <c r="AE547" s="191">
        <f t="shared" si="289"/>
        <v>246908.99999999997</v>
      </c>
      <c r="AF547" s="191">
        <f t="shared" si="290"/>
        <v>5854344.0747999996</v>
      </c>
      <c r="AG547" s="16"/>
      <c r="AH547" s="16"/>
      <c r="AI547" s="191">
        <f t="shared" si="291"/>
        <v>292717.20373999997</v>
      </c>
      <c r="AJ547" s="191">
        <f t="shared" si="292"/>
        <v>1646059.9999999998</v>
      </c>
      <c r="AK547" s="16">
        <v>69.5</v>
      </c>
      <c r="AL547" s="16">
        <v>1228</v>
      </c>
      <c r="AM547" s="16">
        <f t="shared" si="293"/>
        <v>85346</v>
      </c>
      <c r="AN547" s="215">
        <f>AF547+AI547+AJ547-AM547+0.01</f>
        <v>7707775.2885399992</v>
      </c>
      <c r="AO547" s="216">
        <f t="shared" si="294"/>
        <v>1873.0241397130117</v>
      </c>
      <c r="AP547" s="16"/>
      <c r="AQ547" s="192"/>
      <c r="AR547" s="16"/>
      <c r="AS547" s="16"/>
      <c r="AT547" s="16"/>
      <c r="AU547" s="16"/>
    </row>
    <row r="548" spans="1:47" s="74" customFormat="1" ht="15" hidden="1" x14ac:dyDescent="0.2">
      <c r="A548" s="48">
        <v>45259</v>
      </c>
      <c r="B548" s="213" t="s">
        <v>77</v>
      </c>
      <c r="C548" s="5">
        <v>543</v>
      </c>
      <c r="D548" s="18" t="s">
        <v>44</v>
      </c>
      <c r="E548" s="16" t="s">
        <v>67</v>
      </c>
      <c r="F548" s="16">
        <v>9800337676</v>
      </c>
      <c r="G548" s="16" t="s">
        <v>2349</v>
      </c>
      <c r="H548" s="111">
        <v>45256</v>
      </c>
      <c r="I548" s="111" t="str">
        <f t="shared" si="280"/>
        <v>November</v>
      </c>
      <c r="J548" s="16">
        <v>161011443</v>
      </c>
      <c r="K548" s="111">
        <v>45257</v>
      </c>
      <c r="L548" s="16">
        <v>3330035273</v>
      </c>
      <c r="M548" s="111">
        <v>45230</v>
      </c>
      <c r="N548" s="16">
        <v>4129.08</v>
      </c>
      <c r="O548" s="16" t="s">
        <v>54</v>
      </c>
      <c r="P548" s="16">
        <v>965</v>
      </c>
      <c r="Q548" s="192">
        <f t="shared" si="279"/>
        <v>3984562.1999999997</v>
      </c>
      <c r="R548" s="190">
        <f t="shared" si="282"/>
        <v>557838.70799999998</v>
      </c>
      <c r="S548" s="192">
        <f t="shared" si="283"/>
        <v>167351.61240000001</v>
      </c>
      <c r="T548" s="190">
        <f t="shared" si="284"/>
        <v>11156.774159999999</v>
      </c>
      <c r="U548" s="152">
        <f t="shared" si="295"/>
        <v>22.799999031261201</v>
      </c>
      <c r="V548" s="16">
        <v>94143.02</v>
      </c>
      <c r="W548" s="214">
        <f t="shared" si="281"/>
        <v>0</v>
      </c>
      <c r="X548" s="16">
        <v>0</v>
      </c>
      <c r="Y548" s="191">
        <v>87</v>
      </c>
      <c r="Z548" s="190">
        <f t="shared" si="285"/>
        <v>359229.96</v>
      </c>
      <c r="AA548" s="191">
        <f t="shared" si="286"/>
        <v>46452.15</v>
      </c>
      <c r="AB548" s="191">
        <f t="shared" si="287"/>
        <v>46452.15</v>
      </c>
      <c r="AC548" s="16"/>
      <c r="AD548" s="191">
        <f t="shared" si="288"/>
        <v>359229.96</v>
      </c>
      <c r="AE548" s="191">
        <f t="shared" si="289"/>
        <v>247744.8</v>
      </c>
      <c r="AF548" s="191">
        <f t="shared" si="290"/>
        <v>5874161.3345599994</v>
      </c>
      <c r="AG548" s="16"/>
      <c r="AH548" s="16"/>
      <c r="AI548" s="191">
        <f t="shared" si="291"/>
        <v>293708.06672799995</v>
      </c>
      <c r="AJ548" s="191">
        <f t="shared" si="292"/>
        <v>1651632</v>
      </c>
      <c r="AK548" s="16">
        <v>27.3</v>
      </c>
      <c r="AL548" s="16">
        <v>1228</v>
      </c>
      <c r="AM548" s="16">
        <f t="shared" si="293"/>
        <v>33524.400000000001</v>
      </c>
      <c r="AN548" s="215">
        <f t="shared" si="298"/>
        <v>7785977.0012879986</v>
      </c>
      <c r="AO548" s="216">
        <f t="shared" si="294"/>
        <v>1885.6445022348801</v>
      </c>
      <c r="AP548" s="16"/>
      <c r="AQ548" s="192"/>
      <c r="AR548" s="16"/>
      <c r="AS548" s="16"/>
      <c r="AT548" s="16"/>
      <c r="AU548" s="16"/>
    </row>
    <row r="549" spans="1:47" s="74" customFormat="1" ht="15" hidden="1" x14ac:dyDescent="0.2">
      <c r="A549" s="48">
        <v>45259</v>
      </c>
      <c r="B549" s="213" t="s">
        <v>77</v>
      </c>
      <c r="C549" s="5">
        <v>544</v>
      </c>
      <c r="D549" s="18" t="s">
        <v>44</v>
      </c>
      <c r="E549" s="16" t="s">
        <v>45</v>
      </c>
      <c r="F549" s="16">
        <v>9800337819</v>
      </c>
      <c r="G549" s="16" t="s">
        <v>2350</v>
      </c>
      <c r="H549" s="111">
        <v>45254</v>
      </c>
      <c r="I549" s="111" t="str">
        <f t="shared" si="280"/>
        <v>November</v>
      </c>
      <c r="J549" s="16">
        <v>161002613</v>
      </c>
      <c r="K549" s="111">
        <v>45255</v>
      </c>
      <c r="L549" s="16">
        <v>3330035273</v>
      </c>
      <c r="M549" s="16"/>
      <c r="N549" s="16">
        <v>4092.76</v>
      </c>
      <c r="O549" s="16" t="s">
        <v>54</v>
      </c>
      <c r="P549" s="16">
        <v>965</v>
      </c>
      <c r="Q549" s="192">
        <f t="shared" si="279"/>
        <v>3949513.4000000004</v>
      </c>
      <c r="R549" s="190">
        <f t="shared" si="282"/>
        <v>552931.87600000005</v>
      </c>
      <c r="S549" s="192">
        <f t="shared" si="283"/>
        <v>165879.56280000001</v>
      </c>
      <c r="T549" s="190">
        <f t="shared" si="284"/>
        <v>11058.63752</v>
      </c>
      <c r="U549" s="152">
        <f t="shared" si="295"/>
        <v>0</v>
      </c>
      <c r="V549" s="16"/>
      <c r="W549" s="214">
        <f t="shared" si="281"/>
        <v>0</v>
      </c>
      <c r="X549" s="16">
        <v>0</v>
      </c>
      <c r="Y549" s="191">
        <v>87</v>
      </c>
      <c r="Z549" s="190">
        <f t="shared" si="285"/>
        <v>356070.12</v>
      </c>
      <c r="AA549" s="191">
        <f t="shared" si="286"/>
        <v>46043.55</v>
      </c>
      <c r="AB549" s="191">
        <f t="shared" si="287"/>
        <v>46043.55</v>
      </c>
      <c r="AC549" s="16"/>
      <c r="AD549" s="191">
        <f t="shared" si="288"/>
        <v>356070.12</v>
      </c>
      <c r="AE549" s="191">
        <f t="shared" si="289"/>
        <v>245565.6</v>
      </c>
      <c r="AF549" s="191">
        <f t="shared" si="290"/>
        <v>5729176.4163200008</v>
      </c>
      <c r="AG549" s="16"/>
      <c r="AH549" s="16"/>
      <c r="AI549" s="191">
        <f t="shared" si="291"/>
        <v>286458.82081600005</v>
      </c>
      <c r="AJ549" s="191">
        <f t="shared" si="292"/>
        <v>1637104</v>
      </c>
      <c r="AK549" s="16">
        <v>18.32</v>
      </c>
      <c r="AL549" s="16">
        <v>1228</v>
      </c>
      <c r="AM549" s="16">
        <f t="shared" si="293"/>
        <v>22496.959999999999</v>
      </c>
      <c r="AN549" s="215">
        <f t="shared" si="298"/>
        <v>7630242.2771360008</v>
      </c>
      <c r="AO549" s="216">
        <f t="shared" si="294"/>
        <v>1864.3268300941174</v>
      </c>
      <c r="AP549" s="16"/>
      <c r="AQ549" s="192"/>
      <c r="AR549" s="16"/>
      <c r="AS549" s="16"/>
      <c r="AT549" s="16"/>
      <c r="AU549" s="16"/>
    </row>
    <row r="550" spans="1:47" s="74" customFormat="1" ht="15" hidden="1" x14ac:dyDescent="0.2">
      <c r="A550" s="111">
        <v>45260</v>
      </c>
      <c r="B550" s="213" t="s">
        <v>77</v>
      </c>
      <c r="C550" s="5">
        <v>545</v>
      </c>
      <c r="D550" s="18" t="s">
        <v>44</v>
      </c>
      <c r="E550" s="16" t="s">
        <v>45</v>
      </c>
      <c r="F550" s="16">
        <v>9800338159</v>
      </c>
      <c r="G550" s="16" t="s">
        <v>2368</v>
      </c>
      <c r="H550" s="111">
        <v>45257</v>
      </c>
      <c r="I550" s="111" t="str">
        <f t="shared" si="280"/>
        <v>November</v>
      </c>
      <c r="J550" s="16">
        <v>161002621</v>
      </c>
      <c r="K550" s="111">
        <v>45258</v>
      </c>
      <c r="L550" s="16">
        <v>3330035273</v>
      </c>
      <c r="M550" s="111">
        <v>45230</v>
      </c>
      <c r="N550" s="16">
        <v>3915.25</v>
      </c>
      <c r="O550" s="16" t="s">
        <v>54</v>
      </c>
      <c r="P550" s="16">
        <v>965</v>
      </c>
      <c r="Q550" s="192">
        <f t="shared" si="279"/>
        <v>3778216.25</v>
      </c>
      <c r="R550" s="190">
        <f t="shared" si="282"/>
        <v>528950.27500000002</v>
      </c>
      <c r="S550" s="192">
        <f t="shared" si="283"/>
        <v>158685.08249999999</v>
      </c>
      <c r="T550" s="190">
        <f t="shared" si="284"/>
        <v>10579.005500000001</v>
      </c>
      <c r="U550" s="241">
        <f t="shared" si="295"/>
        <v>0</v>
      </c>
      <c r="V550" s="16">
        <v>0</v>
      </c>
      <c r="W550" s="214">
        <f t="shared" si="281"/>
        <v>0</v>
      </c>
      <c r="X550" s="16">
        <v>0</v>
      </c>
      <c r="Y550" s="191">
        <v>87</v>
      </c>
      <c r="Z550" s="190">
        <f t="shared" si="285"/>
        <v>340626.75</v>
      </c>
      <c r="AA550" s="191">
        <f t="shared" si="286"/>
        <v>44046.5625</v>
      </c>
      <c r="AB550" s="191">
        <f t="shared" si="287"/>
        <v>44046.5625</v>
      </c>
      <c r="AC550" s="16"/>
      <c r="AD550" s="191">
        <f t="shared" si="288"/>
        <v>340626.75</v>
      </c>
      <c r="AE550" s="191">
        <f t="shared" si="289"/>
        <v>234915</v>
      </c>
      <c r="AF550" s="191">
        <f t="shared" si="290"/>
        <v>5480692.2379999999</v>
      </c>
      <c r="AG550" s="16"/>
      <c r="AH550" s="16"/>
      <c r="AI550" s="191">
        <f t="shared" si="291"/>
        <v>274034.61189999996</v>
      </c>
      <c r="AJ550" s="191">
        <f t="shared" si="292"/>
        <v>1566100</v>
      </c>
      <c r="AK550" s="16">
        <v>106.92</v>
      </c>
      <c r="AL550" s="16">
        <v>1228</v>
      </c>
      <c r="AM550" s="16">
        <f t="shared" si="293"/>
        <v>131297.76</v>
      </c>
      <c r="AN550" s="215">
        <f t="shared" si="298"/>
        <v>7189529.0899</v>
      </c>
      <c r="AO550" s="216">
        <f t="shared" si="294"/>
        <v>1836.2886379924653</v>
      </c>
      <c r="AP550" s="16"/>
      <c r="AQ550" s="192"/>
      <c r="AR550" s="16"/>
      <c r="AS550" s="16"/>
      <c r="AT550" s="16"/>
      <c r="AU550" s="16"/>
    </row>
    <row r="551" spans="1:47" s="74" customFormat="1" ht="15" x14ac:dyDescent="0.2">
      <c r="A551" s="111">
        <v>45260</v>
      </c>
      <c r="B551" s="213" t="s">
        <v>77</v>
      </c>
      <c r="C551" s="5">
        <v>546</v>
      </c>
      <c r="D551" s="18" t="s">
        <v>44</v>
      </c>
      <c r="E551" s="16" t="s">
        <v>72</v>
      </c>
      <c r="F551" s="16">
        <v>9800338524</v>
      </c>
      <c r="G551" s="16" t="s">
        <v>2369</v>
      </c>
      <c r="H551" s="111">
        <v>45258</v>
      </c>
      <c r="I551" s="111" t="str">
        <f t="shared" si="280"/>
        <v>November</v>
      </c>
      <c r="J551" s="16">
        <v>161011983</v>
      </c>
      <c r="K551" s="111">
        <v>45258</v>
      </c>
      <c r="L551" s="16">
        <v>3330035273</v>
      </c>
      <c r="M551" s="111">
        <v>45230</v>
      </c>
      <c r="N551" s="16">
        <v>4061.85</v>
      </c>
      <c r="O551" s="16" t="s">
        <v>54</v>
      </c>
      <c r="P551" s="16">
        <v>965</v>
      </c>
      <c r="Q551" s="192">
        <f t="shared" si="279"/>
        <v>3919685.25</v>
      </c>
      <c r="R551" s="190">
        <f t="shared" si="282"/>
        <v>548755.93499999994</v>
      </c>
      <c r="S551" s="192">
        <f t="shared" si="283"/>
        <v>164626.78049999999</v>
      </c>
      <c r="T551" s="190">
        <f t="shared" si="284"/>
        <v>10975.118699999999</v>
      </c>
      <c r="U551" s="241">
        <f t="shared" si="295"/>
        <v>0</v>
      </c>
      <c r="V551" s="16">
        <v>0</v>
      </c>
      <c r="W551" s="214">
        <f t="shared" si="281"/>
        <v>2.1039994091362311</v>
      </c>
      <c r="X551" s="16">
        <v>8546.1299999999992</v>
      </c>
      <c r="Y551" s="191">
        <v>87</v>
      </c>
      <c r="Z551" s="190">
        <f t="shared" si="285"/>
        <v>353380.95</v>
      </c>
      <c r="AA551" s="191">
        <f t="shared" si="286"/>
        <v>45695.8125</v>
      </c>
      <c r="AB551" s="191">
        <f t="shared" si="287"/>
        <v>45695.8125</v>
      </c>
      <c r="AC551" s="16"/>
      <c r="AD551" s="191">
        <f t="shared" si="288"/>
        <v>353380.95</v>
      </c>
      <c r="AE551" s="191">
        <f t="shared" si="289"/>
        <v>243711</v>
      </c>
      <c r="AF551" s="191">
        <f t="shared" si="290"/>
        <v>5694453.7392000007</v>
      </c>
      <c r="AG551" s="16"/>
      <c r="AH551" s="16"/>
      <c r="AI551" s="191">
        <f t="shared" si="291"/>
        <v>284722.68696000002</v>
      </c>
      <c r="AJ551" s="191">
        <f t="shared" si="292"/>
        <v>1624740</v>
      </c>
      <c r="AK551" s="16">
        <v>87.65</v>
      </c>
      <c r="AL551" s="16">
        <v>1228</v>
      </c>
      <c r="AM551" s="16">
        <f t="shared" si="293"/>
        <v>107634.20000000001</v>
      </c>
      <c r="AN551" s="215">
        <f t="shared" si="298"/>
        <v>7496282.2261600001</v>
      </c>
      <c r="AO551" s="216">
        <f t="shared" si="294"/>
        <v>1845.533987261962</v>
      </c>
      <c r="AP551" s="16"/>
      <c r="AQ551" s="192"/>
      <c r="AR551" s="16"/>
      <c r="AS551" s="16"/>
      <c r="AT551" s="16"/>
      <c r="AU551" s="16"/>
    </row>
    <row r="552" spans="1:47" s="74" customFormat="1" ht="15" hidden="1" x14ac:dyDescent="0.2">
      <c r="A552" s="355">
        <v>45260</v>
      </c>
      <c r="B552" s="354" t="s">
        <v>77</v>
      </c>
      <c r="C552" s="303">
        <v>547</v>
      </c>
      <c r="D552" s="302" t="s">
        <v>44</v>
      </c>
      <c r="E552" s="313" t="s">
        <v>45</v>
      </c>
      <c r="F552" s="313">
        <v>9800339039</v>
      </c>
      <c r="G552" s="313" t="s">
        <v>2370</v>
      </c>
      <c r="H552" s="355">
        <v>45257</v>
      </c>
      <c r="I552" s="355" t="str">
        <f t="shared" si="280"/>
        <v>November</v>
      </c>
      <c r="J552" s="313">
        <v>161002622</v>
      </c>
      <c r="K552" s="355">
        <v>45258</v>
      </c>
      <c r="L552" s="313">
        <v>3330035273</v>
      </c>
      <c r="M552" s="355">
        <v>45230</v>
      </c>
      <c r="N552" s="313">
        <v>4084.66</v>
      </c>
      <c r="O552" s="313" t="s">
        <v>54</v>
      </c>
      <c r="P552" s="313">
        <v>965</v>
      </c>
      <c r="Q552" s="356">
        <f t="shared" si="279"/>
        <v>3941696.9</v>
      </c>
      <c r="R552" s="357">
        <f t="shared" si="282"/>
        <v>551837.56599999999</v>
      </c>
      <c r="S552" s="356">
        <f t="shared" si="283"/>
        <v>165551.26980000001</v>
      </c>
      <c r="T552" s="357">
        <f t="shared" si="284"/>
        <v>11036.751319999999</v>
      </c>
      <c r="U552" s="363">
        <f t="shared" si="295"/>
        <v>0</v>
      </c>
      <c r="V552" s="313">
        <v>0</v>
      </c>
      <c r="W552" s="358">
        <f t="shared" si="281"/>
        <v>0</v>
      </c>
      <c r="X552" s="313">
        <v>0</v>
      </c>
      <c r="Y552" s="359">
        <v>87</v>
      </c>
      <c r="Z552" s="357">
        <f t="shared" si="285"/>
        <v>355365.42</v>
      </c>
      <c r="AA552" s="359">
        <f t="shared" si="286"/>
        <v>45952.424999999996</v>
      </c>
      <c r="AB552" s="359">
        <f t="shared" si="287"/>
        <v>45952.424999999996</v>
      </c>
      <c r="AC552" s="313"/>
      <c r="AD552" s="359">
        <f t="shared" si="288"/>
        <v>355365.42</v>
      </c>
      <c r="AE552" s="359">
        <f t="shared" si="289"/>
        <v>245079.59999999998</v>
      </c>
      <c r="AF552" s="359">
        <f t="shared" si="290"/>
        <v>5717837.7771199988</v>
      </c>
      <c r="AG552" s="313"/>
      <c r="AH552" s="313"/>
      <c r="AI552" s="359">
        <f t="shared" si="291"/>
        <v>285891.88885599992</v>
      </c>
      <c r="AJ552" s="359">
        <f t="shared" si="292"/>
        <v>1633864</v>
      </c>
      <c r="AK552" s="313">
        <v>29.33</v>
      </c>
      <c r="AL552" s="313">
        <v>1228</v>
      </c>
      <c r="AM552" s="313">
        <f t="shared" si="293"/>
        <v>36017.24</v>
      </c>
      <c r="AN552" s="360">
        <f>AF552+AI552+AJ552-AM552+0.01</f>
        <v>7601576.4359759986</v>
      </c>
      <c r="AO552" s="361">
        <f t="shared" si="294"/>
        <v>1861.005918724202</v>
      </c>
      <c r="AP552" s="313"/>
      <c r="AQ552" s="356"/>
      <c r="AR552" s="313"/>
      <c r="AS552" s="313"/>
      <c r="AT552" s="313"/>
      <c r="AU552" s="313"/>
    </row>
    <row r="553" spans="1:47" s="74" customFormat="1" ht="15" hidden="1" x14ac:dyDescent="0.2">
      <c r="A553" s="111">
        <v>45260</v>
      </c>
      <c r="B553" s="213" t="s">
        <v>77</v>
      </c>
      <c r="C553" s="5">
        <v>548</v>
      </c>
      <c r="D553" s="18" t="s">
        <v>44</v>
      </c>
      <c r="E553" s="16" t="s">
        <v>45</v>
      </c>
      <c r="F553" s="16">
        <v>9800339043</v>
      </c>
      <c r="G553" s="16" t="s">
        <v>2371</v>
      </c>
      <c r="H553" s="111">
        <v>45258</v>
      </c>
      <c r="I553" s="111" t="str">
        <f t="shared" si="280"/>
        <v>November</v>
      </c>
      <c r="J553" s="16">
        <v>161002624</v>
      </c>
      <c r="K553" s="111">
        <v>45258</v>
      </c>
      <c r="L553" s="16">
        <v>3330035273</v>
      </c>
      <c r="M553" s="111">
        <v>45230</v>
      </c>
      <c r="N553" s="16">
        <v>4118.8</v>
      </c>
      <c r="O553" s="16" t="s">
        <v>54</v>
      </c>
      <c r="P553" s="16">
        <v>965</v>
      </c>
      <c r="Q553" s="192">
        <f t="shared" si="279"/>
        <v>3974642</v>
      </c>
      <c r="R553" s="190">
        <f t="shared" si="282"/>
        <v>556449.88</v>
      </c>
      <c r="S553" s="192">
        <f t="shared" si="283"/>
        <v>166934.96400000001</v>
      </c>
      <c r="T553" s="190">
        <f t="shared" si="284"/>
        <v>11128.997600000001</v>
      </c>
      <c r="U553" s="241">
        <f t="shared" si="295"/>
        <v>0</v>
      </c>
      <c r="V553" s="16">
        <v>0</v>
      </c>
      <c r="W553" s="214">
        <f t="shared" si="281"/>
        <v>0</v>
      </c>
      <c r="X553" s="16">
        <v>0</v>
      </c>
      <c r="Y553" s="191">
        <v>87</v>
      </c>
      <c r="Z553" s="190">
        <f t="shared" si="285"/>
        <v>358335.60000000003</v>
      </c>
      <c r="AA553" s="191">
        <f t="shared" si="286"/>
        <v>46336.5</v>
      </c>
      <c r="AB553" s="191">
        <f t="shared" si="287"/>
        <v>46336.5</v>
      </c>
      <c r="AC553" s="16"/>
      <c r="AD553" s="191">
        <f t="shared" si="288"/>
        <v>358335.60000000003</v>
      </c>
      <c r="AE553" s="191">
        <f t="shared" si="289"/>
        <v>247128</v>
      </c>
      <c r="AF553" s="191">
        <f t="shared" si="290"/>
        <v>5765628.0415999992</v>
      </c>
      <c r="AG553" s="16"/>
      <c r="AH553" s="16"/>
      <c r="AI553" s="191">
        <f t="shared" si="291"/>
        <v>288281.40207999997</v>
      </c>
      <c r="AJ553" s="191">
        <f t="shared" si="292"/>
        <v>1647520</v>
      </c>
      <c r="AK553" s="16">
        <v>50.33</v>
      </c>
      <c r="AL553" s="16">
        <v>1228</v>
      </c>
      <c r="AM553" s="16">
        <f t="shared" si="293"/>
        <v>61805.24</v>
      </c>
      <c r="AN553" s="215">
        <f t="shared" ref="AN553:AN568" si="299">AF553+AI553+AJ553-AM553</f>
        <v>7639624.2036799993</v>
      </c>
      <c r="AO553" s="216">
        <f t="shared" si="294"/>
        <v>1854.8179575798774</v>
      </c>
      <c r="AP553" s="16"/>
      <c r="AQ553" s="192"/>
      <c r="AR553" s="16"/>
      <c r="AS553" s="16"/>
      <c r="AT553" s="16"/>
      <c r="AU553" s="16"/>
    </row>
    <row r="554" spans="1:47" s="74" customFormat="1" ht="15" hidden="1" x14ac:dyDescent="0.2">
      <c r="A554" s="111">
        <v>45264</v>
      </c>
      <c r="B554" s="213" t="s">
        <v>77</v>
      </c>
      <c r="C554" s="5">
        <v>549</v>
      </c>
      <c r="D554" s="18" t="s">
        <v>44</v>
      </c>
      <c r="E554" s="16" t="s">
        <v>67</v>
      </c>
      <c r="F554" s="16">
        <v>9800338191</v>
      </c>
      <c r="G554" s="16" t="s">
        <v>2372</v>
      </c>
      <c r="H554" s="111">
        <v>45257</v>
      </c>
      <c r="I554" s="111" t="str">
        <f t="shared" si="280"/>
        <v>November</v>
      </c>
      <c r="J554" s="16">
        <v>161011447</v>
      </c>
      <c r="K554" s="111">
        <v>45257</v>
      </c>
      <c r="L554" s="16">
        <v>3330035273</v>
      </c>
      <c r="M554" s="111">
        <v>45230</v>
      </c>
      <c r="N554" s="16">
        <v>4042.98</v>
      </c>
      <c r="O554" s="16" t="s">
        <v>54</v>
      </c>
      <c r="P554" s="16">
        <v>965</v>
      </c>
      <c r="Q554" s="192">
        <f t="shared" si="279"/>
        <v>3901475.7</v>
      </c>
      <c r="R554" s="190">
        <f t="shared" si="282"/>
        <v>546206.598</v>
      </c>
      <c r="S554" s="192">
        <f t="shared" si="283"/>
        <v>163861.97939999998</v>
      </c>
      <c r="T554" s="190">
        <f t="shared" si="284"/>
        <v>10924.131960000001</v>
      </c>
      <c r="U554" s="241">
        <f t="shared" si="295"/>
        <v>22.799999010630774</v>
      </c>
      <c r="V554" s="16">
        <v>92179.94</v>
      </c>
      <c r="W554" s="242"/>
      <c r="X554" s="16">
        <v>0</v>
      </c>
      <c r="Y554" s="191">
        <v>87</v>
      </c>
      <c r="Z554" s="190">
        <f t="shared" si="285"/>
        <v>351739.26</v>
      </c>
      <c r="AA554" s="191">
        <f t="shared" si="286"/>
        <v>45483.525000000001</v>
      </c>
      <c r="AB554" s="191">
        <f t="shared" si="287"/>
        <v>45483.525000000001</v>
      </c>
      <c r="AC554" s="16"/>
      <c r="AD554" s="191">
        <f t="shared" si="288"/>
        <v>351739.26</v>
      </c>
      <c r="AE554" s="191">
        <f t="shared" si="289"/>
        <v>242578.8</v>
      </c>
      <c r="AF554" s="191">
        <f t="shared" si="290"/>
        <v>5751672.7193600005</v>
      </c>
      <c r="AG554" s="16"/>
      <c r="AH554" s="16"/>
      <c r="AI554" s="191">
        <f t="shared" si="291"/>
        <v>287583.63596800005</v>
      </c>
      <c r="AJ554" s="191">
        <f t="shared" si="292"/>
        <v>1617192</v>
      </c>
      <c r="AK554" s="16">
        <v>84.6</v>
      </c>
      <c r="AL554" s="16">
        <v>1228</v>
      </c>
      <c r="AM554" s="16">
        <f t="shared" si="293"/>
        <v>103888.79999999999</v>
      </c>
      <c r="AN554" s="215">
        <f>AF554+AI554+AJ554-AM554+0.01</f>
        <v>7552559.5653280001</v>
      </c>
      <c r="AO554" s="216">
        <f t="shared" si="294"/>
        <v>1868.0675059802422</v>
      </c>
      <c r="AP554" s="16"/>
      <c r="AQ554" s="192"/>
      <c r="AR554" s="16"/>
      <c r="AS554" s="16"/>
      <c r="AT554" s="16"/>
      <c r="AU554" s="16"/>
    </row>
    <row r="555" spans="1:47" s="74" customFormat="1" ht="15" hidden="1" x14ac:dyDescent="0.2">
      <c r="A555" s="111">
        <v>45264</v>
      </c>
      <c r="B555" s="213" t="s">
        <v>77</v>
      </c>
      <c r="C555" s="5">
        <v>550</v>
      </c>
      <c r="D555" s="18" t="s">
        <v>44</v>
      </c>
      <c r="E555" s="16" t="s">
        <v>67</v>
      </c>
      <c r="F555" s="16">
        <v>9800338194</v>
      </c>
      <c r="G555" s="16" t="s">
        <v>2373</v>
      </c>
      <c r="H555" s="111">
        <v>45257</v>
      </c>
      <c r="I555" s="111" t="str">
        <f t="shared" si="280"/>
        <v>November</v>
      </c>
      <c r="J555" s="16">
        <v>161011451</v>
      </c>
      <c r="K555" s="111">
        <v>45258</v>
      </c>
      <c r="L555" s="16">
        <v>3330035273</v>
      </c>
      <c r="M555" s="111">
        <v>45230</v>
      </c>
      <c r="N555" s="16">
        <v>3924.65</v>
      </c>
      <c r="O555" s="16" t="s">
        <v>54</v>
      </c>
      <c r="P555" s="16">
        <v>965</v>
      </c>
      <c r="Q555" s="192">
        <f t="shared" si="279"/>
        <v>3787287.25</v>
      </c>
      <c r="R555" s="190">
        <f t="shared" si="282"/>
        <v>530220.21499999997</v>
      </c>
      <c r="S555" s="192">
        <f t="shared" si="283"/>
        <v>159066.06449999998</v>
      </c>
      <c r="T555" s="190">
        <f t="shared" si="284"/>
        <v>10604.4043</v>
      </c>
      <c r="U555" s="241">
        <f t="shared" si="295"/>
        <v>22.8</v>
      </c>
      <c r="V555" s="16">
        <v>89482.02</v>
      </c>
      <c r="W555" s="242"/>
      <c r="X555" s="16">
        <v>0</v>
      </c>
      <c r="Y555" s="191">
        <v>87</v>
      </c>
      <c r="Z555" s="190">
        <f t="shared" si="285"/>
        <v>341444.55</v>
      </c>
      <c r="AA555" s="191">
        <f t="shared" si="286"/>
        <v>44152.3125</v>
      </c>
      <c r="AB555" s="191">
        <f t="shared" si="287"/>
        <v>44152.3125</v>
      </c>
      <c r="AC555" s="16"/>
      <c r="AD555" s="191">
        <f t="shared" si="288"/>
        <v>341444.55</v>
      </c>
      <c r="AE555" s="191">
        <f t="shared" si="289"/>
        <v>235479</v>
      </c>
      <c r="AF555" s="191">
        <f t="shared" si="290"/>
        <v>5583332.6787999989</v>
      </c>
      <c r="AG555" s="16"/>
      <c r="AH555" s="16"/>
      <c r="AI555" s="191">
        <f t="shared" si="291"/>
        <v>279166.63393999991</v>
      </c>
      <c r="AJ555" s="191">
        <f t="shared" si="292"/>
        <v>1569860</v>
      </c>
      <c r="AK555" s="16">
        <v>73.8</v>
      </c>
      <c r="AL555" s="16">
        <v>1228</v>
      </c>
      <c r="AM555" s="16">
        <f t="shared" si="293"/>
        <v>90626.4</v>
      </c>
      <c r="AN555" s="215">
        <f t="shared" si="299"/>
        <v>7341732.9127399987</v>
      </c>
      <c r="AO555" s="216">
        <f t="shared" si="294"/>
        <v>1870.6720122151016</v>
      </c>
      <c r="AP555" s="16"/>
      <c r="AQ555" s="192"/>
      <c r="AR555" s="16"/>
      <c r="AS555" s="16"/>
      <c r="AT555" s="16"/>
      <c r="AU555" s="16"/>
    </row>
    <row r="556" spans="1:47" s="74" customFormat="1" ht="15" hidden="1" x14ac:dyDescent="0.2">
      <c r="A556" s="111">
        <v>45264</v>
      </c>
      <c r="B556" s="213" t="s">
        <v>77</v>
      </c>
      <c r="C556" s="5">
        <v>551</v>
      </c>
      <c r="D556" s="18" t="s">
        <v>44</v>
      </c>
      <c r="E556" s="16" t="s">
        <v>67</v>
      </c>
      <c r="F556" s="16">
        <v>9800338202</v>
      </c>
      <c r="G556" s="16" t="s">
        <v>2374</v>
      </c>
      <c r="H556" s="111">
        <v>45257</v>
      </c>
      <c r="I556" s="111" t="str">
        <f t="shared" si="280"/>
        <v>November</v>
      </c>
      <c r="J556" s="16">
        <v>161011454</v>
      </c>
      <c r="K556" s="111">
        <v>45258</v>
      </c>
      <c r="L556" s="16">
        <v>3330035273</v>
      </c>
      <c r="M556" s="111">
        <v>45230</v>
      </c>
      <c r="N556" s="16">
        <v>4225.5600000000004</v>
      </c>
      <c r="O556" s="16" t="s">
        <v>54</v>
      </c>
      <c r="P556" s="16">
        <v>965</v>
      </c>
      <c r="Q556" s="192">
        <f t="shared" si="279"/>
        <v>4077665.4000000004</v>
      </c>
      <c r="R556" s="190">
        <f t="shared" si="282"/>
        <v>570873.15600000008</v>
      </c>
      <c r="S556" s="192">
        <f t="shared" si="283"/>
        <v>171261.94680000003</v>
      </c>
      <c r="T556" s="190">
        <f t="shared" si="284"/>
        <v>11417.463120000002</v>
      </c>
      <c r="U556" s="241">
        <f t="shared" si="295"/>
        <v>22.800000473310046</v>
      </c>
      <c r="V556" s="16">
        <v>96342.77</v>
      </c>
      <c r="W556" s="242"/>
      <c r="X556" s="16">
        <v>0</v>
      </c>
      <c r="Y556" s="191">
        <v>87</v>
      </c>
      <c r="Z556" s="190">
        <f t="shared" si="285"/>
        <v>367623.72000000003</v>
      </c>
      <c r="AA556" s="191">
        <f t="shared" si="286"/>
        <v>47537.55</v>
      </c>
      <c r="AB556" s="191">
        <f t="shared" si="287"/>
        <v>47537.55</v>
      </c>
      <c r="AC556" s="16"/>
      <c r="AD556" s="191">
        <f t="shared" si="288"/>
        <v>367623.72000000003</v>
      </c>
      <c r="AE556" s="191">
        <f t="shared" si="289"/>
        <v>253533.60000000003</v>
      </c>
      <c r="AF556" s="191">
        <f t="shared" si="290"/>
        <v>6011416.8759199996</v>
      </c>
      <c r="AG556" s="16"/>
      <c r="AH556" s="16"/>
      <c r="AI556" s="191">
        <f t="shared" si="291"/>
        <v>300570.84379599994</v>
      </c>
      <c r="AJ556" s="191">
        <f t="shared" si="292"/>
        <v>1690224.0000000002</v>
      </c>
      <c r="AK556" s="16">
        <v>2.7</v>
      </c>
      <c r="AL556" s="16">
        <v>1228</v>
      </c>
      <c r="AM556" s="16">
        <f t="shared" si="293"/>
        <v>3315.6000000000004</v>
      </c>
      <c r="AN556" s="215">
        <f t="shared" si="299"/>
        <v>7998896.1197159998</v>
      </c>
      <c r="AO556" s="216">
        <f t="shared" si="294"/>
        <v>1892.9789471019224</v>
      </c>
      <c r="AP556" s="16"/>
      <c r="AQ556" s="192"/>
      <c r="AR556" s="16"/>
      <c r="AS556" s="16"/>
      <c r="AT556" s="16"/>
      <c r="AU556" s="16"/>
    </row>
    <row r="557" spans="1:47" s="74" customFormat="1" ht="15" hidden="1" x14ac:dyDescent="0.2">
      <c r="A557" s="111">
        <v>45264</v>
      </c>
      <c r="B557" s="213" t="s">
        <v>77</v>
      </c>
      <c r="C557" s="5">
        <v>552</v>
      </c>
      <c r="D557" s="18" t="s">
        <v>44</v>
      </c>
      <c r="E557" s="16" t="s">
        <v>67</v>
      </c>
      <c r="F557" s="16">
        <v>9800339132</v>
      </c>
      <c r="G557" s="16" t="s">
        <v>2375</v>
      </c>
      <c r="H557" s="111">
        <v>45258</v>
      </c>
      <c r="I557" s="111" t="str">
        <f t="shared" si="280"/>
        <v>November</v>
      </c>
      <c r="J557" s="16">
        <v>161011458</v>
      </c>
      <c r="K557" s="111">
        <v>45258</v>
      </c>
      <c r="L557" s="16">
        <v>3330035273</v>
      </c>
      <c r="M557" s="111">
        <v>45230</v>
      </c>
      <c r="N557" s="16">
        <v>3934.12</v>
      </c>
      <c r="O557" s="16" t="s">
        <v>54</v>
      </c>
      <c r="P557" s="16">
        <v>965</v>
      </c>
      <c r="Q557" s="192">
        <f t="shared" si="279"/>
        <v>3796425.8</v>
      </c>
      <c r="R557" s="190">
        <f t="shared" si="282"/>
        <v>531499.61199999996</v>
      </c>
      <c r="S557" s="192">
        <f t="shared" si="283"/>
        <v>159449.8836</v>
      </c>
      <c r="T557" s="190">
        <f t="shared" si="284"/>
        <v>10629.99224</v>
      </c>
      <c r="U557" s="241">
        <f t="shared" si="295"/>
        <v>22.800001016745803</v>
      </c>
      <c r="V557" s="16">
        <v>89697.94</v>
      </c>
      <c r="W557" s="242"/>
      <c r="X557" s="16">
        <v>0</v>
      </c>
      <c r="Y557" s="191">
        <v>87</v>
      </c>
      <c r="Z557" s="190">
        <f t="shared" si="285"/>
        <v>342268.44</v>
      </c>
      <c r="AA557" s="191">
        <f t="shared" si="286"/>
        <v>44258.85</v>
      </c>
      <c r="AB557" s="191">
        <f t="shared" si="287"/>
        <v>44258.85</v>
      </c>
      <c r="AC557" s="16"/>
      <c r="AD557" s="191">
        <f t="shared" si="288"/>
        <v>342268.44</v>
      </c>
      <c r="AE557" s="191">
        <f t="shared" si="289"/>
        <v>236047.19999999998</v>
      </c>
      <c r="AF557" s="191">
        <f t="shared" si="290"/>
        <v>5596805.0078400001</v>
      </c>
      <c r="AG557" s="16"/>
      <c r="AH557" s="16"/>
      <c r="AI557" s="191">
        <f t="shared" si="291"/>
        <v>279840.25039200002</v>
      </c>
      <c r="AJ557" s="191">
        <f t="shared" si="292"/>
        <v>1573648</v>
      </c>
      <c r="AK557" s="16">
        <v>100.16</v>
      </c>
      <c r="AL557" s="16">
        <v>1228</v>
      </c>
      <c r="AM557" s="16">
        <f t="shared" si="293"/>
        <v>122996.48</v>
      </c>
      <c r="AN557" s="215">
        <f>AF557+AI557+AJ557-AM557</f>
        <v>7327296.7782319998</v>
      </c>
      <c r="AO557" s="216">
        <f t="shared" si="294"/>
        <v>1862.4995623499028</v>
      </c>
      <c r="AP557" s="16"/>
      <c r="AQ557" s="192"/>
      <c r="AR557" s="16"/>
      <c r="AS557" s="16"/>
      <c r="AT557" s="16"/>
      <c r="AU557" s="16"/>
    </row>
    <row r="558" spans="1:47" s="74" customFormat="1" ht="15" x14ac:dyDescent="0.2">
      <c r="A558" s="111">
        <v>45264</v>
      </c>
      <c r="B558" s="213" t="s">
        <v>77</v>
      </c>
      <c r="C558" s="5">
        <v>553</v>
      </c>
      <c r="D558" s="18" t="s">
        <v>44</v>
      </c>
      <c r="E558" s="16" t="s">
        <v>72</v>
      </c>
      <c r="F558" s="16">
        <v>9800339751</v>
      </c>
      <c r="G558" s="16" t="s">
        <v>2376</v>
      </c>
      <c r="H558" s="111">
        <v>45259</v>
      </c>
      <c r="I558" s="111" t="str">
        <f t="shared" si="280"/>
        <v>November</v>
      </c>
      <c r="J558" s="16">
        <v>161011989</v>
      </c>
      <c r="K558" s="111">
        <v>45259</v>
      </c>
      <c r="L558" s="16">
        <v>3330035273</v>
      </c>
      <c r="M558" s="111">
        <v>45230</v>
      </c>
      <c r="N558" s="16">
        <v>3904.76</v>
      </c>
      <c r="O558" s="16" t="s">
        <v>54</v>
      </c>
      <c r="P558" s="16">
        <v>965</v>
      </c>
      <c r="Q558" s="192">
        <f t="shared" si="279"/>
        <v>3768093.4000000004</v>
      </c>
      <c r="R558" s="190">
        <f t="shared" si="282"/>
        <v>527533.076</v>
      </c>
      <c r="S558" s="192">
        <f t="shared" si="283"/>
        <v>158259.9228</v>
      </c>
      <c r="T558" s="190">
        <f t="shared" si="284"/>
        <v>10550.66152</v>
      </c>
      <c r="U558" s="241">
        <f t="shared" si="295"/>
        <v>2.1040012702445221</v>
      </c>
      <c r="V558" s="16">
        <v>8215.6200000000008</v>
      </c>
      <c r="W558" s="242"/>
      <c r="X558" s="16">
        <v>0</v>
      </c>
      <c r="Y558" s="191">
        <v>87</v>
      </c>
      <c r="Z558" s="190">
        <f t="shared" si="285"/>
        <v>339714.12</v>
      </c>
      <c r="AA558" s="191">
        <f t="shared" si="286"/>
        <v>43928.55</v>
      </c>
      <c r="AB558" s="191">
        <f t="shared" si="287"/>
        <v>43928.55</v>
      </c>
      <c r="AC558" s="16"/>
      <c r="AD558" s="191">
        <f t="shared" si="288"/>
        <v>339714.12</v>
      </c>
      <c r="AE558" s="191">
        <f t="shared" si="289"/>
        <v>234285.6</v>
      </c>
      <c r="AF558" s="191">
        <f t="shared" si="290"/>
        <v>5474223.6203199998</v>
      </c>
      <c r="AG558" s="16"/>
      <c r="AH558" s="16"/>
      <c r="AI558" s="191">
        <f t="shared" si="291"/>
        <v>273711.18101599999</v>
      </c>
      <c r="AJ558" s="191">
        <f t="shared" si="292"/>
        <v>1561904</v>
      </c>
      <c r="AK558" s="16">
        <v>152.32</v>
      </c>
      <c r="AL558" s="16">
        <v>1228</v>
      </c>
      <c r="AM558" s="16">
        <f t="shared" si="293"/>
        <v>187048.95999999999</v>
      </c>
      <c r="AN558" s="215">
        <f t="shared" si="299"/>
        <v>7122789.8413359998</v>
      </c>
      <c r="AO558" s="216">
        <f t="shared" si="294"/>
        <v>1824.1299955275099</v>
      </c>
      <c r="AP558" s="16"/>
      <c r="AQ558" s="192"/>
      <c r="AR558" s="16"/>
      <c r="AS558" s="16"/>
      <c r="AT558" s="16"/>
      <c r="AU558" s="16"/>
    </row>
    <row r="559" spans="1:47" s="74" customFormat="1" ht="15" hidden="1" x14ac:dyDescent="0.2">
      <c r="A559" s="355">
        <v>45264</v>
      </c>
      <c r="B559" s="354" t="s">
        <v>77</v>
      </c>
      <c r="C559" s="303">
        <v>554</v>
      </c>
      <c r="D559" s="302" t="s">
        <v>44</v>
      </c>
      <c r="E559" s="313" t="s">
        <v>67</v>
      </c>
      <c r="F559" s="313">
        <v>9800339755</v>
      </c>
      <c r="G559" s="313" t="s">
        <v>2377</v>
      </c>
      <c r="H559" s="355">
        <v>45259</v>
      </c>
      <c r="I559" s="355" t="str">
        <f t="shared" si="280"/>
        <v>November</v>
      </c>
      <c r="J559" s="313">
        <v>161011462</v>
      </c>
      <c r="K559" s="355">
        <v>45259</v>
      </c>
      <c r="L559" s="313">
        <v>3330035273</v>
      </c>
      <c r="M559" s="355">
        <v>45230</v>
      </c>
      <c r="N559" s="313">
        <v>4070.31</v>
      </c>
      <c r="O559" s="313" t="s">
        <v>54</v>
      </c>
      <c r="P559" s="313">
        <v>965</v>
      </c>
      <c r="Q559" s="356">
        <f t="shared" si="279"/>
        <v>3927849.15</v>
      </c>
      <c r="R559" s="357">
        <f t="shared" si="282"/>
        <v>549898.88099999994</v>
      </c>
      <c r="S559" s="356">
        <f t="shared" si="283"/>
        <v>164969.66429999997</v>
      </c>
      <c r="T559" s="357">
        <f t="shared" si="284"/>
        <v>10997.977619999998</v>
      </c>
      <c r="U559" s="363">
        <f t="shared" si="295"/>
        <v>22.800000491363068</v>
      </c>
      <c r="V559" s="313">
        <v>92803.07</v>
      </c>
      <c r="W559" s="364"/>
      <c r="X559" s="313">
        <v>0</v>
      </c>
      <c r="Y559" s="359">
        <v>87</v>
      </c>
      <c r="Z559" s="357">
        <f t="shared" si="285"/>
        <v>354116.97</v>
      </c>
      <c r="AA559" s="359">
        <f t="shared" si="286"/>
        <v>45790.987500000003</v>
      </c>
      <c r="AB559" s="359">
        <f t="shared" si="287"/>
        <v>45790.987500000003</v>
      </c>
      <c r="AC559" s="313"/>
      <c r="AD559" s="359">
        <f t="shared" si="288"/>
        <v>354116.97</v>
      </c>
      <c r="AE559" s="359">
        <f t="shared" si="289"/>
        <v>244218.6</v>
      </c>
      <c r="AF559" s="359">
        <f t="shared" si="290"/>
        <v>5790553.2579199988</v>
      </c>
      <c r="AG559" s="313"/>
      <c r="AH559" s="313"/>
      <c r="AI559" s="359">
        <f t="shared" si="291"/>
        <v>289527.66289599991</v>
      </c>
      <c r="AJ559" s="359">
        <f t="shared" si="292"/>
        <v>1628124</v>
      </c>
      <c r="AK559" s="313">
        <v>58.25</v>
      </c>
      <c r="AL559" s="313">
        <v>1228</v>
      </c>
      <c r="AM559" s="313">
        <f t="shared" si="293"/>
        <v>71531</v>
      </c>
      <c r="AN559" s="360">
        <f t="shared" si="299"/>
        <v>7636673.9208159987</v>
      </c>
      <c r="AO559" s="361">
        <f t="shared" si="294"/>
        <v>1876.1897547891926</v>
      </c>
      <c r="AP559" s="313"/>
      <c r="AQ559" s="356"/>
      <c r="AR559" s="313"/>
      <c r="AS559" s="313"/>
      <c r="AT559" s="313"/>
      <c r="AU559" s="313"/>
    </row>
    <row r="560" spans="1:47" s="74" customFormat="1" ht="15" hidden="1" x14ac:dyDescent="0.2">
      <c r="A560" s="111">
        <v>45264</v>
      </c>
      <c r="B560" s="213" t="s">
        <v>77</v>
      </c>
      <c r="C560" s="5">
        <v>555</v>
      </c>
      <c r="D560" s="18" t="s">
        <v>44</v>
      </c>
      <c r="E560" s="16" t="s">
        <v>67</v>
      </c>
      <c r="F560" s="16">
        <v>9800339763</v>
      </c>
      <c r="G560" s="16" t="s">
        <v>2378</v>
      </c>
      <c r="H560" s="111">
        <v>45260</v>
      </c>
      <c r="I560" s="111" t="str">
        <f t="shared" si="280"/>
        <v>November</v>
      </c>
      <c r="J560" s="16">
        <v>161011467</v>
      </c>
      <c r="K560" s="111">
        <v>45260</v>
      </c>
      <c r="L560" s="16">
        <v>3330035273</v>
      </c>
      <c r="M560" s="111">
        <v>45230</v>
      </c>
      <c r="N560" s="16">
        <v>4101.21</v>
      </c>
      <c r="O560" s="16" t="s">
        <v>54</v>
      </c>
      <c r="P560" s="16">
        <v>965</v>
      </c>
      <c r="Q560" s="192">
        <f t="shared" si="279"/>
        <v>3957667.65</v>
      </c>
      <c r="R560" s="190">
        <f t="shared" si="282"/>
        <v>554073.47100000002</v>
      </c>
      <c r="S560" s="192">
        <f t="shared" si="283"/>
        <v>166222.04130000001</v>
      </c>
      <c r="T560" s="190">
        <f t="shared" si="284"/>
        <v>11081.469420000001</v>
      </c>
      <c r="U560" s="241">
        <f t="shared" si="295"/>
        <v>22.800000487660956</v>
      </c>
      <c r="V560" s="16">
        <v>93507.59</v>
      </c>
      <c r="W560" s="242"/>
      <c r="X560" s="16">
        <v>0</v>
      </c>
      <c r="Y560" s="191">
        <v>87</v>
      </c>
      <c r="Z560" s="190">
        <f t="shared" si="285"/>
        <v>356805.27</v>
      </c>
      <c r="AA560" s="191">
        <f t="shared" si="286"/>
        <v>46138.612500000003</v>
      </c>
      <c r="AB560" s="191">
        <f t="shared" si="287"/>
        <v>46138.612500000003</v>
      </c>
      <c r="AC560" s="16"/>
      <c r="AD560" s="191">
        <f t="shared" si="288"/>
        <v>356805.27</v>
      </c>
      <c r="AE560" s="191">
        <f t="shared" si="289"/>
        <v>246072.6</v>
      </c>
      <c r="AF560" s="191">
        <f t="shared" si="290"/>
        <v>5834512.5867199991</v>
      </c>
      <c r="AG560" s="16"/>
      <c r="AH560" s="16"/>
      <c r="AI560" s="191">
        <f t="shared" si="291"/>
        <v>291725.62933599995</v>
      </c>
      <c r="AJ560" s="191">
        <f t="shared" si="292"/>
        <v>1640484</v>
      </c>
      <c r="AK560" s="16">
        <v>34.950000000000003</v>
      </c>
      <c r="AL560" s="16">
        <v>1228</v>
      </c>
      <c r="AM560" s="16">
        <f t="shared" si="293"/>
        <v>42918.600000000006</v>
      </c>
      <c r="AN560" s="215">
        <f>AF560+AI560+AJ560-AM560-0.01</f>
        <v>7723803.6060559992</v>
      </c>
      <c r="AO560" s="216">
        <f t="shared" si="294"/>
        <v>1883.2987352649582</v>
      </c>
      <c r="AP560" s="16"/>
      <c r="AQ560" s="192"/>
      <c r="AR560" s="16"/>
      <c r="AS560" s="16"/>
      <c r="AT560" s="16"/>
      <c r="AU560" s="16"/>
    </row>
    <row r="561" spans="1:47" s="74" customFormat="1" ht="15" hidden="1" x14ac:dyDescent="0.2">
      <c r="A561" s="111">
        <v>45264</v>
      </c>
      <c r="B561" s="213" t="s">
        <v>77</v>
      </c>
      <c r="C561" s="5">
        <v>556</v>
      </c>
      <c r="D561" s="18" t="s">
        <v>44</v>
      </c>
      <c r="E561" s="16" t="s">
        <v>223</v>
      </c>
      <c r="F561" s="16">
        <v>9800340300</v>
      </c>
      <c r="G561" s="16" t="s">
        <v>2379</v>
      </c>
      <c r="H561" s="111">
        <v>45240</v>
      </c>
      <c r="I561" s="111" t="str">
        <f t="shared" si="280"/>
        <v>November</v>
      </c>
      <c r="J561" s="16">
        <v>461001486</v>
      </c>
      <c r="K561" s="111">
        <v>45241</v>
      </c>
      <c r="L561" s="16">
        <v>3330035729</v>
      </c>
      <c r="M561" s="111">
        <v>45209</v>
      </c>
      <c r="N561" s="16">
        <v>477.49</v>
      </c>
      <c r="O561" s="16" t="s">
        <v>225</v>
      </c>
      <c r="P561" s="16">
        <v>600</v>
      </c>
      <c r="Q561" s="192">
        <f t="shared" si="279"/>
        <v>286494</v>
      </c>
      <c r="R561" s="190">
        <f t="shared" si="282"/>
        <v>40109.160000000003</v>
      </c>
      <c r="S561" s="192">
        <f t="shared" si="283"/>
        <v>12032.748</v>
      </c>
      <c r="T561" s="190">
        <f t="shared" si="284"/>
        <v>802.18320000000006</v>
      </c>
      <c r="U561" s="241">
        <f t="shared" si="295"/>
        <v>0</v>
      </c>
      <c r="V561" s="16">
        <v>0</v>
      </c>
      <c r="W561" s="214">
        <f t="shared" ref="W561:W587" si="300">X561/N561</f>
        <v>0</v>
      </c>
      <c r="X561" s="16">
        <v>0</v>
      </c>
      <c r="Y561" s="191">
        <v>116</v>
      </c>
      <c r="Z561" s="190">
        <f t="shared" si="285"/>
        <v>55388.840000000004</v>
      </c>
      <c r="AA561" s="191">
        <f t="shared" si="286"/>
        <v>5371.7624999999998</v>
      </c>
      <c r="AB561" s="191">
        <f t="shared" si="287"/>
        <v>5371.7624999999998</v>
      </c>
      <c r="AC561" s="16"/>
      <c r="AD561" s="191">
        <f t="shared" si="288"/>
        <v>41541.629999999997</v>
      </c>
      <c r="AE561" s="191">
        <f t="shared" si="289"/>
        <v>28649.4</v>
      </c>
      <c r="AF561" s="191">
        <f t="shared" si="290"/>
        <v>475761.48620000016</v>
      </c>
      <c r="AG561" s="76" t="str">
        <f>RIGHT(G561,12)</f>
        <v>F29120121258</v>
      </c>
      <c r="AH561" s="16"/>
      <c r="AI561" s="191">
        <f t="shared" si="291"/>
        <v>23788.074310000007</v>
      </c>
      <c r="AJ561" s="191">
        <f t="shared" si="292"/>
        <v>190996</v>
      </c>
      <c r="AK561" s="16">
        <v>57.88</v>
      </c>
      <c r="AL561" s="16">
        <v>1228</v>
      </c>
      <c r="AM561" s="16">
        <f t="shared" si="293"/>
        <v>71076.639999999999</v>
      </c>
      <c r="AN561" s="243">
        <f t="shared" si="299"/>
        <v>619468.9205100002</v>
      </c>
      <c r="AO561" s="216">
        <f t="shared" si="294"/>
        <v>1297.3442805294355</v>
      </c>
      <c r="AP561" s="171"/>
      <c r="AQ561" s="46"/>
      <c r="AR561" s="18"/>
      <c r="AS561" s="171"/>
      <c r="AT561" s="16"/>
      <c r="AU561" s="16"/>
    </row>
    <row r="562" spans="1:47" s="74" customFormat="1" ht="15" hidden="1" x14ac:dyDescent="0.2">
      <c r="A562" s="111">
        <v>45264</v>
      </c>
      <c r="B562" s="213" t="s">
        <v>77</v>
      </c>
      <c r="C562" s="5">
        <v>557</v>
      </c>
      <c r="D562" s="18" t="s">
        <v>44</v>
      </c>
      <c r="E562" s="16" t="s">
        <v>223</v>
      </c>
      <c r="F562" s="16">
        <v>9800340300</v>
      </c>
      <c r="G562" s="16" t="s">
        <v>2379</v>
      </c>
      <c r="H562" s="111">
        <v>45240</v>
      </c>
      <c r="I562" s="111" t="str">
        <f t="shared" si="280"/>
        <v>November</v>
      </c>
      <c r="J562" s="16">
        <v>461001486</v>
      </c>
      <c r="K562" s="111">
        <v>45241</v>
      </c>
      <c r="L562" s="16">
        <v>3330035729</v>
      </c>
      <c r="M562" s="111">
        <v>45209</v>
      </c>
      <c r="N562" s="16">
        <v>3410.63</v>
      </c>
      <c r="O562" s="16" t="s">
        <v>112</v>
      </c>
      <c r="P562" s="16">
        <v>1240</v>
      </c>
      <c r="Q562" s="192">
        <f t="shared" si="279"/>
        <v>4229181.2</v>
      </c>
      <c r="R562" s="190">
        <f t="shared" si="282"/>
        <v>592085.36800000002</v>
      </c>
      <c r="S562" s="192">
        <f t="shared" si="283"/>
        <v>177625.61040000001</v>
      </c>
      <c r="T562" s="190">
        <f t="shared" si="284"/>
        <v>11841.70736</v>
      </c>
      <c r="U562" s="241">
        <f t="shared" si="295"/>
        <v>0</v>
      </c>
      <c r="V562" s="16">
        <v>0</v>
      </c>
      <c r="W562" s="214">
        <f t="shared" si="300"/>
        <v>0</v>
      </c>
      <c r="X562" s="16">
        <v>0</v>
      </c>
      <c r="Y562" s="191">
        <v>116</v>
      </c>
      <c r="Z562" s="190">
        <f t="shared" si="285"/>
        <v>395633.08</v>
      </c>
      <c r="AA562" s="191">
        <f t="shared" si="286"/>
        <v>38369.587500000001</v>
      </c>
      <c r="AB562" s="191">
        <f t="shared" si="287"/>
        <v>38369.587500000001</v>
      </c>
      <c r="AC562" s="16"/>
      <c r="AD562" s="191">
        <f t="shared" si="288"/>
        <v>296724.81</v>
      </c>
      <c r="AE562" s="191">
        <f t="shared" si="289"/>
        <v>204637.80000000002</v>
      </c>
      <c r="AF562" s="191">
        <f t="shared" si="290"/>
        <v>5984468.7507600002</v>
      </c>
      <c r="AG562" s="76" t="str">
        <f>RIGHT(G562,12)</f>
        <v>F29120121258</v>
      </c>
      <c r="AH562" s="16"/>
      <c r="AI562" s="191">
        <f t="shared" si="291"/>
        <v>299223.437538</v>
      </c>
      <c r="AJ562" s="191">
        <f t="shared" si="292"/>
        <v>1364252</v>
      </c>
      <c r="AK562" s="16"/>
      <c r="AL562" s="16">
        <v>1228</v>
      </c>
      <c r="AM562" s="16">
        <f t="shared" si="293"/>
        <v>0</v>
      </c>
      <c r="AN562" s="243">
        <f t="shared" si="299"/>
        <v>7647944.188298</v>
      </c>
      <c r="AO562" s="216">
        <f t="shared" si="294"/>
        <v>2242.3845999999999</v>
      </c>
      <c r="AP562" s="171"/>
      <c r="AQ562" s="46"/>
      <c r="AR562" s="18"/>
      <c r="AS562" s="171"/>
      <c r="AT562" s="16"/>
      <c r="AU562" s="16"/>
    </row>
    <row r="563" spans="1:47" s="74" customFormat="1" ht="15" hidden="1" x14ac:dyDescent="0.2">
      <c r="A563" s="111">
        <v>45264</v>
      </c>
      <c r="B563" s="213" t="s">
        <v>77</v>
      </c>
      <c r="C563" s="5">
        <v>558</v>
      </c>
      <c r="D563" s="18" t="s">
        <v>182</v>
      </c>
      <c r="E563" s="16" t="s">
        <v>223</v>
      </c>
      <c r="F563" s="16">
        <v>9800340301</v>
      </c>
      <c r="G563" s="16" t="s">
        <v>2380</v>
      </c>
      <c r="H563" s="111">
        <v>45240</v>
      </c>
      <c r="I563" s="111" t="str">
        <f t="shared" si="280"/>
        <v>November</v>
      </c>
      <c r="J563" s="16">
        <v>461001487</v>
      </c>
      <c r="K563" s="111">
        <v>45242</v>
      </c>
      <c r="L563" s="16">
        <v>3330035729</v>
      </c>
      <c r="M563" s="111">
        <v>45240</v>
      </c>
      <c r="N563" s="16">
        <v>268.41000000000003</v>
      </c>
      <c r="O563" s="16" t="s">
        <v>225</v>
      </c>
      <c r="P563" s="16">
        <v>600</v>
      </c>
      <c r="Q563" s="192">
        <f t="shared" si="279"/>
        <v>161046.00000000003</v>
      </c>
      <c r="R563" s="190">
        <f t="shared" si="282"/>
        <v>22546.440000000002</v>
      </c>
      <c r="S563" s="192">
        <f t="shared" si="283"/>
        <v>6763.9320000000007</v>
      </c>
      <c r="T563" s="190">
        <f t="shared" si="284"/>
        <v>450.92880000000002</v>
      </c>
      <c r="U563" s="241">
        <f t="shared" si="295"/>
        <v>0</v>
      </c>
      <c r="V563" s="16">
        <v>0</v>
      </c>
      <c r="W563" s="214">
        <f t="shared" si="300"/>
        <v>0</v>
      </c>
      <c r="X563" s="16">
        <v>0</v>
      </c>
      <c r="Y563" s="191">
        <v>116</v>
      </c>
      <c r="Z563" s="190">
        <f t="shared" si="285"/>
        <v>31135.56</v>
      </c>
      <c r="AA563" s="191">
        <f t="shared" si="286"/>
        <v>3019.6125000000002</v>
      </c>
      <c r="AB563" s="191">
        <f t="shared" si="287"/>
        <v>3019.6125000000002</v>
      </c>
      <c r="AC563" s="16"/>
      <c r="AD563" s="191">
        <f t="shared" si="288"/>
        <v>23351.670000000002</v>
      </c>
      <c r="AE563" s="191">
        <f t="shared" si="289"/>
        <v>16104.600000000002</v>
      </c>
      <c r="AF563" s="191">
        <f t="shared" si="290"/>
        <v>267438.35580000002</v>
      </c>
      <c r="AG563" s="16"/>
      <c r="AH563" s="16"/>
      <c r="AI563" s="191">
        <f t="shared" si="291"/>
        <v>13371.917790000001</v>
      </c>
      <c r="AJ563" s="191">
        <f t="shared" si="292"/>
        <v>107364.00000000001</v>
      </c>
      <c r="AK563" s="16">
        <v>159.91999999999999</v>
      </c>
      <c r="AL563" s="16">
        <v>1228</v>
      </c>
      <c r="AM563" s="16">
        <f t="shared" si="293"/>
        <v>196381.75999999998</v>
      </c>
      <c r="AN563" s="243">
        <f t="shared" si="299"/>
        <v>191792.51359000002</v>
      </c>
      <c r="AO563" s="216">
        <f t="shared" si="294"/>
        <v>714.55055173056144</v>
      </c>
      <c r="AP563" s="16"/>
      <c r="AQ563" s="192"/>
      <c r="AR563" s="16"/>
      <c r="AS563" s="16"/>
      <c r="AT563" s="16"/>
      <c r="AU563" s="16"/>
    </row>
    <row r="564" spans="1:47" s="74" customFormat="1" ht="15" hidden="1" x14ac:dyDescent="0.2">
      <c r="A564" s="111">
        <v>45264</v>
      </c>
      <c r="B564" s="213" t="s">
        <v>77</v>
      </c>
      <c r="C564" s="5">
        <v>559</v>
      </c>
      <c r="D564" s="18" t="s">
        <v>182</v>
      </c>
      <c r="E564" s="16" t="s">
        <v>223</v>
      </c>
      <c r="F564" s="16">
        <v>9800340301</v>
      </c>
      <c r="G564" s="16" t="s">
        <v>2380</v>
      </c>
      <c r="H564" s="111">
        <v>45240</v>
      </c>
      <c r="I564" s="111" t="str">
        <f t="shared" si="280"/>
        <v>November</v>
      </c>
      <c r="J564" s="16">
        <v>461001487</v>
      </c>
      <c r="K564" s="111">
        <v>45242</v>
      </c>
      <c r="L564" s="16">
        <v>3330035729</v>
      </c>
      <c r="M564" s="111">
        <v>45240</v>
      </c>
      <c r="N564" s="16">
        <v>3690.67</v>
      </c>
      <c r="O564" s="16" t="s">
        <v>112</v>
      </c>
      <c r="P564" s="16">
        <v>1240</v>
      </c>
      <c r="Q564" s="192">
        <f t="shared" si="279"/>
        <v>4576430.8</v>
      </c>
      <c r="R564" s="190">
        <f t="shared" si="282"/>
        <v>640700.31200000003</v>
      </c>
      <c r="S564" s="192">
        <f t="shared" si="283"/>
        <v>192210.09359999999</v>
      </c>
      <c r="T564" s="190">
        <f t="shared" si="284"/>
        <v>12814.006240000001</v>
      </c>
      <c r="U564" s="241">
        <f t="shared" si="295"/>
        <v>0</v>
      </c>
      <c r="V564" s="16">
        <v>0</v>
      </c>
      <c r="W564" s="214">
        <f t="shared" si="300"/>
        <v>0</v>
      </c>
      <c r="X564" s="16">
        <v>0</v>
      </c>
      <c r="Y564" s="191">
        <v>116</v>
      </c>
      <c r="Z564" s="190">
        <f t="shared" si="285"/>
        <v>428117.72000000003</v>
      </c>
      <c r="AA564" s="191">
        <f t="shared" si="286"/>
        <v>41520.037499999999</v>
      </c>
      <c r="AB564" s="191">
        <f t="shared" si="287"/>
        <v>41520.037499999999</v>
      </c>
      <c r="AC564" s="16"/>
      <c r="AD564" s="191">
        <f t="shared" si="288"/>
        <v>321088.28999999998</v>
      </c>
      <c r="AE564" s="191">
        <f t="shared" si="289"/>
        <v>221440.2</v>
      </c>
      <c r="AF564" s="191">
        <f t="shared" si="290"/>
        <v>6475841.4968399992</v>
      </c>
      <c r="AG564" s="16"/>
      <c r="AH564" s="16"/>
      <c r="AI564" s="191">
        <f t="shared" si="291"/>
        <v>323792.07484199997</v>
      </c>
      <c r="AJ564" s="191">
        <f t="shared" si="292"/>
        <v>1476268</v>
      </c>
      <c r="AK564" s="16"/>
      <c r="AL564" s="16">
        <v>1228</v>
      </c>
      <c r="AM564" s="16">
        <f t="shared" si="293"/>
        <v>0</v>
      </c>
      <c r="AN564" s="243">
        <f t="shared" si="299"/>
        <v>8275901.5716819996</v>
      </c>
      <c r="AO564" s="216">
        <f t="shared" si="294"/>
        <v>2242.3845999999999</v>
      </c>
      <c r="AP564" s="16"/>
      <c r="AQ564" s="192"/>
      <c r="AR564" s="16"/>
      <c r="AS564" s="16"/>
      <c r="AT564" s="16"/>
      <c r="AU564" s="16"/>
    </row>
    <row r="565" spans="1:47" s="74" customFormat="1" ht="15" hidden="1" x14ac:dyDescent="0.2">
      <c r="A565" s="111">
        <v>45264</v>
      </c>
      <c r="B565" s="213" t="s">
        <v>77</v>
      </c>
      <c r="C565" s="5">
        <v>560</v>
      </c>
      <c r="D565" s="18" t="s">
        <v>44</v>
      </c>
      <c r="E565" s="16" t="s">
        <v>223</v>
      </c>
      <c r="F565" s="16">
        <v>9800340304</v>
      </c>
      <c r="G565" s="16" t="s">
        <v>2381</v>
      </c>
      <c r="H565" s="111">
        <v>45247</v>
      </c>
      <c r="I565" s="111" t="str">
        <f t="shared" si="280"/>
        <v>November</v>
      </c>
      <c r="J565" s="16">
        <v>461001490</v>
      </c>
      <c r="K565" s="111">
        <v>45247</v>
      </c>
      <c r="L565" s="16">
        <v>3330035730</v>
      </c>
      <c r="M565" s="111">
        <v>45240</v>
      </c>
      <c r="N565" s="16">
        <v>547.57000000000005</v>
      </c>
      <c r="O565" s="16" t="s">
        <v>225</v>
      </c>
      <c r="P565" s="16">
        <v>600</v>
      </c>
      <c r="Q565" s="192">
        <f t="shared" si="279"/>
        <v>328542.00000000006</v>
      </c>
      <c r="R565" s="190">
        <f t="shared" si="282"/>
        <v>45995.880000000005</v>
      </c>
      <c r="S565" s="192">
        <f t="shared" si="283"/>
        <v>13798.764000000001</v>
      </c>
      <c r="T565" s="190">
        <f t="shared" si="284"/>
        <v>919.91760000000011</v>
      </c>
      <c r="U565" s="241">
        <f t="shared" si="295"/>
        <v>0</v>
      </c>
      <c r="V565" s="16">
        <v>0</v>
      </c>
      <c r="W565" s="214">
        <f t="shared" si="300"/>
        <v>0</v>
      </c>
      <c r="X565" s="16">
        <v>0</v>
      </c>
      <c r="Y565" s="191">
        <v>116</v>
      </c>
      <c r="Z565" s="190">
        <f t="shared" si="285"/>
        <v>63518.12</v>
      </c>
      <c r="AA565" s="191">
        <f t="shared" si="286"/>
        <v>6160.1625000000004</v>
      </c>
      <c r="AB565" s="191">
        <f t="shared" si="287"/>
        <v>6160.1625000000004</v>
      </c>
      <c r="AC565" s="16"/>
      <c r="AD565" s="191">
        <f t="shared" si="288"/>
        <v>47638.590000000004</v>
      </c>
      <c r="AE565" s="191">
        <f t="shared" si="289"/>
        <v>32854.200000000004</v>
      </c>
      <c r="AF565" s="191">
        <f t="shared" si="290"/>
        <v>545587.7966</v>
      </c>
      <c r="AG565" s="16"/>
      <c r="AH565" s="16"/>
      <c r="AI565" s="191">
        <f t="shared" si="291"/>
        <v>27279.38983</v>
      </c>
      <c r="AJ565" s="191">
        <f t="shared" si="292"/>
        <v>219028.00000000003</v>
      </c>
      <c r="AK565" s="16"/>
      <c r="AL565" s="16">
        <v>1228</v>
      </c>
      <c r="AM565" s="16">
        <f t="shared" si="293"/>
        <v>0</v>
      </c>
      <c r="AN565" s="215">
        <f t="shared" si="299"/>
        <v>791895.18643</v>
      </c>
      <c r="AO565" s="216">
        <f t="shared" si="294"/>
        <v>1446.1989999999998</v>
      </c>
      <c r="AP565" s="16"/>
      <c r="AQ565" s="192"/>
      <c r="AR565" s="16"/>
      <c r="AS565" s="16"/>
      <c r="AT565" s="16"/>
      <c r="AU565" s="16"/>
    </row>
    <row r="566" spans="1:47" s="74" customFormat="1" ht="15" hidden="1" x14ac:dyDescent="0.2">
      <c r="A566" s="111">
        <v>45264</v>
      </c>
      <c r="B566" s="213" t="s">
        <v>77</v>
      </c>
      <c r="C566" s="5">
        <v>561</v>
      </c>
      <c r="D566" s="18" t="s">
        <v>44</v>
      </c>
      <c r="E566" s="16" t="s">
        <v>223</v>
      </c>
      <c r="F566" s="16">
        <v>9800340304</v>
      </c>
      <c r="G566" s="16" t="s">
        <v>2381</v>
      </c>
      <c r="H566" s="111">
        <v>45247</v>
      </c>
      <c r="I566" s="111" t="str">
        <f t="shared" si="280"/>
        <v>November</v>
      </c>
      <c r="J566" s="16">
        <v>461001490</v>
      </c>
      <c r="K566" s="111">
        <v>45247</v>
      </c>
      <c r="L566" s="16">
        <v>3330035730</v>
      </c>
      <c r="M566" s="111">
        <v>45240</v>
      </c>
      <c r="N566" s="16">
        <v>3490.78</v>
      </c>
      <c r="O566" s="16" t="s">
        <v>112</v>
      </c>
      <c r="P566" s="16">
        <v>1240</v>
      </c>
      <c r="Q566" s="192">
        <f t="shared" si="279"/>
        <v>4328567.2</v>
      </c>
      <c r="R566" s="190">
        <f t="shared" si="282"/>
        <v>605999.40800000005</v>
      </c>
      <c r="S566" s="192">
        <f t="shared" si="283"/>
        <v>181799.82240000003</v>
      </c>
      <c r="T566" s="190">
        <f t="shared" si="284"/>
        <v>12119.988160000001</v>
      </c>
      <c r="U566" s="241">
        <f t="shared" si="295"/>
        <v>0</v>
      </c>
      <c r="V566" s="16">
        <v>0</v>
      </c>
      <c r="W566" s="214">
        <f t="shared" si="300"/>
        <v>0</v>
      </c>
      <c r="X566" s="16">
        <v>0</v>
      </c>
      <c r="Y566" s="191">
        <v>116</v>
      </c>
      <c r="Z566" s="190">
        <f t="shared" si="285"/>
        <v>404930.48000000004</v>
      </c>
      <c r="AA566" s="191">
        <f t="shared" si="286"/>
        <v>39271.275000000001</v>
      </c>
      <c r="AB566" s="191">
        <f t="shared" si="287"/>
        <v>39271.275000000001</v>
      </c>
      <c r="AC566" s="16"/>
      <c r="AD566" s="191">
        <f t="shared" si="288"/>
        <v>303697.86000000004</v>
      </c>
      <c r="AE566" s="191">
        <f t="shared" si="289"/>
        <v>209446.80000000002</v>
      </c>
      <c r="AF566" s="191">
        <f t="shared" si="290"/>
        <v>6125104.1085600015</v>
      </c>
      <c r="AG566" s="16"/>
      <c r="AH566" s="16"/>
      <c r="AI566" s="191">
        <f t="shared" si="291"/>
        <v>306255.20542800007</v>
      </c>
      <c r="AJ566" s="191">
        <f t="shared" si="292"/>
        <v>1396312</v>
      </c>
      <c r="AK566" s="16">
        <v>81.650000000000006</v>
      </c>
      <c r="AL566" s="16">
        <v>1228</v>
      </c>
      <c r="AM566" s="16">
        <f t="shared" si="293"/>
        <v>100266.20000000001</v>
      </c>
      <c r="AN566" s="215">
        <f t="shared" si="299"/>
        <v>7727405.1139880018</v>
      </c>
      <c r="AO566" s="216">
        <f t="shared" si="294"/>
        <v>2213.6614493001566</v>
      </c>
      <c r="AP566" s="16"/>
      <c r="AQ566" s="192"/>
      <c r="AR566" s="16"/>
      <c r="AS566" s="16"/>
      <c r="AT566" s="16"/>
      <c r="AU566" s="16"/>
    </row>
    <row r="567" spans="1:47" s="74" customFormat="1" ht="15" hidden="1" x14ac:dyDescent="0.2">
      <c r="A567" s="111">
        <v>45264</v>
      </c>
      <c r="B567" s="16"/>
      <c r="C567" s="5">
        <v>562</v>
      </c>
      <c r="D567" s="18" t="s">
        <v>44</v>
      </c>
      <c r="E567" s="16" t="s">
        <v>67</v>
      </c>
      <c r="F567" s="16">
        <v>9800340354</v>
      </c>
      <c r="G567" s="16" t="s">
        <v>2382</v>
      </c>
      <c r="H567" s="111">
        <v>45260</v>
      </c>
      <c r="I567" s="111" t="str">
        <f t="shared" si="280"/>
        <v>November</v>
      </c>
      <c r="J567" s="16">
        <v>161011470</v>
      </c>
      <c r="K567" s="111">
        <v>45261</v>
      </c>
      <c r="L567" s="16">
        <v>3330035273</v>
      </c>
      <c r="M567" s="111">
        <v>45230</v>
      </c>
      <c r="N567" s="16">
        <v>4021.52</v>
      </c>
      <c r="O567" s="16" t="s">
        <v>54</v>
      </c>
      <c r="P567" s="16">
        <v>965</v>
      </c>
      <c r="Q567" s="192">
        <f t="shared" si="279"/>
        <v>3880766.8</v>
      </c>
      <c r="R567" s="190">
        <f t="shared" si="282"/>
        <v>543307.35199999996</v>
      </c>
      <c r="S567" s="192">
        <f t="shared" si="283"/>
        <v>162992.20559999999</v>
      </c>
      <c r="T567" s="190">
        <f t="shared" si="284"/>
        <v>10866.14704</v>
      </c>
      <c r="U567" s="241">
        <f t="shared" si="295"/>
        <v>22.800000994648791</v>
      </c>
      <c r="V567" s="16">
        <v>91690.66</v>
      </c>
      <c r="W567" s="214">
        <f t="shared" si="300"/>
        <v>0</v>
      </c>
      <c r="X567" s="16">
        <v>0</v>
      </c>
      <c r="Y567" s="191">
        <v>87</v>
      </c>
      <c r="Z567" s="190">
        <f t="shared" si="285"/>
        <v>349872.24</v>
      </c>
      <c r="AA567" s="191">
        <f t="shared" si="286"/>
        <v>45242.1</v>
      </c>
      <c r="AB567" s="191">
        <f t="shared" si="287"/>
        <v>45242.1</v>
      </c>
      <c r="AC567" s="16"/>
      <c r="AD567" s="191">
        <f t="shared" si="288"/>
        <v>349872.24</v>
      </c>
      <c r="AE567" s="191">
        <f t="shared" si="289"/>
        <v>241291.2</v>
      </c>
      <c r="AF567" s="191">
        <f t="shared" si="290"/>
        <v>5721143.04464</v>
      </c>
      <c r="AG567" s="16"/>
      <c r="AH567" s="16"/>
      <c r="AI567" s="191">
        <f t="shared" si="291"/>
        <v>286057.15223200002</v>
      </c>
      <c r="AJ567" s="191">
        <f t="shared" si="292"/>
        <v>1608608</v>
      </c>
      <c r="AK567" s="16">
        <v>75.58</v>
      </c>
      <c r="AL567" s="16">
        <v>1228</v>
      </c>
      <c r="AM567" s="16">
        <f t="shared" si="293"/>
        <v>92812.239999999991</v>
      </c>
      <c r="AN567" s="215">
        <f t="shared" si="299"/>
        <v>7522995.9568719994</v>
      </c>
      <c r="AO567" s="216">
        <f t="shared" si="294"/>
        <v>1870.684705502397</v>
      </c>
      <c r="AP567" s="16"/>
      <c r="AQ567" s="192"/>
      <c r="AR567" s="16"/>
      <c r="AS567" s="16"/>
      <c r="AT567" s="16"/>
      <c r="AU567" s="16"/>
    </row>
    <row r="568" spans="1:47" s="74" customFormat="1" ht="15" x14ac:dyDescent="0.2">
      <c r="A568" s="111">
        <v>45264</v>
      </c>
      <c r="B568" s="213" t="s">
        <v>77</v>
      </c>
      <c r="C568" s="5">
        <v>563</v>
      </c>
      <c r="D568" s="18" t="s">
        <v>44</v>
      </c>
      <c r="E568" s="16" t="s">
        <v>72</v>
      </c>
      <c r="F568" s="16">
        <v>9800340593</v>
      </c>
      <c r="G568" s="16" t="s">
        <v>2383</v>
      </c>
      <c r="H568" s="111">
        <v>45261</v>
      </c>
      <c r="I568" s="111" t="str">
        <f t="shared" si="280"/>
        <v>December</v>
      </c>
      <c r="J568" s="16">
        <v>161012000</v>
      </c>
      <c r="K568" s="111">
        <v>45261</v>
      </c>
      <c r="L568" s="16">
        <v>3330035273</v>
      </c>
      <c r="M568" s="111">
        <v>45230</v>
      </c>
      <c r="N568" s="16">
        <v>3686.45</v>
      </c>
      <c r="O568" s="16" t="s">
        <v>54</v>
      </c>
      <c r="P568" s="16">
        <v>965</v>
      </c>
      <c r="Q568" s="192">
        <f t="shared" si="279"/>
        <v>3557424.25</v>
      </c>
      <c r="R568" s="190">
        <f t="shared" si="282"/>
        <v>498039.39499999996</v>
      </c>
      <c r="S568" s="192">
        <f t="shared" si="283"/>
        <v>149411.81849999999</v>
      </c>
      <c r="T568" s="190">
        <f t="shared" si="284"/>
        <v>9960.7878999999994</v>
      </c>
      <c r="U568" s="241">
        <f t="shared" si="295"/>
        <v>0</v>
      </c>
      <c r="V568" s="16">
        <v>0</v>
      </c>
      <c r="W568" s="214">
        <f t="shared" si="300"/>
        <v>2.1039997829890544</v>
      </c>
      <c r="X568" s="214">
        <v>7756.29</v>
      </c>
      <c r="Y568" s="191">
        <v>50</v>
      </c>
      <c r="Z568" s="190">
        <f t="shared" si="285"/>
        <v>184322.5</v>
      </c>
      <c r="AA568" s="191">
        <f t="shared" si="286"/>
        <v>41472.5625</v>
      </c>
      <c r="AB568" s="191">
        <f t="shared" si="287"/>
        <v>41472.5625</v>
      </c>
      <c r="AC568" s="16"/>
      <c r="AD568" s="191">
        <f t="shared" si="288"/>
        <v>320721.14999999997</v>
      </c>
      <c r="AE568" s="191">
        <f t="shared" si="289"/>
        <v>221187</v>
      </c>
      <c r="AF568" s="191">
        <f t="shared" si="290"/>
        <v>5031768.3163999999</v>
      </c>
      <c r="AG568" s="16"/>
      <c r="AH568" s="16"/>
      <c r="AI568" s="191">
        <f t="shared" si="291"/>
        <v>251588.41581999999</v>
      </c>
      <c r="AJ568" s="191">
        <f t="shared" si="292"/>
        <v>1474580</v>
      </c>
      <c r="AK568" s="16">
        <v>443.55</v>
      </c>
      <c r="AL568" s="16">
        <v>1228</v>
      </c>
      <c r="AM568" s="16">
        <f t="shared" si="293"/>
        <v>544679.4</v>
      </c>
      <c r="AN568" s="215">
        <f t="shared" si="299"/>
        <v>6213257.3322199993</v>
      </c>
      <c r="AO568" s="216">
        <f t="shared" si="294"/>
        <v>1685.4310602937785</v>
      </c>
      <c r="AP568" s="16"/>
      <c r="AQ568" s="192"/>
      <c r="AR568" s="16"/>
      <c r="AS568" s="16"/>
      <c r="AT568" s="16"/>
      <c r="AU568" s="16"/>
    </row>
    <row r="569" spans="1:47" s="74" customFormat="1" ht="15" x14ac:dyDescent="0.2">
      <c r="A569" s="111">
        <v>45265</v>
      </c>
      <c r="B569" s="213" t="s">
        <v>77</v>
      </c>
      <c r="C569" s="5">
        <v>564</v>
      </c>
      <c r="D569" s="18" t="s">
        <v>44</v>
      </c>
      <c r="E569" s="16" t="s">
        <v>72</v>
      </c>
      <c r="F569" s="16">
        <v>9800340841</v>
      </c>
      <c r="G569" s="16" t="s">
        <v>2474</v>
      </c>
      <c r="H569" s="111">
        <v>45262</v>
      </c>
      <c r="I569" s="111" t="str">
        <f t="shared" si="280"/>
        <v>December</v>
      </c>
      <c r="J569" s="16">
        <v>161007087</v>
      </c>
      <c r="K569" s="111">
        <v>45262</v>
      </c>
      <c r="L569" s="16">
        <v>3330035273</v>
      </c>
      <c r="M569" s="111">
        <v>45230</v>
      </c>
      <c r="N569" s="16">
        <v>3810.7</v>
      </c>
      <c r="O569" s="16" t="s">
        <v>54</v>
      </c>
      <c r="P569" s="16">
        <v>965</v>
      </c>
      <c r="Q569" s="192">
        <f t="shared" ref="Q569:Q628" si="301">+N569*P569</f>
        <v>3677325.5</v>
      </c>
      <c r="R569" s="190">
        <f t="shared" si="282"/>
        <v>514825.56999999995</v>
      </c>
      <c r="S569" s="192">
        <f t="shared" si="283"/>
        <v>154447.67099999997</v>
      </c>
      <c r="T569" s="190">
        <f t="shared" si="284"/>
        <v>10296.511399999999</v>
      </c>
      <c r="U569" s="241">
        <f t="shared" si="295"/>
        <v>0</v>
      </c>
      <c r="V569" s="16">
        <v>0</v>
      </c>
      <c r="W569" s="214">
        <f t="shared" si="300"/>
        <v>2.1039992652268613</v>
      </c>
      <c r="X569" s="16">
        <v>8017.71</v>
      </c>
      <c r="Y569" s="191">
        <v>87</v>
      </c>
      <c r="Z569" s="190">
        <f t="shared" si="285"/>
        <v>331530.89999999997</v>
      </c>
      <c r="AA569" s="191">
        <f t="shared" si="286"/>
        <v>42870.375</v>
      </c>
      <c r="AB569" s="191">
        <f t="shared" si="287"/>
        <v>42870.375</v>
      </c>
      <c r="AC569" s="16"/>
      <c r="AD569" s="191">
        <f t="shared" si="288"/>
        <v>331530.89999999997</v>
      </c>
      <c r="AE569" s="191">
        <f t="shared" si="289"/>
        <v>228642</v>
      </c>
      <c r="AF569" s="191">
        <f t="shared" si="290"/>
        <v>5342357.5124000004</v>
      </c>
      <c r="AG569" s="16"/>
      <c r="AH569" s="16"/>
      <c r="AI569" s="191">
        <f t="shared" si="291"/>
        <v>267117.87562000001</v>
      </c>
      <c r="AJ569" s="191">
        <f t="shared" si="292"/>
        <v>1524280</v>
      </c>
      <c r="AK569" s="16">
        <v>163.93</v>
      </c>
      <c r="AL569" s="16">
        <v>1228</v>
      </c>
      <c r="AM569" s="16">
        <f t="shared" si="293"/>
        <v>201306.04</v>
      </c>
      <c r="AN569" s="214">
        <f>AF569+AI569+AJ569-AM569+0.01</f>
        <v>6932449.3580200002</v>
      </c>
      <c r="AO569" s="216">
        <f t="shared" si="294"/>
        <v>1819.2062765423677</v>
      </c>
      <c r="AP569" s="192"/>
      <c r="AQ569" s="192"/>
      <c r="AR569" s="16"/>
      <c r="AS569" s="16"/>
      <c r="AT569" s="16"/>
      <c r="AU569" s="16"/>
    </row>
    <row r="570" spans="1:47" s="74" customFormat="1" ht="15" hidden="1" x14ac:dyDescent="0.2">
      <c r="A570" s="355">
        <v>45266</v>
      </c>
      <c r="B570" s="354" t="s">
        <v>77</v>
      </c>
      <c r="C570" s="303">
        <v>565</v>
      </c>
      <c r="D570" s="302" t="s">
        <v>44</v>
      </c>
      <c r="E570" s="313" t="s">
        <v>67</v>
      </c>
      <c r="F570" s="313">
        <v>9800340710</v>
      </c>
      <c r="G570" s="313" t="s">
        <v>2475</v>
      </c>
      <c r="H570" s="355">
        <v>45261</v>
      </c>
      <c r="I570" s="355" t="str">
        <f t="shared" si="280"/>
        <v>December</v>
      </c>
      <c r="J570" s="313">
        <v>161011472</v>
      </c>
      <c r="K570" s="355">
        <v>45261</v>
      </c>
      <c r="L570" s="313">
        <v>3330035273</v>
      </c>
      <c r="M570" s="355">
        <v>45230</v>
      </c>
      <c r="N570" s="313">
        <v>4105.43</v>
      </c>
      <c r="O570" s="313" t="s">
        <v>54</v>
      </c>
      <c r="P570" s="313">
        <v>965</v>
      </c>
      <c r="Q570" s="356">
        <f t="shared" si="301"/>
        <v>3961739.95</v>
      </c>
      <c r="R570" s="357">
        <f t="shared" si="282"/>
        <v>554643.59299999999</v>
      </c>
      <c r="S570" s="356">
        <f t="shared" si="283"/>
        <v>166393.0779</v>
      </c>
      <c r="T570" s="357">
        <f t="shared" si="284"/>
        <v>11092.871859999999</v>
      </c>
      <c r="U570" s="363">
        <f t="shared" si="295"/>
        <v>22.799999025680624</v>
      </c>
      <c r="V570" s="313">
        <v>93603.8</v>
      </c>
      <c r="W570" s="358">
        <f t="shared" si="300"/>
        <v>0</v>
      </c>
      <c r="X570" s="313">
        <v>0</v>
      </c>
      <c r="Y570" s="359">
        <v>87</v>
      </c>
      <c r="Z570" s="357">
        <f t="shared" si="285"/>
        <v>357172.41000000003</v>
      </c>
      <c r="AA570" s="359">
        <f t="shared" si="286"/>
        <v>46186.087500000001</v>
      </c>
      <c r="AB570" s="359">
        <f t="shared" si="287"/>
        <v>46186.087500000001</v>
      </c>
      <c r="AC570" s="313"/>
      <c r="AD570" s="359">
        <f t="shared" si="288"/>
        <v>357172.41000000003</v>
      </c>
      <c r="AE570" s="359">
        <f t="shared" si="289"/>
        <v>246325.80000000002</v>
      </c>
      <c r="AF570" s="359">
        <f t="shared" si="290"/>
        <v>5840516.0877600014</v>
      </c>
      <c r="AG570" s="313"/>
      <c r="AH570" s="313"/>
      <c r="AI570" s="359">
        <f t="shared" si="291"/>
        <v>292025.80438800005</v>
      </c>
      <c r="AJ570" s="359">
        <f t="shared" si="292"/>
        <v>1642172</v>
      </c>
      <c r="AK570" s="313">
        <v>37.83</v>
      </c>
      <c r="AL570" s="313">
        <v>1228</v>
      </c>
      <c r="AM570" s="313">
        <f t="shared" si="293"/>
        <v>46455.24</v>
      </c>
      <c r="AN570" s="358">
        <f t="shared" ref="AN570:AN575" si="302">AF570+AI570+AJ570-AM570</f>
        <v>7728258.6521480009</v>
      </c>
      <c r="AO570" s="361">
        <f t="shared" si="294"/>
        <v>1882.4480388529339</v>
      </c>
      <c r="AP570" s="356"/>
      <c r="AQ570" s="356"/>
      <c r="AR570" s="313"/>
      <c r="AS570" s="313"/>
      <c r="AT570" s="313"/>
      <c r="AU570" s="313"/>
    </row>
    <row r="571" spans="1:47" s="74" customFormat="1" ht="15" hidden="1" x14ac:dyDescent="0.2">
      <c r="A571" s="111">
        <v>45266</v>
      </c>
      <c r="B571" s="213" t="s">
        <v>77</v>
      </c>
      <c r="C571" s="5">
        <v>566</v>
      </c>
      <c r="D571" s="18" t="s">
        <v>44</v>
      </c>
      <c r="E571" s="16" t="s">
        <v>67</v>
      </c>
      <c r="F571" s="16">
        <v>9800340724</v>
      </c>
      <c r="G571" s="16" t="s">
        <v>2476</v>
      </c>
      <c r="H571" s="111">
        <v>45261</v>
      </c>
      <c r="I571" s="111" t="str">
        <f t="shared" si="280"/>
        <v>December</v>
      </c>
      <c r="J571" s="16">
        <v>161011473</v>
      </c>
      <c r="K571" s="111">
        <v>45261</v>
      </c>
      <c r="L571" s="16">
        <v>3330035273</v>
      </c>
      <c r="M571" s="111">
        <v>45230</v>
      </c>
      <c r="N571" s="16">
        <v>4060.9</v>
      </c>
      <c r="O571" s="16" t="s">
        <v>54</v>
      </c>
      <c r="P571" s="16">
        <v>965</v>
      </c>
      <c r="Q571" s="192">
        <f t="shared" si="301"/>
        <v>3918768.5</v>
      </c>
      <c r="R571" s="190">
        <f t="shared" si="282"/>
        <v>548627.59</v>
      </c>
      <c r="S571" s="192">
        <f t="shared" si="283"/>
        <v>164588.277</v>
      </c>
      <c r="T571" s="190">
        <f t="shared" si="284"/>
        <v>10972.551799999999</v>
      </c>
      <c r="U571" s="241">
        <f t="shared" si="295"/>
        <v>22.8</v>
      </c>
      <c r="V571" s="16">
        <v>92588.52</v>
      </c>
      <c r="W571" s="214">
        <f t="shared" si="300"/>
        <v>0</v>
      </c>
      <c r="X571" s="16">
        <v>0</v>
      </c>
      <c r="Y571" s="191">
        <v>87</v>
      </c>
      <c r="Z571" s="190">
        <f t="shared" si="285"/>
        <v>353298.3</v>
      </c>
      <c r="AA571" s="191">
        <f t="shared" si="286"/>
        <v>45685.125</v>
      </c>
      <c r="AB571" s="191">
        <f t="shared" si="287"/>
        <v>45685.125</v>
      </c>
      <c r="AC571" s="16"/>
      <c r="AD571" s="191">
        <f t="shared" si="288"/>
        <v>353298.3</v>
      </c>
      <c r="AE571" s="191">
        <f t="shared" si="289"/>
        <v>243654</v>
      </c>
      <c r="AF571" s="191">
        <f t="shared" si="290"/>
        <v>5777166.2887999984</v>
      </c>
      <c r="AG571" s="16"/>
      <c r="AH571" s="16"/>
      <c r="AI571" s="191">
        <f t="shared" si="291"/>
        <v>288858.31443999993</v>
      </c>
      <c r="AJ571" s="191">
        <f t="shared" si="292"/>
        <v>1624360</v>
      </c>
      <c r="AK571" s="16">
        <v>68.900000000000006</v>
      </c>
      <c r="AL571" s="16">
        <v>1228</v>
      </c>
      <c r="AM571" s="16">
        <f t="shared" si="293"/>
        <v>84609.200000000012</v>
      </c>
      <c r="AN571" s="214">
        <f>AF571+AI571+AJ571-AM571+0.02</f>
        <v>7605775.4232399976</v>
      </c>
      <c r="AO571" s="216">
        <f t="shared" si="294"/>
        <v>1872.9285191066012</v>
      </c>
      <c r="AP571" s="192"/>
      <c r="AQ571" s="192"/>
      <c r="AR571" s="16"/>
      <c r="AS571" s="16"/>
      <c r="AT571" s="16"/>
      <c r="AU571" s="16"/>
    </row>
    <row r="572" spans="1:47" s="74" customFormat="1" ht="15" hidden="1" x14ac:dyDescent="0.2">
      <c r="A572" s="111">
        <v>45266</v>
      </c>
      <c r="B572" s="213" t="s">
        <v>77</v>
      </c>
      <c r="C572" s="5">
        <v>567</v>
      </c>
      <c r="D572" s="18" t="s">
        <v>44</v>
      </c>
      <c r="E572" s="16" t="s">
        <v>67</v>
      </c>
      <c r="F572" s="16">
        <v>9800340857</v>
      </c>
      <c r="G572" s="16" t="s">
        <v>2477</v>
      </c>
      <c r="H572" s="111">
        <v>45262</v>
      </c>
      <c r="I572" s="111" t="str">
        <f t="shared" si="280"/>
        <v>December</v>
      </c>
      <c r="J572" s="16">
        <v>161011482</v>
      </c>
      <c r="K572" s="111">
        <v>45262</v>
      </c>
      <c r="L572" s="16">
        <v>3330035273</v>
      </c>
      <c r="M572" s="111">
        <v>45230</v>
      </c>
      <c r="N572" s="16">
        <v>4140.32</v>
      </c>
      <c r="O572" s="16" t="s">
        <v>54</v>
      </c>
      <c r="P572" s="16">
        <v>965</v>
      </c>
      <c r="Q572" s="192">
        <f t="shared" si="301"/>
        <v>3995408.8</v>
      </c>
      <c r="R572" s="190">
        <f t="shared" si="282"/>
        <v>559357.23199999996</v>
      </c>
      <c r="S572" s="192">
        <f t="shared" si="283"/>
        <v>167807.16959999996</v>
      </c>
      <c r="T572" s="190">
        <f t="shared" si="284"/>
        <v>11187.144639999999</v>
      </c>
      <c r="U572" s="241">
        <f t="shared" si="295"/>
        <v>22.800000966108904</v>
      </c>
      <c r="V572" s="16">
        <v>94399.3</v>
      </c>
      <c r="W572" s="214">
        <f t="shared" si="300"/>
        <v>0</v>
      </c>
      <c r="X572" s="16">
        <v>0</v>
      </c>
      <c r="Y572" s="191">
        <v>87</v>
      </c>
      <c r="Z572" s="190">
        <f t="shared" si="285"/>
        <v>360207.83999999997</v>
      </c>
      <c r="AA572" s="191">
        <f t="shared" si="286"/>
        <v>46578.6</v>
      </c>
      <c r="AB572" s="191">
        <f t="shared" si="287"/>
        <v>46578.6</v>
      </c>
      <c r="AC572" s="16"/>
      <c r="AD572" s="191">
        <f t="shared" si="288"/>
        <v>360207.83999999997</v>
      </c>
      <c r="AE572" s="191">
        <f t="shared" si="289"/>
        <v>248419.19999999998</v>
      </c>
      <c r="AF572" s="191">
        <f t="shared" si="290"/>
        <v>5890151.7262399979</v>
      </c>
      <c r="AG572" s="16"/>
      <c r="AH572" s="16"/>
      <c r="AI572" s="191">
        <f t="shared" si="291"/>
        <v>294507.58631199988</v>
      </c>
      <c r="AJ572" s="191">
        <f t="shared" si="292"/>
        <v>1656128</v>
      </c>
      <c r="AK572" s="16">
        <v>11</v>
      </c>
      <c r="AL572" s="16">
        <v>1228</v>
      </c>
      <c r="AM572" s="16">
        <f t="shared" si="293"/>
        <v>13508</v>
      </c>
      <c r="AN572" s="214">
        <f t="shared" si="302"/>
        <v>7827279.3125519976</v>
      </c>
      <c r="AO572" s="216">
        <f t="shared" si="294"/>
        <v>1890.5010512598055</v>
      </c>
      <c r="AP572" s="192"/>
      <c r="AQ572" s="192"/>
      <c r="AR572" s="16"/>
      <c r="AS572" s="16"/>
      <c r="AT572" s="16"/>
      <c r="AU572" s="16"/>
    </row>
    <row r="573" spans="1:47" s="74" customFormat="1" ht="15" hidden="1" x14ac:dyDescent="0.2">
      <c r="A573" s="111">
        <v>45264</v>
      </c>
      <c r="B573" s="213" t="s">
        <v>77</v>
      </c>
      <c r="C573" s="5">
        <v>568</v>
      </c>
      <c r="D573" s="16" t="s">
        <v>182</v>
      </c>
      <c r="E573" s="16" t="s">
        <v>223</v>
      </c>
      <c r="F573" s="16">
        <v>9800340296</v>
      </c>
      <c r="G573" s="16" t="s">
        <v>2478</v>
      </c>
      <c r="H573" s="111">
        <v>45256</v>
      </c>
      <c r="I573" s="111" t="str">
        <f t="shared" si="280"/>
        <v>November</v>
      </c>
      <c r="J573" s="16">
        <v>461001493</v>
      </c>
      <c r="K573" s="111">
        <v>45257</v>
      </c>
      <c r="L573" s="16">
        <v>3330035729</v>
      </c>
      <c r="M573" s="111">
        <v>45240</v>
      </c>
      <c r="N573" s="16">
        <v>3615.15</v>
      </c>
      <c r="O573" s="16" t="s">
        <v>112</v>
      </c>
      <c r="P573" s="16">
        <v>1240</v>
      </c>
      <c r="Q573" s="192">
        <f t="shared" si="301"/>
        <v>4482786</v>
      </c>
      <c r="R573" s="190">
        <f t="shared" si="282"/>
        <v>627590.04</v>
      </c>
      <c r="S573" s="192">
        <f t="shared" si="283"/>
        <v>188277.01200000002</v>
      </c>
      <c r="T573" s="190">
        <f t="shared" si="284"/>
        <v>12551.800800000001</v>
      </c>
      <c r="U573" s="241">
        <f t="shared" si="295"/>
        <v>0</v>
      </c>
      <c r="V573" s="16">
        <v>0</v>
      </c>
      <c r="W573" s="214">
        <f t="shared" si="300"/>
        <v>0</v>
      </c>
      <c r="X573" s="16">
        <v>0</v>
      </c>
      <c r="Y573" s="191">
        <v>116</v>
      </c>
      <c r="Z573" s="190">
        <f t="shared" si="285"/>
        <v>419357.4</v>
      </c>
      <c r="AA573" s="191">
        <f t="shared" si="286"/>
        <v>40670.4375</v>
      </c>
      <c r="AB573" s="191">
        <f t="shared" si="287"/>
        <v>40670.4375</v>
      </c>
      <c r="AC573" s="16"/>
      <c r="AD573" s="191">
        <f t="shared" si="288"/>
        <v>314518.05</v>
      </c>
      <c r="AE573" s="191">
        <f t="shared" si="289"/>
        <v>216909</v>
      </c>
      <c r="AF573" s="191">
        <f t="shared" si="290"/>
        <v>6343330.1778000006</v>
      </c>
      <c r="AG573" s="16"/>
      <c r="AH573" s="16"/>
      <c r="AI573" s="191">
        <f t="shared" si="291"/>
        <v>317166.50889</v>
      </c>
      <c r="AJ573" s="191">
        <f t="shared" si="292"/>
        <v>1446060</v>
      </c>
      <c r="AK573" s="16">
        <v>357.85</v>
      </c>
      <c r="AL573" s="16">
        <v>1228</v>
      </c>
      <c r="AM573" s="16">
        <f t="shared" si="293"/>
        <v>439439.80000000005</v>
      </c>
      <c r="AN573" s="214">
        <f t="shared" si="302"/>
        <v>7667116.886690001</v>
      </c>
      <c r="AO573" s="216">
        <f t="shared" si="294"/>
        <v>2120.8295331286395</v>
      </c>
      <c r="AP573" s="192"/>
      <c r="AQ573" s="192"/>
      <c r="AR573" s="16"/>
      <c r="AS573" s="16"/>
      <c r="AT573" s="16"/>
      <c r="AU573" s="16"/>
    </row>
    <row r="574" spans="1:47" s="74" customFormat="1" ht="15" hidden="1" x14ac:dyDescent="0.2">
      <c r="A574" s="111">
        <v>45264</v>
      </c>
      <c r="B574" s="213" t="s">
        <v>77</v>
      </c>
      <c r="C574" s="5">
        <v>569</v>
      </c>
      <c r="D574" s="16" t="s">
        <v>182</v>
      </c>
      <c r="E574" s="16" t="s">
        <v>223</v>
      </c>
      <c r="F574" s="16">
        <v>9800340302</v>
      </c>
      <c r="G574" s="16" t="s">
        <v>2479</v>
      </c>
      <c r="H574" s="111">
        <v>45244</v>
      </c>
      <c r="I574" s="111" t="str">
        <f t="shared" si="280"/>
        <v>November</v>
      </c>
      <c r="J574" s="16">
        <v>461001489</v>
      </c>
      <c r="K574" s="111">
        <v>45245</v>
      </c>
      <c r="L574" s="16">
        <v>3330035729</v>
      </c>
      <c r="M574" s="111">
        <v>45240</v>
      </c>
      <c r="N574" s="16">
        <v>260.55</v>
      </c>
      <c r="O574" s="16" t="s">
        <v>225</v>
      </c>
      <c r="P574" s="16">
        <v>600</v>
      </c>
      <c r="Q574" s="192">
        <f t="shared" si="301"/>
        <v>156330</v>
      </c>
      <c r="R574" s="190">
        <f t="shared" si="282"/>
        <v>21886.2</v>
      </c>
      <c r="S574" s="192">
        <f t="shared" si="283"/>
        <v>6565.86</v>
      </c>
      <c r="T574" s="190">
        <f t="shared" si="284"/>
        <v>437.72399999999999</v>
      </c>
      <c r="U574" s="241">
        <f t="shared" si="295"/>
        <v>0</v>
      </c>
      <c r="V574" s="16">
        <v>0</v>
      </c>
      <c r="W574" s="214">
        <f t="shared" si="300"/>
        <v>0</v>
      </c>
      <c r="X574" s="16">
        <v>0</v>
      </c>
      <c r="Y574" s="191">
        <v>116</v>
      </c>
      <c r="Z574" s="190">
        <f t="shared" si="285"/>
        <v>30223.800000000003</v>
      </c>
      <c r="AA574" s="191">
        <f t="shared" si="286"/>
        <v>2931.1875</v>
      </c>
      <c r="AB574" s="191">
        <f t="shared" si="287"/>
        <v>2931.1875</v>
      </c>
      <c r="AC574" s="16"/>
      <c r="AD574" s="191">
        <f t="shared" si="288"/>
        <v>22667.850000000002</v>
      </c>
      <c r="AE574" s="191">
        <f t="shared" si="289"/>
        <v>15633</v>
      </c>
      <c r="AF574" s="191">
        <f t="shared" si="290"/>
        <v>259606.80899999998</v>
      </c>
      <c r="AG574" s="16"/>
      <c r="AH574" s="16"/>
      <c r="AI574" s="191">
        <f t="shared" si="291"/>
        <v>12980.34045</v>
      </c>
      <c r="AJ574" s="191">
        <f t="shared" si="292"/>
        <v>104220</v>
      </c>
      <c r="AK574" s="16">
        <v>0</v>
      </c>
      <c r="AL574" s="16">
        <v>1228</v>
      </c>
      <c r="AM574" s="16">
        <f t="shared" si="293"/>
        <v>0</v>
      </c>
      <c r="AN574" s="247">
        <f t="shared" si="302"/>
        <v>376807.14944999997</v>
      </c>
      <c r="AO574" s="216">
        <f t="shared" si="294"/>
        <v>1446.1989999999998</v>
      </c>
      <c r="AP574" s="192"/>
      <c r="AQ574" s="192"/>
      <c r="AR574" s="16"/>
      <c r="AS574" s="16"/>
      <c r="AT574" s="16"/>
      <c r="AU574" s="16"/>
    </row>
    <row r="575" spans="1:47" s="74" customFormat="1" ht="15" hidden="1" x14ac:dyDescent="0.2">
      <c r="A575" s="111">
        <v>45264</v>
      </c>
      <c r="B575" s="213" t="s">
        <v>77</v>
      </c>
      <c r="C575" s="5">
        <v>570</v>
      </c>
      <c r="D575" s="16" t="s">
        <v>182</v>
      </c>
      <c r="E575" s="16" t="s">
        <v>223</v>
      </c>
      <c r="F575" s="16">
        <v>9800340302</v>
      </c>
      <c r="G575" s="16" t="s">
        <v>2479</v>
      </c>
      <c r="H575" s="111">
        <v>45244</v>
      </c>
      <c r="I575" s="111" t="str">
        <f t="shared" si="280"/>
        <v>November</v>
      </c>
      <c r="J575" s="16">
        <v>461001489</v>
      </c>
      <c r="K575" s="111">
        <v>45245</v>
      </c>
      <c r="L575" s="16">
        <v>3330035729</v>
      </c>
      <c r="M575" s="111">
        <v>45240</v>
      </c>
      <c r="N575" s="16">
        <v>3582.6</v>
      </c>
      <c r="O575" s="16" t="s">
        <v>112</v>
      </c>
      <c r="P575" s="16">
        <v>1240</v>
      </c>
      <c r="Q575" s="192">
        <f t="shared" si="301"/>
        <v>4442424</v>
      </c>
      <c r="R575" s="190">
        <f t="shared" si="282"/>
        <v>621939.36</v>
      </c>
      <c r="S575" s="192">
        <f t="shared" si="283"/>
        <v>186581.80800000002</v>
      </c>
      <c r="T575" s="190">
        <f t="shared" si="284"/>
        <v>12438.787199999999</v>
      </c>
      <c r="U575" s="241">
        <f t="shared" si="295"/>
        <v>0</v>
      </c>
      <c r="V575" s="16">
        <v>0</v>
      </c>
      <c r="W575" s="214">
        <f t="shared" si="300"/>
        <v>0</v>
      </c>
      <c r="X575" s="16">
        <v>0</v>
      </c>
      <c r="Y575" s="191">
        <v>116</v>
      </c>
      <c r="Z575" s="190">
        <f t="shared" si="285"/>
        <v>415581.6</v>
      </c>
      <c r="AA575" s="191">
        <f t="shared" si="286"/>
        <v>40304.25</v>
      </c>
      <c r="AB575" s="191">
        <f t="shared" si="287"/>
        <v>40304.25</v>
      </c>
      <c r="AC575" s="16"/>
      <c r="AD575" s="191">
        <f t="shared" si="288"/>
        <v>311686.2</v>
      </c>
      <c r="AE575" s="191">
        <f t="shared" si="289"/>
        <v>214956</v>
      </c>
      <c r="AF575" s="191">
        <f t="shared" si="290"/>
        <v>6286216.2552000005</v>
      </c>
      <c r="AG575" s="16"/>
      <c r="AH575" s="16"/>
      <c r="AI575" s="191">
        <f t="shared" si="291"/>
        <v>314310.81276</v>
      </c>
      <c r="AJ575" s="191">
        <f t="shared" si="292"/>
        <v>1433040</v>
      </c>
      <c r="AK575" s="16">
        <v>241.85</v>
      </c>
      <c r="AL575" s="16">
        <v>1228</v>
      </c>
      <c r="AM575" s="16">
        <f t="shared" si="293"/>
        <v>296991.8</v>
      </c>
      <c r="AN575" s="247">
        <f t="shared" si="302"/>
        <v>7736575.2679600008</v>
      </c>
      <c r="AO575" s="216">
        <f t="shared" si="294"/>
        <v>2159.486202188355</v>
      </c>
      <c r="AP575" s="192"/>
      <c r="AQ575" s="192"/>
      <c r="AR575" s="16"/>
      <c r="AS575" s="16"/>
      <c r="AT575" s="16"/>
      <c r="AU575" s="16"/>
    </row>
    <row r="576" spans="1:47" s="74" customFormat="1" ht="15" hidden="1" x14ac:dyDescent="0.2">
      <c r="A576" s="48">
        <v>45268</v>
      </c>
      <c r="B576" s="213" t="s">
        <v>77</v>
      </c>
      <c r="C576" s="5">
        <v>571</v>
      </c>
      <c r="D576" s="16" t="s">
        <v>44</v>
      </c>
      <c r="E576" s="16" t="s">
        <v>67</v>
      </c>
      <c r="F576" s="16">
        <v>9800342167</v>
      </c>
      <c r="G576" s="16" t="s">
        <v>2480</v>
      </c>
      <c r="H576" s="111">
        <v>45264</v>
      </c>
      <c r="I576" s="111" t="str">
        <f t="shared" si="280"/>
        <v>December</v>
      </c>
      <c r="J576" s="16">
        <v>161011496</v>
      </c>
      <c r="K576" s="111">
        <v>45264</v>
      </c>
      <c r="L576" s="16">
        <v>3330037170</v>
      </c>
      <c r="M576" s="111">
        <v>45262</v>
      </c>
      <c r="N576" s="16">
        <v>4111.53</v>
      </c>
      <c r="O576" s="16" t="s">
        <v>54</v>
      </c>
      <c r="P576" s="16">
        <v>965</v>
      </c>
      <c r="Q576" s="192">
        <f t="shared" si="301"/>
        <v>3967626.4499999997</v>
      </c>
      <c r="R576" s="190">
        <f t="shared" si="282"/>
        <v>555467.70299999998</v>
      </c>
      <c r="S576" s="192">
        <f t="shared" si="283"/>
        <v>166640.31090000001</v>
      </c>
      <c r="T576" s="190">
        <f t="shared" si="284"/>
        <v>11109.35406</v>
      </c>
      <c r="U576" s="241">
        <f t="shared" si="295"/>
        <v>22.799999027126159</v>
      </c>
      <c r="V576" s="16">
        <v>93742.88</v>
      </c>
      <c r="W576" s="214">
        <f t="shared" si="300"/>
        <v>0</v>
      </c>
      <c r="X576" s="16">
        <v>0</v>
      </c>
      <c r="Y576" s="191">
        <v>87</v>
      </c>
      <c r="Z576" s="190">
        <f t="shared" si="285"/>
        <v>357703.11</v>
      </c>
      <c r="AA576" s="191">
        <f t="shared" si="286"/>
        <v>46254.712499999994</v>
      </c>
      <c r="AB576" s="191">
        <f t="shared" si="287"/>
        <v>46254.712499999994</v>
      </c>
      <c r="AC576" s="16"/>
      <c r="AD576" s="191">
        <f t="shared" si="288"/>
        <v>357703.11</v>
      </c>
      <c r="AE576" s="191">
        <f t="shared" si="289"/>
        <v>246691.8</v>
      </c>
      <c r="AF576" s="191">
        <f t="shared" si="290"/>
        <v>5849194.1429600008</v>
      </c>
      <c r="AG576" s="16"/>
      <c r="AH576" s="16"/>
      <c r="AI576" s="191">
        <f t="shared" si="291"/>
        <v>292459.70714800002</v>
      </c>
      <c r="AJ576" s="191">
        <f t="shared" si="292"/>
        <v>1644612</v>
      </c>
      <c r="AK576" s="16">
        <v>38.97</v>
      </c>
      <c r="AL576" s="16">
        <v>1228</v>
      </c>
      <c r="AM576" s="16">
        <f t="shared" si="293"/>
        <v>47855.159999999996</v>
      </c>
      <c r="AN576" s="214">
        <f>AF576+AI576+AJ576-AM576-0.01</f>
        <v>7738410.6801080005</v>
      </c>
      <c r="AO576" s="216">
        <f t="shared" si="294"/>
        <v>1882.1243381680301</v>
      </c>
      <c r="AP576" s="192"/>
      <c r="AQ576" s="192"/>
      <c r="AR576" s="16"/>
      <c r="AS576" s="16"/>
      <c r="AT576" s="16"/>
      <c r="AU576" s="16"/>
    </row>
    <row r="577" spans="1:47" s="74" customFormat="1" ht="15" hidden="1" x14ac:dyDescent="0.2">
      <c r="A577" s="48">
        <v>45268</v>
      </c>
      <c r="B577" s="213" t="s">
        <v>77</v>
      </c>
      <c r="C577" s="5">
        <v>572</v>
      </c>
      <c r="D577" s="16" t="s">
        <v>44</v>
      </c>
      <c r="E577" s="16" t="s">
        <v>67</v>
      </c>
      <c r="F577" s="16">
        <v>9800342168</v>
      </c>
      <c r="G577" s="16" t="s">
        <v>2481</v>
      </c>
      <c r="H577" s="111">
        <v>45264</v>
      </c>
      <c r="I577" s="111" t="str">
        <f t="shared" si="280"/>
        <v>December</v>
      </c>
      <c r="J577" s="16">
        <v>161011497</v>
      </c>
      <c r="K577" s="111">
        <v>45264</v>
      </c>
      <c r="L577" s="16">
        <v>3330037170</v>
      </c>
      <c r="M577" s="111">
        <v>45262</v>
      </c>
      <c r="N577" s="16">
        <v>4137.8100000000004</v>
      </c>
      <c r="O577" s="16" t="s">
        <v>54</v>
      </c>
      <c r="P577" s="16">
        <v>965</v>
      </c>
      <c r="Q577" s="192">
        <f t="shared" si="301"/>
        <v>3992986.6500000004</v>
      </c>
      <c r="R577" s="190">
        <f t="shared" si="282"/>
        <v>559018.13100000005</v>
      </c>
      <c r="S577" s="192">
        <f t="shared" si="283"/>
        <v>167705.43930000003</v>
      </c>
      <c r="T577" s="190">
        <f t="shared" si="284"/>
        <v>11180.362620000002</v>
      </c>
      <c r="U577" s="241">
        <f t="shared" si="295"/>
        <v>22.800000483347471</v>
      </c>
      <c r="V577" s="16">
        <v>94342.07</v>
      </c>
      <c r="W577" s="214">
        <f t="shared" si="300"/>
        <v>0</v>
      </c>
      <c r="X577" s="16">
        <v>0</v>
      </c>
      <c r="Y577" s="191">
        <v>87</v>
      </c>
      <c r="Z577" s="190">
        <f t="shared" si="285"/>
        <v>359989.47000000003</v>
      </c>
      <c r="AA577" s="191">
        <f t="shared" si="286"/>
        <v>46550.362500000003</v>
      </c>
      <c r="AB577" s="191">
        <f t="shared" si="287"/>
        <v>46550.362500000003</v>
      </c>
      <c r="AC577" s="16"/>
      <c r="AD577" s="191">
        <f t="shared" si="288"/>
        <v>359989.47000000003</v>
      </c>
      <c r="AE577" s="191">
        <f t="shared" si="289"/>
        <v>248268.60000000003</v>
      </c>
      <c r="AF577" s="191">
        <f t="shared" si="290"/>
        <v>5886580.917919999</v>
      </c>
      <c r="AG577" s="16"/>
      <c r="AH577" s="16"/>
      <c r="AI577" s="191">
        <f t="shared" si="291"/>
        <v>294329.045896</v>
      </c>
      <c r="AJ577" s="191">
        <f t="shared" si="292"/>
        <v>1655124.0000000002</v>
      </c>
      <c r="AK577" s="16">
        <v>37.19</v>
      </c>
      <c r="AL577" s="16">
        <v>1228</v>
      </c>
      <c r="AM577" s="16">
        <f t="shared" si="293"/>
        <v>45669.32</v>
      </c>
      <c r="AN577" s="247">
        <f t="shared" ref="AN577:AN584" si="303">AF577+AI577+AJ577-AM577</f>
        <v>7790364.6438159989</v>
      </c>
      <c r="AO577" s="216">
        <f t="shared" si="294"/>
        <v>1882.7265253397325</v>
      </c>
      <c r="AP577" s="192"/>
      <c r="AQ577" s="192"/>
      <c r="AR577" s="16"/>
      <c r="AS577" s="16"/>
      <c r="AT577" s="16"/>
      <c r="AU577" s="16"/>
    </row>
    <row r="578" spans="1:47" s="74" customFormat="1" ht="15" hidden="1" x14ac:dyDescent="0.2">
      <c r="A578" s="48">
        <v>45268</v>
      </c>
      <c r="B578" s="213" t="s">
        <v>77</v>
      </c>
      <c r="C578" s="5">
        <v>573</v>
      </c>
      <c r="D578" s="16" t="s">
        <v>44</v>
      </c>
      <c r="E578" s="16" t="s">
        <v>67</v>
      </c>
      <c r="F578" s="16">
        <v>9800342170</v>
      </c>
      <c r="G578" s="16" t="s">
        <v>2482</v>
      </c>
      <c r="H578" s="111">
        <v>45264</v>
      </c>
      <c r="I578" s="111" t="str">
        <f t="shared" si="280"/>
        <v>December</v>
      </c>
      <c r="J578" s="16">
        <v>161011499</v>
      </c>
      <c r="K578" s="111">
        <v>45264</v>
      </c>
      <c r="L578" s="16">
        <v>3330037170</v>
      </c>
      <c r="M578" s="111">
        <v>45262</v>
      </c>
      <c r="N578" s="16">
        <v>4052.08</v>
      </c>
      <c r="O578" s="16" t="s">
        <v>54</v>
      </c>
      <c r="P578" s="16">
        <v>965</v>
      </c>
      <c r="Q578" s="192">
        <f t="shared" si="301"/>
        <v>3910257.1999999997</v>
      </c>
      <c r="R578" s="190">
        <f t="shared" si="282"/>
        <v>547436.00799999991</v>
      </c>
      <c r="S578" s="192">
        <f t="shared" si="283"/>
        <v>164230.80239999999</v>
      </c>
      <c r="T578" s="190">
        <f t="shared" si="284"/>
        <v>10948.720159999999</v>
      </c>
      <c r="U578" s="241">
        <f t="shared" si="295"/>
        <v>22.799999012852659</v>
      </c>
      <c r="V578" s="16">
        <v>92387.42</v>
      </c>
      <c r="W578" s="214">
        <f t="shared" si="300"/>
        <v>0</v>
      </c>
      <c r="X578" s="16">
        <v>0</v>
      </c>
      <c r="Y578" s="191">
        <v>87</v>
      </c>
      <c r="Z578" s="190">
        <f t="shared" si="285"/>
        <v>352530.96</v>
      </c>
      <c r="AA578" s="191">
        <f t="shared" si="286"/>
        <v>45585.9</v>
      </c>
      <c r="AB578" s="191">
        <f t="shared" si="287"/>
        <v>45585.9</v>
      </c>
      <c r="AC578" s="16"/>
      <c r="AD578" s="191">
        <f t="shared" si="288"/>
        <v>352530.96</v>
      </c>
      <c r="AE578" s="191">
        <f t="shared" si="289"/>
        <v>243124.8</v>
      </c>
      <c r="AF578" s="191">
        <f t="shared" si="290"/>
        <v>5764618.6705600005</v>
      </c>
      <c r="AG578" s="16"/>
      <c r="AH578" s="16"/>
      <c r="AI578" s="191">
        <f t="shared" si="291"/>
        <v>288230.93352800002</v>
      </c>
      <c r="AJ578" s="191">
        <f t="shared" si="292"/>
        <v>1620832</v>
      </c>
      <c r="AK578" s="16">
        <v>52.4</v>
      </c>
      <c r="AL578" s="16">
        <v>1228</v>
      </c>
      <c r="AM578" s="16">
        <f t="shared" si="293"/>
        <v>64347.199999999997</v>
      </c>
      <c r="AN578" s="247">
        <f t="shared" si="303"/>
        <v>7609334.4040880008</v>
      </c>
      <c r="AO578" s="216">
        <f t="shared" si="294"/>
        <v>1877.8835571084483</v>
      </c>
      <c r="AP578" s="192"/>
      <c r="AQ578" s="192"/>
      <c r="AR578" s="16"/>
      <c r="AS578" s="16"/>
      <c r="AT578" s="16"/>
      <c r="AU578" s="16"/>
    </row>
    <row r="579" spans="1:47" s="74" customFormat="1" ht="15" hidden="1" x14ac:dyDescent="0.2">
      <c r="A579" s="48">
        <v>45268</v>
      </c>
      <c r="B579" s="213" t="s">
        <v>77</v>
      </c>
      <c r="C579" s="5">
        <v>574</v>
      </c>
      <c r="D579" s="16" t="s">
        <v>44</v>
      </c>
      <c r="E579" s="16" t="s">
        <v>67</v>
      </c>
      <c r="F579" s="16">
        <v>9800342821</v>
      </c>
      <c r="G579" s="16" t="s">
        <v>2483</v>
      </c>
      <c r="H579" s="111">
        <v>45264</v>
      </c>
      <c r="I579" s="111" t="str">
        <f t="shared" si="280"/>
        <v>December</v>
      </c>
      <c r="J579" s="16">
        <v>161002643</v>
      </c>
      <c r="K579" s="111">
        <v>45264</v>
      </c>
      <c r="L579" s="16">
        <v>3330035273</v>
      </c>
      <c r="M579" s="111">
        <v>45262</v>
      </c>
      <c r="N579" s="16">
        <v>3949.01</v>
      </c>
      <c r="O579" s="16" t="s">
        <v>54</v>
      </c>
      <c r="P579" s="16">
        <v>965</v>
      </c>
      <c r="Q579" s="192">
        <f t="shared" si="301"/>
        <v>3810794.6500000004</v>
      </c>
      <c r="R579" s="190">
        <f t="shared" si="282"/>
        <v>533511.25100000005</v>
      </c>
      <c r="S579" s="192">
        <f t="shared" si="283"/>
        <v>160053.37530000001</v>
      </c>
      <c r="T579" s="190">
        <f t="shared" si="284"/>
        <v>10670.225020000002</v>
      </c>
      <c r="U579" s="241">
        <f t="shared" si="295"/>
        <v>0</v>
      </c>
      <c r="V579" s="16">
        <v>0</v>
      </c>
      <c r="W579" s="214">
        <f t="shared" si="300"/>
        <v>0</v>
      </c>
      <c r="X579" s="16">
        <v>0</v>
      </c>
      <c r="Y579" s="191">
        <v>87</v>
      </c>
      <c r="Z579" s="190">
        <f t="shared" si="285"/>
        <v>343563.87</v>
      </c>
      <c r="AA579" s="191">
        <f t="shared" si="286"/>
        <v>44426.362500000003</v>
      </c>
      <c r="AB579" s="191">
        <f t="shared" si="287"/>
        <v>44426.362500000003</v>
      </c>
      <c r="AC579" s="16"/>
      <c r="AD579" s="191">
        <f t="shared" si="288"/>
        <v>343563.87</v>
      </c>
      <c r="AE579" s="191">
        <f t="shared" si="289"/>
        <v>236940.6</v>
      </c>
      <c r="AF579" s="191">
        <f t="shared" si="290"/>
        <v>5527950.5663200002</v>
      </c>
      <c r="AG579" s="16"/>
      <c r="AH579" s="16"/>
      <c r="AI579" s="191">
        <f t="shared" si="291"/>
        <v>276397.52831600001</v>
      </c>
      <c r="AJ579" s="191">
        <f t="shared" si="292"/>
        <v>1579604</v>
      </c>
      <c r="AK579" s="16">
        <v>166</v>
      </c>
      <c r="AL579" s="16">
        <v>1228</v>
      </c>
      <c r="AM579" s="16">
        <f t="shared" si="293"/>
        <v>203848</v>
      </c>
      <c r="AN579" s="214">
        <f>AF579+AI579+AJ579-AM579+0.01</f>
        <v>7180104.1046360005</v>
      </c>
      <c r="AO579" s="216">
        <f t="shared" si="294"/>
        <v>1818.2035762472115</v>
      </c>
      <c r="AP579" s="192"/>
      <c r="AQ579" s="192"/>
      <c r="AR579" s="16"/>
      <c r="AS579" s="16"/>
      <c r="AT579" s="16"/>
      <c r="AU579" s="16"/>
    </row>
    <row r="580" spans="1:47" s="74" customFormat="1" ht="15" x14ac:dyDescent="0.2">
      <c r="A580" s="111">
        <v>45269</v>
      </c>
      <c r="B580" s="213" t="s">
        <v>77</v>
      </c>
      <c r="C580" s="5">
        <v>575</v>
      </c>
      <c r="D580" s="16" t="s">
        <v>44</v>
      </c>
      <c r="E580" s="16" t="s">
        <v>72</v>
      </c>
      <c r="F580" s="16">
        <v>9800342849</v>
      </c>
      <c r="G580" s="16" t="s">
        <v>2484</v>
      </c>
      <c r="H580" s="111">
        <v>45266</v>
      </c>
      <c r="I580" s="111" t="str">
        <f t="shared" ref="I580:I643" si="304">TEXT(H580,"MMMM")</f>
        <v>December</v>
      </c>
      <c r="J580" s="16">
        <v>161007094</v>
      </c>
      <c r="K580" s="111">
        <v>45266</v>
      </c>
      <c r="L580" s="16">
        <v>3330037170</v>
      </c>
      <c r="M580" s="111">
        <v>45262</v>
      </c>
      <c r="N580" s="16">
        <v>3973.15</v>
      </c>
      <c r="O580" s="16" t="s">
        <v>54</v>
      </c>
      <c r="P580" s="16">
        <v>965</v>
      </c>
      <c r="Q580" s="192">
        <f t="shared" si="301"/>
        <v>3834089.75</v>
      </c>
      <c r="R580" s="190">
        <f t="shared" si="282"/>
        <v>536772.56499999994</v>
      </c>
      <c r="S580" s="192">
        <f t="shared" si="283"/>
        <v>161031.76949999999</v>
      </c>
      <c r="T580" s="190">
        <f t="shared" si="284"/>
        <v>10735.451299999999</v>
      </c>
      <c r="U580" s="241">
        <f t="shared" si="295"/>
        <v>0</v>
      </c>
      <c r="V580" s="16">
        <v>0</v>
      </c>
      <c r="W580" s="214">
        <f t="shared" si="300"/>
        <v>2.1040006040547174</v>
      </c>
      <c r="X580" s="16">
        <v>8359.51</v>
      </c>
      <c r="Y580" s="191">
        <v>87</v>
      </c>
      <c r="Z580" s="190">
        <f t="shared" si="285"/>
        <v>345664.05</v>
      </c>
      <c r="AA580" s="191">
        <f t="shared" si="286"/>
        <v>44697.9375</v>
      </c>
      <c r="AB580" s="191">
        <f t="shared" si="287"/>
        <v>44697.9375</v>
      </c>
      <c r="AC580" s="16"/>
      <c r="AD580" s="191">
        <f t="shared" si="288"/>
        <v>345664.05</v>
      </c>
      <c r="AE580" s="191">
        <f t="shared" si="289"/>
        <v>238389</v>
      </c>
      <c r="AF580" s="191">
        <f t="shared" si="290"/>
        <v>5570102.0207999991</v>
      </c>
      <c r="AG580" s="16"/>
      <c r="AH580" s="16"/>
      <c r="AI580" s="191">
        <f t="shared" si="291"/>
        <v>278505.10103999992</v>
      </c>
      <c r="AJ580" s="191">
        <f t="shared" si="292"/>
        <v>1589260</v>
      </c>
      <c r="AK580" s="16">
        <v>171.55</v>
      </c>
      <c r="AL580" s="16">
        <v>1228</v>
      </c>
      <c r="AM580" s="16">
        <f t="shared" si="293"/>
        <v>210663.40000000002</v>
      </c>
      <c r="AN580" s="214">
        <f>AF580+AI580+AJ580-AM580+0.01</f>
        <v>7227203.7318399986</v>
      </c>
      <c r="AO580" s="216">
        <f t="shared" si="294"/>
        <v>1819.011044596856</v>
      </c>
      <c r="AP580" s="192"/>
      <c r="AQ580" s="192"/>
      <c r="AR580" s="16"/>
      <c r="AS580" s="16"/>
      <c r="AT580" s="16"/>
      <c r="AU580" s="16"/>
    </row>
    <row r="581" spans="1:47" s="74" customFormat="1" ht="15" hidden="1" x14ac:dyDescent="0.2">
      <c r="A581" s="355">
        <v>45269</v>
      </c>
      <c r="B581" s="354" t="s">
        <v>77</v>
      </c>
      <c r="C581" s="303">
        <v>576</v>
      </c>
      <c r="D581" s="313" t="s">
        <v>44</v>
      </c>
      <c r="E581" s="313" t="s">
        <v>67</v>
      </c>
      <c r="F581" s="313">
        <v>9800342641</v>
      </c>
      <c r="G581" s="313" t="s">
        <v>2485</v>
      </c>
      <c r="H581" s="355">
        <v>45265</v>
      </c>
      <c r="I581" s="355" t="str">
        <f t="shared" si="304"/>
        <v>December</v>
      </c>
      <c r="J581" s="313">
        <v>161011507</v>
      </c>
      <c r="K581" s="355">
        <v>45266</v>
      </c>
      <c r="L581" s="313">
        <v>3330037170</v>
      </c>
      <c r="M581" s="355">
        <v>45262</v>
      </c>
      <c r="N581" s="313">
        <v>4042.21</v>
      </c>
      <c r="O581" s="313" t="s">
        <v>54</v>
      </c>
      <c r="P581" s="313">
        <v>965</v>
      </c>
      <c r="Q581" s="356">
        <f t="shared" si="301"/>
        <v>3900732.65</v>
      </c>
      <c r="R581" s="357">
        <f t="shared" si="282"/>
        <v>546102.571</v>
      </c>
      <c r="S581" s="356">
        <f t="shared" si="283"/>
        <v>163830.77129999999</v>
      </c>
      <c r="T581" s="357">
        <f t="shared" si="284"/>
        <v>10922.05142</v>
      </c>
      <c r="U581" s="363">
        <f t="shared" si="295"/>
        <v>22.800000494778846</v>
      </c>
      <c r="V581" s="313">
        <v>92162.39</v>
      </c>
      <c r="W581" s="358">
        <f t="shared" si="300"/>
        <v>0</v>
      </c>
      <c r="X581" s="313">
        <v>0</v>
      </c>
      <c r="Y581" s="359">
        <v>87</v>
      </c>
      <c r="Z581" s="357">
        <f t="shared" si="285"/>
        <v>351672.27</v>
      </c>
      <c r="AA581" s="359">
        <f t="shared" si="286"/>
        <v>45474.862500000003</v>
      </c>
      <c r="AB581" s="359">
        <f t="shared" si="287"/>
        <v>45474.862500000003</v>
      </c>
      <c r="AC581" s="313"/>
      <c r="AD581" s="359">
        <f t="shared" si="288"/>
        <v>351672.27</v>
      </c>
      <c r="AE581" s="359">
        <f t="shared" si="289"/>
        <v>242532.6</v>
      </c>
      <c r="AF581" s="359">
        <f t="shared" si="290"/>
        <v>5750577.2987199984</v>
      </c>
      <c r="AG581" s="313"/>
      <c r="AH581" s="313"/>
      <c r="AI581" s="359">
        <f t="shared" si="291"/>
        <v>287528.86493599991</v>
      </c>
      <c r="AJ581" s="359">
        <f t="shared" si="292"/>
        <v>1616884</v>
      </c>
      <c r="AK581" s="313">
        <v>66.7</v>
      </c>
      <c r="AL581" s="313">
        <v>1228</v>
      </c>
      <c r="AM581" s="313">
        <f t="shared" si="293"/>
        <v>81907.600000000006</v>
      </c>
      <c r="AN581" s="358">
        <f>AF581+AI581+AJ581-AM581-0.01</f>
        <v>7573082.5536559988</v>
      </c>
      <c r="AO581" s="361">
        <f t="shared" si="294"/>
        <v>1873.5005241330853</v>
      </c>
      <c r="AP581" s="356"/>
      <c r="AQ581" s="356"/>
      <c r="AR581" s="313"/>
      <c r="AS581" s="313"/>
      <c r="AT581" s="313"/>
      <c r="AU581" s="313"/>
    </row>
    <row r="582" spans="1:47" s="74" customFormat="1" ht="15" hidden="1" x14ac:dyDescent="0.2">
      <c r="A582" s="111">
        <v>45269</v>
      </c>
      <c r="B582" s="213" t="s">
        <v>77</v>
      </c>
      <c r="C582" s="5">
        <v>577</v>
      </c>
      <c r="D582" s="16" t="s">
        <v>44</v>
      </c>
      <c r="E582" s="16" t="s">
        <v>67</v>
      </c>
      <c r="F582" s="16">
        <v>9800342640</v>
      </c>
      <c r="G582" s="16" t="s">
        <v>2486</v>
      </c>
      <c r="H582" s="111">
        <v>45265</v>
      </c>
      <c r="I582" s="111" t="str">
        <f t="shared" si="304"/>
        <v>December</v>
      </c>
      <c r="J582" s="16">
        <v>161011506</v>
      </c>
      <c r="K582" s="111">
        <v>45266</v>
      </c>
      <c r="L582" s="16">
        <v>3330037170</v>
      </c>
      <c r="M582" s="111">
        <v>45262</v>
      </c>
      <c r="N582" s="16">
        <v>3914.53</v>
      </c>
      <c r="O582" s="16" t="s">
        <v>54</v>
      </c>
      <c r="P582" s="16">
        <v>965</v>
      </c>
      <c r="Q582" s="192">
        <f t="shared" si="301"/>
        <v>3777521.45</v>
      </c>
      <c r="R582" s="190">
        <f t="shared" si="282"/>
        <v>528853.00300000003</v>
      </c>
      <c r="S582" s="192">
        <f t="shared" si="283"/>
        <v>158655.90090000001</v>
      </c>
      <c r="T582" s="190">
        <f t="shared" si="284"/>
        <v>10577.06006</v>
      </c>
      <c r="U582" s="241">
        <f t="shared" si="295"/>
        <v>22.799998978165959</v>
      </c>
      <c r="V582" s="16">
        <v>89251.28</v>
      </c>
      <c r="W582" s="214">
        <f t="shared" si="300"/>
        <v>0</v>
      </c>
      <c r="X582" s="16">
        <v>0</v>
      </c>
      <c r="Y582" s="191">
        <v>87</v>
      </c>
      <c r="Z582" s="190">
        <f t="shared" si="285"/>
        <v>340564.11000000004</v>
      </c>
      <c r="AA582" s="191">
        <f t="shared" si="286"/>
        <v>44038.462500000001</v>
      </c>
      <c r="AB582" s="191">
        <f t="shared" si="287"/>
        <v>44038.462500000001</v>
      </c>
      <c r="AC582" s="16"/>
      <c r="AD582" s="191">
        <f t="shared" si="288"/>
        <v>340564.11000000004</v>
      </c>
      <c r="AE582" s="191">
        <f t="shared" si="289"/>
        <v>234871.80000000002</v>
      </c>
      <c r="AF582" s="191">
        <f t="shared" si="290"/>
        <v>5568935.6389600011</v>
      </c>
      <c r="AG582" s="16"/>
      <c r="AH582" s="16"/>
      <c r="AI582" s="191">
        <f t="shared" si="291"/>
        <v>278446.78194800002</v>
      </c>
      <c r="AJ582" s="191">
        <f t="shared" si="292"/>
        <v>1565812</v>
      </c>
      <c r="AK582" s="16">
        <v>50.3</v>
      </c>
      <c r="AL582" s="16">
        <v>1228</v>
      </c>
      <c r="AM582" s="16">
        <f t="shared" si="293"/>
        <v>61768.399999999994</v>
      </c>
      <c r="AN582" s="214">
        <f>AF582+AI582+AJ582-AM582-0.01</f>
        <v>7351426.0109080011</v>
      </c>
      <c r="AO582" s="216">
        <f t="shared" si="294"/>
        <v>1877.9843329615562</v>
      </c>
      <c r="AP582" s="192"/>
      <c r="AQ582" s="192"/>
      <c r="AR582" s="16"/>
      <c r="AS582" s="16"/>
      <c r="AT582" s="16"/>
      <c r="AU582" s="16"/>
    </row>
    <row r="583" spans="1:47" s="74" customFormat="1" ht="15" hidden="1" x14ac:dyDescent="0.2">
      <c r="A583" s="111">
        <v>45269</v>
      </c>
      <c r="B583" s="213" t="s">
        <v>77</v>
      </c>
      <c r="C583" s="5">
        <v>578</v>
      </c>
      <c r="D583" s="16" t="s">
        <v>182</v>
      </c>
      <c r="E583" s="16" t="s">
        <v>223</v>
      </c>
      <c r="F583" s="16">
        <v>9800342950</v>
      </c>
      <c r="G583" s="16" t="s">
        <v>2487</v>
      </c>
      <c r="H583" s="111">
        <v>45248</v>
      </c>
      <c r="I583" s="111" t="str">
        <f t="shared" si="304"/>
        <v>November</v>
      </c>
      <c r="J583" s="16">
        <v>461001491</v>
      </c>
      <c r="K583" s="111">
        <v>45250</v>
      </c>
      <c r="L583" s="16">
        <v>3330035729</v>
      </c>
      <c r="M583" s="111">
        <v>45240</v>
      </c>
      <c r="N583" s="16">
        <v>1040.46</v>
      </c>
      <c r="O583" s="16" t="s">
        <v>225</v>
      </c>
      <c r="P583" s="16">
        <v>600</v>
      </c>
      <c r="Q583" s="192">
        <f t="shared" si="301"/>
        <v>624276</v>
      </c>
      <c r="R583" s="190">
        <f t="shared" si="282"/>
        <v>87398.64</v>
      </c>
      <c r="S583" s="192">
        <f t="shared" si="283"/>
        <v>26219.592000000001</v>
      </c>
      <c r="T583" s="190">
        <f t="shared" si="284"/>
        <v>1747.9728</v>
      </c>
      <c r="U583" s="241">
        <f t="shared" si="295"/>
        <v>0</v>
      </c>
      <c r="V583" s="16">
        <v>0</v>
      </c>
      <c r="W583" s="214">
        <f t="shared" si="300"/>
        <v>0</v>
      </c>
      <c r="X583" s="16">
        <v>0</v>
      </c>
      <c r="Y583" s="191">
        <v>116</v>
      </c>
      <c r="Z583" s="190">
        <f t="shared" si="285"/>
        <v>120693.36</v>
      </c>
      <c r="AA583" s="191">
        <f t="shared" si="286"/>
        <v>11705.175000000001</v>
      </c>
      <c r="AB583" s="191">
        <f t="shared" si="287"/>
        <v>11705.175000000001</v>
      </c>
      <c r="AC583" s="16"/>
      <c r="AD583" s="191">
        <f t="shared" si="288"/>
        <v>90520.02</v>
      </c>
      <c r="AE583" s="191">
        <f t="shared" si="289"/>
        <v>62427.600000000006</v>
      </c>
      <c r="AF583" s="191">
        <f t="shared" si="290"/>
        <v>1036693.5348</v>
      </c>
      <c r="AG583" s="16"/>
      <c r="AH583" s="16"/>
      <c r="AI583" s="191">
        <f t="shared" si="291"/>
        <v>51834.676740000003</v>
      </c>
      <c r="AJ583" s="191">
        <f t="shared" si="292"/>
        <v>416184</v>
      </c>
      <c r="AK583" s="16"/>
      <c r="AL583" s="16">
        <v>1228</v>
      </c>
      <c r="AM583" s="16">
        <f t="shared" si="293"/>
        <v>0</v>
      </c>
      <c r="AN583" s="214">
        <f t="shared" si="303"/>
        <v>1504712.21154</v>
      </c>
      <c r="AO583" s="216">
        <f t="shared" si="294"/>
        <v>1446.1990000000001</v>
      </c>
      <c r="AP583" s="192"/>
      <c r="AQ583" s="192"/>
      <c r="AR583" s="16"/>
      <c r="AS583" s="16"/>
      <c r="AT583" s="16"/>
      <c r="AU583" s="16"/>
    </row>
    <row r="584" spans="1:47" s="74" customFormat="1" ht="15" hidden="1" x14ac:dyDescent="0.2">
      <c r="A584" s="111">
        <v>45269</v>
      </c>
      <c r="B584" s="213" t="s">
        <v>77</v>
      </c>
      <c r="C584" s="5">
        <v>579</v>
      </c>
      <c r="D584" s="16" t="s">
        <v>182</v>
      </c>
      <c r="E584" s="16" t="s">
        <v>223</v>
      </c>
      <c r="F584" s="16">
        <v>9800342950</v>
      </c>
      <c r="G584" s="16" t="s">
        <v>2487</v>
      </c>
      <c r="H584" s="111">
        <v>45248</v>
      </c>
      <c r="I584" s="111" t="str">
        <f t="shared" si="304"/>
        <v>November</v>
      </c>
      <c r="J584" s="16">
        <v>461001491</v>
      </c>
      <c r="K584" s="111">
        <v>45250</v>
      </c>
      <c r="L584" s="16">
        <v>3330035729</v>
      </c>
      <c r="M584" s="111">
        <v>45240</v>
      </c>
      <c r="N584" s="16">
        <v>2657.26</v>
      </c>
      <c r="O584" s="16" t="s">
        <v>112</v>
      </c>
      <c r="P584" s="16">
        <v>1240</v>
      </c>
      <c r="Q584" s="192">
        <f t="shared" si="301"/>
        <v>3295002.4000000004</v>
      </c>
      <c r="R584" s="190">
        <f t="shared" si="282"/>
        <v>461300.33600000001</v>
      </c>
      <c r="S584" s="192">
        <f t="shared" si="283"/>
        <v>138390.10080000001</v>
      </c>
      <c r="T584" s="190">
        <f t="shared" si="284"/>
        <v>9226.0067199999994</v>
      </c>
      <c r="U584" s="241">
        <f t="shared" si="295"/>
        <v>0</v>
      </c>
      <c r="V584" s="16">
        <v>0</v>
      </c>
      <c r="W584" s="214">
        <f t="shared" si="300"/>
        <v>0</v>
      </c>
      <c r="X584" s="16">
        <v>0</v>
      </c>
      <c r="Y584" s="191">
        <v>116</v>
      </c>
      <c r="Z584" s="190">
        <f t="shared" si="285"/>
        <v>308242.16000000003</v>
      </c>
      <c r="AA584" s="191">
        <f t="shared" si="286"/>
        <v>29894.175000000003</v>
      </c>
      <c r="AB584" s="191">
        <f t="shared" si="287"/>
        <v>29894.175000000003</v>
      </c>
      <c r="AC584" s="16"/>
      <c r="AD584" s="191">
        <f t="shared" si="288"/>
        <v>231181.62000000002</v>
      </c>
      <c r="AE584" s="191">
        <f t="shared" si="289"/>
        <v>159435.6</v>
      </c>
      <c r="AF584" s="191">
        <f t="shared" si="290"/>
        <v>4662566.5735200001</v>
      </c>
      <c r="AG584" s="16"/>
      <c r="AH584" s="16"/>
      <c r="AI584" s="191">
        <f t="shared" si="291"/>
        <v>233128.328676</v>
      </c>
      <c r="AJ584" s="191">
        <f t="shared" si="292"/>
        <v>1062904</v>
      </c>
      <c r="AK584" s="16">
        <v>195.28</v>
      </c>
      <c r="AL584" s="16">
        <v>1228</v>
      </c>
      <c r="AM584" s="16">
        <f t="shared" si="293"/>
        <v>239803.84</v>
      </c>
      <c r="AN584" s="214">
        <f t="shared" si="303"/>
        <v>5718795.0621960005</v>
      </c>
      <c r="AO584" s="216">
        <f t="shared" si="294"/>
        <v>2152.1398215439963</v>
      </c>
      <c r="AP584" s="192"/>
      <c r="AQ584" s="192"/>
      <c r="AR584" s="16"/>
      <c r="AS584" s="16"/>
      <c r="AT584" s="16"/>
      <c r="AU584" s="16"/>
    </row>
    <row r="585" spans="1:47" s="74" customFormat="1" ht="15" hidden="1" x14ac:dyDescent="0.2">
      <c r="A585" s="111">
        <v>45269</v>
      </c>
      <c r="B585" s="213" t="s">
        <v>77</v>
      </c>
      <c r="C585" s="5">
        <v>580</v>
      </c>
      <c r="D585" s="16" t="s">
        <v>182</v>
      </c>
      <c r="E585" s="16" t="s">
        <v>223</v>
      </c>
      <c r="F585" s="16">
        <v>9800342948</v>
      </c>
      <c r="G585" s="16" t="s">
        <v>2488</v>
      </c>
      <c r="H585" s="111">
        <v>45260</v>
      </c>
      <c r="I585" s="111" t="str">
        <f t="shared" si="304"/>
        <v>November</v>
      </c>
      <c r="J585" s="16">
        <v>461001496</v>
      </c>
      <c r="K585" s="111">
        <v>45261</v>
      </c>
      <c r="L585" s="16">
        <v>3330035729</v>
      </c>
      <c r="M585" s="111">
        <v>45240</v>
      </c>
      <c r="N585" s="16">
        <v>3612.89</v>
      </c>
      <c r="O585" s="16" t="s">
        <v>112</v>
      </c>
      <c r="P585" s="16">
        <v>1240</v>
      </c>
      <c r="Q585" s="192">
        <f t="shared" si="301"/>
        <v>4479983.5999999996</v>
      </c>
      <c r="R585" s="190">
        <f t="shared" si="282"/>
        <v>627197.70399999991</v>
      </c>
      <c r="S585" s="192">
        <f t="shared" si="283"/>
        <v>188159.31119999997</v>
      </c>
      <c r="T585" s="190">
        <f t="shared" si="284"/>
        <v>12543.954079999998</v>
      </c>
      <c r="U585" s="241">
        <f t="shared" si="295"/>
        <v>0</v>
      </c>
      <c r="V585" s="16">
        <v>0</v>
      </c>
      <c r="W585" s="214">
        <f t="shared" si="300"/>
        <v>0</v>
      </c>
      <c r="X585" s="16">
        <v>0</v>
      </c>
      <c r="Y585" s="191">
        <v>116</v>
      </c>
      <c r="Z585" s="190">
        <f t="shared" si="285"/>
        <v>419095.24</v>
      </c>
      <c r="AA585" s="191">
        <f t="shared" si="286"/>
        <v>40645.012499999997</v>
      </c>
      <c r="AB585" s="191">
        <f t="shared" si="287"/>
        <v>40645.012499999997</v>
      </c>
      <c r="AC585" s="16"/>
      <c r="AD585" s="191">
        <f t="shared" si="288"/>
        <v>314321.43</v>
      </c>
      <c r="AE585" s="191">
        <f t="shared" si="289"/>
        <v>216773.4</v>
      </c>
      <c r="AF585" s="191">
        <f t="shared" si="290"/>
        <v>6339364.6642800001</v>
      </c>
      <c r="AG585" s="16"/>
      <c r="AH585" s="16"/>
      <c r="AI585" s="191">
        <f t="shared" si="291"/>
        <v>316968.23321400001</v>
      </c>
      <c r="AJ585" s="191">
        <f t="shared" si="292"/>
        <v>1445156</v>
      </c>
      <c r="AK585" s="16">
        <v>429.11</v>
      </c>
      <c r="AL585" s="16">
        <v>1228</v>
      </c>
      <c r="AM585" s="16">
        <f t="shared" si="293"/>
        <v>526947.08000000007</v>
      </c>
      <c r="AN585" s="214">
        <f>AF585+AI585+AJ585-AM585</f>
        <v>7574541.8174940003</v>
      </c>
      <c r="AO585" s="216">
        <f t="shared" si="294"/>
        <v>2096.5326421490831</v>
      </c>
      <c r="AP585" s="192"/>
      <c r="AQ585" s="192"/>
      <c r="AR585" s="16"/>
      <c r="AS585" s="16"/>
      <c r="AT585" s="16"/>
      <c r="AU585" s="16"/>
    </row>
    <row r="586" spans="1:47" s="74" customFormat="1" ht="15" hidden="1" x14ac:dyDescent="0.2">
      <c r="A586" s="111">
        <v>45271</v>
      </c>
      <c r="B586" s="213" t="s">
        <v>77</v>
      </c>
      <c r="C586" s="5">
        <v>581</v>
      </c>
      <c r="D586" s="16" t="s">
        <v>44</v>
      </c>
      <c r="E586" s="16" t="s">
        <v>223</v>
      </c>
      <c r="F586" s="16">
        <v>9800342940</v>
      </c>
      <c r="G586" s="16" t="s">
        <v>2489</v>
      </c>
      <c r="H586" s="111">
        <v>45263</v>
      </c>
      <c r="I586" s="111" t="str">
        <f t="shared" si="304"/>
        <v>December</v>
      </c>
      <c r="J586" s="16">
        <v>161000021</v>
      </c>
      <c r="K586" s="111">
        <v>45264</v>
      </c>
      <c r="L586" s="16">
        <v>3330037170</v>
      </c>
      <c r="M586" s="111">
        <v>45262</v>
      </c>
      <c r="N586" s="16">
        <v>3772.79</v>
      </c>
      <c r="O586" s="16" t="s">
        <v>225</v>
      </c>
      <c r="P586" s="16">
        <v>600</v>
      </c>
      <c r="Q586" s="192">
        <f t="shared" si="301"/>
        <v>2263674</v>
      </c>
      <c r="R586" s="190">
        <f t="shared" si="282"/>
        <v>316914.36</v>
      </c>
      <c r="S586" s="192">
        <f t="shared" si="283"/>
        <v>95074.30799999999</v>
      </c>
      <c r="T586" s="190">
        <f t="shared" si="284"/>
        <v>6338.2871999999998</v>
      </c>
      <c r="U586" s="241">
        <f t="shared" si="295"/>
        <v>0</v>
      </c>
      <c r="V586" s="16">
        <v>0</v>
      </c>
      <c r="W586" s="214">
        <f t="shared" si="300"/>
        <v>0</v>
      </c>
      <c r="X586" s="16">
        <v>0</v>
      </c>
      <c r="Y586" s="191">
        <v>87</v>
      </c>
      <c r="Z586" s="190">
        <f t="shared" si="285"/>
        <v>328232.73</v>
      </c>
      <c r="AA586" s="191">
        <f t="shared" si="286"/>
        <v>42443.887499999997</v>
      </c>
      <c r="AB586" s="191">
        <f t="shared" si="287"/>
        <v>42443.887499999997</v>
      </c>
      <c r="AC586" s="16"/>
      <c r="AD586" s="191">
        <f t="shared" si="288"/>
        <v>328232.73</v>
      </c>
      <c r="AE586" s="191">
        <f t="shared" si="289"/>
        <v>226367.4</v>
      </c>
      <c r="AF586" s="191">
        <f t="shared" si="290"/>
        <v>3649721.5902000004</v>
      </c>
      <c r="AG586" s="16"/>
      <c r="AH586" s="16"/>
      <c r="AI586" s="191">
        <f t="shared" si="291"/>
        <v>182486.07951000001</v>
      </c>
      <c r="AJ586" s="191">
        <f t="shared" si="292"/>
        <v>1509116</v>
      </c>
      <c r="AK586" s="16">
        <v>61.21</v>
      </c>
      <c r="AL586" s="16">
        <v>1228</v>
      </c>
      <c r="AM586" s="16">
        <f t="shared" si="293"/>
        <v>75165.88</v>
      </c>
      <c r="AN586" s="214">
        <f>AF586+AI586+AJ586-AM586+0.02</f>
        <v>5266157.8097100006</v>
      </c>
      <c r="AO586" s="216">
        <f t="shared" si="294"/>
        <v>1395.8258502885135</v>
      </c>
      <c r="AP586" s="192"/>
      <c r="AQ586" s="192"/>
      <c r="AR586" s="16"/>
      <c r="AS586" s="16"/>
      <c r="AT586" s="16"/>
      <c r="AU586" s="16"/>
    </row>
    <row r="587" spans="1:47" s="74" customFormat="1" ht="15" hidden="1" x14ac:dyDescent="0.2">
      <c r="A587" s="111">
        <v>45271</v>
      </c>
      <c r="B587" s="213" t="s">
        <v>77</v>
      </c>
      <c r="C587" s="5">
        <v>582</v>
      </c>
      <c r="D587" s="16" t="s">
        <v>44</v>
      </c>
      <c r="E587" s="16" t="s">
        <v>67</v>
      </c>
      <c r="F587" s="16">
        <v>9800342961</v>
      </c>
      <c r="G587" s="16" t="s">
        <v>2490</v>
      </c>
      <c r="H587" s="111">
        <v>45266</v>
      </c>
      <c r="I587" s="111" t="str">
        <f t="shared" si="304"/>
        <v>December</v>
      </c>
      <c r="J587" s="16">
        <v>161011513</v>
      </c>
      <c r="K587" s="111">
        <v>45267</v>
      </c>
      <c r="L587" s="16">
        <v>3330037170</v>
      </c>
      <c r="M587" s="111">
        <v>45262</v>
      </c>
      <c r="N587" s="16">
        <v>4152.95</v>
      </c>
      <c r="O587" s="16" t="s">
        <v>54</v>
      </c>
      <c r="P587" s="16">
        <v>965</v>
      </c>
      <c r="Q587" s="192">
        <f t="shared" si="301"/>
        <v>4007596.75</v>
      </c>
      <c r="R587" s="190">
        <f t="shared" si="282"/>
        <v>561063.54499999993</v>
      </c>
      <c r="S587" s="192">
        <f t="shared" si="283"/>
        <v>168319.06349999999</v>
      </c>
      <c r="T587" s="190">
        <f t="shared" si="284"/>
        <v>11221.270899999998</v>
      </c>
      <c r="U587" s="241">
        <f t="shared" si="295"/>
        <v>22.8</v>
      </c>
      <c r="V587" s="16">
        <v>94687.26</v>
      </c>
      <c r="W587" s="214">
        <f t="shared" si="300"/>
        <v>0</v>
      </c>
      <c r="X587" s="16">
        <v>0</v>
      </c>
      <c r="Y587" s="191">
        <v>87</v>
      </c>
      <c r="Z587" s="190">
        <f t="shared" si="285"/>
        <v>361306.64999999997</v>
      </c>
      <c r="AA587" s="191">
        <f t="shared" si="286"/>
        <v>46720.6875</v>
      </c>
      <c r="AB587" s="191">
        <f t="shared" si="287"/>
        <v>46720.6875</v>
      </c>
      <c r="AC587" s="16"/>
      <c r="AD587" s="191">
        <f t="shared" si="288"/>
        <v>361306.64999999997</v>
      </c>
      <c r="AE587" s="191">
        <f t="shared" si="289"/>
        <v>249177</v>
      </c>
      <c r="AF587" s="191">
        <f t="shared" si="290"/>
        <v>5908119.5644000005</v>
      </c>
      <c r="AG587" s="16"/>
      <c r="AH587" s="16"/>
      <c r="AI587" s="191">
        <f t="shared" si="291"/>
        <v>295405.97822000005</v>
      </c>
      <c r="AJ587" s="191">
        <f t="shared" si="292"/>
        <v>1661180</v>
      </c>
      <c r="AK587" s="16">
        <v>53.2</v>
      </c>
      <c r="AL587" s="16">
        <v>1228</v>
      </c>
      <c r="AM587" s="16">
        <f t="shared" si="293"/>
        <v>65329.600000000006</v>
      </c>
      <c r="AN587" s="214">
        <f>AF587+AI587+AJ587-AM587+0.01</f>
        <v>7799375.9526200006</v>
      </c>
      <c r="AO587" s="216">
        <f t="shared" si="294"/>
        <v>1878.0327123177503</v>
      </c>
      <c r="AP587" s="192"/>
      <c r="AQ587" s="192"/>
      <c r="AR587" s="16"/>
      <c r="AS587" s="16"/>
      <c r="AT587" s="16"/>
      <c r="AU587" s="16"/>
    </row>
    <row r="588" spans="1:47" s="74" customFormat="1" ht="15" hidden="1" x14ac:dyDescent="0.2">
      <c r="A588" s="111">
        <v>45271</v>
      </c>
      <c r="B588" s="213" t="s">
        <v>77</v>
      </c>
      <c r="C588" s="5">
        <v>583</v>
      </c>
      <c r="D588" s="16" t="s">
        <v>44</v>
      </c>
      <c r="E588" s="16" t="s">
        <v>67</v>
      </c>
      <c r="F588" s="16">
        <v>9800343303</v>
      </c>
      <c r="G588" s="16" t="s">
        <v>2491</v>
      </c>
      <c r="H588" s="111">
        <v>45267</v>
      </c>
      <c r="I588" s="111" t="str">
        <f t="shared" si="304"/>
        <v>December</v>
      </c>
      <c r="J588" s="16">
        <v>161011516</v>
      </c>
      <c r="K588" s="111">
        <v>45267</v>
      </c>
      <c r="L588" s="16">
        <v>3330037170</v>
      </c>
      <c r="M588" s="111">
        <v>45262</v>
      </c>
      <c r="N588" s="16">
        <v>4074.46</v>
      </c>
      <c r="O588" s="16" t="s">
        <v>54</v>
      </c>
      <c r="P588" s="16">
        <v>965</v>
      </c>
      <c r="Q588" s="192">
        <f t="shared" si="301"/>
        <v>3931853.9</v>
      </c>
      <c r="R588" s="190">
        <f t="shared" si="282"/>
        <v>550459.54599999997</v>
      </c>
      <c r="S588" s="192">
        <f t="shared" si="283"/>
        <v>165137.86379999999</v>
      </c>
      <c r="T588" s="190">
        <f t="shared" si="284"/>
        <v>11009.190919999999</v>
      </c>
      <c r="U588" s="241">
        <f t="shared" si="295"/>
        <v>22.800000490862594</v>
      </c>
      <c r="V588" s="16">
        <v>92897.69</v>
      </c>
      <c r="W588" s="242"/>
      <c r="X588" s="16">
        <v>0</v>
      </c>
      <c r="Y588" s="191">
        <v>87</v>
      </c>
      <c r="Z588" s="190">
        <f t="shared" si="285"/>
        <v>354478.02</v>
      </c>
      <c r="AA588" s="191">
        <f t="shared" si="286"/>
        <v>45837.675000000003</v>
      </c>
      <c r="AB588" s="191">
        <f t="shared" si="287"/>
        <v>45837.675000000003</v>
      </c>
      <c r="AC588" s="16"/>
      <c r="AD588" s="191">
        <f t="shared" si="288"/>
        <v>354478.02</v>
      </c>
      <c r="AE588" s="191">
        <f t="shared" si="289"/>
        <v>244467.6</v>
      </c>
      <c r="AF588" s="191">
        <f t="shared" si="290"/>
        <v>5796457.1807199996</v>
      </c>
      <c r="AG588" s="16"/>
      <c r="AH588" s="16"/>
      <c r="AI588" s="191">
        <f t="shared" si="291"/>
        <v>289822.85903599998</v>
      </c>
      <c r="AJ588" s="191">
        <f t="shared" si="292"/>
        <v>1629784</v>
      </c>
      <c r="AK588" s="16">
        <v>59.27</v>
      </c>
      <c r="AL588" s="16">
        <v>1228</v>
      </c>
      <c r="AM588" s="16">
        <f t="shared" si="293"/>
        <v>72783.56</v>
      </c>
      <c r="AN588" s="214">
        <f>AF588+AI588+AJ588-AM588+0.02</f>
        <v>7643280.499756</v>
      </c>
      <c r="AO588" s="216">
        <f t="shared" si="294"/>
        <v>1875.9002419353731</v>
      </c>
      <c r="AP588" s="192"/>
      <c r="AQ588" s="192"/>
      <c r="AR588" s="16"/>
      <c r="AS588" s="16"/>
      <c r="AT588" s="16"/>
      <c r="AU588" s="16"/>
    </row>
    <row r="589" spans="1:47" s="74" customFormat="1" ht="15" hidden="1" x14ac:dyDescent="0.2">
      <c r="A589" s="111">
        <v>45271</v>
      </c>
      <c r="B589" s="213" t="s">
        <v>77</v>
      </c>
      <c r="C589" s="5">
        <v>584</v>
      </c>
      <c r="D589" s="16" t="s">
        <v>44</v>
      </c>
      <c r="E589" s="16" t="s">
        <v>67</v>
      </c>
      <c r="F589" s="16">
        <v>9800343305</v>
      </c>
      <c r="G589" s="16" t="s">
        <v>2492</v>
      </c>
      <c r="H589" s="111">
        <v>45267</v>
      </c>
      <c r="I589" s="111" t="str">
        <f t="shared" si="304"/>
        <v>December</v>
      </c>
      <c r="J589" s="16">
        <v>161011517</v>
      </c>
      <c r="K589" s="111">
        <v>45268</v>
      </c>
      <c r="L589" s="16">
        <v>3330037170</v>
      </c>
      <c r="M589" s="111">
        <v>45262</v>
      </c>
      <c r="N589" s="16">
        <v>4063.03</v>
      </c>
      <c r="O589" s="16" t="s">
        <v>54</v>
      </c>
      <c r="P589" s="16">
        <v>965</v>
      </c>
      <c r="Q589" s="192">
        <f t="shared" si="301"/>
        <v>3920823.95</v>
      </c>
      <c r="R589" s="190">
        <f t="shared" si="282"/>
        <v>548915.353</v>
      </c>
      <c r="S589" s="192">
        <f t="shared" si="283"/>
        <v>164674.6059</v>
      </c>
      <c r="T589" s="190">
        <f t="shared" si="284"/>
        <v>10978.307059999999</v>
      </c>
      <c r="U589" s="241">
        <f t="shared" si="295"/>
        <v>22.799999015513052</v>
      </c>
      <c r="V589" s="16">
        <v>92637.08</v>
      </c>
      <c r="W589" s="214">
        <f t="shared" ref="W589:W595" si="305">X589/N589</f>
        <v>0</v>
      </c>
      <c r="X589" s="16">
        <v>0</v>
      </c>
      <c r="Y589" s="191">
        <v>87</v>
      </c>
      <c r="Z589" s="190">
        <f t="shared" si="285"/>
        <v>353483.61000000004</v>
      </c>
      <c r="AA589" s="191">
        <f t="shared" si="286"/>
        <v>45709.087500000001</v>
      </c>
      <c r="AB589" s="191">
        <f t="shared" si="287"/>
        <v>45709.087500000001</v>
      </c>
      <c r="AC589" s="16"/>
      <c r="AD589" s="191">
        <f t="shared" si="288"/>
        <v>353483.61000000004</v>
      </c>
      <c r="AE589" s="191">
        <f t="shared" si="289"/>
        <v>243781.80000000002</v>
      </c>
      <c r="AF589" s="191">
        <f t="shared" si="290"/>
        <v>5780196.490960001</v>
      </c>
      <c r="AG589" s="16"/>
      <c r="AH589" s="16"/>
      <c r="AI589" s="191">
        <f t="shared" si="291"/>
        <v>289009.82454800006</v>
      </c>
      <c r="AJ589" s="191">
        <f t="shared" si="292"/>
        <v>1625212</v>
      </c>
      <c r="AK589" s="16">
        <v>72.5</v>
      </c>
      <c r="AL589" s="16">
        <v>1228</v>
      </c>
      <c r="AM589" s="16">
        <f t="shared" si="293"/>
        <v>89030</v>
      </c>
      <c r="AN589" s="214">
        <f>AF589+AI589+AJ589-AM589+0.01</f>
        <v>7605388.3255080013</v>
      </c>
      <c r="AO589" s="216">
        <f t="shared" si="294"/>
        <v>1871.8513832061296</v>
      </c>
      <c r="AP589" s="192"/>
      <c r="AQ589" s="192"/>
      <c r="AR589" s="16"/>
      <c r="AS589" s="16"/>
      <c r="AT589" s="16"/>
      <c r="AU589" s="16"/>
    </row>
    <row r="590" spans="1:47" s="74" customFormat="1" ht="15" x14ac:dyDescent="0.2">
      <c r="A590" s="111">
        <v>45271</v>
      </c>
      <c r="B590" s="213" t="s">
        <v>77</v>
      </c>
      <c r="C590" s="5">
        <v>585</v>
      </c>
      <c r="D590" s="16" t="s">
        <v>44</v>
      </c>
      <c r="E590" s="16" t="s">
        <v>72</v>
      </c>
      <c r="F590" s="18">
        <v>9800311374</v>
      </c>
      <c r="G590" s="16" t="s">
        <v>2493</v>
      </c>
      <c r="H590" s="111">
        <v>45203</v>
      </c>
      <c r="I590" s="111" t="str">
        <f t="shared" si="304"/>
        <v>October</v>
      </c>
      <c r="J590" s="16">
        <v>161011811</v>
      </c>
      <c r="K590" s="111">
        <v>45203</v>
      </c>
      <c r="L590" s="16">
        <v>3330033536</v>
      </c>
      <c r="M590" s="111">
        <v>45202</v>
      </c>
      <c r="N590" s="16">
        <v>3894.08</v>
      </c>
      <c r="O590" s="16" t="s">
        <v>54</v>
      </c>
      <c r="P590" s="16">
        <v>965</v>
      </c>
      <c r="Q590" s="192">
        <f t="shared" si="301"/>
        <v>3757787.1999999997</v>
      </c>
      <c r="R590" s="190">
        <f t="shared" si="282"/>
        <v>526090.20799999998</v>
      </c>
      <c r="S590" s="192">
        <f t="shared" si="283"/>
        <v>157827.0624</v>
      </c>
      <c r="T590" s="190">
        <f t="shared" si="284"/>
        <v>10521.80416</v>
      </c>
      <c r="U590" s="241">
        <f t="shared" si="295"/>
        <v>2.1039988906237159</v>
      </c>
      <c r="V590" s="16">
        <v>8193.14</v>
      </c>
      <c r="W590" s="214">
        <f t="shared" si="305"/>
        <v>0</v>
      </c>
      <c r="X590" s="16">
        <v>0</v>
      </c>
      <c r="Y590" s="191">
        <v>40</v>
      </c>
      <c r="Z590" s="190">
        <f t="shared" si="285"/>
        <v>155763.20000000001</v>
      </c>
      <c r="AA590" s="191">
        <f t="shared" si="286"/>
        <v>43808.4</v>
      </c>
      <c r="AB590" s="191">
        <f t="shared" si="287"/>
        <v>43808.4</v>
      </c>
      <c r="AC590" s="16"/>
      <c r="AD590" s="191">
        <f t="shared" si="288"/>
        <v>338784.96</v>
      </c>
      <c r="AE590" s="191">
        <f t="shared" si="289"/>
        <v>233644.79999999999</v>
      </c>
      <c r="AF590" s="191">
        <f t="shared" si="290"/>
        <v>5276229.1745600002</v>
      </c>
      <c r="AG590" s="16"/>
      <c r="AH590" s="16"/>
      <c r="AI590" s="191">
        <f t="shared" si="291"/>
        <v>263811.458728</v>
      </c>
      <c r="AJ590" s="191">
        <f t="shared" si="292"/>
        <v>1557632</v>
      </c>
      <c r="AK590" s="16">
        <v>112.13</v>
      </c>
      <c r="AL590" s="16">
        <v>1228</v>
      </c>
      <c r="AM590" s="16">
        <f t="shared" si="293"/>
        <v>137695.63999999998</v>
      </c>
      <c r="AN590" s="214">
        <f t="shared" ref="AN590:AN592" si="306">AF590+AI590+AJ590-AM590</f>
        <v>6959976.9932880001</v>
      </c>
      <c r="AO590" s="216">
        <f t="shared" si="294"/>
        <v>1787.3225494309311</v>
      </c>
      <c r="AP590" s="192"/>
      <c r="AQ590" s="192"/>
      <c r="AR590" s="16"/>
      <c r="AS590" s="16"/>
      <c r="AT590" s="16"/>
      <c r="AU590" s="16"/>
    </row>
    <row r="591" spans="1:47" s="74" customFormat="1" ht="15" hidden="1" x14ac:dyDescent="0.2">
      <c r="A591" s="324">
        <v>45272</v>
      </c>
      <c r="B591" s="354" t="s">
        <v>77</v>
      </c>
      <c r="C591" s="303">
        <v>586</v>
      </c>
      <c r="D591" s="313" t="s">
        <v>44</v>
      </c>
      <c r="E591" s="313" t="s">
        <v>67</v>
      </c>
      <c r="F591" s="302">
        <v>9800343411</v>
      </c>
      <c r="G591" s="313" t="s">
        <v>2494</v>
      </c>
      <c r="H591" s="355">
        <v>45268</v>
      </c>
      <c r="I591" s="355" t="str">
        <f t="shared" si="304"/>
        <v>December</v>
      </c>
      <c r="J591" s="313">
        <v>161011520</v>
      </c>
      <c r="K591" s="355">
        <v>45268</v>
      </c>
      <c r="L591" s="313">
        <v>3330037170</v>
      </c>
      <c r="M591" s="355">
        <v>45262</v>
      </c>
      <c r="N591" s="313">
        <v>3971.42</v>
      </c>
      <c r="O591" s="313" t="s">
        <v>54</v>
      </c>
      <c r="P591" s="313">
        <v>965</v>
      </c>
      <c r="Q591" s="356">
        <f t="shared" si="301"/>
        <v>3832420.3000000003</v>
      </c>
      <c r="R591" s="357">
        <f t="shared" si="282"/>
        <v>536538.84199999995</v>
      </c>
      <c r="S591" s="356">
        <f t="shared" si="283"/>
        <v>160961.65259999997</v>
      </c>
      <c r="T591" s="357">
        <f t="shared" si="284"/>
        <v>10730.776839999999</v>
      </c>
      <c r="U591" s="363">
        <f t="shared" si="295"/>
        <v>22.800001007196418</v>
      </c>
      <c r="V591" s="313">
        <v>90548.38</v>
      </c>
      <c r="W591" s="358">
        <f t="shared" si="305"/>
        <v>0</v>
      </c>
      <c r="X591" s="313">
        <v>0</v>
      </c>
      <c r="Y591" s="359">
        <v>87</v>
      </c>
      <c r="Z591" s="357">
        <f t="shared" si="285"/>
        <v>345513.54</v>
      </c>
      <c r="AA591" s="359">
        <f t="shared" si="286"/>
        <v>44678.474999999999</v>
      </c>
      <c r="AB591" s="359">
        <f t="shared" si="287"/>
        <v>44678.474999999999</v>
      </c>
      <c r="AC591" s="313"/>
      <c r="AD591" s="359">
        <f t="shared" si="288"/>
        <v>345513.54</v>
      </c>
      <c r="AE591" s="359">
        <f t="shared" si="289"/>
        <v>238285.2</v>
      </c>
      <c r="AF591" s="359">
        <f t="shared" si="290"/>
        <v>5649869.1814399995</v>
      </c>
      <c r="AG591" s="313"/>
      <c r="AH591" s="313"/>
      <c r="AI591" s="359">
        <f t="shared" si="291"/>
        <v>282493.459072</v>
      </c>
      <c r="AJ591" s="359">
        <f t="shared" si="292"/>
        <v>1588568</v>
      </c>
      <c r="AK591" s="313">
        <v>89.96</v>
      </c>
      <c r="AL591" s="313">
        <v>1228</v>
      </c>
      <c r="AM591" s="313">
        <f t="shared" si="293"/>
        <v>110470.87999999999</v>
      </c>
      <c r="AN591" s="358">
        <f>AF591+AI591+AJ591-AM591+0.01</f>
        <v>7410459.7705119997</v>
      </c>
      <c r="AO591" s="361">
        <f t="shared" si="294"/>
        <v>1865.9471349069097</v>
      </c>
      <c r="AP591" s="356"/>
      <c r="AQ591" s="356"/>
      <c r="AR591" s="313"/>
      <c r="AS591" s="313"/>
      <c r="AT591" s="313"/>
      <c r="AU591" s="313"/>
    </row>
    <row r="592" spans="1:47" s="74" customFormat="1" ht="15" hidden="1" x14ac:dyDescent="0.2">
      <c r="A592" s="48">
        <v>45272</v>
      </c>
      <c r="B592" s="213" t="s">
        <v>77</v>
      </c>
      <c r="C592" s="5">
        <v>587</v>
      </c>
      <c r="D592" s="16" t="s">
        <v>44</v>
      </c>
      <c r="E592" s="16" t="s">
        <v>67</v>
      </c>
      <c r="F592" s="18">
        <v>9800343413</v>
      </c>
      <c r="G592" s="16" t="s">
        <v>2495</v>
      </c>
      <c r="H592" s="111">
        <v>45269</v>
      </c>
      <c r="I592" s="111" t="str">
        <f t="shared" si="304"/>
        <v>December</v>
      </c>
      <c r="J592" s="16">
        <v>161011521</v>
      </c>
      <c r="K592" s="111">
        <v>45269</v>
      </c>
      <c r="L592" s="16">
        <v>3330037170</v>
      </c>
      <c r="M592" s="111">
        <v>45262</v>
      </c>
      <c r="N592" s="16">
        <v>3984.21</v>
      </c>
      <c r="O592" s="16" t="s">
        <v>54</v>
      </c>
      <c r="P592" s="16">
        <v>965</v>
      </c>
      <c r="Q592" s="192">
        <f t="shared" si="301"/>
        <v>3844762.65</v>
      </c>
      <c r="R592" s="190">
        <f t="shared" si="282"/>
        <v>538266.77099999995</v>
      </c>
      <c r="S592" s="192">
        <f t="shared" si="283"/>
        <v>161480.0313</v>
      </c>
      <c r="T592" s="190">
        <f t="shared" si="284"/>
        <v>10765.335419999999</v>
      </c>
      <c r="U592" s="241">
        <f t="shared" si="295"/>
        <v>22.800000501981572</v>
      </c>
      <c r="V592" s="16">
        <v>90839.99</v>
      </c>
      <c r="W592" s="214">
        <f t="shared" si="305"/>
        <v>0</v>
      </c>
      <c r="X592" s="16">
        <v>0</v>
      </c>
      <c r="Y592" s="191">
        <v>87</v>
      </c>
      <c r="Z592" s="190">
        <f t="shared" si="285"/>
        <v>346626.27</v>
      </c>
      <c r="AA592" s="191">
        <f t="shared" si="286"/>
        <v>44822.362500000003</v>
      </c>
      <c r="AB592" s="191">
        <f t="shared" si="287"/>
        <v>44822.362500000003</v>
      </c>
      <c r="AC592" s="16"/>
      <c r="AD592" s="191">
        <f t="shared" si="288"/>
        <v>346626.27</v>
      </c>
      <c r="AE592" s="191">
        <f t="shared" si="289"/>
        <v>239052.6</v>
      </c>
      <c r="AF592" s="191">
        <f t="shared" si="290"/>
        <v>5668064.642719999</v>
      </c>
      <c r="AG592" s="16"/>
      <c r="AH592" s="16"/>
      <c r="AI592" s="191">
        <f t="shared" si="291"/>
        <v>283403.23213599995</v>
      </c>
      <c r="AJ592" s="191">
        <f t="shared" si="292"/>
        <v>1593684</v>
      </c>
      <c r="AK592" s="16">
        <v>66.989999999999995</v>
      </c>
      <c r="AL592" s="16">
        <v>1228</v>
      </c>
      <c r="AM592" s="16">
        <f t="shared" si="293"/>
        <v>82263.719999999987</v>
      </c>
      <c r="AN592" s="214">
        <f t="shared" si="306"/>
        <v>7462888.1548559992</v>
      </c>
      <c r="AO592" s="216">
        <f t="shared" si="294"/>
        <v>1873.1161647744468</v>
      </c>
      <c r="AP592" s="192"/>
      <c r="AQ592" s="192"/>
      <c r="AR592" s="16"/>
      <c r="AS592" s="16"/>
      <c r="AT592" s="16"/>
      <c r="AU592" s="16"/>
    </row>
    <row r="593" spans="1:47" s="74" customFormat="1" ht="15" hidden="1" x14ac:dyDescent="0.2">
      <c r="A593" s="48">
        <v>45272</v>
      </c>
      <c r="B593" s="213" t="s">
        <v>77</v>
      </c>
      <c r="C593" s="5">
        <v>588</v>
      </c>
      <c r="D593" s="16" t="s">
        <v>44</v>
      </c>
      <c r="E593" s="16" t="s">
        <v>67</v>
      </c>
      <c r="F593" s="16">
        <v>9800343831</v>
      </c>
      <c r="G593" s="16" t="s">
        <v>2496</v>
      </c>
      <c r="H593" s="111">
        <v>45269</v>
      </c>
      <c r="I593" s="111" t="str">
        <f t="shared" si="304"/>
        <v>December</v>
      </c>
      <c r="J593" s="16">
        <v>161011523</v>
      </c>
      <c r="K593" s="111">
        <v>45269</v>
      </c>
      <c r="L593" s="16">
        <v>3330037170</v>
      </c>
      <c r="M593" s="111">
        <v>45262</v>
      </c>
      <c r="N593" s="16">
        <v>3986.8</v>
      </c>
      <c r="O593" s="16" t="s">
        <v>54</v>
      </c>
      <c r="P593" s="16">
        <v>965</v>
      </c>
      <c r="Q593" s="192">
        <f t="shared" si="301"/>
        <v>3847262</v>
      </c>
      <c r="R593" s="190">
        <f t="shared" si="282"/>
        <v>538616.68000000005</v>
      </c>
      <c r="S593" s="192">
        <f t="shared" si="283"/>
        <v>161585.00400000002</v>
      </c>
      <c r="T593" s="190">
        <f t="shared" si="284"/>
        <v>10772.333600000002</v>
      </c>
      <c r="U593" s="241">
        <f t="shared" si="295"/>
        <v>22.799999999999997</v>
      </c>
      <c r="V593" s="16">
        <v>90899.04</v>
      </c>
      <c r="W593" s="214">
        <f t="shared" si="305"/>
        <v>0</v>
      </c>
      <c r="X593" s="16">
        <v>0</v>
      </c>
      <c r="Y593" s="191">
        <v>87</v>
      </c>
      <c r="Z593" s="190">
        <f t="shared" si="285"/>
        <v>346851.60000000003</v>
      </c>
      <c r="AA593" s="191">
        <f t="shared" si="286"/>
        <v>44851.5</v>
      </c>
      <c r="AB593" s="191">
        <f t="shared" si="287"/>
        <v>44851.5</v>
      </c>
      <c r="AC593" s="16"/>
      <c r="AD593" s="191">
        <f t="shared" si="288"/>
        <v>346851.60000000003</v>
      </c>
      <c r="AE593" s="191">
        <f t="shared" si="289"/>
        <v>239208</v>
      </c>
      <c r="AF593" s="191">
        <f t="shared" si="290"/>
        <v>5671749.2575999983</v>
      </c>
      <c r="AG593" s="16"/>
      <c r="AH593" s="16"/>
      <c r="AI593" s="191">
        <f t="shared" si="291"/>
        <v>283587.46287999989</v>
      </c>
      <c r="AJ593" s="191">
        <f t="shared" si="292"/>
        <v>1594720</v>
      </c>
      <c r="AK593" s="16">
        <v>97.6</v>
      </c>
      <c r="AL593" s="16">
        <v>1228</v>
      </c>
      <c r="AM593" s="16">
        <f t="shared" si="293"/>
        <v>119852.79999999999</v>
      </c>
      <c r="AN593" s="214">
        <f>AF593+AI593+AJ593-AM593-0.01</f>
        <v>7430203.9104799982</v>
      </c>
      <c r="AO593" s="216">
        <f t="shared" si="294"/>
        <v>1863.7011915521214</v>
      </c>
      <c r="AP593" s="192"/>
      <c r="AQ593" s="192"/>
      <c r="AR593" s="16"/>
      <c r="AS593" s="16"/>
      <c r="AT593" s="16"/>
      <c r="AU593" s="16"/>
    </row>
    <row r="594" spans="1:47" s="74" customFormat="1" ht="15" hidden="1" x14ac:dyDescent="0.2">
      <c r="A594" s="48">
        <v>45272</v>
      </c>
      <c r="B594" s="213" t="s">
        <v>77</v>
      </c>
      <c r="C594" s="5">
        <v>589</v>
      </c>
      <c r="D594" s="16" t="s">
        <v>44</v>
      </c>
      <c r="E594" s="16" t="s">
        <v>67</v>
      </c>
      <c r="F594" s="16">
        <v>9800343836</v>
      </c>
      <c r="G594" s="16" t="s">
        <v>2497</v>
      </c>
      <c r="H594" s="111">
        <v>45269</v>
      </c>
      <c r="I594" s="111" t="str">
        <f t="shared" si="304"/>
        <v>December</v>
      </c>
      <c r="J594" s="16">
        <v>161011524</v>
      </c>
      <c r="K594" s="111">
        <v>45270</v>
      </c>
      <c r="L594" s="16">
        <v>3330037170</v>
      </c>
      <c r="M594" s="111">
        <v>45262</v>
      </c>
      <c r="N594" s="16">
        <v>4034.53</v>
      </c>
      <c r="O594" s="16" t="s">
        <v>54</v>
      </c>
      <c r="P594" s="16">
        <v>965</v>
      </c>
      <c r="Q594" s="192">
        <f t="shared" si="301"/>
        <v>3893321.45</v>
      </c>
      <c r="R594" s="190">
        <f t="shared" si="282"/>
        <v>545065.00300000003</v>
      </c>
      <c r="S594" s="192">
        <f t="shared" si="283"/>
        <v>163519.50089999998</v>
      </c>
      <c r="T594" s="190">
        <f t="shared" si="284"/>
        <v>10901.300060000001</v>
      </c>
      <c r="U594" s="241">
        <f t="shared" si="295"/>
        <v>22.799999008558615</v>
      </c>
      <c r="V594" s="16">
        <v>91987.28</v>
      </c>
      <c r="W594" s="214">
        <f t="shared" si="305"/>
        <v>0</v>
      </c>
      <c r="X594" s="16">
        <v>0</v>
      </c>
      <c r="Y594" s="191">
        <v>87</v>
      </c>
      <c r="Z594" s="190">
        <f t="shared" si="285"/>
        <v>351004.11000000004</v>
      </c>
      <c r="AA594" s="191">
        <f t="shared" si="286"/>
        <v>45388.462500000001</v>
      </c>
      <c r="AB594" s="191">
        <f t="shared" si="287"/>
        <v>45388.462500000001</v>
      </c>
      <c r="AC594" s="16"/>
      <c r="AD594" s="191">
        <f t="shared" si="288"/>
        <v>351004.11000000004</v>
      </c>
      <c r="AE594" s="191">
        <f t="shared" si="289"/>
        <v>242071.80000000002</v>
      </c>
      <c r="AF594" s="191">
        <f t="shared" si="290"/>
        <v>5739651.4789600018</v>
      </c>
      <c r="AG594" s="16"/>
      <c r="AH594" s="16"/>
      <c r="AI594" s="191">
        <f t="shared" si="291"/>
        <v>286982.57394800009</v>
      </c>
      <c r="AJ594" s="191">
        <f t="shared" si="292"/>
        <v>1613812</v>
      </c>
      <c r="AK594" s="16">
        <v>80.37</v>
      </c>
      <c r="AL594" s="16">
        <v>1228</v>
      </c>
      <c r="AM594" s="16">
        <f t="shared" si="293"/>
        <v>98694.36</v>
      </c>
      <c r="AN594" s="214">
        <f>AF594+AI594+AJ594-AM594-0.01</f>
        <v>7541751.6829080014</v>
      </c>
      <c r="AO594" s="216">
        <f t="shared" si="294"/>
        <v>1869.30117830528</v>
      </c>
      <c r="AP594" s="192"/>
      <c r="AQ594" s="192"/>
      <c r="AR594" s="16"/>
      <c r="AS594" s="16"/>
      <c r="AT594" s="16"/>
      <c r="AU594" s="16"/>
    </row>
    <row r="595" spans="1:47" ht="15" hidden="1" x14ac:dyDescent="0.2">
      <c r="A595" s="111">
        <v>45273</v>
      </c>
      <c r="B595" s="213" t="s">
        <v>77</v>
      </c>
      <c r="C595" s="5">
        <v>590</v>
      </c>
      <c r="D595" s="18" t="s">
        <v>44</v>
      </c>
      <c r="E595" s="16" t="s">
        <v>67</v>
      </c>
      <c r="F595" s="16">
        <v>9800344583</v>
      </c>
      <c r="G595" s="16" t="s">
        <v>2570</v>
      </c>
      <c r="H595" s="111">
        <v>45270</v>
      </c>
      <c r="I595" s="111" t="str">
        <f t="shared" si="304"/>
        <v>December</v>
      </c>
      <c r="J595" s="16">
        <v>161011527</v>
      </c>
      <c r="K595" s="111">
        <v>45270</v>
      </c>
      <c r="L595" s="16">
        <v>3330037170</v>
      </c>
      <c r="M595" s="111">
        <v>45262</v>
      </c>
      <c r="N595" s="16">
        <v>4006.14</v>
      </c>
      <c r="O595" s="16" t="s">
        <v>54</v>
      </c>
      <c r="P595" s="16">
        <v>965</v>
      </c>
      <c r="Q595" s="192">
        <f t="shared" si="301"/>
        <v>3865925.1</v>
      </c>
      <c r="R595" s="190">
        <f t="shared" si="282"/>
        <v>541229.51399999997</v>
      </c>
      <c r="S595" s="192">
        <f t="shared" si="283"/>
        <v>162368.85419999997</v>
      </c>
      <c r="T595" s="190">
        <f t="shared" si="284"/>
        <v>10824.590279999999</v>
      </c>
      <c r="U595" s="241">
        <f t="shared" si="295"/>
        <v>22.799999500766326</v>
      </c>
      <c r="V595" s="16">
        <v>91339.99</v>
      </c>
      <c r="W595" s="214">
        <f t="shared" si="305"/>
        <v>0</v>
      </c>
      <c r="X595" s="16"/>
      <c r="Y595" s="191">
        <v>87</v>
      </c>
      <c r="Z595" s="190">
        <f t="shared" si="285"/>
        <v>348534.18</v>
      </c>
      <c r="AA595" s="191">
        <f t="shared" si="286"/>
        <v>45069.074999999997</v>
      </c>
      <c r="AB595" s="191">
        <f t="shared" si="287"/>
        <v>45069.074999999997</v>
      </c>
      <c r="AC595" s="191"/>
      <c r="AD595" s="191">
        <f t="shared" si="288"/>
        <v>348534.18</v>
      </c>
      <c r="AE595" s="191">
        <f t="shared" si="289"/>
        <v>240368.4</v>
      </c>
      <c r="AF595" s="191">
        <f t="shared" si="290"/>
        <v>5699262.9584800005</v>
      </c>
      <c r="AG595" s="191"/>
      <c r="AH595" s="16"/>
      <c r="AI595" s="191">
        <f t="shared" si="291"/>
        <v>284963.14792400005</v>
      </c>
      <c r="AJ595" s="191">
        <f t="shared" si="292"/>
        <v>1602456</v>
      </c>
      <c r="AK595" s="16">
        <v>87.8</v>
      </c>
      <c r="AL595" s="16">
        <v>1228</v>
      </c>
      <c r="AM595" s="16">
        <f t="shared" si="293"/>
        <v>107818.4</v>
      </c>
      <c r="AN595" s="214">
        <f>AF595+AI595+AJ595-AM595</f>
        <v>7478863.7064040005</v>
      </c>
      <c r="AO595" s="216">
        <f t="shared" si="294"/>
        <v>1866.8503113730426</v>
      </c>
      <c r="AP595" s="18"/>
      <c r="AQ595" s="18"/>
      <c r="AR595" s="18"/>
      <c r="AS595" s="18"/>
      <c r="AT595" s="18"/>
      <c r="AU595" s="18"/>
    </row>
    <row r="596" spans="1:47" ht="15" hidden="1" x14ac:dyDescent="0.2">
      <c r="A596" s="111">
        <v>45273</v>
      </c>
      <c r="B596" s="213" t="s">
        <v>77</v>
      </c>
      <c r="C596" s="5">
        <v>591</v>
      </c>
      <c r="D596" s="18" t="s">
        <v>44</v>
      </c>
      <c r="E596" s="16" t="s">
        <v>67</v>
      </c>
      <c r="F596" s="16">
        <v>9800344589</v>
      </c>
      <c r="G596" s="16" t="s">
        <v>2571</v>
      </c>
      <c r="H596" s="111">
        <v>45270</v>
      </c>
      <c r="I596" s="111" t="str">
        <f t="shared" si="304"/>
        <v>December</v>
      </c>
      <c r="J596" s="16">
        <v>161011534</v>
      </c>
      <c r="K596" s="111">
        <v>45271</v>
      </c>
      <c r="L596" s="16">
        <v>3330037170</v>
      </c>
      <c r="M596" s="111">
        <v>45262</v>
      </c>
      <c r="N596" s="16">
        <v>4078.38</v>
      </c>
      <c r="O596" s="16" t="s">
        <v>54</v>
      </c>
      <c r="P596" s="16">
        <v>965</v>
      </c>
      <c r="Q596" s="192">
        <f t="shared" si="301"/>
        <v>3935636.7</v>
      </c>
      <c r="R596" s="190">
        <f t="shared" si="282"/>
        <v>550989.13800000004</v>
      </c>
      <c r="S596" s="192">
        <f t="shared" si="283"/>
        <v>165296.7414</v>
      </c>
      <c r="T596" s="190">
        <f t="shared" si="284"/>
        <v>11019.78276</v>
      </c>
      <c r="U596" s="241">
        <f t="shared" si="295"/>
        <v>22.799999019218415</v>
      </c>
      <c r="V596" s="16">
        <v>92987.06</v>
      </c>
      <c r="W596" s="242"/>
      <c r="X596" s="16"/>
      <c r="Y596" s="191">
        <v>87</v>
      </c>
      <c r="Z596" s="190">
        <f t="shared" si="285"/>
        <v>354819.06</v>
      </c>
      <c r="AA596" s="191">
        <f t="shared" si="286"/>
        <v>45881.775000000001</v>
      </c>
      <c r="AB596" s="191">
        <f t="shared" si="287"/>
        <v>45881.775000000001</v>
      </c>
      <c r="AC596" s="16"/>
      <c r="AD596" s="191">
        <f t="shared" si="288"/>
        <v>354819.06</v>
      </c>
      <c r="AE596" s="191">
        <f t="shared" si="289"/>
        <v>244702.80000000002</v>
      </c>
      <c r="AF596" s="191">
        <f t="shared" si="290"/>
        <v>5802033.8921599993</v>
      </c>
      <c r="AG596" s="191"/>
      <c r="AH596" s="191"/>
      <c r="AI596" s="191">
        <f t="shared" si="291"/>
        <v>290101.69460799993</v>
      </c>
      <c r="AJ596" s="191">
        <f t="shared" si="292"/>
        <v>1631352</v>
      </c>
      <c r="AK596" s="16">
        <v>66.930000000000007</v>
      </c>
      <c r="AL596" s="16">
        <v>1228</v>
      </c>
      <c r="AM596" s="16">
        <f t="shared" si="293"/>
        <v>82190.040000000008</v>
      </c>
      <c r="AN596" s="214">
        <f>AF596+AI596+AJ596-AM596</f>
        <v>7641297.5467679994</v>
      </c>
      <c r="AO596" s="216">
        <f t="shared" si="294"/>
        <v>1873.6109795477614</v>
      </c>
      <c r="AP596" s="18"/>
      <c r="AQ596" s="18"/>
      <c r="AR596" s="18"/>
      <c r="AS596" s="18"/>
      <c r="AT596" s="18"/>
      <c r="AU596" s="18"/>
    </row>
    <row r="597" spans="1:47" ht="15" hidden="1" x14ac:dyDescent="0.2">
      <c r="A597" s="111">
        <v>45276</v>
      </c>
      <c r="B597" s="213" t="s">
        <v>77</v>
      </c>
      <c r="C597" s="5">
        <v>592</v>
      </c>
      <c r="D597" s="16" t="s">
        <v>44</v>
      </c>
      <c r="E597" s="16" t="s">
        <v>223</v>
      </c>
      <c r="F597" s="16">
        <v>9800344717</v>
      </c>
      <c r="G597" s="16" t="s">
        <v>2572</v>
      </c>
      <c r="H597" s="111">
        <v>45268</v>
      </c>
      <c r="I597" s="111" t="str">
        <f t="shared" si="304"/>
        <v>December</v>
      </c>
      <c r="J597" s="16">
        <v>161000023</v>
      </c>
      <c r="K597" s="111">
        <v>45269</v>
      </c>
      <c r="L597" s="16">
        <v>3330037170</v>
      </c>
      <c r="M597" s="111">
        <v>45262</v>
      </c>
      <c r="N597" s="16">
        <v>968.24</v>
      </c>
      <c r="O597" s="16" t="s">
        <v>225</v>
      </c>
      <c r="P597" s="16">
        <v>600</v>
      </c>
      <c r="Q597" s="192">
        <f t="shared" si="301"/>
        <v>580944</v>
      </c>
      <c r="R597" s="190">
        <f t="shared" si="282"/>
        <v>81332.160000000003</v>
      </c>
      <c r="S597" s="192">
        <f t="shared" si="283"/>
        <v>24399.648000000001</v>
      </c>
      <c r="T597" s="190">
        <f t="shared" si="284"/>
        <v>1626.6432</v>
      </c>
      <c r="U597" s="241">
        <f t="shared" si="295"/>
        <v>0</v>
      </c>
      <c r="V597" s="16">
        <v>0</v>
      </c>
      <c r="W597" s="214">
        <f t="shared" ref="W597:W622" si="307">X597/N597</f>
        <v>0</v>
      </c>
      <c r="X597" s="16">
        <v>0</v>
      </c>
      <c r="Y597" s="191">
        <v>87</v>
      </c>
      <c r="Z597" s="190">
        <f t="shared" si="285"/>
        <v>84236.88</v>
      </c>
      <c r="AA597" s="191">
        <f t="shared" si="286"/>
        <v>10892.7</v>
      </c>
      <c r="AB597" s="191">
        <f t="shared" si="287"/>
        <v>10892.7</v>
      </c>
      <c r="AC597" s="16"/>
      <c r="AD597" s="191">
        <f t="shared" si="288"/>
        <v>84236.88</v>
      </c>
      <c r="AE597" s="191">
        <f t="shared" si="289"/>
        <v>58094.400000000001</v>
      </c>
      <c r="AF597" s="191">
        <f t="shared" si="290"/>
        <v>936656.01120000007</v>
      </c>
      <c r="AG597" s="16"/>
      <c r="AH597" s="16"/>
      <c r="AI597" s="191">
        <f t="shared" si="291"/>
        <v>46832.800559999996</v>
      </c>
      <c r="AJ597" s="191">
        <f t="shared" si="292"/>
        <v>387296</v>
      </c>
      <c r="AK597" s="16">
        <v>0</v>
      </c>
      <c r="AL597" s="16">
        <v>1228</v>
      </c>
      <c r="AM597" s="16">
        <f t="shared" si="293"/>
        <v>0</v>
      </c>
      <c r="AN597" s="215">
        <f t="shared" ref="AN597:AN601" si="308">AF597+AI597+AJ597-AM597</f>
        <v>1370784.81176</v>
      </c>
      <c r="AO597" s="216">
        <f t="shared" si="294"/>
        <v>1415.749</v>
      </c>
      <c r="AP597" s="18"/>
      <c r="AQ597" s="18"/>
      <c r="AR597" s="18"/>
      <c r="AS597" s="18"/>
      <c r="AT597" s="18"/>
      <c r="AU597" s="18"/>
    </row>
    <row r="598" spans="1:47" ht="15" hidden="1" x14ac:dyDescent="0.2">
      <c r="A598" s="111">
        <v>45276</v>
      </c>
      <c r="B598" s="213" t="s">
        <v>77</v>
      </c>
      <c r="C598" s="5">
        <v>593</v>
      </c>
      <c r="D598" s="16" t="s">
        <v>44</v>
      </c>
      <c r="E598" s="16" t="s">
        <v>223</v>
      </c>
      <c r="F598" s="16">
        <v>9800344717</v>
      </c>
      <c r="G598" s="16" t="s">
        <v>2572</v>
      </c>
      <c r="H598" s="111">
        <v>45268</v>
      </c>
      <c r="I598" s="111" t="str">
        <f t="shared" si="304"/>
        <v>December</v>
      </c>
      <c r="J598" s="16">
        <v>161000023</v>
      </c>
      <c r="K598" s="111">
        <v>45269</v>
      </c>
      <c r="L598" s="16">
        <v>3330037170</v>
      </c>
      <c r="M598" s="111">
        <v>45262</v>
      </c>
      <c r="N598" s="16">
        <v>2902.42</v>
      </c>
      <c r="O598" s="16" t="s">
        <v>1772</v>
      </c>
      <c r="P598" s="16">
        <v>758</v>
      </c>
      <c r="Q598" s="192">
        <f t="shared" si="301"/>
        <v>2200034.36</v>
      </c>
      <c r="R598" s="190">
        <f t="shared" ref="R598:R628" si="309">P598*14/100*N598</f>
        <v>308004.81040000002</v>
      </c>
      <c r="S598" s="192">
        <f t="shared" ref="S598:S639" si="310">R598*30/100</f>
        <v>92401.443120000011</v>
      </c>
      <c r="T598" s="190">
        <f t="shared" ref="T598:T639" si="311">R598*2/100</f>
        <v>6160.0962079999999</v>
      </c>
      <c r="U598" s="241">
        <f t="shared" si="295"/>
        <v>0</v>
      </c>
      <c r="V598" s="16">
        <v>0</v>
      </c>
      <c r="W598" s="214">
        <f t="shared" si="307"/>
        <v>0</v>
      </c>
      <c r="X598" s="16">
        <v>0</v>
      </c>
      <c r="Y598" s="191">
        <v>87</v>
      </c>
      <c r="Z598" s="190">
        <f t="shared" ref="Z598:Z628" si="312">N598*Y598</f>
        <v>252510.54</v>
      </c>
      <c r="AA598" s="191">
        <f t="shared" ref="AA598:AA628" si="313">N598*11.25</f>
        <v>32652.225000000002</v>
      </c>
      <c r="AB598" s="191">
        <f t="shared" ref="AB598:AB628" si="314">N598*11.25</f>
        <v>32652.225000000002</v>
      </c>
      <c r="AC598" s="16"/>
      <c r="AD598" s="191">
        <f t="shared" ref="AD598:AD628" si="315">N598*87</f>
        <v>252510.54</v>
      </c>
      <c r="AE598" s="191">
        <f t="shared" ref="AE598:AE628" si="316">N598*60</f>
        <v>174145.2</v>
      </c>
      <c r="AF598" s="191">
        <f t="shared" ref="AF598:AF639" si="317">Q598+R598+S598+T598+V598+X598+Z598+AA598+AB598+AD598+AE598</f>
        <v>3351071.4397280002</v>
      </c>
      <c r="AG598" s="16"/>
      <c r="AH598" s="16"/>
      <c r="AI598" s="191">
        <f t="shared" ref="AI598:AI661" si="318">AF598*5/100</f>
        <v>167553.5719864</v>
      </c>
      <c r="AJ598" s="191">
        <f t="shared" ref="AJ598:AJ629" si="319">N598*400</f>
        <v>1160968</v>
      </c>
      <c r="AK598" s="16">
        <v>88.34</v>
      </c>
      <c r="AL598" s="16">
        <v>1228</v>
      </c>
      <c r="AM598" s="16">
        <f t="shared" ref="AM598:AM661" si="320">AK598*AL598</f>
        <v>108481.52</v>
      </c>
      <c r="AN598" s="215">
        <f t="shared" si="308"/>
        <v>4571111.4917144012</v>
      </c>
      <c r="AO598" s="216">
        <f t="shared" ref="AO598:AO621" si="321">AN598/N598</f>
        <v>1574.9310891305879</v>
      </c>
      <c r="AP598" s="18"/>
      <c r="AQ598" s="18"/>
      <c r="AR598" s="18"/>
      <c r="AS598" s="18"/>
      <c r="AT598" s="18"/>
      <c r="AU598" s="18"/>
    </row>
    <row r="599" spans="1:47" ht="15" hidden="1" x14ac:dyDescent="0.2">
      <c r="A599" s="111">
        <v>45276</v>
      </c>
      <c r="B599" s="213" t="s">
        <v>77</v>
      </c>
      <c r="C599" s="5">
        <v>594</v>
      </c>
      <c r="D599" s="16" t="s">
        <v>44</v>
      </c>
      <c r="E599" s="16" t="s">
        <v>67</v>
      </c>
      <c r="F599" s="16">
        <v>9800345443</v>
      </c>
      <c r="G599" s="16" t="s">
        <v>2573</v>
      </c>
      <c r="H599" s="111">
        <v>45273</v>
      </c>
      <c r="I599" s="111" t="str">
        <f t="shared" si="304"/>
        <v>December</v>
      </c>
      <c r="J599" s="16">
        <v>161011547</v>
      </c>
      <c r="K599" s="111">
        <v>45273</v>
      </c>
      <c r="L599" s="16">
        <v>3330037170</v>
      </c>
      <c r="M599" s="111">
        <v>45262</v>
      </c>
      <c r="N599" s="16">
        <v>4051.84</v>
      </c>
      <c r="O599" s="16" t="s">
        <v>54</v>
      </c>
      <c r="P599" s="16">
        <v>965</v>
      </c>
      <c r="Q599" s="192">
        <f t="shared" si="301"/>
        <v>3910025.6</v>
      </c>
      <c r="R599" s="190">
        <f t="shared" si="309"/>
        <v>547403.58400000003</v>
      </c>
      <c r="S599" s="192">
        <f t="shared" si="310"/>
        <v>164221.07520000002</v>
      </c>
      <c r="T599" s="190">
        <f t="shared" si="311"/>
        <v>10948.071680000001</v>
      </c>
      <c r="U599" s="241">
        <f t="shared" si="295"/>
        <v>22.799999506397093</v>
      </c>
      <c r="V599" s="16">
        <v>92381.95</v>
      </c>
      <c r="W599" s="214">
        <f t="shared" si="307"/>
        <v>0</v>
      </c>
      <c r="X599" s="16">
        <v>0</v>
      </c>
      <c r="Y599" s="191">
        <v>87</v>
      </c>
      <c r="Z599" s="190">
        <f t="shared" si="312"/>
        <v>352510.08</v>
      </c>
      <c r="AA599" s="191">
        <f t="shared" si="313"/>
        <v>45583.200000000004</v>
      </c>
      <c r="AB599" s="191">
        <f t="shared" si="314"/>
        <v>45583.200000000004</v>
      </c>
      <c r="AC599" s="16"/>
      <c r="AD599" s="191">
        <f t="shared" si="315"/>
        <v>352510.08</v>
      </c>
      <c r="AE599" s="191">
        <f t="shared" si="316"/>
        <v>243110.40000000002</v>
      </c>
      <c r="AF599" s="191">
        <f t="shared" si="317"/>
        <v>5764277.2408800013</v>
      </c>
      <c r="AG599" s="16"/>
      <c r="AH599" s="16"/>
      <c r="AI599" s="191">
        <f t="shared" si="318"/>
        <v>288213.86204400007</v>
      </c>
      <c r="AJ599" s="191">
        <f t="shared" si="319"/>
        <v>1620736</v>
      </c>
      <c r="AK599" s="16">
        <v>97</v>
      </c>
      <c r="AL599" s="16">
        <v>1228</v>
      </c>
      <c r="AM599" s="16">
        <f t="shared" si="320"/>
        <v>119116</v>
      </c>
      <c r="AN599" s="215">
        <f t="shared" si="308"/>
        <v>7554111.1029240014</v>
      </c>
      <c r="AO599" s="216">
        <f t="shared" si="321"/>
        <v>1864.3655975862821</v>
      </c>
      <c r="AP599" s="18"/>
      <c r="AQ599" s="18"/>
      <c r="AR599" s="18"/>
      <c r="AS599" s="18"/>
      <c r="AT599" s="18"/>
      <c r="AU599" s="18"/>
    </row>
    <row r="600" spans="1:47" ht="15" hidden="1" x14ac:dyDescent="0.2">
      <c r="A600" s="48">
        <v>45278</v>
      </c>
      <c r="B600" s="213" t="s">
        <v>77</v>
      </c>
      <c r="C600" s="5">
        <v>595</v>
      </c>
      <c r="D600" s="16" t="s">
        <v>44</v>
      </c>
      <c r="E600" s="16" t="s">
        <v>67</v>
      </c>
      <c r="F600" s="18">
        <v>9800346093</v>
      </c>
      <c r="G600" s="18" t="s">
        <v>2574</v>
      </c>
      <c r="H600" s="111">
        <v>45275</v>
      </c>
      <c r="I600" s="111" t="str">
        <f t="shared" si="304"/>
        <v>December</v>
      </c>
      <c r="J600" s="16">
        <v>161011554</v>
      </c>
      <c r="K600" s="111">
        <v>45275</v>
      </c>
      <c r="L600" s="16">
        <v>3330037170</v>
      </c>
      <c r="M600" s="111">
        <v>45262</v>
      </c>
      <c r="N600" s="16">
        <v>4024.73</v>
      </c>
      <c r="O600" s="16" t="s">
        <v>54</v>
      </c>
      <c r="P600" s="16">
        <v>965</v>
      </c>
      <c r="Q600" s="192">
        <f t="shared" si="301"/>
        <v>3883864.45</v>
      </c>
      <c r="R600" s="190">
        <f t="shared" si="309"/>
        <v>543741.02299999993</v>
      </c>
      <c r="S600" s="192">
        <f t="shared" si="310"/>
        <v>163122.30689999997</v>
      </c>
      <c r="T600" s="190">
        <f t="shared" si="311"/>
        <v>10874.820459999999</v>
      </c>
      <c r="U600" s="241">
        <f t="shared" si="295"/>
        <v>22.79999900614451</v>
      </c>
      <c r="V600" s="16">
        <v>91763.839999999997</v>
      </c>
      <c r="W600" s="214">
        <f t="shared" si="307"/>
        <v>0</v>
      </c>
      <c r="X600" s="16">
        <v>0</v>
      </c>
      <c r="Y600" s="191">
        <v>87</v>
      </c>
      <c r="Z600" s="190">
        <f t="shared" si="312"/>
        <v>350151.51</v>
      </c>
      <c r="AA600" s="191">
        <f t="shared" si="313"/>
        <v>45278.212500000001</v>
      </c>
      <c r="AB600" s="191">
        <f t="shared" si="314"/>
        <v>45278.212500000001</v>
      </c>
      <c r="AC600" s="16"/>
      <c r="AD600" s="191">
        <f t="shared" si="315"/>
        <v>350151.51</v>
      </c>
      <c r="AE600" s="191">
        <f t="shared" si="316"/>
        <v>241483.8</v>
      </c>
      <c r="AF600" s="191">
        <f t="shared" si="317"/>
        <v>5725709.6853600005</v>
      </c>
      <c r="AG600" s="16"/>
      <c r="AH600" s="16"/>
      <c r="AI600" s="191">
        <f t="shared" si="318"/>
        <v>286285.484268</v>
      </c>
      <c r="AJ600" s="191">
        <f t="shared" si="319"/>
        <v>1609892</v>
      </c>
      <c r="AK600" s="16">
        <v>77.3</v>
      </c>
      <c r="AL600" s="16">
        <v>1228</v>
      </c>
      <c r="AM600" s="16">
        <f t="shared" si="320"/>
        <v>94924.4</v>
      </c>
      <c r="AN600" s="215">
        <f t="shared" si="308"/>
        <v>7526962.7696280004</v>
      </c>
      <c r="AO600" s="216">
        <f t="shared" si="321"/>
        <v>1870.1783149746693</v>
      </c>
      <c r="AP600" s="18"/>
      <c r="AQ600" s="18"/>
      <c r="AR600" s="18"/>
      <c r="AS600" s="18"/>
      <c r="AT600" s="18"/>
      <c r="AU600" s="18"/>
    </row>
    <row r="601" spans="1:47" ht="15" hidden="1" x14ac:dyDescent="0.2">
      <c r="A601" s="48">
        <v>45278</v>
      </c>
      <c r="B601" s="213" t="s">
        <v>77</v>
      </c>
      <c r="C601" s="5">
        <v>596</v>
      </c>
      <c r="D601" s="16" t="s">
        <v>44</v>
      </c>
      <c r="E601" s="16" t="s">
        <v>45</v>
      </c>
      <c r="F601" s="16">
        <v>9800346250</v>
      </c>
      <c r="G601" s="16" t="s">
        <v>2575</v>
      </c>
      <c r="H601" s="111">
        <v>45271</v>
      </c>
      <c r="I601" s="111" t="str">
        <f t="shared" si="304"/>
        <v>December</v>
      </c>
      <c r="J601" s="16">
        <v>161002668</v>
      </c>
      <c r="K601" s="111">
        <v>45271</v>
      </c>
      <c r="L601" s="16">
        <v>3330037170</v>
      </c>
      <c r="M601" s="111">
        <v>45262</v>
      </c>
      <c r="N601" s="16">
        <v>3946.28</v>
      </c>
      <c r="O601" s="16" t="s">
        <v>54</v>
      </c>
      <c r="P601" s="16">
        <v>965</v>
      </c>
      <c r="Q601" s="192">
        <f t="shared" si="301"/>
        <v>3808160.2</v>
      </c>
      <c r="R601" s="190">
        <f t="shared" si="309"/>
        <v>533142.42799999996</v>
      </c>
      <c r="S601" s="192">
        <f t="shared" si="310"/>
        <v>159942.72839999999</v>
      </c>
      <c r="T601" s="190">
        <f t="shared" si="311"/>
        <v>10662.848559999999</v>
      </c>
      <c r="U601" s="241">
        <f t="shared" ref="U601:U622" si="322">V601/N601</f>
        <v>0</v>
      </c>
      <c r="V601" s="16">
        <v>0</v>
      </c>
      <c r="W601" s="214">
        <f t="shared" si="307"/>
        <v>0</v>
      </c>
      <c r="X601" s="16">
        <v>0</v>
      </c>
      <c r="Y601" s="191">
        <v>87</v>
      </c>
      <c r="Z601" s="190">
        <f t="shared" si="312"/>
        <v>343326.36000000004</v>
      </c>
      <c r="AA601" s="191">
        <f t="shared" si="313"/>
        <v>44395.65</v>
      </c>
      <c r="AB601" s="191">
        <f t="shared" si="314"/>
        <v>44395.65</v>
      </c>
      <c r="AC601" s="16"/>
      <c r="AD601" s="191">
        <f t="shared" si="315"/>
        <v>343326.36000000004</v>
      </c>
      <c r="AE601" s="191">
        <f t="shared" si="316"/>
        <v>236776.80000000002</v>
      </c>
      <c r="AF601" s="191">
        <f t="shared" si="317"/>
        <v>5524129.0249600019</v>
      </c>
      <c r="AG601" s="16"/>
      <c r="AH601" s="16"/>
      <c r="AI601" s="191">
        <f t="shared" si="318"/>
        <v>276206.45124800014</v>
      </c>
      <c r="AJ601" s="191">
        <f t="shared" si="319"/>
        <v>1578512</v>
      </c>
      <c r="AK601" s="16">
        <v>50.43</v>
      </c>
      <c r="AL601" s="16">
        <v>1228</v>
      </c>
      <c r="AM601" s="16">
        <f t="shared" si="320"/>
        <v>61928.04</v>
      </c>
      <c r="AN601" s="215">
        <f t="shared" si="308"/>
        <v>7316919.4362080023</v>
      </c>
      <c r="AO601" s="216">
        <f t="shared" si="321"/>
        <v>1854.1308361819238</v>
      </c>
      <c r="AP601" s="18"/>
      <c r="AQ601" s="18"/>
      <c r="AR601" s="18"/>
      <c r="AS601" s="18"/>
      <c r="AT601" s="18"/>
      <c r="AU601" s="18"/>
    </row>
    <row r="602" spans="1:47" ht="15" hidden="1" x14ac:dyDescent="0.2">
      <c r="A602" s="111">
        <v>45274</v>
      </c>
      <c r="B602" s="213" t="s">
        <v>77</v>
      </c>
      <c r="C602" s="5">
        <v>597</v>
      </c>
      <c r="D602" s="16" t="s">
        <v>44</v>
      </c>
      <c r="E602" s="16" t="s">
        <v>108</v>
      </c>
      <c r="F602" s="16">
        <v>9800343381</v>
      </c>
      <c r="G602" s="16" t="s">
        <v>2576</v>
      </c>
      <c r="H602" s="111">
        <v>45263</v>
      </c>
      <c r="I602" s="111" t="str">
        <f t="shared" si="304"/>
        <v>December</v>
      </c>
      <c r="J602" s="16">
        <v>161002382</v>
      </c>
      <c r="K602" s="111">
        <v>45263</v>
      </c>
      <c r="L602" s="16">
        <v>3330035273</v>
      </c>
      <c r="M602" s="16" t="s">
        <v>2577</v>
      </c>
      <c r="N602" s="16">
        <v>4278.95</v>
      </c>
      <c r="O602" s="16" t="s">
        <v>115</v>
      </c>
      <c r="P602" s="16">
        <v>827</v>
      </c>
      <c r="Q602" s="192">
        <f t="shared" si="301"/>
        <v>3538691.65</v>
      </c>
      <c r="R602" s="190">
        <f t="shared" si="309"/>
        <v>495416.83100000001</v>
      </c>
      <c r="S602" s="192">
        <f t="shared" si="310"/>
        <v>148625.04929999998</v>
      </c>
      <c r="T602" s="190">
        <f t="shared" si="311"/>
        <v>9908.33662</v>
      </c>
      <c r="U602" s="241">
        <f t="shared" si="322"/>
        <v>57</v>
      </c>
      <c r="V602" s="16">
        <v>243900.15</v>
      </c>
      <c r="W602" s="214">
        <f t="shared" si="307"/>
        <v>1.8279998597786842</v>
      </c>
      <c r="X602" s="16">
        <v>7821.92</v>
      </c>
      <c r="Y602" s="191">
        <v>87</v>
      </c>
      <c r="Z602" s="190">
        <f t="shared" si="312"/>
        <v>372268.64999999997</v>
      </c>
      <c r="AA602" s="191">
        <f t="shared" si="313"/>
        <v>48138.1875</v>
      </c>
      <c r="AB602" s="191">
        <f t="shared" si="314"/>
        <v>48138.1875</v>
      </c>
      <c r="AC602" s="16"/>
      <c r="AD602" s="191">
        <f t="shared" si="315"/>
        <v>372268.64999999997</v>
      </c>
      <c r="AE602" s="191">
        <f t="shared" si="316"/>
        <v>256737</v>
      </c>
      <c r="AF602" s="191">
        <f t="shared" si="317"/>
        <v>5541914.611920001</v>
      </c>
      <c r="AG602" s="16"/>
      <c r="AH602" s="16"/>
      <c r="AI602" s="191">
        <f t="shared" si="318"/>
        <v>277095.73059600004</v>
      </c>
      <c r="AJ602" s="191">
        <f t="shared" si="319"/>
        <v>1711580</v>
      </c>
      <c r="AK602" s="16">
        <v>16.2</v>
      </c>
      <c r="AL602" s="16">
        <v>1228</v>
      </c>
      <c r="AM602" s="16">
        <f t="shared" si="320"/>
        <v>19893.599999999999</v>
      </c>
      <c r="AN602" s="215">
        <f>AF602+AI602+AJ602-AM602+0.01</f>
        <v>7510696.7525160015</v>
      </c>
      <c r="AO602" s="216">
        <f t="shared" si="321"/>
        <v>1755.2663042372549</v>
      </c>
      <c r="AP602" s="18"/>
      <c r="AQ602" s="18"/>
      <c r="AR602" s="18"/>
      <c r="AS602" s="18"/>
      <c r="AT602" s="18"/>
      <c r="AU602" s="18"/>
    </row>
    <row r="603" spans="1:47" ht="15" hidden="1" x14ac:dyDescent="0.2">
      <c r="A603" s="111">
        <v>45274</v>
      </c>
      <c r="B603" s="213" t="s">
        <v>77</v>
      </c>
      <c r="C603" s="5">
        <v>598</v>
      </c>
      <c r="D603" s="16" t="s">
        <v>44</v>
      </c>
      <c r="E603" s="16" t="s">
        <v>108</v>
      </c>
      <c r="F603" s="16">
        <v>9800343712</v>
      </c>
      <c r="G603" s="16" t="s">
        <v>2578</v>
      </c>
      <c r="H603" s="111">
        <v>45264</v>
      </c>
      <c r="I603" s="111" t="str">
        <f t="shared" si="304"/>
        <v>December</v>
      </c>
      <c r="J603" s="16">
        <v>161001504</v>
      </c>
      <c r="K603" s="111">
        <v>45265</v>
      </c>
      <c r="L603" s="16">
        <v>3330037170</v>
      </c>
      <c r="M603" s="111">
        <v>45262</v>
      </c>
      <c r="N603" s="16">
        <v>346</v>
      </c>
      <c r="O603" s="16" t="s">
        <v>111</v>
      </c>
      <c r="P603" s="16">
        <v>1590</v>
      </c>
      <c r="Q603" s="192">
        <f t="shared" si="301"/>
        <v>550140</v>
      </c>
      <c r="R603" s="190">
        <f t="shared" si="309"/>
        <v>77019.599999999991</v>
      </c>
      <c r="S603" s="192">
        <f t="shared" si="310"/>
        <v>23105.879999999994</v>
      </c>
      <c r="T603" s="190">
        <f t="shared" si="311"/>
        <v>1540.3919999999998</v>
      </c>
      <c r="U603" s="241">
        <f t="shared" si="322"/>
        <v>0</v>
      </c>
      <c r="V603" s="16">
        <v>0</v>
      </c>
      <c r="W603" s="214">
        <f t="shared" si="307"/>
        <v>3.3539884393063586</v>
      </c>
      <c r="X603" s="16">
        <v>1160.48</v>
      </c>
      <c r="Y603" s="191">
        <v>87</v>
      </c>
      <c r="Z603" s="190">
        <f t="shared" si="312"/>
        <v>30102</v>
      </c>
      <c r="AA603" s="191">
        <f t="shared" si="313"/>
        <v>3892.5</v>
      </c>
      <c r="AB603" s="191">
        <f t="shared" si="314"/>
        <v>3892.5</v>
      </c>
      <c r="AC603" s="16"/>
      <c r="AD603" s="191">
        <f t="shared" si="315"/>
        <v>30102</v>
      </c>
      <c r="AE603" s="191">
        <f t="shared" si="316"/>
        <v>20760</v>
      </c>
      <c r="AF603" s="191">
        <f t="shared" si="317"/>
        <v>741715.35199999996</v>
      </c>
      <c r="AG603" s="16"/>
      <c r="AH603" s="16"/>
      <c r="AI603" s="191">
        <f t="shared" si="318"/>
        <v>37085.767599999999</v>
      </c>
      <c r="AJ603" s="191">
        <f t="shared" si="319"/>
        <v>138400</v>
      </c>
      <c r="AK603" s="16"/>
      <c r="AL603" s="16">
        <v>1228</v>
      </c>
      <c r="AM603" s="16">
        <f t="shared" si="320"/>
        <v>0</v>
      </c>
      <c r="AN603" s="215">
        <f t="shared" ref="AN603:AN610" si="323">AF603+AI603+AJ603-AM603</f>
        <v>917201.11959999998</v>
      </c>
      <c r="AO603" s="216">
        <f t="shared" si="321"/>
        <v>2650.8702878612717</v>
      </c>
      <c r="AP603" s="18"/>
      <c r="AQ603" s="18"/>
      <c r="AR603" s="18"/>
      <c r="AS603" s="18"/>
      <c r="AT603" s="18"/>
      <c r="AU603" s="18"/>
    </row>
    <row r="604" spans="1:47" ht="15" hidden="1" x14ac:dyDescent="0.2">
      <c r="A604" s="111">
        <v>45274</v>
      </c>
      <c r="B604" s="213" t="s">
        <v>77</v>
      </c>
      <c r="C604" s="5">
        <v>599</v>
      </c>
      <c r="D604" s="16" t="s">
        <v>44</v>
      </c>
      <c r="E604" s="16" t="s">
        <v>108</v>
      </c>
      <c r="F604" s="16">
        <v>9800343712</v>
      </c>
      <c r="G604" s="16" t="s">
        <v>2578</v>
      </c>
      <c r="H604" s="111">
        <v>45264</v>
      </c>
      <c r="I604" s="111" t="str">
        <f t="shared" si="304"/>
        <v>December</v>
      </c>
      <c r="J604" s="16">
        <v>161001504</v>
      </c>
      <c r="K604" s="111">
        <v>45265</v>
      </c>
      <c r="L604" s="16">
        <v>3330037170</v>
      </c>
      <c r="M604" s="111">
        <v>45262</v>
      </c>
      <c r="N604" s="16">
        <v>823.97</v>
      </c>
      <c r="O604" s="16" t="s">
        <v>112</v>
      </c>
      <c r="P604" s="16">
        <v>1240</v>
      </c>
      <c r="Q604" s="192">
        <f t="shared" si="301"/>
        <v>1021722.8</v>
      </c>
      <c r="R604" s="190">
        <f t="shared" si="309"/>
        <v>143041.19200000001</v>
      </c>
      <c r="S604" s="192">
        <f t="shared" si="310"/>
        <v>42912.35760000001</v>
      </c>
      <c r="T604" s="190">
        <f t="shared" si="311"/>
        <v>2860.82384</v>
      </c>
      <c r="U604" s="241">
        <f t="shared" si="322"/>
        <v>0</v>
      </c>
      <c r="V604" s="16">
        <v>0</v>
      </c>
      <c r="W604" s="214">
        <f t="shared" si="307"/>
        <v>0</v>
      </c>
      <c r="X604" s="16">
        <v>0</v>
      </c>
      <c r="Y604" s="191">
        <v>116</v>
      </c>
      <c r="Z604" s="190">
        <f t="shared" si="312"/>
        <v>95580.52</v>
      </c>
      <c r="AA604" s="191">
        <f t="shared" si="313"/>
        <v>9269.6625000000004</v>
      </c>
      <c r="AB604" s="191">
        <f t="shared" si="314"/>
        <v>9269.6625000000004</v>
      </c>
      <c r="AC604" s="16"/>
      <c r="AD604" s="191">
        <f t="shared" si="315"/>
        <v>71685.39</v>
      </c>
      <c r="AE604" s="191">
        <f t="shared" si="316"/>
        <v>49438.200000000004</v>
      </c>
      <c r="AF604" s="191">
        <f t="shared" si="317"/>
        <v>1445780.6084400001</v>
      </c>
      <c r="AG604" s="16"/>
      <c r="AH604" s="16"/>
      <c r="AI604" s="191">
        <f t="shared" si="318"/>
        <v>72289.030422000011</v>
      </c>
      <c r="AJ604" s="191">
        <f t="shared" si="319"/>
        <v>329588</v>
      </c>
      <c r="AK604" s="16"/>
      <c r="AL604" s="16">
        <v>1228</v>
      </c>
      <c r="AM604" s="16">
        <f t="shared" si="320"/>
        <v>0</v>
      </c>
      <c r="AN604" s="215">
        <f t="shared" si="323"/>
        <v>1847657.6388620001</v>
      </c>
      <c r="AO604" s="216">
        <f t="shared" si="321"/>
        <v>2242.3845999999999</v>
      </c>
      <c r="AP604" s="18"/>
      <c r="AQ604" s="18"/>
      <c r="AR604" s="18"/>
      <c r="AS604" s="18"/>
      <c r="AT604" s="18"/>
      <c r="AU604" s="18"/>
    </row>
    <row r="605" spans="1:47" ht="15" hidden="1" x14ac:dyDescent="0.2">
      <c r="A605" s="111">
        <v>45274</v>
      </c>
      <c r="B605" s="213" t="s">
        <v>77</v>
      </c>
      <c r="C605" s="5">
        <v>600</v>
      </c>
      <c r="D605" s="16" t="s">
        <v>44</v>
      </c>
      <c r="E605" s="16" t="s">
        <v>108</v>
      </c>
      <c r="F605" s="16">
        <v>9800343712</v>
      </c>
      <c r="G605" s="16" t="s">
        <v>2578</v>
      </c>
      <c r="H605" s="111">
        <v>45264</v>
      </c>
      <c r="I605" s="111" t="str">
        <f t="shared" si="304"/>
        <v>December</v>
      </c>
      <c r="J605" s="16">
        <v>161001504</v>
      </c>
      <c r="K605" s="111">
        <v>45265</v>
      </c>
      <c r="L605" s="16">
        <v>3330037170</v>
      </c>
      <c r="M605" s="111">
        <v>45262</v>
      </c>
      <c r="N605" s="16">
        <v>500</v>
      </c>
      <c r="O605" s="16" t="s">
        <v>113</v>
      </c>
      <c r="P605" s="16">
        <v>2510</v>
      </c>
      <c r="Q605" s="192">
        <f t="shared" si="301"/>
        <v>1255000</v>
      </c>
      <c r="R605" s="190">
        <f t="shared" si="309"/>
        <v>175700</v>
      </c>
      <c r="S605" s="192">
        <f t="shared" si="310"/>
        <v>52710</v>
      </c>
      <c r="T605" s="190">
        <f t="shared" si="311"/>
        <v>3514</v>
      </c>
      <c r="U605" s="241">
        <f t="shared" si="322"/>
        <v>0</v>
      </c>
      <c r="V605" s="16">
        <v>0</v>
      </c>
      <c r="W605" s="214">
        <f t="shared" si="307"/>
        <v>0</v>
      </c>
      <c r="X605" s="16">
        <v>0</v>
      </c>
      <c r="Y605" s="191">
        <v>116</v>
      </c>
      <c r="Z605" s="190">
        <f t="shared" si="312"/>
        <v>58000</v>
      </c>
      <c r="AA605" s="191">
        <f t="shared" si="313"/>
        <v>5625</v>
      </c>
      <c r="AB605" s="191">
        <f t="shared" si="314"/>
        <v>5625</v>
      </c>
      <c r="AC605" s="16"/>
      <c r="AD605" s="191">
        <f t="shared" si="315"/>
        <v>43500</v>
      </c>
      <c r="AE605" s="191">
        <f t="shared" si="316"/>
        <v>30000</v>
      </c>
      <c r="AF605" s="191">
        <f t="shared" si="317"/>
        <v>1629674</v>
      </c>
      <c r="AG605" s="16"/>
      <c r="AH605" s="16"/>
      <c r="AI605" s="191">
        <f t="shared" si="318"/>
        <v>81483.7</v>
      </c>
      <c r="AJ605" s="191">
        <f t="shared" si="319"/>
        <v>200000</v>
      </c>
      <c r="AK605" s="16"/>
      <c r="AL605" s="16">
        <v>1228</v>
      </c>
      <c r="AM605" s="16">
        <f t="shared" si="320"/>
        <v>0</v>
      </c>
      <c r="AN605" s="215">
        <f t="shared" si="323"/>
        <v>1911157.7</v>
      </c>
      <c r="AO605" s="216">
        <f t="shared" si="321"/>
        <v>3822.3154</v>
      </c>
      <c r="AP605" s="18"/>
      <c r="AQ605" s="18"/>
      <c r="AR605" s="18"/>
      <c r="AS605" s="18"/>
      <c r="AT605" s="18"/>
      <c r="AU605" s="18"/>
    </row>
    <row r="606" spans="1:47" ht="15" hidden="1" x14ac:dyDescent="0.2">
      <c r="A606" s="111">
        <v>45274</v>
      </c>
      <c r="B606" s="213" t="s">
        <v>77</v>
      </c>
      <c r="C606" s="5">
        <v>601</v>
      </c>
      <c r="D606" s="16" t="s">
        <v>44</v>
      </c>
      <c r="E606" s="16" t="s">
        <v>108</v>
      </c>
      <c r="F606" s="16">
        <v>9800343712</v>
      </c>
      <c r="G606" s="16" t="s">
        <v>2578</v>
      </c>
      <c r="H606" s="111">
        <v>45264</v>
      </c>
      <c r="I606" s="111" t="str">
        <f t="shared" si="304"/>
        <v>December</v>
      </c>
      <c r="J606" s="16">
        <v>161001504</v>
      </c>
      <c r="K606" s="111">
        <v>45265</v>
      </c>
      <c r="L606" s="16">
        <v>3330037170</v>
      </c>
      <c r="M606" s="111">
        <v>45262</v>
      </c>
      <c r="N606" s="16">
        <v>2400.04</v>
      </c>
      <c r="O606" s="16" t="s">
        <v>113</v>
      </c>
      <c r="P606" s="16">
        <v>2510</v>
      </c>
      <c r="Q606" s="192">
        <f t="shared" si="301"/>
        <v>6024100.4000000004</v>
      </c>
      <c r="R606" s="190">
        <f t="shared" si="309"/>
        <v>843374.05599999998</v>
      </c>
      <c r="S606" s="192">
        <f t="shared" si="310"/>
        <v>253012.21679999999</v>
      </c>
      <c r="T606" s="190">
        <f t="shared" si="311"/>
        <v>16867.48112</v>
      </c>
      <c r="U606" s="241">
        <f t="shared" si="322"/>
        <v>57</v>
      </c>
      <c r="V606" s="16">
        <v>136802.28</v>
      </c>
      <c r="W606" s="214">
        <f t="shared" si="307"/>
        <v>0</v>
      </c>
      <c r="X606" s="16">
        <v>0</v>
      </c>
      <c r="Y606" s="191">
        <v>170.59</v>
      </c>
      <c r="Z606" s="190">
        <f t="shared" si="312"/>
        <v>409422.8236</v>
      </c>
      <c r="AA606" s="191">
        <f t="shared" si="313"/>
        <v>27000.45</v>
      </c>
      <c r="AB606" s="191">
        <f t="shared" si="314"/>
        <v>27000.45</v>
      </c>
      <c r="AC606" s="16"/>
      <c r="AD606" s="191">
        <f t="shared" si="315"/>
        <v>208803.48</v>
      </c>
      <c r="AE606" s="191">
        <f t="shared" si="316"/>
        <v>144002.4</v>
      </c>
      <c r="AF606" s="191">
        <f t="shared" si="317"/>
        <v>8090386.0375200007</v>
      </c>
      <c r="AG606" s="16"/>
      <c r="AH606" s="16"/>
      <c r="AI606" s="191">
        <f t="shared" si="318"/>
        <v>404519.30187600001</v>
      </c>
      <c r="AJ606" s="191">
        <f t="shared" si="319"/>
        <v>960016</v>
      </c>
      <c r="AK606" s="16">
        <v>22.26</v>
      </c>
      <c r="AL606" s="16">
        <v>1228</v>
      </c>
      <c r="AM606" s="16">
        <f t="shared" si="320"/>
        <v>27335.280000000002</v>
      </c>
      <c r="AN606" s="215">
        <f t="shared" si="323"/>
        <v>9427586.0593960006</v>
      </c>
      <c r="AO606" s="216">
        <f t="shared" si="321"/>
        <v>3928.0953898251701</v>
      </c>
      <c r="AP606" s="18"/>
      <c r="AQ606" s="18"/>
      <c r="AR606" s="18"/>
      <c r="AS606" s="18"/>
      <c r="AT606" s="18"/>
      <c r="AU606" s="18"/>
    </row>
    <row r="607" spans="1:47" ht="15" hidden="1" x14ac:dyDescent="0.2">
      <c r="A607" s="111">
        <v>45274</v>
      </c>
      <c r="B607" s="213" t="s">
        <v>77</v>
      </c>
      <c r="C607" s="5">
        <v>602</v>
      </c>
      <c r="D607" s="16" t="s">
        <v>44</v>
      </c>
      <c r="E607" s="16" t="s">
        <v>223</v>
      </c>
      <c r="F607" s="16">
        <v>9800344712</v>
      </c>
      <c r="G607" s="16" t="s">
        <v>2579</v>
      </c>
      <c r="H607" s="111">
        <v>45266</v>
      </c>
      <c r="I607" s="111" t="str">
        <f t="shared" si="304"/>
        <v>December</v>
      </c>
      <c r="J607" s="16">
        <v>461001500</v>
      </c>
      <c r="K607" s="111">
        <v>45267</v>
      </c>
      <c r="L607" s="16">
        <v>3330035730</v>
      </c>
      <c r="M607" s="111">
        <v>45240</v>
      </c>
      <c r="N607" s="16">
        <v>3425.41</v>
      </c>
      <c r="O607" s="16" t="s">
        <v>112</v>
      </c>
      <c r="P607" s="16">
        <v>1240</v>
      </c>
      <c r="Q607" s="192">
        <f t="shared" si="301"/>
        <v>4247508.3999999994</v>
      </c>
      <c r="R607" s="190">
        <f t="shared" si="309"/>
        <v>594651.17599999998</v>
      </c>
      <c r="S607" s="192">
        <f t="shared" si="310"/>
        <v>178395.35280000002</v>
      </c>
      <c r="T607" s="190">
        <f t="shared" si="311"/>
        <v>11893.023519999999</v>
      </c>
      <c r="U607" s="241">
        <f t="shared" si="322"/>
        <v>0</v>
      </c>
      <c r="V607" s="16">
        <v>0</v>
      </c>
      <c r="W607" s="214">
        <f t="shared" si="307"/>
        <v>0</v>
      </c>
      <c r="X607" s="16">
        <v>0</v>
      </c>
      <c r="Y607" s="191">
        <v>116</v>
      </c>
      <c r="Z607" s="190">
        <f t="shared" si="312"/>
        <v>397347.56</v>
      </c>
      <c r="AA607" s="191">
        <f t="shared" si="313"/>
        <v>38535.862499999996</v>
      </c>
      <c r="AB607" s="191">
        <f t="shared" si="314"/>
        <v>38535.862499999996</v>
      </c>
      <c r="AC607" s="16"/>
      <c r="AD607" s="191">
        <f t="shared" si="315"/>
        <v>298010.67</v>
      </c>
      <c r="AE607" s="191">
        <f t="shared" si="316"/>
        <v>205524.59999999998</v>
      </c>
      <c r="AF607" s="191">
        <f t="shared" si="317"/>
        <v>6010402.5073199989</v>
      </c>
      <c r="AG607" s="16"/>
      <c r="AH607" s="16"/>
      <c r="AI607" s="191">
        <f t="shared" si="318"/>
        <v>300520.12536599993</v>
      </c>
      <c r="AJ607" s="191">
        <f t="shared" si="319"/>
        <v>1370164</v>
      </c>
      <c r="AK607" s="16">
        <v>544.59</v>
      </c>
      <c r="AL607" s="16">
        <v>1228</v>
      </c>
      <c r="AM607" s="16">
        <f t="shared" si="320"/>
        <v>668756.52</v>
      </c>
      <c r="AN607" s="215">
        <f t="shared" si="323"/>
        <v>7012330.1126859989</v>
      </c>
      <c r="AO607" s="216">
        <f t="shared" si="321"/>
        <v>2047.1505929760231</v>
      </c>
      <c r="AP607" s="18"/>
      <c r="AQ607" s="18"/>
      <c r="AR607" s="18"/>
      <c r="AS607" s="18"/>
      <c r="AT607" s="18"/>
      <c r="AU607" s="18"/>
    </row>
    <row r="608" spans="1:47" ht="15" hidden="1" x14ac:dyDescent="0.2">
      <c r="A608" s="111">
        <v>45274</v>
      </c>
      <c r="B608" s="213" t="s">
        <v>77</v>
      </c>
      <c r="C608" s="5">
        <v>603</v>
      </c>
      <c r="D608" s="16" t="s">
        <v>44</v>
      </c>
      <c r="E608" s="16" t="s">
        <v>223</v>
      </c>
      <c r="F608" s="16">
        <v>9800344713</v>
      </c>
      <c r="G608" s="16" t="s">
        <v>2580</v>
      </c>
      <c r="H608" s="111">
        <v>45264</v>
      </c>
      <c r="I608" s="111" t="str">
        <f t="shared" si="304"/>
        <v>December</v>
      </c>
      <c r="J608" s="16">
        <v>461001499</v>
      </c>
      <c r="K608" s="111">
        <v>45266</v>
      </c>
      <c r="L608" s="16">
        <v>3330035729</v>
      </c>
      <c r="M608" s="111">
        <v>45240</v>
      </c>
      <c r="N608" s="16">
        <v>3955</v>
      </c>
      <c r="O608" s="16" t="s">
        <v>112</v>
      </c>
      <c r="P608" s="16">
        <v>1240</v>
      </c>
      <c r="Q608" s="192">
        <f t="shared" si="301"/>
        <v>4904200</v>
      </c>
      <c r="R608" s="190">
        <f t="shared" si="309"/>
        <v>686588</v>
      </c>
      <c r="S608" s="192">
        <f t="shared" si="310"/>
        <v>205976.4</v>
      </c>
      <c r="T608" s="190">
        <f t="shared" si="311"/>
        <v>13731.76</v>
      </c>
      <c r="U608" s="241">
        <f t="shared" si="322"/>
        <v>0</v>
      </c>
      <c r="V608" s="16">
        <v>0</v>
      </c>
      <c r="W608" s="214">
        <f t="shared" si="307"/>
        <v>0</v>
      </c>
      <c r="X608" s="16">
        <v>0</v>
      </c>
      <c r="Y608" s="191">
        <v>116</v>
      </c>
      <c r="Z608" s="190">
        <f t="shared" si="312"/>
        <v>458780</v>
      </c>
      <c r="AA608" s="191">
        <f t="shared" si="313"/>
        <v>44493.75</v>
      </c>
      <c r="AB608" s="191">
        <f t="shared" si="314"/>
        <v>44493.75</v>
      </c>
      <c r="AC608" s="16"/>
      <c r="AD608" s="191">
        <f t="shared" si="315"/>
        <v>344085</v>
      </c>
      <c r="AE608" s="191">
        <f t="shared" si="316"/>
        <v>237300</v>
      </c>
      <c r="AF608" s="191">
        <f t="shared" si="317"/>
        <v>6939648.6600000001</v>
      </c>
      <c r="AG608" s="16"/>
      <c r="AH608" s="16"/>
      <c r="AI608" s="191">
        <f t="shared" si="318"/>
        <v>346982.43299999996</v>
      </c>
      <c r="AJ608" s="191">
        <f t="shared" si="319"/>
        <v>1582000</v>
      </c>
      <c r="AK608" s="16"/>
      <c r="AL608" s="16">
        <v>1228</v>
      </c>
      <c r="AM608" s="16">
        <f t="shared" si="320"/>
        <v>0</v>
      </c>
      <c r="AN608" s="215">
        <f t="shared" si="323"/>
        <v>8868631.0930000003</v>
      </c>
      <c r="AO608" s="216">
        <f t="shared" si="321"/>
        <v>2242.3845999999999</v>
      </c>
      <c r="AP608" s="18"/>
      <c r="AQ608" s="18"/>
      <c r="AR608" s="18"/>
      <c r="AS608" s="18"/>
      <c r="AT608" s="18"/>
      <c r="AU608" s="18"/>
    </row>
    <row r="609" spans="1:47" ht="15" hidden="1" x14ac:dyDescent="0.2">
      <c r="A609" s="111">
        <v>45274</v>
      </c>
      <c r="B609" s="213" t="s">
        <v>77</v>
      </c>
      <c r="C609" s="5">
        <v>604</v>
      </c>
      <c r="D609" s="16" t="s">
        <v>44</v>
      </c>
      <c r="E609" s="16" t="s">
        <v>223</v>
      </c>
      <c r="F609" s="16">
        <v>9800344715</v>
      </c>
      <c r="G609" s="16" t="s">
        <v>2581</v>
      </c>
      <c r="H609" s="111">
        <v>45261</v>
      </c>
      <c r="I609" s="111" t="str">
        <f t="shared" si="304"/>
        <v>December</v>
      </c>
      <c r="J609" s="16">
        <v>461001497</v>
      </c>
      <c r="K609" s="111">
        <v>45262</v>
      </c>
      <c r="L609" s="16">
        <v>3330035730</v>
      </c>
      <c r="M609" s="111">
        <v>45240</v>
      </c>
      <c r="N609" s="16">
        <v>465.87</v>
      </c>
      <c r="O609" s="16" t="s">
        <v>225</v>
      </c>
      <c r="P609" s="16">
        <v>600</v>
      </c>
      <c r="Q609" s="192">
        <f t="shared" si="301"/>
        <v>279522</v>
      </c>
      <c r="R609" s="190">
        <f t="shared" si="309"/>
        <v>39133.08</v>
      </c>
      <c r="S609" s="192">
        <f t="shared" si="310"/>
        <v>11739.924000000001</v>
      </c>
      <c r="T609" s="190">
        <f t="shared" si="311"/>
        <v>782.66160000000002</v>
      </c>
      <c r="U609" s="241">
        <f t="shared" si="322"/>
        <v>0</v>
      </c>
      <c r="V609" s="16">
        <v>0</v>
      </c>
      <c r="W609" s="214">
        <f t="shared" si="307"/>
        <v>0</v>
      </c>
      <c r="X609" s="16">
        <v>0</v>
      </c>
      <c r="Y609" s="191">
        <v>116</v>
      </c>
      <c r="Z609" s="190">
        <f t="shared" si="312"/>
        <v>54040.92</v>
      </c>
      <c r="AA609" s="191">
        <f t="shared" si="313"/>
        <v>5241.0375000000004</v>
      </c>
      <c r="AB609" s="191">
        <f t="shared" si="314"/>
        <v>5241.0375000000004</v>
      </c>
      <c r="AC609" s="16"/>
      <c r="AD609" s="191">
        <f t="shared" si="315"/>
        <v>40530.69</v>
      </c>
      <c r="AE609" s="191">
        <f t="shared" si="316"/>
        <v>27952.2</v>
      </c>
      <c r="AF609" s="191">
        <f t="shared" si="317"/>
        <v>464183.55059999996</v>
      </c>
      <c r="AG609" s="16"/>
      <c r="AH609" s="16"/>
      <c r="AI609" s="191">
        <f t="shared" si="318"/>
        <v>23209.177529999997</v>
      </c>
      <c r="AJ609" s="191">
        <f t="shared" si="319"/>
        <v>186348</v>
      </c>
      <c r="AK609" s="16"/>
      <c r="AL609" s="16">
        <v>1228</v>
      </c>
      <c r="AM609" s="16">
        <f t="shared" si="320"/>
        <v>0</v>
      </c>
      <c r="AN609" s="215">
        <f t="shared" si="323"/>
        <v>673740.72812999994</v>
      </c>
      <c r="AO609" s="216">
        <f t="shared" si="321"/>
        <v>1446.1989999999998</v>
      </c>
      <c r="AP609" s="18"/>
      <c r="AQ609" s="18"/>
      <c r="AR609" s="18"/>
      <c r="AS609" s="18"/>
      <c r="AT609" s="18"/>
      <c r="AU609" s="18"/>
    </row>
    <row r="610" spans="1:47" ht="15" hidden="1" x14ac:dyDescent="0.2">
      <c r="A610" s="111">
        <v>45274</v>
      </c>
      <c r="B610" s="213" t="s">
        <v>77</v>
      </c>
      <c r="C610" s="5">
        <v>605</v>
      </c>
      <c r="D610" s="16" t="s">
        <v>44</v>
      </c>
      <c r="E610" s="16" t="s">
        <v>223</v>
      </c>
      <c r="F610" s="16">
        <v>9800344715</v>
      </c>
      <c r="G610" s="16" t="s">
        <v>2581</v>
      </c>
      <c r="H610" s="111">
        <v>45261</v>
      </c>
      <c r="I610" s="111" t="str">
        <f t="shared" si="304"/>
        <v>December</v>
      </c>
      <c r="J610" s="16">
        <v>461001497</v>
      </c>
      <c r="K610" s="111">
        <v>45262</v>
      </c>
      <c r="L610" s="16">
        <v>3330035730</v>
      </c>
      <c r="M610" s="111">
        <v>45240</v>
      </c>
      <c r="N610" s="16">
        <v>3134.18</v>
      </c>
      <c r="O610" s="16" t="s">
        <v>112</v>
      </c>
      <c r="P610" s="16">
        <v>1240</v>
      </c>
      <c r="Q610" s="192">
        <f t="shared" si="301"/>
        <v>3886383.1999999997</v>
      </c>
      <c r="R610" s="190">
        <f t="shared" si="309"/>
        <v>544093.64799999993</v>
      </c>
      <c r="S610" s="192">
        <f t="shared" si="310"/>
        <v>163228.09439999997</v>
      </c>
      <c r="T610" s="190">
        <f t="shared" si="311"/>
        <v>10881.872959999999</v>
      </c>
      <c r="U610" s="241">
        <f t="shared" si="322"/>
        <v>0</v>
      </c>
      <c r="V610" s="16">
        <v>0</v>
      </c>
      <c r="W610" s="214">
        <f t="shared" si="307"/>
        <v>0</v>
      </c>
      <c r="X610" s="16">
        <v>0</v>
      </c>
      <c r="Y610" s="191">
        <v>116</v>
      </c>
      <c r="Z610" s="190">
        <f t="shared" si="312"/>
        <v>363564.88</v>
      </c>
      <c r="AA610" s="191">
        <f t="shared" si="313"/>
        <v>35259.525000000001</v>
      </c>
      <c r="AB610" s="191">
        <f t="shared" si="314"/>
        <v>35259.525000000001</v>
      </c>
      <c r="AC610" s="16"/>
      <c r="AD610" s="191">
        <f t="shared" si="315"/>
        <v>272673.65999999997</v>
      </c>
      <c r="AE610" s="191">
        <f t="shared" si="316"/>
        <v>188050.8</v>
      </c>
      <c r="AF610" s="191">
        <f t="shared" si="317"/>
        <v>5499395.20536</v>
      </c>
      <c r="AG610" s="16"/>
      <c r="AH610" s="16"/>
      <c r="AI610" s="191">
        <f t="shared" si="318"/>
        <v>274969.76026800001</v>
      </c>
      <c r="AJ610" s="191">
        <f t="shared" si="319"/>
        <v>1253672</v>
      </c>
      <c r="AK610" s="16">
        <v>487.95</v>
      </c>
      <c r="AL610" s="16">
        <v>1228</v>
      </c>
      <c r="AM610" s="16">
        <f t="shared" si="320"/>
        <v>599202.6</v>
      </c>
      <c r="AN610" s="215">
        <f t="shared" si="323"/>
        <v>6428834.3656280003</v>
      </c>
      <c r="AO610" s="216">
        <f t="shared" si="321"/>
        <v>2051.2013878041466</v>
      </c>
      <c r="AP610" s="18"/>
      <c r="AQ610" s="18"/>
      <c r="AR610" s="18"/>
      <c r="AS610" s="18"/>
      <c r="AT610" s="18"/>
      <c r="AU610" s="18"/>
    </row>
    <row r="611" spans="1:47" ht="15" hidden="1" x14ac:dyDescent="0.2">
      <c r="A611" s="48">
        <v>45279</v>
      </c>
      <c r="B611" s="213" t="s">
        <v>77</v>
      </c>
      <c r="C611" s="5">
        <v>606</v>
      </c>
      <c r="D611" s="16" t="s">
        <v>44</v>
      </c>
      <c r="E611" s="16" t="s">
        <v>67</v>
      </c>
      <c r="F611" s="16">
        <v>9800346138</v>
      </c>
      <c r="G611" s="16" t="s">
        <v>2582</v>
      </c>
      <c r="H611" s="111">
        <v>45275</v>
      </c>
      <c r="I611" s="111" t="str">
        <f t="shared" si="304"/>
        <v>December</v>
      </c>
      <c r="J611" s="16">
        <v>161011558</v>
      </c>
      <c r="K611" s="111">
        <v>45275</v>
      </c>
      <c r="L611" s="16">
        <v>3330037170</v>
      </c>
      <c r="M611" s="111">
        <v>45262</v>
      </c>
      <c r="N611" s="16">
        <v>4055.05</v>
      </c>
      <c r="O611" s="16" t="s">
        <v>54</v>
      </c>
      <c r="P611" s="16">
        <v>965</v>
      </c>
      <c r="Q611" s="192">
        <f t="shared" si="301"/>
        <v>3913123.25</v>
      </c>
      <c r="R611" s="190">
        <f t="shared" si="309"/>
        <v>547837.255</v>
      </c>
      <c r="S611" s="192">
        <f t="shared" si="310"/>
        <v>164351.1765</v>
      </c>
      <c r="T611" s="190">
        <f t="shared" si="311"/>
        <v>10956.7451</v>
      </c>
      <c r="U611" s="241">
        <f t="shared" si="322"/>
        <v>22.799999999999997</v>
      </c>
      <c r="V611" s="16">
        <v>92455.14</v>
      </c>
      <c r="W611" s="214">
        <f t="shared" si="307"/>
        <v>0</v>
      </c>
      <c r="X611" s="16">
        <v>0</v>
      </c>
      <c r="Y611" s="191">
        <v>87</v>
      </c>
      <c r="Z611" s="190">
        <f t="shared" si="312"/>
        <v>352789.35000000003</v>
      </c>
      <c r="AA611" s="191">
        <f t="shared" si="313"/>
        <v>45619.3125</v>
      </c>
      <c r="AB611" s="191">
        <f t="shared" si="314"/>
        <v>45619.3125</v>
      </c>
      <c r="AC611" s="16"/>
      <c r="AD611" s="191">
        <f t="shared" si="315"/>
        <v>352789.35000000003</v>
      </c>
      <c r="AE611" s="191">
        <f t="shared" si="316"/>
        <v>243303</v>
      </c>
      <c r="AF611" s="191">
        <f t="shared" si="317"/>
        <v>5768843.8915999988</v>
      </c>
      <c r="AG611" s="16"/>
      <c r="AH611" s="16"/>
      <c r="AI611" s="191">
        <f t="shared" si="318"/>
        <v>288442.19457999995</v>
      </c>
      <c r="AJ611" s="191">
        <f t="shared" si="319"/>
        <v>1622020</v>
      </c>
      <c r="AK611" s="16">
        <v>82.5</v>
      </c>
      <c r="AL611" s="16">
        <v>1228</v>
      </c>
      <c r="AM611" s="16">
        <f t="shared" si="320"/>
        <v>101310</v>
      </c>
      <c r="AN611" s="215">
        <f>AF611+AI611+AJ611-AM611+0.01</f>
        <v>7577996.0961799985</v>
      </c>
      <c r="AO611" s="216">
        <f t="shared" si="321"/>
        <v>1868.7799401191103</v>
      </c>
      <c r="AP611" s="18"/>
      <c r="AQ611" s="18"/>
      <c r="AR611" s="18"/>
      <c r="AS611" s="18"/>
      <c r="AT611" s="18"/>
      <c r="AU611" s="18"/>
    </row>
    <row r="612" spans="1:47" ht="15" hidden="1" x14ac:dyDescent="0.2">
      <c r="A612" s="48">
        <v>45279</v>
      </c>
      <c r="B612" s="213" t="s">
        <v>77</v>
      </c>
      <c r="C612" s="5">
        <v>607</v>
      </c>
      <c r="D612" s="16" t="s">
        <v>44</v>
      </c>
      <c r="E612" s="16" t="s">
        <v>67</v>
      </c>
      <c r="F612" s="16">
        <v>9800346591</v>
      </c>
      <c r="G612" s="16" t="s">
        <v>2583</v>
      </c>
      <c r="H612" s="111">
        <v>45276</v>
      </c>
      <c r="I612" s="111" t="str">
        <f t="shared" si="304"/>
        <v>December</v>
      </c>
      <c r="J612" s="16">
        <v>161011564</v>
      </c>
      <c r="K612" s="111">
        <v>45276</v>
      </c>
      <c r="L612" s="16">
        <v>3330037170</v>
      </c>
      <c r="M612" s="111">
        <v>45262</v>
      </c>
      <c r="N612" s="16">
        <v>3725.67</v>
      </c>
      <c r="O612" s="16" t="s">
        <v>54</v>
      </c>
      <c r="P612" s="16">
        <v>965</v>
      </c>
      <c r="Q612" s="192">
        <f t="shared" si="301"/>
        <v>3595271.5500000003</v>
      </c>
      <c r="R612" s="190">
        <f t="shared" si="309"/>
        <v>503338.01699999999</v>
      </c>
      <c r="S612" s="192">
        <f t="shared" si="310"/>
        <v>151001.4051</v>
      </c>
      <c r="T612" s="190">
        <f t="shared" si="311"/>
        <v>10066.760340000001</v>
      </c>
      <c r="U612" s="241">
        <f t="shared" si="322"/>
        <v>22.800001073632394</v>
      </c>
      <c r="V612" s="16">
        <v>84945.279999999999</v>
      </c>
      <c r="W612" s="214">
        <f t="shared" si="307"/>
        <v>0</v>
      </c>
      <c r="X612" s="16">
        <v>0</v>
      </c>
      <c r="Y612" s="191">
        <v>87</v>
      </c>
      <c r="Z612" s="190">
        <f t="shared" si="312"/>
        <v>324133.28999999998</v>
      </c>
      <c r="AA612" s="191">
        <f t="shared" si="313"/>
        <v>41913.787499999999</v>
      </c>
      <c r="AB612" s="191">
        <f t="shared" si="314"/>
        <v>41913.787499999999</v>
      </c>
      <c r="AC612" s="16"/>
      <c r="AD612" s="191">
        <f t="shared" si="315"/>
        <v>324133.28999999998</v>
      </c>
      <c r="AE612" s="191">
        <f t="shared" si="316"/>
        <v>223540.2</v>
      </c>
      <c r="AF612" s="191">
        <f t="shared" si="317"/>
        <v>5300257.3674399992</v>
      </c>
      <c r="AG612" s="16"/>
      <c r="AH612" s="16"/>
      <c r="AI612" s="191">
        <f t="shared" si="318"/>
        <v>265012.868372</v>
      </c>
      <c r="AJ612" s="191">
        <f t="shared" si="319"/>
        <v>1490268</v>
      </c>
      <c r="AK612" s="16">
        <v>249.3</v>
      </c>
      <c r="AL612" s="16">
        <v>1228</v>
      </c>
      <c r="AM612" s="16">
        <f t="shared" si="320"/>
        <v>306140.40000000002</v>
      </c>
      <c r="AN612" s="215">
        <f>AF612+AI612+AJ612-AM612+0.01</f>
        <v>6749397.8458119985</v>
      </c>
      <c r="AO612" s="216">
        <f t="shared" si="321"/>
        <v>1811.5930412011794</v>
      </c>
      <c r="AP612" s="18"/>
      <c r="AQ612" s="18"/>
      <c r="AR612" s="18"/>
      <c r="AS612" s="18"/>
      <c r="AT612" s="18"/>
      <c r="AU612" s="18"/>
    </row>
    <row r="613" spans="1:47" ht="15" hidden="1" x14ac:dyDescent="0.2">
      <c r="A613" s="48">
        <v>45279</v>
      </c>
      <c r="B613" s="213" t="s">
        <v>77</v>
      </c>
      <c r="C613" s="5">
        <v>608</v>
      </c>
      <c r="D613" s="16" t="s">
        <v>44</v>
      </c>
      <c r="E613" s="16" t="s">
        <v>45</v>
      </c>
      <c r="F613" s="18">
        <v>9800347370</v>
      </c>
      <c r="G613" s="18" t="s">
        <v>2584</v>
      </c>
      <c r="H613" s="48">
        <v>45274</v>
      </c>
      <c r="I613" s="48" t="str">
        <f t="shared" si="304"/>
        <v>December</v>
      </c>
      <c r="J613" s="16">
        <v>161002678</v>
      </c>
      <c r="K613" s="48">
        <v>45274</v>
      </c>
      <c r="L613" s="245">
        <v>3330037170</v>
      </c>
      <c r="M613" s="111">
        <v>45262</v>
      </c>
      <c r="N613" s="18">
        <v>3910.71</v>
      </c>
      <c r="O613" s="16" t="s">
        <v>54</v>
      </c>
      <c r="P613" s="16">
        <v>965</v>
      </c>
      <c r="Q613" s="192">
        <f t="shared" si="301"/>
        <v>3773835.15</v>
      </c>
      <c r="R613" s="190">
        <f t="shared" si="309"/>
        <v>528336.92099999997</v>
      </c>
      <c r="S613" s="192">
        <f t="shared" si="310"/>
        <v>158501.07629999999</v>
      </c>
      <c r="T613" s="190">
        <f t="shared" si="311"/>
        <v>10566.73842</v>
      </c>
      <c r="U613" s="241">
        <f t="shared" si="322"/>
        <v>0</v>
      </c>
      <c r="V613" s="16">
        <v>0</v>
      </c>
      <c r="W613" s="214">
        <f t="shared" si="307"/>
        <v>0</v>
      </c>
      <c r="X613" s="16">
        <v>0</v>
      </c>
      <c r="Y613" s="191">
        <v>87</v>
      </c>
      <c r="Z613" s="190">
        <f t="shared" si="312"/>
        <v>340231.77</v>
      </c>
      <c r="AA613" s="191">
        <f t="shared" si="313"/>
        <v>43995.487500000003</v>
      </c>
      <c r="AB613" s="191">
        <f t="shared" si="314"/>
        <v>43995.487500000003</v>
      </c>
      <c r="AC613" s="16"/>
      <c r="AD613" s="191">
        <f t="shared" si="315"/>
        <v>340231.77</v>
      </c>
      <c r="AE613" s="191">
        <f t="shared" si="316"/>
        <v>234642.6</v>
      </c>
      <c r="AF613" s="191">
        <f t="shared" si="317"/>
        <v>5474337.000719998</v>
      </c>
      <c r="AG613" s="16"/>
      <c r="AH613" s="16"/>
      <c r="AI613" s="191">
        <f t="shared" si="318"/>
        <v>273716.8500359999</v>
      </c>
      <c r="AJ613" s="191">
        <f t="shared" si="319"/>
        <v>1564284</v>
      </c>
      <c r="AK613" s="16">
        <v>44.56</v>
      </c>
      <c r="AL613" s="16">
        <v>1228</v>
      </c>
      <c r="AM613" s="16">
        <f t="shared" si="320"/>
        <v>54719.68</v>
      </c>
      <c r="AN613" s="215">
        <f t="shared" ref="AN613:AN651" si="324">AF613+AI613+AJ613-AM613</f>
        <v>7257618.1707559982</v>
      </c>
      <c r="AO613" s="216">
        <f t="shared" si="321"/>
        <v>1855.8313377253742</v>
      </c>
      <c r="AP613" s="18"/>
      <c r="AQ613" s="18"/>
      <c r="AR613" s="18"/>
      <c r="AS613" s="18"/>
      <c r="AT613" s="18"/>
      <c r="AU613" s="18"/>
    </row>
    <row r="614" spans="1:47" ht="15" hidden="1" x14ac:dyDescent="0.2">
      <c r="A614" s="48">
        <v>45279</v>
      </c>
      <c r="B614" s="213" t="s">
        <v>77</v>
      </c>
      <c r="C614" s="5">
        <v>609</v>
      </c>
      <c r="D614" s="16" t="s">
        <v>44</v>
      </c>
      <c r="E614" s="16" t="s">
        <v>45</v>
      </c>
      <c r="F614" s="16">
        <v>9800347396</v>
      </c>
      <c r="G614" s="16" t="s">
        <v>2585</v>
      </c>
      <c r="H614" s="111">
        <v>45275</v>
      </c>
      <c r="I614" s="111" t="str">
        <f t="shared" si="304"/>
        <v>December</v>
      </c>
      <c r="J614" s="16">
        <v>161002683</v>
      </c>
      <c r="K614" s="111">
        <v>45275</v>
      </c>
      <c r="L614" s="16">
        <v>3330037170</v>
      </c>
      <c r="M614" s="111">
        <v>45262</v>
      </c>
      <c r="N614" s="16">
        <v>4093.29</v>
      </c>
      <c r="O614" s="16" t="s">
        <v>54</v>
      </c>
      <c r="P614" s="16">
        <v>965</v>
      </c>
      <c r="Q614" s="192">
        <f t="shared" si="301"/>
        <v>3950024.85</v>
      </c>
      <c r="R614" s="190">
        <f t="shared" si="309"/>
        <v>553003.47899999993</v>
      </c>
      <c r="S614" s="192">
        <f t="shared" si="310"/>
        <v>165901.04369999998</v>
      </c>
      <c r="T614" s="190">
        <f t="shared" si="311"/>
        <v>11060.069579999999</v>
      </c>
      <c r="U614" s="241">
        <f t="shared" si="322"/>
        <v>0</v>
      </c>
      <c r="V614" s="16">
        <v>0</v>
      </c>
      <c r="W614" s="214">
        <f t="shared" si="307"/>
        <v>0</v>
      </c>
      <c r="X614" s="16">
        <v>0</v>
      </c>
      <c r="Y614" s="191">
        <v>87</v>
      </c>
      <c r="Z614" s="190">
        <f t="shared" si="312"/>
        <v>356116.23</v>
      </c>
      <c r="AA614" s="191">
        <f t="shared" si="313"/>
        <v>46049.512499999997</v>
      </c>
      <c r="AB614" s="191">
        <f t="shared" si="314"/>
        <v>46049.512499999997</v>
      </c>
      <c r="AC614" s="16"/>
      <c r="AD614" s="191">
        <f t="shared" si="315"/>
        <v>356116.23</v>
      </c>
      <c r="AE614" s="191">
        <f t="shared" si="316"/>
        <v>245597.4</v>
      </c>
      <c r="AF614" s="191">
        <f t="shared" si="317"/>
        <v>5729918.3272800017</v>
      </c>
      <c r="AG614" s="16"/>
      <c r="AH614" s="16"/>
      <c r="AI614" s="191">
        <f t="shared" si="318"/>
        <v>286495.91636400006</v>
      </c>
      <c r="AJ614" s="191">
        <f t="shared" si="319"/>
        <v>1637316</v>
      </c>
      <c r="AK614" s="16">
        <v>2.6</v>
      </c>
      <c r="AL614" s="16">
        <v>1228</v>
      </c>
      <c r="AM614" s="16">
        <f t="shared" si="320"/>
        <v>3192.8</v>
      </c>
      <c r="AN614" s="215">
        <f t="shared" si="324"/>
        <v>7650537.4436440021</v>
      </c>
      <c r="AO614" s="216">
        <f t="shared" si="321"/>
        <v>1869.0435917425841</v>
      </c>
      <c r="AP614" s="18"/>
      <c r="AQ614" s="18"/>
      <c r="AR614" s="18"/>
      <c r="AS614" s="18"/>
      <c r="AT614" s="18"/>
      <c r="AU614" s="18"/>
    </row>
    <row r="615" spans="1:47" ht="15" hidden="1" x14ac:dyDescent="0.2">
      <c r="A615" s="48">
        <v>45279</v>
      </c>
      <c r="B615" s="213" t="s">
        <v>77</v>
      </c>
      <c r="C615" s="5">
        <v>610</v>
      </c>
      <c r="D615" s="16" t="s">
        <v>182</v>
      </c>
      <c r="E615" s="16" t="s">
        <v>223</v>
      </c>
      <c r="F615" s="16">
        <v>9800347412</v>
      </c>
      <c r="G615" s="16" t="s">
        <v>2586</v>
      </c>
      <c r="H615" s="111">
        <v>45272</v>
      </c>
      <c r="I615" s="111" t="str">
        <f t="shared" si="304"/>
        <v>December</v>
      </c>
      <c r="J615" s="16">
        <v>461001501</v>
      </c>
      <c r="K615" s="111">
        <v>45273</v>
      </c>
      <c r="L615" s="16">
        <v>3330035729</v>
      </c>
      <c r="M615" s="111">
        <v>45240</v>
      </c>
      <c r="N615" s="16">
        <v>3778.88</v>
      </c>
      <c r="O615" s="16" t="s">
        <v>112</v>
      </c>
      <c r="P615" s="16">
        <v>1240</v>
      </c>
      <c r="Q615" s="192">
        <f t="shared" si="301"/>
        <v>4685811.2</v>
      </c>
      <c r="R615" s="190">
        <f t="shared" si="309"/>
        <v>656013.56799999997</v>
      </c>
      <c r="S615" s="192">
        <f t="shared" si="310"/>
        <v>196804.0704</v>
      </c>
      <c r="T615" s="190">
        <f t="shared" si="311"/>
        <v>13120.271359999999</v>
      </c>
      <c r="U615" s="241">
        <f t="shared" si="322"/>
        <v>0</v>
      </c>
      <c r="V615" s="16">
        <v>0</v>
      </c>
      <c r="W615" s="214">
        <f t="shared" si="307"/>
        <v>0</v>
      </c>
      <c r="X615" s="16">
        <v>0</v>
      </c>
      <c r="Y615" s="191">
        <v>116</v>
      </c>
      <c r="Z615" s="190">
        <f t="shared" si="312"/>
        <v>438350.08000000002</v>
      </c>
      <c r="AA615" s="191">
        <f t="shared" si="313"/>
        <v>42512.4</v>
      </c>
      <c r="AB615" s="191">
        <f t="shared" si="314"/>
        <v>42512.4</v>
      </c>
      <c r="AC615" s="16"/>
      <c r="AD615" s="191">
        <f t="shared" si="315"/>
        <v>328762.56</v>
      </c>
      <c r="AE615" s="191">
        <f t="shared" si="316"/>
        <v>226732.80000000002</v>
      </c>
      <c r="AF615" s="191">
        <f t="shared" si="317"/>
        <v>6630619.3497599997</v>
      </c>
      <c r="AG615" s="16"/>
      <c r="AH615" s="16"/>
      <c r="AI615" s="191">
        <f t="shared" si="318"/>
        <v>331530.96748799999</v>
      </c>
      <c r="AJ615" s="191">
        <f t="shared" si="319"/>
        <v>1511552</v>
      </c>
      <c r="AK615" s="16">
        <v>340.12</v>
      </c>
      <c r="AL615" s="16">
        <v>1228</v>
      </c>
      <c r="AM615" s="16">
        <f t="shared" si="320"/>
        <v>417667.36</v>
      </c>
      <c r="AN615" s="215">
        <f t="shared" si="324"/>
        <v>8056034.9572479995</v>
      </c>
      <c r="AO615" s="216">
        <f t="shared" si="321"/>
        <v>2131.8578407485816</v>
      </c>
      <c r="AP615" s="18"/>
      <c r="AQ615" s="18"/>
      <c r="AR615" s="18"/>
      <c r="AS615" s="18"/>
      <c r="AT615" s="18"/>
      <c r="AU615" s="18"/>
    </row>
    <row r="616" spans="1:47" s="74" customFormat="1" ht="15" hidden="1" x14ac:dyDescent="0.2">
      <c r="A616" s="111">
        <v>45280</v>
      </c>
      <c r="B616" s="213" t="s">
        <v>77</v>
      </c>
      <c r="C616" s="5">
        <v>611</v>
      </c>
      <c r="D616" s="18" t="s">
        <v>44</v>
      </c>
      <c r="E616" s="18" t="s">
        <v>45</v>
      </c>
      <c r="F616" s="18">
        <v>9800347914</v>
      </c>
      <c r="G616" s="18" t="s">
        <v>2788</v>
      </c>
      <c r="H616" s="48">
        <v>45277</v>
      </c>
      <c r="I616" s="48" t="str">
        <f t="shared" si="304"/>
        <v>December</v>
      </c>
      <c r="J616" s="16">
        <v>161002692</v>
      </c>
      <c r="K616" s="48">
        <v>45277</v>
      </c>
      <c r="L616" s="245">
        <v>3330037170</v>
      </c>
      <c r="M616" s="48">
        <v>45262</v>
      </c>
      <c r="N616" s="18">
        <v>4090.8</v>
      </c>
      <c r="O616" s="16" t="s">
        <v>54</v>
      </c>
      <c r="P616" s="16">
        <v>965</v>
      </c>
      <c r="Q616" s="192">
        <f t="shared" si="301"/>
        <v>3947622</v>
      </c>
      <c r="R616" s="190">
        <f t="shared" si="309"/>
        <v>552667.07999999996</v>
      </c>
      <c r="S616" s="192">
        <f t="shared" si="310"/>
        <v>165800.12399999998</v>
      </c>
      <c r="T616" s="190">
        <f t="shared" si="311"/>
        <v>11053.3416</v>
      </c>
      <c r="U616" s="241">
        <f t="shared" si="322"/>
        <v>0</v>
      </c>
      <c r="V616" s="16">
        <v>0</v>
      </c>
      <c r="W616" s="214">
        <f t="shared" si="307"/>
        <v>0</v>
      </c>
      <c r="X616" s="16">
        <v>0</v>
      </c>
      <c r="Y616" s="191">
        <v>87</v>
      </c>
      <c r="Z616" s="190">
        <f t="shared" si="312"/>
        <v>355899.60000000003</v>
      </c>
      <c r="AA616" s="191">
        <f t="shared" si="313"/>
        <v>46021.5</v>
      </c>
      <c r="AB616" s="191">
        <f t="shared" si="314"/>
        <v>46021.5</v>
      </c>
      <c r="AC616" s="16"/>
      <c r="AD616" s="191">
        <f t="shared" si="315"/>
        <v>355899.60000000003</v>
      </c>
      <c r="AE616" s="191">
        <f t="shared" si="316"/>
        <v>245448</v>
      </c>
      <c r="AF616" s="191">
        <f t="shared" si="317"/>
        <v>5726432.7455999991</v>
      </c>
      <c r="AG616" s="16"/>
      <c r="AH616" s="16"/>
      <c r="AI616" s="191">
        <f t="shared" si="318"/>
        <v>286321.63727999997</v>
      </c>
      <c r="AJ616" s="191">
        <f t="shared" si="319"/>
        <v>1636320</v>
      </c>
      <c r="AK616" s="16">
        <v>12.9</v>
      </c>
      <c r="AL616" s="16">
        <v>1228</v>
      </c>
      <c r="AM616" s="16">
        <f t="shared" si="320"/>
        <v>15841.2</v>
      </c>
      <c r="AN616" s="215">
        <f t="shared" si="324"/>
        <v>7633233.1828799993</v>
      </c>
      <c r="AO616" s="216">
        <f t="shared" si="321"/>
        <v>1865.9512034027571</v>
      </c>
      <c r="AP616" s="18"/>
      <c r="AQ616" s="192"/>
      <c r="AR616" s="16"/>
      <c r="AS616" s="16"/>
      <c r="AT616" s="16"/>
      <c r="AU616" s="16"/>
    </row>
    <row r="617" spans="1:47" s="74" customFormat="1" ht="15" hidden="1" x14ac:dyDescent="0.2">
      <c r="A617" s="111">
        <v>45280</v>
      </c>
      <c r="B617" s="213" t="s">
        <v>77</v>
      </c>
      <c r="C617" s="5">
        <v>612</v>
      </c>
      <c r="D617" s="18" t="s">
        <v>44</v>
      </c>
      <c r="E617" s="18" t="s">
        <v>45</v>
      </c>
      <c r="F617" s="18">
        <v>9800347916</v>
      </c>
      <c r="G617" s="18" t="s">
        <v>2789</v>
      </c>
      <c r="H617" s="48">
        <v>45277</v>
      </c>
      <c r="I617" s="48" t="str">
        <f t="shared" si="304"/>
        <v>December</v>
      </c>
      <c r="J617" s="16">
        <v>161002692</v>
      </c>
      <c r="K617" s="48">
        <v>45277</v>
      </c>
      <c r="L617" s="245">
        <v>3330037170</v>
      </c>
      <c r="M617" s="48">
        <v>45262</v>
      </c>
      <c r="N617" s="18">
        <v>4120.18</v>
      </c>
      <c r="O617" s="16" t="s">
        <v>54</v>
      </c>
      <c r="P617" s="16">
        <v>965</v>
      </c>
      <c r="Q617" s="192">
        <f t="shared" si="301"/>
        <v>3975973.7</v>
      </c>
      <c r="R617" s="190">
        <f t="shared" si="309"/>
        <v>556636.31799999997</v>
      </c>
      <c r="S617" s="192">
        <f t="shared" si="310"/>
        <v>166990.89539999998</v>
      </c>
      <c r="T617" s="190">
        <f t="shared" si="311"/>
        <v>11132.726359999999</v>
      </c>
      <c r="U617" s="241">
        <f t="shared" si="322"/>
        <v>0</v>
      </c>
      <c r="V617" s="16">
        <v>0</v>
      </c>
      <c r="W617" s="214">
        <f t="shared" si="307"/>
        <v>0</v>
      </c>
      <c r="X617" s="16">
        <v>0</v>
      </c>
      <c r="Y617" s="191">
        <v>87</v>
      </c>
      <c r="Z617" s="190">
        <f t="shared" si="312"/>
        <v>358455.66000000003</v>
      </c>
      <c r="AA617" s="191">
        <f t="shared" si="313"/>
        <v>46352.025000000001</v>
      </c>
      <c r="AB617" s="191">
        <f t="shared" si="314"/>
        <v>46352.025000000001</v>
      </c>
      <c r="AC617" s="16"/>
      <c r="AD617" s="191">
        <f t="shared" si="315"/>
        <v>358455.66000000003</v>
      </c>
      <c r="AE617" s="191">
        <f t="shared" si="316"/>
        <v>247210.80000000002</v>
      </c>
      <c r="AF617" s="191">
        <f t="shared" si="317"/>
        <v>5767559.8097600006</v>
      </c>
      <c r="AG617" s="16"/>
      <c r="AH617" s="16"/>
      <c r="AI617" s="191">
        <f t="shared" si="318"/>
        <v>288377.99048800004</v>
      </c>
      <c r="AJ617" s="191">
        <f t="shared" si="319"/>
        <v>1648072</v>
      </c>
      <c r="AK617" s="16">
        <v>13.6</v>
      </c>
      <c r="AL617" s="16">
        <v>1228</v>
      </c>
      <c r="AM617" s="16">
        <f t="shared" si="320"/>
        <v>16700.8</v>
      </c>
      <c r="AN617" s="214">
        <f>AF617+AI617+AJ617-AM617+0.02</f>
        <v>7687309.0202480005</v>
      </c>
      <c r="AO617" s="216">
        <f t="shared" si="321"/>
        <v>1865.7701897120999</v>
      </c>
      <c r="AP617" s="18"/>
      <c r="AQ617" s="192"/>
      <c r="AR617" s="16"/>
      <c r="AS617" s="16"/>
      <c r="AT617" s="16"/>
      <c r="AU617" s="16"/>
    </row>
    <row r="618" spans="1:47" s="74" customFormat="1" ht="15" hidden="1" x14ac:dyDescent="0.2">
      <c r="A618" s="111">
        <v>45280</v>
      </c>
      <c r="B618" s="213" t="s">
        <v>77</v>
      </c>
      <c r="C618" s="5">
        <v>613</v>
      </c>
      <c r="D618" s="18" t="s">
        <v>44</v>
      </c>
      <c r="E618" s="18" t="s">
        <v>45</v>
      </c>
      <c r="F618" s="16">
        <v>9800347920</v>
      </c>
      <c r="G618" s="16" t="s">
        <v>2790</v>
      </c>
      <c r="H618" s="111">
        <v>45278</v>
      </c>
      <c r="I618" s="111" t="str">
        <f t="shared" si="304"/>
        <v>December</v>
      </c>
      <c r="J618" s="16">
        <v>161002695</v>
      </c>
      <c r="K618" s="111">
        <v>45278</v>
      </c>
      <c r="L618" s="16">
        <v>3330037170</v>
      </c>
      <c r="M618" s="48">
        <v>45262</v>
      </c>
      <c r="N618" s="16">
        <v>4142.78</v>
      </c>
      <c r="O618" s="16" t="s">
        <v>54</v>
      </c>
      <c r="P618" s="16">
        <v>965</v>
      </c>
      <c r="Q618" s="192">
        <f t="shared" si="301"/>
        <v>3997782.6999999997</v>
      </c>
      <c r="R618" s="190">
        <f t="shared" si="309"/>
        <v>559689.57799999998</v>
      </c>
      <c r="S618" s="192">
        <f t="shared" si="310"/>
        <v>167906.87340000001</v>
      </c>
      <c r="T618" s="190">
        <f t="shared" si="311"/>
        <v>11193.79156</v>
      </c>
      <c r="U618" s="241">
        <f t="shared" si="322"/>
        <v>0</v>
      </c>
      <c r="V618" s="16">
        <v>0</v>
      </c>
      <c r="W618" s="214">
        <f t="shared" si="307"/>
        <v>0</v>
      </c>
      <c r="X618" s="16">
        <v>0</v>
      </c>
      <c r="Y618" s="191">
        <v>87</v>
      </c>
      <c r="Z618" s="190">
        <f t="shared" si="312"/>
        <v>360421.86</v>
      </c>
      <c r="AA618" s="191">
        <f t="shared" si="313"/>
        <v>46606.274999999994</v>
      </c>
      <c r="AB618" s="191">
        <f t="shared" si="314"/>
        <v>46606.274999999994</v>
      </c>
      <c r="AC618" s="16"/>
      <c r="AD618" s="191">
        <f t="shared" si="315"/>
        <v>360421.86</v>
      </c>
      <c r="AE618" s="191">
        <f t="shared" si="316"/>
        <v>248566.8</v>
      </c>
      <c r="AF618" s="191">
        <f t="shared" si="317"/>
        <v>5799196.0129600009</v>
      </c>
      <c r="AG618" s="16"/>
      <c r="AH618" s="16"/>
      <c r="AI618" s="191">
        <f t="shared" si="318"/>
        <v>289959.80064800003</v>
      </c>
      <c r="AJ618" s="191">
        <f t="shared" si="319"/>
        <v>1657112</v>
      </c>
      <c r="AK618" s="16">
        <v>3.6</v>
      </c>
      <c r="AL618" s="16">
        <v>1228</v>
      </c>
      <c r="AM618" s="16">
        <f t="shared" si="320"/>
        <v>4420.8</v>
      </c>
      <c r="AN618" s="215">
        <f>AF618+AI618+AJ618-AM618+0.01</f>
        <v>7741847.0236080009</v>
      </c>
      <c r="AO618" s="216">
        <f t="shared" si="321"/>
        <v>1868.7564928883507</v>
      </c>
      <c r="AP618" s="192"/>
      <c r="AQ618" s="192"/>
      <c r="AR618" s="16"/>
      <c r="AS618" s="16"/>
      <c r="AT618" s="16"/>
      <c r="AU618" s="16"/>
    </row>
    <row r="619" spans="1:47" s="74" customFormat="1" ht="15" hidden="1" x14ac:dyDescent="0.2">
      <c r="A619" s="111">
        <v>45280</v>
      </c>
      <c r="B619" s="213" t="s">
        <v>77</v>
      </c>
      <c r="C619" s="5">
        <v>614</v>
      </c>
      <c r="D619" s="18" t="s">
        <v>44</v>
      </c>
      <c r="E619" s="18" t="s">
        <v>45</v>
      </c>
      <c r="F619" s="16">
        <v>9800347921</v>
      </c>
      <c r="G619" s="16" t="s">
        <v>2791</v>
      </c>
      <c r="H619" s="111">
        <v>45278</v>
      </c>
      <c r="I619" s="111" t="str">
        <f t="shared" si="304"/>
        <v>December</v>
      </c>
      <c r="J619" s="16">
        <v>161002696</v>
      </c>
      <c r="K619" s="111">
        <v>45278</v>
      </c>
      <c r="L619" s="16">
        <v>3330037170</v>
      </c>
      <c r="M619" s="48">
        <v>45262</v>
      </c>
      <c r="N619" s="16">
        <v>4088.06</v>
      </c>
      <c r="O619" s="16" t="s">
        <v>54</v>
      </c>
      <c r="P619" s="16">
        <v>965</v>
      </c>
      <c r="Q619" s="192">
        <f t="shared" si="301"/>
        <v>3944977.9</v>
      </c>
      <c r="R619" s="190">
        <f t="shared" si="309"/>
        <v>552296.90599999996</v>
      </c>
      <c r="S619" s="192">
        <f t="shared" si="310"/>
        <v>165689.07180000001</v>
      </c>
      <c r="T619" s="190">
        <f t="shared" si="311"/>
        <v>11045.938119999999</v>
      </c>
      <c r="U619" s="241">
        <f t="shared" si="322"/>
        <v>0</v>
      </c>
      <c r="V619" s="16">
        <v>0</v>
      </c>
      <c r="W619" s="214">
        <f t="shared" si="307"/>
        <v>0</v>
      </c>
      <c r="X619" s="16">
        <v>0</v>
      </c>
      <c r="Y619" s="191">
        <v>87</v>
      </c>
      <c r="Z619" s="190">
        <f t="shared" si="312"/>
        <v>355661.22</v>
      </c>
      <c r="AA619" s="191">
        <f t="shared" si="313"/>
        <v>45990.675000000003</v>
      </c>
      <c r="AB619" s="191">
        <f t="shared" si="314"/>
        <v>45990.675000000003</v>
      </c>
      <c r="AC619" s="16"/>
      <c r="AD619" s="191">
        <f t="shared" si="315"/>
        <v>355661.22</v>
      </c>
      <c r="AE619" s="191">
        <f t="shared" si="316"/>
        <v>245283.6</v>
      </c>
      <c r="AF619" s="191">
        <f t="shared" si="317"/>
        <v>5722597.2059199987</v>
      </c>
      <c r="AG619" s="16"/>
      <c r="AH619" s="16"/>
      <c r="AI619" s="191">
        <f t="shared" si="318"/>
        <v>286129.86029599997</v>
      </c>
      <c r="AJ619" s="191">
        <f t="shared" si="319"/>
        <v>1635224</v>
      </c>
      <c r="AK619" s="16">
        <v>2.86</v>
      </c>
      <c r="AL619" s="16">
        <v>1228</v>
      </c>
      <c r="AM619" s="16">
        <f t="shared" si="320"/>
        <v>3512.08</v>
      </c>
      <c r="AN619" s="215">
        <f>AF619+AI619+AJ619-AM619+0.01</f>
        <v>7640438.9962159982</v>
      </c>
      <c r="AO619" s="216">
        <f t="shared" si="321"/>
        <v>1868.9644956815698</v>
      </c>
      <c r="AP619" s="192"/>
      <c r="AQ619" s="192"/>
      <c r="AR619" s="16"/>
      <c r="AS619" s="16"/>
      <c r="AT619" s="16"/>
      <c r="AU619" s="16"/>
    </row>
    <row r="620" spans="1:47" s="74" customFormat="1" ht="15" hidden="1" x14ac:dyDescent="0.2">
      <c r="A620" s="111">
        <v>45280</v>
      </c>
      <c r="B620" s="213" t="s">
        <v>77</v>
      </c>
      <c r="C620" s="5">
        <v>615</v>
      </c>
      <c r="D620" s="18" t="s">
        <v>44</v>
      </c>
      <c r="E620" s="16" t="s">
        <v>67</v>
      </c>
      <c r="F620" s="18">
        <v>9800348191</v>
      </c>
      <c r="G620" s="18" t="s">
        <v>2792</v>
      </c>
      <c r="H620" s="48">
        <v>45273</v>
      </c>
      <c r="I620" s="48" t="str">
        <f t="shared" si="304"/>
        <v>December</v>
      </c>
      <c r="J620" s="76">
        <v>161011548</v>
      </c>
      <c r="K620" s="48">
        <v>45273</v>
      </c>
      <c r="L620" s="245">
        <v>3330037170</v>
      </c>
      <c r="M620" s="48">
        <v>45262</v>
      </c>
      <c r="N620" s="16">
        <v>4066.76</v>
      </c>
      <c r="O620" s="16" t="s">
        <v>54</v>
      </c>
      <c r="P620" s="16">
        <v>965</v>
      </c>
      <c r="Q620" s="192">
        <f t="shared" si="301"/>
        <v>3924423.4000000004</v>
      </c>
      <c r="R620" s="190">
        <f t="shared" si="309"/>
        <v>549419.27599999995</v>
      </c>
      <c r="S620" s="192">
        <f t="shared" si="310"/>
        <v>164825.78279999999</v>
      </c>
      <c r="T620" s="190">
        <f t="shared" si="311"/>
        <v>10988.38552</v>
      </c>
      <c r="U620" s="241">
        <f t="shared" si="322"/>
        <v>22.799998032832033</v>
      </c>
      <c r="V620" s="16">
        <v>92722.12</v>
      </c>
      <c r="W620" s="214">
        <f t="shared" si="307"/>
        <v>0</v>
      </c>
      <c r="X620" s="16">
        <v>0</v>
      </c>
      <c r="Y620" s="191">
        <v>87</v>
      </c>
      <c r="Z620" s="190">
        <f t="shared" si="312"/>
        <v>353808.12</v>
      </c>
      <c r="AA620" s="191">
        <f t="shared" si="313"/>
        <v>45751.05</v>
      </c>
      <c r="AB620" s="191">
        <f t="shared" si="314"/>
        <v>45751.05</v>
      </c>
      <c r="AC620" s="16"/>
      <c r="AD620" s="191">
        <f t="shared" si="315"/>
        <v>353808.12</v>
      </c>
      <c r="AE620" s="191">
        <f t="shared" si="316"/>
        <v>244005.6</v>
      </c>
      <c r="AF620" s="191">
        <f t="shared" si="317"/>
        <v>5785502.9043199997</v>
      </c>
      <c r="AG620" s="16"/>
      <c r="AH620" s="16"/>
      <c r="AI620" s="191">
        <f t="shared" si="318"/>
        <v>289275.14521600003</v>
      </c>
      <c r="AJ620" s="191">
        <f t="shared" si="319"/>
        <v>1626704</v>
      </c>
      <c r="AK620" s="16">
        <v>71.290000000000006</v>
      </c>
      <c r="AL620" s="16">
        <v>1228</v>
      </c>
      <c r="AM620" s="16">
        <f t="shared" si="320"/>
        <v>87544.12000000001</v>
      </c>
      <c r="AN620" s="215">
        <f t="shared" si="324"/>
        <v>7613937.9295359999</v>
      </c>
      <c r="AO620" s="216">
        <f t="shared" si="321"/>
        <v>1872.2368493680472</v>
      </c>
      <c r="AP620" s="192"/>
      <c r="AQ620" s="192"/>
      <c r="AR620" s="16"/>
      <c r="AS620" s="16"/>
      <c r="AT620" s="16"/>
      <c r="AU620" s="16"/>
    </row>
    <row r="621" spans="1:47" s="74" customFormat="1" ht="15" hidden="1" x14ac:dyDescent="0.2">
      <c r="A621" s="111">
        <v>45280</v>
      </c>
      <c r="B621" s="213" t="s">
        <v>77</v>
      </c>
      <c r="C621" s="5">
        <v>616</v>
      </c>
      <c r="D621" s="18" t="s">
        <v>44</v>
      </c>
      <c r="E621" s="16" t="s">
        <v>67</v>
      </c>
      <c r="F621" s="16">
        <v>9800348192</v>
      </c>
      <c r="G621" s="16" t="s">
        <v>2793</v>
      </c>
      <c r="H621" s="48">
        <v>45274</v>
      </c>
      <c r="I621" s="48" t="str">
        <f t="shared" si="304"/>
        <v>December</v>
      </c>
      <c r="J621" s="16">
        <v>161011550</v>
      </c>
      <c r="K621" s="48">
        <v>45274</v>
      </c>
      <c r="L621" s="16">
        <v>3330037170</v>
      </c>
      <c r="M621" s="48">
        <v>45262</v>
      </c>
      <c r="N621" s="16">
        <v>4062.48</v>
      </c>
      <c r="O621" s="16" t="s">
        <v>54</v>
      </c>
      <c r="P621" s="16">
        <v>965</v>
      </c>
      <c r="Q621" s="192">
        <f t="shared" si="301"/>
        <v>3920293.2</v>
      </c>
      <c r="R621" s="190">
        <f t="shared" si="309"/>
        <v>548841.04799999995</v>
      </c>
      <c r="S621" s="192">
        <f t="shared" si="310"/>
        <v>164652.31439999997</v>
      </c>
      <c r="T621" s="190">
        <f t="shared" si="311"/>
        <v>10976.820959999999</v>
      </c>
      <c r="U621" s="241">
        <f t="shared" si="322"/>
        <v>22.799999015379765</v>
      </c>
      <c r="V621" s="16">
        <v>92624.54</v>
      </c>
      <c r="W621" s="214">
        <f t="shared" si="307"/>
        <v>0</v>
      </c>
      <c r="X621" s="16">
        <v>0</v>
      </c>
      <c r="Y621" s="191">
        <v>87</v>
      </c>
      <c r="Z621" s="190">
        <f t="shared" si="312"/>
        <v>353435.76</v>
      </c>
      <c r="AA621" s="191">
        <f t="shared" si="313"/>
        <v>45702.9</v>
      </c>
      <c r="AB621" s="191">
        <f t="shared" si="314"/>
        <v>45702.9</v>
      </c>
      <c r="AC621" s="16"/>
      <c r="AD621" s="191">
        <f t="shared" si="315"/>
        <v>353435.76</v>
      </c>
      <c r="AE621" s="191">
        <f t="shared" si="316"/>
        <v>243748.8</v>
      </c>
      <c r="AF621" s="191">
        <f t="shared" si="317"/>
        <v>5779414.0433599995</v>
      </c>
      <c r="AG621" s="16"/>
      <c r="AH621" s="16"/>
      <c r="AI621" s="191">
        <f t="shared" si="318"/>
        <v>288970.70216799999</v>
      </c>
      <c r="AJ621" s="191">
        <f t="shared" si="319"/>
        <v>1624992</v>
      </c>
      <c r="AK621" s="16">
        <v>86.2</v>
      </c>
      <c r="AL621" s="16">
        <v>1228</v>
      </c>
      <c r="AM621" s="16">
        <f t="shared" si="320"/>
        <v>105853.6</v>
      </c>
      <c r="AN621" s="215">
        <f t="shared" si="324"/>
        <v>7587523.1455279998</v>
      </c>
      <c r="AO621" s="216">
        <f t="shared" si="321"/>
        <v>1867.707199919261</v>
      </c>
      <c r="AP621" s="192"/>
      <c r="AQ621" s="192"/>
      <c r="AR621" s="16"/>
      <c r="AS621" s="16"/>
      <c r="AT621" s="16"/>
      <c r="AU621" s="16"/>
    </row>
    <row r="622" spans="1:47" s="74" customFormat="1" ht="15" hidden="1" x14ac:dyDescent="0.2">
      <c r="A622" s="111">
        <v>45280</v>
      </c>
      <c r="B622" s="213" t="s">
        <v>77</v>
      </c>
      <c r="C622" s="5">
        <v>617</v>
      </c>
      <c r="D622" s="18" t="s">
        <v>44</v>
      </c>
      <c r="E622" s="18" t="s">
        <v>45</v>
      </c>
      <c r="F622" s="16">
        <v>9800348193</v>
      </c>
      <c r="G622" s="16" t="s">
        <v>2794</v>
      </c>
      <c r="H622" s="48">
        <v>45274</v>
      </c>
      <c r="I622" s="48" t="str">
        <f t="shared" si="304"/>
        <v>December</v>
      </c>
      <c r="J622" s="16">
        <v>161011556</v>
      </c>
      <c r="K622" s="111">
        <v>45275</v>
      </c>
      <c r="L622" s="16">
        <v>3330037170</v>
      </c>
      <c r="M622" s="48">
        <v>45262</v>
      </c>
      <c r="N622" s="16">
        <v>3955.04</v>
      </c>
      <c r="O622" s="16" t="s">
        <v>54</v>
      </c>
      <c r="P622" s="16">
        <v>965</v>
      </c>
      <c r="Q622" s="192">
        <f t="shared" si="301"/>
        <v>3816613.6</v>
      </c>
      <c r="R622" s="190">
        <f t="shared" si="309"/>
        <v>534325.90399999998</v>
      </c>
      <c r="S622" s="192">
        <f t="shared" si="310"/>
        <v>160297.77119999999</v>
      </c>
      <c r="T622" s="190">
        <f t="shared" si="311"/>
        <v>10686.51808</v>
      </c>
      <c r="U622" s="241">
        <f t="shared" si="322"/>
        <v>22.799999494316115</v>
      </c>
      <c r="V622" s="16">
        <v>90174.91</v>
      </c>
      <c r="W622" s="214">
        <f t="shared" si="307"/>
        <v>0</v>
      </c>
      <c r="X622" s="16">
        <v>0</v>
      </c>
      <c r="Y622" s="191">
        <v>87</v>
      </c>
      <c r="Z622" s="190">
        <f t="shared" si="312"/>
        <v>344088.48</v>
      </c>
      <c r="AA622" s="191">
        <f t="shared" si="313"/>
        <v>44494.2</v>
      </c>
      <c r="AB622" s="191">
        <f t="shared" si="314"/>
        <v>44494.2</v>
      </c>
      <c r="AC622" s="16"/>
      <c r="AD622" s="191">
        <f t="shared" si="315"/>
        <v>344088.48</v>
      </c>
      <c r="AE622" s="191">
        <f t="shared" si="316"/>
        <v>237302.39999999999</v>
      </c>
      <c r="AF622" s="191">
        <f t="shared" si="317"/>
        <v>5626566.4632800017</v>
      </c>
      <c r="AG622" s="16"/>
      <c r="AH622" s="16"/>
      <c r="AI622" s="191">
        <f t="shared" si="318"/>
        <v>281328.32316400006</v>
      </c>
      <c r="AJ622" s="191">
        <f t="shared" si="319"/>
        <v>1582016</v>
      </c>
      <c r="AK622" s="16">
        <v>103.55</v>
      </c>
      <c r="AL622" s="176">
        <v>797.2</v>
      </c>
      <c r="AM622" s="16">
        <f t="shared" si="320"/>
        <v>82550.06</v>
      </c>
      <c r="AN622" s="215">
        <f t="shared" si="324"/>
        <v>7407360.7264440022</v>
      </c>
      <c r="AO622" s="216">
        <f>AN622/N622</f>
        <v>1872.8914818671878</v>
      </c>
      <c r="AP622" s="192"/>
      <c r="AQ622" s="192"/>
      <c r="AR622" s="16"/>
      <c r="AS622" s="16"/>
      <c r="AT622" s="16"/>
      <c r="AU622" s="16"/>
    </row>
    <row r="623" spans="1:47" s="74" customFormat="1" ht="15" hidden="1" x14ac:dyDescent="0.2">
      <c r="A623" s="111">
        <v>45281</v>
      </c>
      <c r="B623" s="213" t="s">
        <v>77</v>
      </c>
      <c r="C623" s="5">
        <v>618</v>
      </c>
      <c r="D623" s="18" t="s">
        <v>44</v>
      </c>
      <c r="E623" s="18" t="s">
        <v>67</v>
      </c>
      <c r="F623" s="18">
        <v>9800348416</v>
      </c>
      <c r="G623" s="16" t="s">
        <v>2795</v>
      </c>
      <c r="H623" s="111">
        <v>45278</v>
      </c>
      <c r="I623" s="111" t="str">
        <f t="shared" si="304"/>
        <v>December</v>
      </c>
      <c r="J623" s="16">
        <v>161011572</v>
      </c>
      <c r="K623" s="111">
        <v>45279</v>
      </c>
      <c r="L623" s="16">
        <v>3330037170</v>
      </c>
      <c r="M623" s="48">
        <v>45262</v>
      </c>
      <c r="N623" s="16">
        <v>4117.92</v>
      </c>
      <c r="O623" s="16" t="s">
        <v>54</v>
      </c>
      <c r="P623" s="16">
        <v>965</v>
      </c>
      <c r="Q623" s="192">
        <f t="shared" si="301"/>
        <v>3973792.8000000003</v>
      </c>
      <c r="R623" s="190">
        <f t="shared" si="309"/>
        <v>556330.99199999997</v>
      </c>
      <c r="S623" s="192">
        <f t="shared" si="310"/>
        <v>166899.29759999999</v>
      </c>
      <c r="T623" s="190">
        <f t="shared" si="311"/>
        <v>11126.619839999999</v>
      </c>
      <c r="U623" s="241">
        <f>V623/N623</f>
        <v>22.800000971364184</v>
      </c>
      <c r="V623" s="16">
        <v>93888.58</v>
      </c>
      <c r="W623" s="214">
        <f>X623/N623</f>
        <v>0</v>
      </c>
      <c r="X623" s="16">
        <v>0</v>
      </c>
      <c r="Y623" s="191">
        <v>87</v>
      </c>
      <c r="Z623" s="190">
        <f t="shared" si="312"/>
        <v>358259.04</v>
      </c>
      <c r="AA623" s="191">
        <f t="shared" si="313"/>
        <v>46326.6</v>
      </c>
      <c r="AB623" s="191">
        <f t="shared" si="314"/>
        <v>46326.6</v>
      </c>
      <c r="AC623" s="16"/>
      <c r="AD623" s="191">
        <f t="shared" si="315"/>
        <v>358259.04</v>
      </c>
      <c r="AE623" s="191">
        <f t="shared" si="316"/>
        <v>247075.20000000001</v>
      </c>
      <c r="AF623" s="191">
        <f t="shared" si="317"/>
        <v>5858284.7694399999</v>
      </c>
      <c r="AG623" s="16"/>
      <c r="AH623" s="16"/>
      <c r="AI623" s="191">
        <f t="shared" si="318"/>
        <v>292914.238472</v>
      </c>
      <c r="AJ623" s="191">
        <f t="shared" si="319"/>
        <v>1647168</v>
      </c>
      <c r="AK623" s="16">
        <v>7.2</v>
      </c>
      <c r="AL623" s="16">
        <v>1228</v>
      </c>
      <c r="AM623" s="16">
        <f t="shared" si="320"/>
        <v>8841.6</v>
      </c>
      <c r="AN623" s="215">
        <f t="shared" si="324"/>
        <v>7789525.4079120001</v>
      </c>
      <c r="AO623" s="216">
        <f>AN623/N623</f>
        <v>1891.6164976279285</v>
      </c>
      <c r="AP623" s="192"/>
      <c r="AQ623" s="192"/>
      <c r="AR623" s="16"/>
      <c r="AS623" s="16"/>
      <c r="AT623" s="16"/>
      <c r="AU623" s="16"/>
    </row>
    <row r="624" spans="1:47" s="74" customFormat="1" ht="15" hidden="1" x14ac:dyDescent="0.2">
      <c r="A624" s="111">
        <v>45281</v>
      </c>
      <c r="B624" s="213" t="s">
        <v>77</v>
      </c>
      <c r="C624" s="5">
        <v>619</v>
      </c>
      <c r="D624" s="18" t="s">
        <v>44</v>
      </c>
      <c r="E624" s="18" t="s">
        <v>67</v>
      </c>
      <c r="F624" s="16">
        <v>9800348635</v>
      </c>
      <c r="G624" s="16" t="s">
        <v>2796</v>
      </c>
      <c r="H624" s="48">
        <v>45274</v>
      </c>
      <c r="I624" s="48" t="str">
        <f t="shared" si="304"/>
        <v>December</v>
      </c>
      <c r="J624" s="16">
        <v>161011556</v>
      </c>
      <c r="K624" s="111">
        <v>45275</v>
      </c>
      <c r="L624" s="16">
        <v>3330037170</v>
      </c>
      <c r="M624" s="48">
        <v>45262</v>
      </c>
      <c r="N624" s="16">
        <v>3955.04</v>
      </c>
      <c r="O624" s="16" t="s">
        <v>54</v>
      </c>
      <c r="P624" s="16">
        <v>965</v>
      </c>
      <c r="Q624" s="192">
        <f t="shared" si="301"/>
        <v>3816613.6</v>
      </c>
      <c r="R624" s="190">
        <f t="shared" si="309"/>
        <v>534325.90399999998</v>
      </c>
      <c r="S624" s="192">
        <f t="shared" si="310"/>
        <v>160297.77119999999</v>
      </c>
      <c r="T624" s="190">
        <f t="shared" si="311"/>
        <v>10686.51808</v>
      </c>
      <c r="U624" s="241">
        <f t="shared" ref="U624:U639" si="325">V624/N624</f>
        <v>22.799999494316115</v>
      </c>
      <c r="V624" s="16">
        <v>90174.91</v>
      </c>
      <c r="W624" s="214">
        <f>X624/'[1]Road Mode'!N2000</f>
        <v>0</v>
      </c>
      <c r="X624" s="16">
        <v>0</v>
      </c>
      <c r="Y624" s="191">
        <v>87</v>
      </c>
      <c r="Z624" s="190">
        <f t="shared" si="312"/>
        <v>344088.48</v>
      </c>
      <c r="AA624" s="191">
        <f t="shared" si="313"/>
        <v>44494.2</v>
      </c>
      <c r="AB624" s="191">
        <f t="shared" si="314"/>
        <v>44494.2</v>
      </c>
      <c r="AC624" s="16"/>
      <c r="AD624" s="191">
        <f t="shared" si="315"/>
        <v>344088.48</v>
      </c>
      <c r="AE624" s="191">
        <f t="shared" si="316"/>
        <v>237302.39999999999</v>
      </c>
      <c r="AF624" s="191">
        <f t="shared" si="317"/>
        <v>5626566.4632800017</v>
      </c>
      <c r="AG624" s="16"/>
      <c r="AH624" s="16"/>
      <c r="AI624" s="191">
        <f t="shared" si="318"/>
        <v>281328.32316400006</v>
      </c>
      <c r="AJ624" s="191">
        <f t="shared" si="319"/>
        <v>1582016</v>
      </c>
      <c r="AK624" s="16">
        <v>103.55</v>
      </c>
      <c r="AL624" s="16">
        <v>1228</v>
      </c>
      <c r="AM624" s="16">
        <f t="shared" si="320"/>
        <v>127159.4</v>
      </c>
      <c r="AN624" s="215">
        <f t="shared" si="324"/>
        <v>7362751.3864440015</v>
      </c>
      <c r="AO624" s="216">
        <f>AN624/'[1]Road Mode'!N2000</f>
        <v>28869.006377211423</v>
      </c>
      <c r="AP624" s="192"/>
      <c r="AQ624" s="192"/>
      <c r="AR624" s="16"/>
      <c r="AS624" s="16"/>
      <c r="AT624" s="16"/>
      <c r="AU624" s="16"/>
    </row>
    <row r="625" spans="1:47" s="74" customFormat="1" ht="15" hidden="1" x14ac:dyDescent="0.2">
      <c r="A625" s="111">
        <v>45281</v>
      </c>
      <c r="B625" s="213" t="s">
        <v>77</v>
      </c>
      <c r="C625" s="5">
        <v>620</v>
      </c>
      <c r="D625" s="18" t="s">
        <v>44</v>
      </c>
      <c r="E625" s="16" t="s">
        <v>223</v>
      </c>
      <c r="F625" s="16">
        <v>9800348636</v>
      </c>
      <c r="G625" s="16" t="s">
        <v>2797</v>
      </c>
      <c r="H625" s="111">
        <v>45270</v>
      </c>
      <c r="I625" s="111" t="str">
        <f t="shared" si="304"/>
        <v>December</v>
      </c>
      <c r="J625" s="16">
        <v>161000025</v>
      </c>
      <c r="K625" s="111">
        <v>45271</v>
      </c>
      <c r="L625" s="16">
        <v>3330037170</v>
      </c>
      <c r="M625" s="48">
        <v>45262</v>
      </c>
      <c r="N625" s="16">
        <v>684.7</v>
      </c>
      <c r="O625" s="16" t="s">
        <v>225</v>
      </c>
      <c r="P625" s="16">
        <v>600</v>
      </c>
      <c r="Q625" s="192">
        <f t="shared" si="301"/>
        <v>410820</v>
      </c>
      <c r="R625" s="190">
        <f t="shared" si="309"/>
        <v>57514.8</v>
      </c>
      <c r="S625" s="192">
        <f t="shared" si="310"/>
        <v>17254.439999999999</v>
      </c>
      <c r="T625" s="190">
        <f t="shared" si="311"/>
        <v>1150.296</v>
      </c>
      <c r="U625" s="241">
        <f t="shared" si="325"/>
        <v>0</v>
      </c>
      <c r="V625" s="16">
        <v>0</v>
      </c>
      <c r="W625" s="214">
        <f t="shared" ref="W625:W632" si="326">X625/N625</f>
        <v>0</v>
      </c>
      <c r="X625" s="16">
        <v>0</v>
      </c>
      <c r="Y625" s="191">
        <v>87</v>
      </c>
      <c r="Z625" s="190">
        <f t="shared" si="312"/>
        <v>59568.9</v>
      </c>
      <c r="AA625" s="191">
        <f t="shared" si="313"/>
        <v>7702.8750000000009</v>
      </c>
      <c r="AB625" s="191">
        <f t="shared" si="314"/>
        <v>7702.8750000000009</v>
      </c>
      <c r="AC625" s="16"/>
      <c r="AD625" s="191">
        <f t="shared" si="315"/>
        <v>59568.9</v>
      </c>
      <c r="AE625" s="191">
        <f t="shared" si="316"/>
        <v>41082</v>
      </c>
      <c r="AF625" s="191">
        <f t="shared" si="317"/>
        <v>662365.08600000001</v>
      </c>
      <c r="AG625" s="16"/>
      <c r="AH625" s="16"/>
      <c r="AI625" s="191">
        <f t="shared" si="318"/>
        <v>33118.254300000001</v>
      </c>
      <c r="AJ625" s="191">
        <f t="shared" si="319"/>
        <v>273880</v>
      </c>
      <c r="AK625" s="16">
        <v>143</v>
      </c>
      <c r="AL625" s="16">
        <v>1228</v>
      </c>
      <c r="AM625" s="16">
        <f t="shared" si="320"/>
        <v>175604</v>
      </c>
      <c r="AN625" s="215">
        <f t="shared" si="324"/>
        <v>793759.34030000004</v>
      </c>
      <c r="AO625" s="216">
        <f t="shared" ref="AO625:AO630" si="327">AN625/N625</f>
        <v>1159.2804736380897</v>
      </c>
      <c r="AP625" s="192"/>
      <c r="AQ625" s="192"/>
      <c r="AR625" s="16"/>
      <c r="AS625" s="16"/>
      <c r="AT625" s="16"/>
      <c r="AU625" s="16"/>
    </row>
    <row r="626" spans="1:47" s="74" customFormat="1" ht="15" hidden="1" x14ac:dyDescent="0.2">
      <c r="A626" s="111">
        <v>45281</v>
      </c>
      <c r="B626" s="213" t="s">
        <v>77</v>
      </c>
      <c r="C626" s="5">
        <v>621</v>
      </c>
      <c r="D626" s="18" t="s">
        <v>44</v>
      </c>
      <c r="E626" s="16" t="s">
        <v>223</v>
      </c>
      <c r="F626" s="16">
        <v>9800348636</v>
      </c>
      <c r="G626" s="16" t="s">
        <v>2797</v>
      </c>
      <c r="H626" s="111">
        <v>45270</v>
      </c>
      <c r="I626" s="111" t="str">
        <f t="shared" si="304"/>
        <v>December</v>
      </c>
      <c r="J626" s="16">
        <v>161000025</v>
      </c>
      <c r="K626" s="111">
        <v>45271</v>
      </c>
      <c r="L626" s="16">
        <v>3330037170</v>
      </c>
      <c r="M626" s="48">
        <v>45262</v>
      </c>
      <c r="N626" s="16">
        <v>3230.3</v>
      </c>
      <c r="O626" s="16" t="s">
        <v>1772</v>
      </c>
      <c r="P626" s="16">
        <v>758</v>
      </c>
      <c r="Q626" s="192">
        <f t="shared" si="301"/>
        <v>2448567.4</v>
      </c>
      <c r="R626" s="190">
        <f t="shared" si="309"/>
        <v>342799.43600000005</v>
      </c>
      <c r="S626" s="192">
        <f t="shared" si="310"/>
        <v>102839.83080000003</v>
      </c>
      <c r="T626" s="190">
        <f t="shared" si="311"/>
        <v>6855.9887200000012</v>
      </c>
      <c r="U626" s="241">
        <f t="shared" si="325"/>
        <v>0</v>
      </c>
      <c r="V626" s="16">
        <v>0</v>
      </c>
      <c r="W626" s="214">
        <f t="shared" si="326"/>
        <v>0</v>
      </c>
      <c r="X626" s="16">
        <v>0</v>
      </c>
      <c r="Y626" s="191">
        <v>87</v>
      </c>
      <c r="Z626" s="190">
        <f t="shared" si="312"/>
        <v>281036.10000000003</v>
      </c>
      <c r="AA626" s="191">
        <f t="shared" si="313"/>
        <v>36340.875</v>
      </c>
      <c r="AB626" s="191">
        <f t="shared" si="314"/>
        <v>36340.875</v>
      </c>
      <c r="AC626" s="16"/>
      <c r="AD626" s="191">
        <f t="shared" si="315"/>
        <v>281036.10000000003</v>
      </c>
      <c r="AE626" s="191">
        <f t="shared" si="316"/>
        <v>193818</v>
      </c>
      <c r="AF626" s="191">
        <f t="shared" si="317"/>
        <v>3729634.6055200002</v>
      </c>
      <c r="AG626" s="16"/>
      <c r="AH626" s="16"/>
      <c r="AI626" s="191">
        <f t="shared" si="318"/>
        <v>186481.73027600002</v>
      </c>
      <c r="AJ626" s="191">
        <f t="shared" si="319"/>
        <v>1292120</v>
      </c>
      <c r="AK626" s="16"/>
      <c r="AL626" s="16">
        <v>1228</v>
      </c>
      <c r="AM626" s="16">
        <f t="shared" si="320"/>
        <v>0</v>
      </c>
      <c r="AN626" s="215">
        <f t="shared" si="324"/>
        <v>5208236.3357960004</v>
      </c>
      <c r="AO626" s="216">
        <f t="shared" si="327"/>
        <v>1612.3073200000001</v>
      </c>
      <c r="AP626" s="192"/>
      <c r="AQ626" s="192"/>
      <c r="AR626" s="16"/>
      <c r="AS626" s="16"/>
      <c r="AT626" s="16"/>
      <c r="AU626" s="16"/>
    </row>
    <row r="627" spans="1:47" s="74" customFormat="1" ht="15" hidden="1" x14ac:dyDescent="0.2">
      <c r="A627" s="111">
        <v>45281</v>
      </c>
      <c r="B627" s="213" t="s">
        <v>77</v>
      </c>
      <c r="C627" s="5">
        <v>622</v>
      </c>
      <c r="D627" s="18" t="s">
        <v>44</v>
      </c>
      <c r="E627" s="16" t="s">
        <v>223</v>
      </c>
      <c r="F627" s="16">
        <v>9800348637</v>
      </c>
      <c r="G627" s="16" t="s">
        <v>2798</v>
      </c>
      <c r="H627" s="111">
        <v>45271</v>
      </c>
      <c r="I627" s="111" t="str">
        <f t="shared" si="304"/>
        <v>December</v>
      </c>
      <c r="J627" s="16">
        <v>261000001</v>
      </c>
      <c r="K627" s="111">
        <v>45272</v>
      </c>
      <c r="L627" s="16">
        <v>3330037170</v>
      </c>
      <c r="M627" s="48">
        <v>45262</v>
      </c>
      <c r="N627" s="16">
        <v>709</v>
      </c>
      <c r="O627" s="16" t="s">
        <v>225</v>
      </c>
      <c r="P627" s="16">
        <v>600</v>
      </c>
      <c r="Q627" s="192">
        <f t="shared" si="301"/>
        <v>425400</v>
      </c>
      <c r="R627" s="190">
        <f t="shared" si="309"/>
        <v>59556</v>
      </c>
      <c r="S627" s="192">
        <f t="shared" si="310"/>
        <v>17866.8</v>
      </c>
      <c r="T627" s="190">
        <f t="shared" si="311"/>
        <v>1191.1199999999999</v>
      </c>
      <c r="U627" s="241">
        <f t="shared" si="325"/>
        <v>0</v>
      </c>
      <c r="V627" s="16">
        <v>0</v>
      </c>
      <c r="W627" s="214">
        <f t="shared" si="326"/>
        <v>0</v>
      </c>
      <c r="X627" s="16">
        <v>0</v>
      </c>
      <c r="Y627" s="191">
        <v>87</v>
      </c>
      <c r="Z627" s="190">
        <f t="shared" si="312"/>
        <v>61683</v>
      </c>
      <c r="AA627" s="191">
        <f t="shared" si="313"/>
        <v>7976.25</v>
      </c>
      <c r="AB627" s="191">
        <f t="shared" si="314"/>
        <v>7976.25</v>
      </c>
      <c r="AC627" s="16"/>
      <c r="AD627" s="191">
        <f t="shared" si="315"/>
        <v>61683</v>
      </c>
      <c r="AE627" s="191">
        <f t="shared" si="316"/>
        <v>42540</v>
      </c>
      <c r="AF627" s="191">
        <f t="shared" si="317"/>
        <v>685872.41999999993</v>
      </c>
      <c r="AG627" s="16"/>
      <c r="AH627" s="16"/>
      <c r="AI627" s="191">
        <f t="shared" si="318"/>
        <v>34293.620999999999</v>
      </c>
      <c r="AJ627" s="191">
        <f t="shared" si="319"/>
        <v>283600</v>
      </c>
      <c r="AK627" s="16"/>
      <c r="AL627" s="16">
        <v>1228</v>
      </c>
      <c r="AM627" s="16">
        <f t="shared" si="320"/>
        <v>0</v>
      </c>
      <c r="AN627" s="215">
        <f t="shared" si="324"/>
        <v>1003766.041</v>
      </c>
      <c r="AO627" s="216">
        <f t="shared" si="327"/>
        <v>1415.749</v>
      </c>
      <c r="AP627" s="192"/>
      <c r="AQ627" s="192"/>
      <c r="AR627" s="16"/>
      <c r="AS627" s="16"/>
      <c r="AT627" s="16"/>
      <c r="AU627" s="16"/>
    </row>
    <row r="628" spans="1:47" s="74" customFormat="1" ht="15" hidden="1" x14ac:dyDescent="0.2">
      <c r="A628" s="111">
        <v>45281</v>
      </c>
      <c r="B628" s="213" t="s">
        <v>77</v>
      </c>
      <c r="C628" s="5">
        <v>623</v>
      </c>
      <c r="D628" s="18" t="s">
        <v>44</v>
      </c>
      <c r="E628" s="16" t="s">
        <v>223</v>
      </c>
      <c r="F628" s="16">
        <v>9800348637</v>
      </c>
      <c r="G628" s="16" t="s">
        <v>2798</v>
      </c>
      <c r="H628" s="111">
        <v>45271</v>
      </c>
      <c r="I628" s="111" t="str">
        <f t="shared" si="304"/>
        <v>December</v>
      </c>
      <c r="J628" s="16">
        <v>261000001</v>
      </c>
      <c r="K628" s="111">
        <v>45272</v>
      </c>
      <c r="L628" s="16">
        <v>3330037170</v>
      </c>
      <c r="M628" s="48">
        <v>45262</v>
      </c>
      <c r="N628" s="16">
        <v>3403.15</v>
      </c>
      <c r="O628" s="16" t="s">
        <v>1772</v>
      </c>
      <c r="P628" s="16">
        <v>758</v>
      </c>
      <c r="Q628" s="192">
        <f t="shared" si="301"/>
        <v>2579587.7000000002</v>
      </c>
      <c r="R628" s="190">
        <f t="shared" si="309"/>
        <v>361142.27800000005</v>
      </c>
      <c r="S628" s="192">
        <f t="shared" si="310"/>
        <v>108342.68340000002</v>
      </c>
      <c r="T628" s="190">
        <f t="shared" si="311"/>
        <v>7222.8455600000007</v>
      </c>
      <c r="U628" s="241">
        <f t="shared" si="325"/>
        <v>0</v>
      </c>
      <c r="V628" s="16">
        <v>0</v>
      </c>
      <c r="W628" s="214">
        <f t="shared" si="326"/>
        <v>0</v>
      </c>
      <c r="X628" s="16">
        <v>0</v>
      </c>
      <c r="Y628" s="191">
        <v>87</v>
      </c>
      <c r="Z628" s="190">
        <f t="shared" si="312"/>
        <v>296074.05</v>
      </c>
      <c r="AA628" s="191">
        <f t="shared" si="313"/>
        <v>38285.4375</v>
      </c>
      <c r="AB628" s="191">
        <f t="shared" si="314"/>
        <v>38285.4375</v>
      </c>
      <c r="AC628" s="16"/>
      <c r="AD628" s="191">
        <f t="shared" si="315"/>
        <v>296074.05</v>
      </c>
      <c r="AE628" s="191">
        <f t="shared" si="316"/>
        <v>204189</v>
      </c>
      <c r="AF628" s="191">
        <f t="shared" si="317"/>
        <v>3929203.4819599995</v>
      </c>
      <c r="AG628" s="16"/>
      <c r="AH628" s="16"/>
      <c r="AI628" s="191">
        <f t="shared" si="318"/>
        <v>196460.17409799996</v>
      </c>
      <c r="AJ628" s="191">
        <f t="shared" si="319"/>
        <v>1361260</v>
      </c>
      <c r="AK628" s="16">
        <v>17.850000000000001</v>
      </c>
      <c r="AL628" s="16">
        <v>1228</v>
      </c>
      <c r="AM628" s="16">
        <f t="shared" si="320"/>
        <v>21919.800000000003</v>
      </c>
      <c r="AN628" s="215">
        <f t="shared" si="324"/>
        <v>5465003.8560579997</v>
      </c>
      <c r="AO628" s="216">
        <f t="shared" si="327"/>
        <v>1605.8662874272363</v>
      </c>
      <c r="AP628" s="192"/>
      <c r="AQ628" s="192"/>
      <c r="AR628" s="16"/>
      <c r="AS628" s="16"/>
      <c r="AT628" s="16"/>
      <c r="AU628" s="16"/>
    </row>
    <row r="629" spans="1:47" s="74" customFormat="1" ht="15" hidden="1" x14ac:dyDescent="0.2">
      <c r="A629" s="111">
        <v>45281</v>
      </c>
      <c r="B629" s="213" t="s">
        <v>77</v>
      </c>
      <c r="C629" s="5">
        <v>624</v>
      </c>
      <c r="D629" s="18" t="s">
        <v>44</v>
      </c>
      <c r="E629" s="16" t="s">
        <v>223</v>
      </c>
      <c r="F629" s="16">
        <v>9800348638</v>
      </c>
      <c r="G629" s="16" t="s">
        <v>2799</v>
      </c>
      <c r="H629" s="111">
        <v>45272</v>
      </c>
      <c r="I629" s="111" t="str">
        <f t="shared" si="304"/>
        <v>December</v>
      </c>
      <c r="J629" s="16">
        <v>161000026</v>
      </c>
      <c r="K629" s="111">
        <v>45273</v>
      </c>
      <c r="L629" s="16">
        <v>3330037170</v>
      </c>
      <c r="M629" s="48">
        <v>45262</v>
      </c>
      <c r="N629" s="16">
        <v>655.75</v>
      </c>
      <c r="O629" s="16" t="s">
        <v>225</v>
      </c>
      <c r="P629" s="16">
        <v>600</v>
      </c>
      <c r="Q629" s="192">
        <f>+N629*P629</f>
        <v>393450</v>
      </c>
      <c r="R629" s="190">
        <f>P629*14/100*N629</f>
        <v>55083</v>
      </c>
      <c r="S629" s="192">
        <f t="shared" si="310"/>
        <v>16524.900000000001</v>
      </c>
      <c r="T629" s="190">
        <f t="shared" si="311"/>
        <v>1101.6600000000001</v>
      </c>
      <c r="U629" s="241">
        <f t="shared" si="325"/>
        <v>0</v>
      </c>
      <c r="V629" s="16">
        <v>0</v>
      </c>
      <c r="W629" s="214">
        <f t="shared" si="326"/>
        <v>0</v>
      </c>
      <c r="X629" s="16">
        <v>0</v>
      </c>
      <c r="Y629" s="191">
        <v>87</v>
      </c>
      <c r="Z629" s="190">
        <f>N629*Y629</f>
        <v>57050.25</v>
      </c>
      <c r="AA629" s="191">
        <f>N629*11.25</f>
        <v>7377.1875</v>
      </c>
      <c r="AB629" s="191">
        <f>N629*11.25</f>
        <v>7377.1875</v>
      </c>
      <c r="AC629" s="16"/>
      <c r="AD629" s="191">
        <f>N629*87</f>
        <v>57050.25</v>
      </c>
      <c r="AE629" s="191">
        <f>N629*60</f>
        <v>39345</v>
      </c>
      <c r="AF629" s="191">
        <f t="shared" si="317"/>
        <v>634359.43500000006</v>
      </c>
      <c r="AG629" s="16"/>
      <c r="AH629" s="16"/>
      <c r="AI629" s="191">
        <f t="shared" si="318"/>
        <v>31717.971750000004</v>
      </c>
      <c r="AJ629" s="191">
        <f t="shared" si="319"/>
        <v>262300</v>
      </c>
      <c r="AK629" s="16"/>
      <c r="AL629" s="16">
        <v>1228</v>
      </c>
      <c r="AM629" s="16">
        <f t="shared" si="320"/>
        <v>0</v>
      </c>
      <c r="AN629" s="215">
        <f t="shared" si="324"/>
        <v>928377.40675000008</v>
      </c>
      <c r="AO629" s="216">
        <f t="shared" si="327"/>
        <v>1415.749</v>
      </c>
      <c r="AP629" s="192"/>
      <c r="AQ629" s="192"/>
      <c r="AR629" s="16"/>
      <c r="AS629" s="16"/>
      <c r="AT629" s="16"/>
      <c r="AU629" s="16"/>
    </row>
    <row r="630" spans="1:47" s="74" customFormat="1" ht="15" hidden="1" x14ac:dyDescent="0.2">
      <c r="A630" s="111">
        <v>45281</v>
      </c>
      <c r="B630" s="213" t="s">
        <v>77</v>
      </c>
      <c r="C630" s="5">
        <v>625</v>
      </c>
      <c r="D630" s="18" t="s">
        <v>44</v>
      </c>
      <c r="E630" s="16" t="s">
        <v>223</v>
      </c>
      <c r="F630" s="16">
        <v>9800348638</v>
      </c>
      <c r="G630" s="16" t="s">
        <v>2799</v>
      </c>
      <c r="H630" s="111">
        <v>45272</v>
      </c>
      <c r="I630" s="111" t="str">
        <f t="shared" si="304"/>
        <v>December</v>
      </c>
      <c r="J630" s="16">
        <v>161000026</v>
      </c>
      <c r="K630" s="111">
        <v>45273</v>
      </c>
      <c r="L630" s="16">
        <v>3330037170</v>
      </c>
      <c r="M630" s="48">
        <v>45262</v>
      </c>
      <c r="N630" s="16">
        <v>3326.1</v>
      </c>
      <c r="O630" s="16" t="s">
        <v>1772</v>
      </c>
      <c r="P630" s="16">
        <v>758</v>
      </c>
      <c r="Q630" s="192">
        <f>+N630*P630</f>
        <v>2521183.7999999998</v>
      </c>
      <c r="R630" s="190">
        <f>P630*14/100*N630</f>
        <v>352965.73200000002</v>
      </c>
      <c r="S630" s="192">
        <f t="shared" si="310"/>
        <v>105889.71960000001</v>
      </c>
      <c r="T630" s="190">
        <f t="shared" si="311"/>
        <v>7059.3146400000005</v>
      </c>
      <c r="U630" s="241">
        <f t="shared" si="325"/>
        <v>0</v>
      </c>
      <c r="V630" s="16">
        <v>0</v>
      </c>
      <c r="W630" s="214">
        <f t="shared" si="326"/>
        <v>0</v>
      </c>
      <c r="X630" s="16">
        <v>0</v>
      </c>
      <c r="Y630" s="191">
        <v>87</v>
      </c>
      <c r="Z630" s="190">
        <f>N630*Y630</f>
        <v>289370.7</v>
      </c>
      <c r="AA630" s="191">
        <f>N630*11.25</f>
        <v>37418.625</v>
      </c>
      <c r="AB630" s="191">
        <f>N630*11.25</f>
        <v>37418.625</v>
      </c>
      <c r="AC630" s="16"/>
      <c r="AD630" s="191">
        <f>N630*87</f>
        <v>289370.7</v>
      </c>
      <c r="AE630" s="191">
        <f>N630*60</f>
        <v>199566</v>
      </c>
      <c r="AF630" s="191">
        <f t="shared" si="317"/>
        <v>3840243.21624</v>
      </c>
      <c r="AG630" s="16"/>
      <c r="AH630" s="16"/>
      <c r="AI630" s="191">
        <f t="shared" si="318"/>
        <v>192012.16081199999</v>
      </c>
      <c r="AJ630" s="191">
        <f>N630*400</f>
        <v>1330440</v>
      </c>
      <c r="AK630" s="16">
        <v>148.15</v>
      </c>
      <c r="AL630" s="16">
        <v>1228</v>
      </c>
      <c r="AM630" s="16">
        <f t="shared" si="320"/>
        <v>181928.2</v>
      </c>
      <c r="AN630" s="215">
        <f t="shared" si="324"/>
        <v>5180767.1770519996</v>
      </c>
      <c r="AO630" s="216">
        <f t="shared" si="327"/>
        <v>1557.610167178377</v>
      </c>
      <c r="AP630" s="192"/>
      <c r="AQ630" s="192"/>
      <c r="AR630" s="16"/>
      <c r="AS630" s="16"/>
      <c r="AT630" s="16"/>
      <c r="AU630" s="16"/>
    </row>
    <row r="631" spans="1:47" s="74" customFormat="1" ht="15" x14ac:dyDescent="0.2">
      <c r="A631" s="111">
        <v>45281</v>
      </c>
      <c r="B631" s="213" t="s">
        <v>77</v>
      </c>
      <c r="C631" s="5">
        <v>626</v>
      </c>
      <c r="D631" s="18" t="s">
        <v>44</v>
      </c>
      <c r="E631" s="16" t="s">
        <v>72</v>
      </c>
      <c r="F631" s="16">
        <v>9800348896</v>
      </c>
      <c r="G631" s="16" t="s">
        <v>2800</v>
      </c>
      <c r="H631" s="111">
        <v>45275</v>
      </c>
      <c r="I631" s="111" t="str">
        <f t="shared" si="304"/>
        <v>December</v>
      </c>
      <c r="J631" s="16">
        <v>161012049</v>
      </c>
      <c r="K631" s="111">
        <v>45276</v>
      </c>
      <c r="L631" s="16">
        <v>3330037170</v>
      </c>
      <c r="M631" s="48">
        <v>45262</v>
      </c>
      <c r="N631" s="16">
        <v>3965.99</v>
      </c>
      <c r="O631" s="16" t="s">
        <v>54</v>
      </c>
      <c r="P631" s="16">
        <v>965</v>
      </c>
      <c r="Q631" s="192">
        <f>+N631*P631</f>
        <v>3827180.3499999996</v>
      </c>
      <c r="R631" s="190">
        <f>P631*14/100*N631</f>
        <v>535805.24899999995</v>
      </c>
      <c r="S631" s="192">
        <f t="shared" si="310"/>
        <v>160741.5747</v>
      </c>
      <c r="T631" s="190">
        <f t="shared" si="311"/>
        <v>10716.104979999998</v>
      </c>
      <c r="U631" s="241">
        <f t="shared" si="325"/>
        <v>0</v>
      </c>
      <c r="V631" s="16">
        <v>0</v>
      </c>
      <c r="W631" s="214">
        <f t="shared" si="326"/>
        <v>2.1039992536541949</v>
      </c>
      <c r="X631" s="214">
        <v>8344.44</v>
      </c>
      <c r="Y631" s="191">
        <v>87</v>
      </c>
      <c r="Z631" s="190">
        <f>N631*Y631</f>
        <v>345041.13</v>
      </c>
      <c r="AA631" s="191">
        <f>N631*11.25</f>
        <v>44617.387499999997</v>
      </c>
      <c r="AB631" s="191">
        <f>N631*11.25</f>
        <v>44617.387499999997</v>
      </c>
      <c r="AC631" s="16"/>
      <c r="AD631" s="191">
        <f>N631*87</f>
        <v>345041.13</v>
      </c>
      <c r="AE631" s="191">
        <f>N631*60</f>
        <v>237959.4</v>
      </c>
      <c r="AF631" s="191">
        <f t="shared" si="317"/>
        <v>5560064.1536800005</v>
      </c>
      <c r="AG631" s="16"/>
      <c r="AH631" s="16"/>
      <c r="AI631" s="191">
        <f t="shared" si="318"/>
        <v>278003.20768400002</v>
      </c>
      <c r="AJ631" s="191">
        <f>N631*400</f>
        <v>1586396</v>
      </c>
      <c r="AK631" s="16">
        <v>107.02</v>
      </c>
      <c r="AL631" s="16">
        <v>1228</v>
      </c>
      <c r="AM631" s="16">
        <f t="shared" si="320"/>
        <v>131420.56</v>
      </c>
      <c r="AN631" s="215">
        <f t="shared" si="324"/>
        <v>7293042.8013640009</v>
      </c>
      <c r="AO631" s="216">
        <f>AN631/N631</f>
        <v>1838.8959128399217</v>
      </c>
      <c r="AP631" s="192"/>
      <c r="AQ631" s="16"/>
      <c r="AR631" s="16"/>
      <c r="AS631" s="16"/>
      <c r="AT631" s="16"/>
      <c r="AU631" s="16"/>
    </row>
    <row r="632" spans="1:47" s="74" customFormat="1" ht="15" hidden="1" x14ac:dyDescent="0.2">
      <c r="A632" s="355">
        <v>45281</v>
      </c>
      <c r="B632" s="354" t="s">
        <v>77</v>
      </c>
      <c r="C632" s="303">
        <v>627</v>
      </c>
      <c r="D632" s="302" t="s">
        <v>44</v>
      </c>
      <c r="E632" s="302" t="s">
        <v>45</v>
      </c>
      <c r="F632" s="313">
        <v>9800348901</v>
      </c>
      <c r="G632" s="313" t="s">
        <v>2801</v>
      </c>
      <c r="H632" s="355">
        <v>45279</v>
      </c>
      <c r="I632" s="355" t="str">
        <f t="shared" si="304"/>
        <v>December</v>
      </c>
      <c r="J632" s="313">
        <v>161002700</v>
      </c>
      <c r="K632" s="355">
        <v>45279</v>
      </c>
      <c r="L632" s="313">
        <v>3330037170</v>
      </c>
      <c r="M632" s="324">
        <v>45262</v>
      </c>
      <c r="N632" s="313">
        <v>4001.37</v>
      </c>
      <c r="O632" s="313" t="s">
        <v>54</v>
      </c>
      <c r="P632" s="313">
        <v>965</v>
      </c>
      <c r="Q632" s="356">
        <f>+N632*P632</f>
        <v>3861322.05</v>
      </c>
      <c r="R632" s="357">
        <f>P632*14/100*N632</f>
        <v>540585.08699999994</v>
      </c>
      <c r="S632" s="356">
        <f t="shared" si="310"/>
        <v>162175.52609999999</v>
      </c>
      <c r="T632" s="357">
        <f t="shared" si="311"/>
        <v>10811.701739999999</v>
      </c>
      <c r="U632" s="363">
        <f t="shared" si="325"/>
        <v>0</v>
      </c>
      <c r="V632" s="313">
        <v>0</v>
      </c>
      <c r="W632" s="358">
        <f t="shared" si="326"/>
        <v>0</v>
      </c>
      <c r="X632" s="313">
        <v>0</v>
      </c>
      <c r="Y632" s="359">
        <v>87</v>
      </c>
      <c r="Z632" s="357">
        <f>N632*Y632</f>
        <v>348119.19</v>
      </c>
      <c r="AA632" s="359">
        <f>N632*11.25</f>
        <v>45015.412499999999</v>
      </c>
      <c r="AB632" s="359">
        <f>N632*11.25</f>
        <v>45015.412499999999</v>
      </c>
      <c r="AC632" s="313"/>
      <c r="AD632" s="359">
        <f>N632*87</f>
        <v>348119.19</v>
      </c>
      <c r="AE632" s="359">
        <f>N632*60</f>
        <v>240082.19999999998</v>
      </c>
      <c r="AF632" s="359">
        <f t="shared" si="317"/>
        <v>5601245.7698400011</v>
      </c>
      <c r="AG632" s="313"/>
      <c r="AH632" s="313"/>
      <c r="AI632" s="359">
        <f t="shared" si="318"/>
        <v>280062.28849200008</v>
      </c>
      <c r="AJ632" s="359">
        <f>N632*400</f>
        <v>1600548</v>
      </c>
      <c r="AK632" s="313">
        <v>6.9</v>
      </c>
      <c r="AL632" s="313">
        <v>1228</v>
      </c>
      <c r="AM632" s="313">
        <f t="shared" si="320"/>
        <v>8473.2000000000007</v>
      </c>
      <c r="AN632" s="360">
        <f t="shared" si="324"/>
        <v>7473382.8583320007</v>
      </c>
      <c r="AO632" s="361">
        <f>AN632/N632</f>
        <v>1867.7060252693454</v>
      </c>
      <c r="AP632" s="356"/>
      <c r="AQ632" s="313"/>
      <c r="AR632" s="313"/>
      <c r="AS632" s="313"/>
      <c r="AT632" s="313"/>
      <c r="AU632" s="313"/>
    </row>
    <row r="633" spans="1:47" s="74" customFormat="1" ht="15" hidden="1" x14ac:dyDescent="0.2">
      <c r="A633" s="48">
        <v>45282</v>
      </c>
      <c r="B633" s="213" t="s">
        <v>77</v>
      </c>
      <c r="C633" s="5">
        <v>628</v>
      </c>
      <c r="D633" s="18" t="s">
        <v>44</v>
      </c>
      <c r="E633" s="18" t="s">
        <v>45</v>
      </c>
      <c r="F633" s="18">
        <v>9800349051</v>
      </c>
      <c r="G633" s="16" t="s">
        <v>2802</v>
      </c>
      <c r="H633" s="48">
        <v>45279</v>
      </c>
      <c r="I633" s="48" t="str">
        <f t="shared" si="304"/>
        <v>December</v>
      </c>
      <c r="J633" s="16">
        <v>161011578</v>
      </c>
      <c r="K633" s="111">
        <v>45280</v>
      </c>
      <c r="L633" s="245">
        <v>3330037687</v>
      </c>
      <c r="M633" s="111">
        <v>45280</v>
      </c>
      <c r="N633" s="16">
        <v>3993.36</v>
      </c>
      <c r="O633" s="16" t="s">
        <v>54</v>
      </c>
      <c r="P633" s="16">
        <v>965</v>
      </c>
      <c r="Q633" s="192">
        <f>+'[1]Rail Mode'!M632*P633</f>
        <v>3853592.4</v>
      </c>
      <c r="R633" s="190">
        <f>P633*14/100*'[1]Rail Mode'!M632</f>
        <v>539502.93599999999</v>
      </c>
      <c r="S633" s="192">
        <f t="shared" si="310"/>
        <v>161850.88080000001</v>
      </c>
      <c r="T633" s="190">
        <f t="shared" si="311"/>
        <v>10790.058719999999</v>
      </c>
      <c r="U633" s="241">
        <f t="shared" si="325"/>
        <v>22.800000500831381</v>
      </c>
      <c r="V633" s="241">
        <v>91048.61</v>
      </c>
      <c r="W633" s="214">
        <f>X633/'[1]Rail Mode'!M632</f>
        <v>0</v>
      </c>
      <c r="X633" s="16">
        <v>0</v>
      </c>
      <c r="Y633" s="191">
        <v>87</v>
      </c>
      <c r="Z633" s="190">
        <f>'[1]Rail Mode'!M632*Y633</f>
        <v>347422.32</v>
      </c>
      <c r="AA633" s="191">
        <f>'[1]Rail Mode'!M632*11.25</f>
        <v>44925.3</v>
      </c>
      <c r="AB633" s="191">
        <f>'[1]Rail Mode'!M632*11.25</f>
        <v>44925.3</v>
      </c>
      <c r="AC633" s="16"/>
      <c r="AD633" s="191">
        <f>'[1]Rail Mode'!M632*87</f>
        <v>347422.32</v>
      </c>
      <c r="AE633" s="191">
        <f>'[1]Rail Mode'!M632*60</f>
        <v>239601.6</v>
      </c>
      <c r="AF633" s="191">
        <f t="shared" si="317"/>
        <v>5681081.7255200008</v>
      </c>
      <c r="AG633" s="16"/>
      <c r="AH633" s="16"/>
      <c r="AI633" s="191">
        <f t="shared" si="318"/>
        <v>284054.08627600002</v>
      </c>
      <c r="AJ633" s="191">
        <f>'[1]Rail Mode'!M632*400</f>
        <v>1597344</v>
      </c>
      <c r="AK633" s="16">
        <v>93.8</v>
      </c>
      <c r="AL633" s="16">
        <v>1228</v>
      </c>
      <c r="AM633" s="16">
        <f t="shared" si="320"/>
        <v>115186.4</v>
      </c>
      <c r="AN633" s="215">
        <f t="shared" si="324"/>
        <v>7447293.4117960008</v>
      </c>
      <c r="AO633" s="216">
        <f>AN633/'[1]Rail Mode'!M632</f>
        <v>1864.9191186860189</v>
      </c>
      <c r="AP633" s="192"/>
      <c r="AQ633" s="16"/>
      <c r="AR633" s="16"/>
      <c r="AS633" s="16"/>
      <c r="AT633" s="16"/>
      <c r="AU633" s="16"/>
    </row>
    <row r="634" spans="1:47" s="74" customFormat="1" ht="15" x14ac:dyDescent="0.2">
      <c r="A634" s="48">
        <v>45282</v>
      </c>
      <c r="B634" s="213" t="s">
        <v>77</v>
      </c>
      <c r="C634" s="5">
        <v>629</v>
      </c>
      <c r="D634" s="156" t="s">
        <v>44</v>
      </c>
      <c r="E634" s="16" t="s">
        <v>72</v>
      </c>
      <c r="F634" s="16">
        <v>9800349285</v>
      </c>
      <c r="G634" s="16" t="s">
        <v>2803</v>
      </c>
      <c r="H634" s="111">
        <v>45280</v>
      </c>
      <c r="I634" s="111" t="str">
        <f t="shared" si="304"/>
        <v>December</v>
      </c>
      <c r="J634" s="16">
        <v>161012055</v>
      </c>
      <c r="K634" s="111">
        <v>45280</v>
      </c>
      <c r="L634" s="16">
        <v>3330037170</v>
      </c>
      <c r="M634" s="48">
        <v>45262</v>
      </c>
      <c r="N634" s="16">
        <v>3896.66</v>
      </c>
      <c r="O634" s="16" t="s">
        <v>54</v>
      </c>
      <c r="P634" s="16">
        <v>965</v>
      </c>
      <c r="Q634" s="192">
        <f>+N634*P634</f>
        <v>3760276.9</v>
      </c>
      <c r="R634" s="190">
        <f>P634*14/100*N634</f>
        <v>526438.76599999995</v>
      </c>
      <c r="S634" s="192">
        <f t="shared" si="310"/>
        <v>157931.6298</v>
      </c>
      <c r="T634" s="190">
        <f t="shared" si="311"/>
        <v>10528.775319999999</v>
      </c>
      <c r="U634" s="241">
        <f t="shared" si="325"/>
        <v>0</v>
      </c>
      <c r="V634" s="16">
        <v>0</v>
      </c>
      <c r="W634" s="214">
        <f t="shared" ref="W634:W657" si="328">X634/N634</f>
        <v>2.1039993224967022</v>
      </c>
      <c r="X634" s="16">
        <v>8198.57</v>
      </c>
      <c r="Y634" s="191">
        <v>87</v>
      </c>
      <c r="Z634" s="190">
        <f t="shared" ref="Z634:Z674" si="329">N634*Y634</f>
        <v>339009.42</v>
      </c>
      <c r="AA634" s="191">
        <f t="shared" ref="AA634:AA674" si="330">N634*11.25</f>
        <v>43837.424999999996</v>
      </c>
      <c r="AB634" s="191">
        <f t="shared" ref="AB634:AB674" si="331">N634*11.25</f>
        <v>43837.424999999996</v>
      </c>
      <c r="AC634" s="16"/>
      <c r="AD634" s="191">
        <f t="shared" ref="AD634:AD674" si="332">N634*87</f>
        <v>339009.42</v>
      </c>
      <c r="AE634" s="191">
        <f t="shared" ref="AE634:AE674" si="333">N634*60</f>
        <v>233799.59999999998</v>
      </c>
      <c r="AF634" s="191">
        <f t="shared" si="317"/>
        <v>5462867.9311199998</v>
      </c>
      <c r="AG634" s="16"/>
      <c r="AH634" s="16"/>
      <c r="AI634" s="191">
        <f t="shared" si="318"/>
        <v>273143.39655599999</v>
      </c>
      <c r="AJ634" s="191">
        <f>'[1]Rail Mode'!M633*400</f>
        <v>1558664</v>
      </c>
      <c r="AK634" s="16">
        <v>130.93</v>
      </c>
      <c r="AL634" s="16">
        <v>1228</v>
      </c>
      <c r="AM634" s="16">
        <f t="shared" si="320"/>
        <v>160782.04</v>
      </c>
      <c r="AN634" s="215">
        <f t="shared" si="324"/>
        <v>7133893.287676</v>
      </c>
      <c r="AO634" s="216">
        <f>AN634/N634</f>
        <v>1830.7712984135133</v>
      </c>
      <c r="AP634" s="192"/>
      <c r="AQ634" s="16"/>
      <c r="AR634" s="16"/>
      <c r="AS634" s="16"/>
      <c r="AT634" s="16"/>
      <c r="AU634" s="16"/>
    </row>
    <row r="635" spans="1:47" s="74" customFormat="1" ht="15" hidden="1" x14ac:dyDescent="0.2">
      <c r="A635" s="324">
        <v>45282</v>
      </c>
      <c r="B635" s="354" t="s">
        <v>77</v>
      </c>
      <c r="C635" s="303">
        <v>630</v>
      </c>
      <c r="D635" s="302" t="s">
        <v>44</v>
      </c>
      <c r="E635" s="302" t="s">
        <v>45</v>
      </c>
      <c r="F635" s="313">
        <v>9800349377</v>
      </c>
      <c r="G635" s="313" t="s">
        <v>2804</v>
      </c>
      <c r="H635" s="355">
        <v>45280</v>
      </c>
      <c r="I635" s="355" t="str">
        <f t="shared" si="304"/>
        <v>December</v>
      </c>
      <c r="J635" s="313">
        <v>161002703</v>
      </c>
      <c r="K635" s="355">
        <v>45280</v>
      </c>
      <c r="L635" s="313">
        <v>3330037170</v>
      </c>
      <c r="M635" s="324">
        <v>45262</v>
      </c>
      <c r="N635" s="313">
        <v>3932.63</v>
      </c>
      <c r="O635" s="313" t="s">
        <v>54</v>
      </c>
      <c r="P635" s="313">
        <v>965</v>
      </c>
      <c r="Q635" s="356">
        <f>+N635*P635</f>
        <v>3794987.95</v>
      </c>
      <c r="R635" s="357">
        <f>P635*14/100*N635</f>
        <v>531298.31299999997</v>
      </c>
      <c r="S635" s="356">
        <f t="shared" si="310"/>
        <v>159389.4939</v>
      </c>
      <c r="T635" s="357">
        <f t="shared" si="311"/>
        <v>10625.966259999999</v>
      </c>
      <c r="U635" s="363">
        <f t="shared" si="325"/>
        <v>0</v>
      </c>
      <c r="V635" s="313">
        <v>0</v>
      </c>
      <c r="W635" s="358">
        <f t="shared" si="328"/>
        <v>0</v>
      </c>
      <c r="X635" s="313">
        <v>0</v>
      </c>
      <c r="Y635" s="359">
        <v>87</v>
      </c>
      <c r="Z635" s="357">
        <f t="shared" si="329"/>
        <v>342138.81</v>
      </c>
      <c r="AA635" s="359">
        <f t="shared" si="330"/>
        <v>44242.087500000001</v>
      </c>
      <c r="AB635" s="359">
        <f t="shared" si="331"/>
        <v>44242.087500000001</v>
      </c>
      <c r="AC635" s="313"/>
      <c r="AD635" s="359">
        <f t="shared" si="332"/>
        <v>342138.81</v>
      </c>
      <c r="AE635" s="359">
        <f t="shared" si="333"/>
        <v>235957.80000000002</v>
      </c>
      <c r="AF635" s="359">
        <f t="shared" si="317"/>
        <v>5505021.3181600003</v>
      </c>
      <c r="AG635" s="313"/>
      <c r="AH635" s="313"/>
      <c r="AI635" s="359">
        <f t="shared" si="318"/>
        <v>275251.06590800005</v>
      </c>
      <c r="AJ635" s="359">
        <f>'[1]Rail Mode'!M634*400</f>
        <v>1573052</v>
      </c>
      <c r="AK635" s="313">
        <v>45.3</v>
      </c>
      <c r="AL635" s="313">
        <v>1228</v>
      </c>
      <c r="AM635" s="313">
        <f t="shared" si="320"/>
        <v>55628.399999999994</v>
      </c>
      <c r="AN635" s="360">
        <f t="shared" si="324"/>
        <v>7297695.9840679998</v>
      </c>
      <c r="AO635" s="361">
        <f>AN635/N635</f>
        <v>1855.6782570615592</v>
      </c>
      <c r="AP635" s="356"/>
      <c r="AQ635" s="313"/>
      <c r="AR635" s="313"/>
      <c r="AS635" s="313"/>
      <c r="AT635" s="313"/>
      <c r="AU635" s="313"/>
    </row>
    <row r="636" spans="1:47" s="74" customFormat="1" ht="15" hidden="1" x14ac:dyDescent="0.2">
      <c r="A636" s="111">
        <v>45283</v>
      </c>
      <c r="B636" s="213" t="s">
        <v>77</v>
      </c>
      <c r="C636" s="5">
        <v>631</v>
      </c>
      <c r="D636" s="16" t="s">
        <v>44</v>
      </c>
      <c r="E636" s="16" t="s">
        <v>67</v>
      </c>
      <c r="F636" s="16">
        <v>9800349572</v>
      </c>
      <c r="G636" s="16" t="s">
        <v>2805</v>
      </c>
      <c r="H636" s="111">
        <v>45280</v>
      </c>
      <c r="I636" s="111" t="str">
        <f t="shared" si="304"/>
        <v>December</v>
      </c>
      <c r="J636" s="16">
        <v>161011584</v>
      </c>
      <c r="K636" s="111">
        <v>45281</v>
      </c>
      <c r="L636" s="16">
        <v>3330037170</v>
      </c>
      <c r="M636" s="111">
        <v>45262</v>
      </c>
      <c r="N636" s="16">
        <v>4020.74</v>
      </c>
      <c r="O636" s="16" t="s">
        <v>54</v>
      </c>
      <c r="P636" s="16">
        <v>965</v>
      </c>
      <c r="Q636" s="192">
        <f t="shared" ref="Q636:Q639" si="334">+N636*P636</f>
        <v>3880014.0999999996</v>
      </c>
      <c r="R636" s="190">
        <f t="shared" ref="R636:R639" si="335">P636*14/100*N636</f>
        <v>543201.97399999993</v>
      </c>
      <c r="S636" s="192">
        <f t="shared" si="310"/>
        <v>162960.59219999998</v>
      </c>
      <c r="T636" s="190">
        <f t="shared" si="311"/>
        <v>10864.039479999999</v>
      </c>
      <c r="U636" s="241">
        <f t="shared" si="325"/>
        <v>22.799999502579126</v>
      </c>
      <c r="V636" s="16">
        <v>91672.87</v>
      </c>
      <c r="W636" s="214">
        <f t="shared" si="328"/>
        <v>0</v>
      </c>
      <c r="X636" s="16">
        <v>0</v>
      </c>
      <c r="Y636" s="191">
        <v>87</v>
      </c>
      <c r="Z636" s="190">
        <f t="shared" si="329"/>
        <v>349804.38</v>
      </c>
      <c r="AA636" s="191">
        <f t="shared" si="330"/>
        <v>45233.324999999997</v>
      </c>
      <c r="AB636" s="191">
        <f t="shared" si="331"/>
        <v>45233.324999999997</v>
      </c>
      <c r="AC636" s="16"/>
      <c r="AD636" s="191">
        <f t="shared" si="332"/>
        <v>349804.38</v>
      </c>
      <c r="AE636" s="191">
        <f t="shared" si="333"/>
        <v>241244.4</v>
      </c>
      <c r="AF636" s="191">
        <f t="shared" si="317"/>
        <v>5720033.3856799994</v>
      </c>
      <c r="AG636" s="16"/>
      <c r="AH636" s="16"/>
      <c r="AI636" s="191">
        <f t="shared" si="318"/>
        <v>286001.66928399995</v>
      </c>
      <c r="AJ636" s="191">
        <f t="shared" ref="AJ636:AJ674" si="336">N636*400</f>
        <v>1608296</v>
      </c>
      <c r="AK636" s="16">
        <v>74.19</v>
      </c>
      <c r="AL636" s="16">
        <v>1228</v>
      </c>
      <c r="AM636" s="16">
        <f t="shared" si="320"/>
        <v>91105.319999999992</v>
      </c>
      <c r="AN636" s="215">
        <f t="shared" si="324"/>
        <v>7523225.7349639991</v>
      </c>
      <c r="AO636" s="216">
        <f t="shared" ref="AO636:AO674" si="337">AN636/N636</f>
        <v>1871.1047555833004</v>
      </c>
      <c r="AP636" s="16"/>
      <c r="AQ636" s="192"/>
      <c r="AR636" s="16"/>
      <c r="AS636" s="16"/>
      <c r="AT636" s="16"/>
      <c r="AU636" s="16"/>
    </row>
    <row r="637" spans="1:47" s="74" customFormat="1" ht="15" hidden="1" x14ac:dyDescent="0.2">
      <c r="A637" s="111">
        <v>45285</v>
      </c>
      <c r="B637" s="213" t="s">
        <v>77</v>
      </c>
      <c r="C637" s="5">
        <v>632</v>
      </c>
      <c r="D637" s="16" t="s">
        <v>44</v>
      </c>
      <c r="E637" s="16" t="s">
        <v>67</v>
      </c>
      <c r="F637" s="16">
        <v>9800349818</v>
      </c>
      <c r="G637" s="16" t="s">
        <v>2806</v>
      </c>
      <c r="H637" s="111">
        <v>45281</v>
      </c>
      <c r="I637" s="111" t="str">
        <f t="shared" si="304"/>
        <v>December</v>
      </c>
      <c r="J637" s="16">
        <v>161011588</v>
      </c>
      <c r="K637" s="111">
        <v>45281</v>
      </c>
      <c r="L637" s="16">
        <v>3330037170</v>
      </c>
      <c r="M637" s="111">
        <v>45262</v>
      </c>
      <c r="N637" s="16">
        <v>4156.4399999999996</v>
      </c>
      <c r="O637" s="16" t="s">
        <v>54</v>
      </c>
      <c r="P637" s="16">
        <v>965</v>
      </c>
      <c r="Q637" s="192">
        <f t="shared" si="334"/>
        <v>4010964.5999999996</v>
      </c>
      <c r="R637" s="190">
        <f t="shared" si="335"/>
        <v>561535.04399999988</v>
      </c>
      <c r="S637" s="192">
        <f t="shared" si="310"/>
        <v>168460.51319999996</v>
      </c>
      <c r="T637" s="190">
        <f t="shared" si="311"/>
        <v>11230.700879999997</v>
      </c>
      <c r="U637" s="241">
        <f t="shared" si="325"/>
        <v>22.799999518818993</v>
      </c>
      <c r="V637" s="16">
        <v>94766.83</v>
      </c>
      <c r="W637" s="214">
        <f t="shared" si="328"/>
        <v>0</v>
      </c>
      <c r="X637" s="16">
        <v>0</v>
      </c>
      <c r="Y637" s="191">
        <v>87</v>
      </c>
      <c r="Z637" s="190">
        <f t="shared" si="329"/>
        <v>361610.27999999997</v>
      </c>
      <c r="AA637" s="191">
        <f t="shared" si="330"/>
        <v>46759.95</v>
      </c>
      <c r="AB637" s="191">
        <f t="shared" si="331"/>
        <v>46759.95</v>
      </c>
      <c r="AC637" s="16"/>
      <c r="AD637" s="191">
        <f t="shared" si="332"/>
        <v>361610.27999999997</v>
      </c>
      <c r="AE637" s="191">
        <f t="shared" si="333"/>
        <v>249386.39999999997</v>
      </c>
      <c r="AF637" s="191">
        <f t="shared" si="317"/>
        <v>5913084.548080001</v>
      </c>
      <c r="AG637" s="16"/>
      <c r="AH637" s="16"/>
      <c r="AI637" s="191">
        <f t="shared" si="318"/>
        <v>295654.22740400006</v>
      </c>
      <c r="AJ637" s="191">
        <f t="shared" si="336"/>
        <v>1662575.9999999998</v>
      </c>
      <c r="AK637" s="16">
        <v>37.799999999999997</v>
      </c>
      <c r="AL637" s="16">
        <v>1228</v>
      </c>
      <c r="AM637" s="16">
        <f t="shared" si="320"/>
        <v>46418.399999999994</v>
      </c>
      <c r="AN637" s="215">
        <f t="shared" si="324"/>
        <v>7824896.3754840009</v>
      </c>
      <c r="AO637" s="216">
        <f t="shared" si="337"/>
        <v>1882.595773181858</v>
      </c>
      <c r="AP637" s="16"/>
      <c r="AQ637" s="192"/>
      <c r="AR637" s="16"/>
      <c r="AS637" s="16"/>
      <c r="AT637" s="16"/>
      <c r="AU637" s="16"/>
    </row>
    <row r="638" spans="1:47" s="74" customFormat="1" ht="15" hidden="1" x14ac:dyDescent="0.2">
      <c r="A638" s="111">
        <v>45285</v>
      </c>
      <c r="B638" s="213" t="s">
        <v>77</v>
      </c>
      <c r="C638" s="5">
        <v>633</v>
      </c>
      <c r="D638" s="18" t="s">
        <v>44</v>
      </c>
      <c r="E638" s="18" t="s">
        <v>45</v>
      </c>
      <c r="F638" s="18">
        <v>9800350002</v>
      </c>
      <c r="G638" s="18" t="s">
        <v>2807</v>
      </c>
      <c r="H638" s="48">
        <v>45281</v>
      </c>
      <c r="I638" s="48" t="str">
        <f t="shared" si="304"/>
        <v>December</v>
      </c>
      <c r="J638" s="16">
        <v>161002706</v>
      </c>
      <c r="K638" s="111">
        <v>45281</v>
      </c>
      <c r="L638" s="16">
        <v>3330037170</v>
      </c>
      <c r="M638" s="111">
        <v>45262</v>
      </c>
      <c r="N638" s="16">
        <v>4181.3999999999996</v>
      </c>
      <c r="O638" s="16" t="s">
        <v>54</v>
      </c>
      <c r="P638" s="16">
        <v>965</v>
      </c>
      <c r="Q638" s="192">
        <f t="shared" si="334"/>
        <v>4035050.9999999995</v>
      </c>
      <c r="R638" s="190">
        <f t="shared" si="335"/>
        <v>564907.1399999999</v>
      </c>
      <c r="S638" s="192">
        <f t="shared" si="310"/>
        <v>169472.14199999996</v>
      </c>
      <c r="T638" s="190">
        <f t="shared" si="311"/>
        <v>11298.142799999998</v>
      </c>
      <c r="U638" s="241">
        <f t="shared" si="325"/>
        <v>0</v>
      </c>
      <c r="V638" s="16">
        <v>0</v>
      </c>
      <c r="W638" s="214">
        <f t="shared" si="328"/>
        <v>0</v>
      </c>
      <c r="X638" s="16">
        <v>0</v>
      </c>
      <c r="Y638" s="191">
        <v>87</v>
      </c>
      <c r="Z638" s="190">
        <f t="shared" si="329"/>
        <v>363781.8</v>
      </c>
      <c r="AA638" s="191">
        <f t="shared" si="330"/>
        <v>47040.749999999993</v>
      </c>
      <c r="AB638" s="191">
        <f t="shared" si="331"/>
        <v>47040.749999999993</v>
      </c>
      <c r="AC638" s="16"/>
      <c r="AD638" s="191">
        <f t="shared" si="332"/>
        <v>363781.8</v>
      </c>
      <c r="AE638" s="191">
        <f t="shared" si="333"/>
        <v>250883.99999999997</v>
      </c>
      <c r="AF638" s="191">
        <f t="shared" si="317"/>
        <v>5853257.5247999988</v>
      </c>
      <c r="AG638" s="16"/>
      <c r="AH638" s="16"/>
      <c r="AI638" s="191">
        <f t="shared" si="318"/>
        <v>292662.87623999995</v>
      </c>
      <c r="AJ638" s="191">
        <f t="shared" si="336"/>
        <v>1672559.9999999998</v>
      </c>
      <c r="AK638" s="16">
        <v>3.1</v>
      </c>
      <c r="AL638" s="16">
        <v>1228</v>
      </c>
      <c r="AM638" s="16">
        <f t="shared" si="320"/>
        <v>3806.8</v>
      </c>
      <c r="AN638" s="215">
        <f t="shared" si="324"/>
        <v>7814673.6010399992</v>
      </c>
      <c r="AO638" s="216">
        <f t="shared" si="337"/>
        <v>1868.9131872195915</v>
      </c>
      <c r="AP638" s="16"/>
      <c r="AQ638" s="192"/>
      <c r="AR638" s="16"/>
      <c r="AS638" s="16"/>
      <c r="AT638" s="16"/>
      <c r="AU638" s="16"/>
    </row>
    <row r="639" spans="1:47" s="74" customFormat="1" ht="15" hidden="1" x14ac:dyDescent="0.2">
      <c r="A639" s="111">
        <v>45286</v>
      </c>
      <c r="B639" s="213" t="s">
        <v>77</v>
      </c>
      <c r="C639" s="5">
        <v>634</v>
      </c>
      <c r="D639" s="18" t="s">
        <v>44</v>
      </c>
      <c r="E639" s="16" t="s">
        <v>67</v>
      </c>
      <c r="F639" s="16">
        <v>9800350314</v>
      </c>
      <c r="G639" s="16" t="s">
        <v>2808</v>
      </c>
      <c r="H639" s="48">
        <v>45282</v>
      </c>
      <c r="I639" s="48" t="str">
        <f t="shared" si="304"/>
        <v>December</v>
      </c>
      <c r="J639" s="16">
        <v>161011594</v>
      </c>
      <c r="K639" s="111">
        <v>45282</v>
      </c>
      <c r="L639" s="16">
        <v>3330037170</v>
      </c>
      <c r="M639" s="111">
        <v>45262</v>
      </c>
      <c r="N639" s="16">
        <v>4096.6899999999996</v>
      </c>
      <c r="O639" s="16" t="s">
        <v>54</v>
      </c>
      <c r="P639" s="16">
        <v>965</v>
      </c>
      <c r="Q639" s="192">
        <f t="shared" si="334"/>
        <v>3953305.8499999996</v>
      </c>
      <c r="R639" s="190">
        <f t="shared" si="335"/>
        <v>553462.8189999999</v>
      </c>
      <c r="S639" s="192">
        <f t="shared" si="310"/>
        <v>166038.84569999998</v>
      </c>
      <c r="T639" s="190">
        <f t="shared" si="311"/>
        <v>11069.256379999999</v>
      </c>
      <c r="U639" s="241">
        <f t="shared" si="325"/>
        <v>22.799999511800994</v>
      </c>
      <c r="V639" s="16">
        <v>93404.53</v>
      </c>
      <c r="W639" s="214">
        <f t="shared" si="328"/>
        <v>0</v>
      </c>
      <c r="X639" s="16">
        <v>0</v>
      </c>
      <c r="Y639" s="191">
        <v>87</v>
      </c>
      <c r="Z639" s="190">
        <f t="shared" si="329"/>
        <v>356412.02999999997</v>
      </c>
      <c r="AA639" s="191">
        <f t="shared" si="330"/>
        <v>46087.762499999997</v>
      </c>
      <c r="AB639" s="191">
        <f t="shared" si="331"/>
        <v>46087.762499999997</v>
      </c>
      <c r="AC639" s="16"/>
      <c r="AD639" s="191">
        <f t="shared" si="332"/>
        <v>356412.02999999997</v>
      </c>
      <c r="AE639" s="191">
        <f t="shared" si="333"/>
        <v>245801.39999999997</v>
      </c>
      <c r="AF639" s="191">
        <f t="shared" si="317"/>
        <v>5828082.2860800019</v>
      </c>
      <c r="AG639" s="16"/>
      <c r="AH639" s="16"/>
      <c r="AI639" s="191">
        <f t="shared" si="318"/>
        <v>291404.1143040001</v>
      </c>
      <c r="AJ639" s="191">
        <f t="shared" si="336"/>
        <v>1638675.9999999998</v>
      </c>
      <c r="AK639" s="16">
        <v>13.07</v>
      </c>
      <c r="AL639" s="16">
        <v>1228</v>
      </c>
      <c r="AM639" s="16">
        <f t="shared" si="320"/>
        <v>16049.960000000001</v>
      </c>
      <c r="AN639" s="215">
        <f t="shared" si="324"/>
        <v>7742112.4403840024</v>
      </c>
      <c r="AO639" s="216">
        <f t="shared" si="337"/>
        <v>1889.8458122005823</v>
      </c>
      <c r="AP639" s="16"/>
      <c r="AQ639" s="192"/>
      <c r="AR639" s="16"/>
      <c r="AS639" s="16"/>
      <c r="AT639" s="16"/>
      <c r="AU639" s="16"/>
    </row>
    <row r="640" spans="1:47" s="74" customFormat="1" ht="15" hidden="1" x14ac:dyDescent="0.2">
      <c r="A640" s="111">
        <v>45286</v>
      </c>
      <c r="B640" s="213" t="s">
        <v>77</v>
      </c>
      <c r="C640" s="5">
        <v>635</v>
      </c>
      <c r="D640" s="18" t="s">
        <v>44</v>
      </c>
      <c r="E640" s="16" t="s">
        <v>45</v>
      </c>
      <c r="F640" s="16">
        <v>9800350539</v>
      </c>
      <c r="G640" s="16" t="s">
        <v>2809</v>
      </c>
      <c r="H640" s="48">
        <v>45282</v>
      </c>
      <c r="I640" s="48" t="str">
        <f t="shared" si="304"/>
        <v>December</v>
      </c>
      <c r="J640" s="16">
        <v>161002710</v>
      </c>
      <c r="K640" s="111">
        <v>45282</v>
      </c>
      <c r="L640" s="16">
        <v>3330037170</v>
      </c>
      <c r="M640" s="111">
        <v>45262</v>
      </c>
      <c r="N640" s="16">
        <v>4147.8500000000004</v>
      </c>
      <c r="O640" s="16" t="s">
        <v>54</v>
      </c>
      <c r="P640" s="16">
        <v>965</v>
      </c>
      <c r="Q640" s="192">
        <f>+N640*P640</f>
        <v>4002675.2500000005</v>
      </c>
      <c r="R640" s="190">
        <f>P640*14/100*N640</f>
        <v>560374.53500000003</v>
      </c>
      <c r="S640" s="192">
        <f>R640*30/100</f>
        <v>168112.36050000001</v>
      </c>
      <c r="T640" s="190">
        <f>R640*2/100</f>
        <v>11207.4907</v>
      </c>
      <c r="U640" s="241">
        <f>V640/N640</f>
        <v>0</v>
      </c>
      <c r="V640" s="16">
        <v>0</v>
      </c>
      <c r="W640" s="214">
        <f t="shared" si="328"/>
        <v>0</v>
      </c>
      <c r="X640" s="16">
        <v>0</v>
      </c>
      <c r="Y640" s="191">
        <v>87</v>
      </c>
      <c r="Z640" s="190">
        <f t="shared" si="329"/>
        <v>360862.95</v>
      </c>
      <c r="AA640" s="191">
        <f t="shared" si="330"/>
        <v>46663.312500000007</v>
      </c>
      <c r="AB640" s="191">
        <f t="shared" si="331"/>
        <v>46663.312500000007</v>
      </c>
      <c r="AC640" s="16"/>
      <c r="AD640" s="191">
        <f t="shared" si="332"/>
        <v>360862.95</v>
      </c>
      <c r="AE640" s="191">
        <f t="shared" si="333"/>
        <v>248871.00000000003</v>
      </c>
      <c r="AF640" s="191">
        <f>Q640+R640+S640+T640+V640+X640+Z640+AA640+AB640+AD640+AE640</f>
        <v>5806293.1612000009</v>
      </c>
      <c r="AG640" s="16"/>
      <c r="AH640" s="16"/>
      <c r="AI640" s="191">
        <f t="shared" si="318"/>
        <v>290314.65806000005</v>
      </c>
      <c r="AJ640" s="191">
        <f t="shared" si="336"/>
        <v>1659140.0000000002</v>
      </c>
      <c r="AK640" s="16">
        <v>11.9</v>
      </c>
      <c r="AL640" s="16">
        <v>1228</v>
      </c>
      <c r="AM640" s="16">
        <f t="shared" si="320"/>
        <v>14613.2</v>
      </c>
      <c r="AN640" s="215">
        <f t="shared" si="324"/>
        <v>7741134.619260001</v>
      </c>
      <c r="AO640" s="216">
        <f t="shared" si="337"/>
        <v>1866.3005217787529</v>
      </c>
      <c r="AP640" s="16"/>
      <c r="AQ640" s="192"/>
      <c r="AR640" s="16"/>
      <c r="AS640" s="16"/>
      <c r="AT640" s="16"/>
      <c r="AU640" s="16"/>
    </row>
    <row r="641" spans="1:47" s="74" customFormat="1" ht="15" hidden="1" x14ac:dyDescent="0.2">
      <c r="A641" s="111">
        <v>45286</v>
      </c>
      <c r="B641" s="213" t="s">
        <v>77</v>
      </c>
      <c r="C641" s="5">
        <v>636</v>
      </c>
      <c r="D641" s="18" t="s">
        <v>44</v>
      </c>
      <c r="E641" s="16" t="s">
        <v>67</v>
      </c>
      <c r="F641" s="18">
        <v>9800350811</v>
      </c>
      <c r="G641" s="18" t="s">
        <v>2810</v>
      </c>
      <c r="H641" s="111">
        <v>45284</v>
      </c>
      <c r="I641" s="111" t="str">
        <f t="shared" si="304"/>
        <v>December</v>
      </c>
      <c r="J641" s="16">
        <v>161011605</v>
      </c>
      <c r="K641" s="111">
        <v>45284</v>
      </c>
      <c r="L641" s="245">
        <v>3330037170</v>
      </c>
      <c r="M641" s="111">
        <v>45262</v>
      </c>
      <c r="N641" s="18">
        <v>4178.57</v>
      </c>
      <c r="O641" s="16" t="s">
        <v>54</v>
      </c>
      <c r="P641" s="16">
        <v>965</v>
      </c>
      <c r="Q641" s="192">
        <f t="shared" ref="Q641:Q674" si="338">+N641*P641</f>
        <v>4032320.05</v>
      </c>
      <c r="R641" s="190">
        <f t="shared" ref="R641:R674" si="339">P641*14/100*N641</f>
        <v>564524.80699999991</v>
      </c>
      <c r="S641" s="192">
        <f t="shared" ref="S641:S674" si="340">R641*30/100</f>
        <v>169357.44209999999</v>
      </c>
      <c r="T641" s="190">
        <f t="shared" ref="T641:T674" si="341">R641*2/100</f>
        <v>11290.496139999997</v>
      </c>
      <c r="U641" s="241">
        <f t="shared" ref="U641:U674" si="342">V641/N641</f>
        <v>22.800000957265286</v>
      </c>
      <c r="V641" s="18">
        <v>95271.4</v>
      </c>
      <c r="W641" s="214">
        <f t="shared" si="328"/>
        <v>0</v>
      </c>
      <c r="X641" s="16">
        <v>0</v>
      </c>
      <c r="Y641" s="191">
        <v>87</v>
      </c>
      <c r="Z641" s="190">
        <f t="shared" si="329"/>
        <v>363535.58999999997</v>
      </c>
      <c r="AA641" s="191">
        <f t="shared" si="330"/>
        <v>47008.912499999999</v>
      </c>
      <c r="AB641" s="191">
        <f t="shared" si="331"/>
        <v>47008.912499999999</v>
      </c>
      <c r="AC641" s="16"/>
      <c r="AD641" s="191">
        <f t="shared" si="332"/>
        <v>363535.58999999997</v>
      </c>
      <c r="AE641" s="191">
        <f t="shared" si="333"/>
        <v>250714.19999999998</v>
      </c>
      <c r="AF641" s="191">
        <f t="shared" ref="AF641:AF674" si="343">Q641+R641+S641+T641+V641+X641+Z641+AA641+AB641+AD641+AE641</f>
        <v>5944567.4002399994</v>
      </c>
      <c r="AG641" s="16"/>
      <c r="AH641" s="16"/>
      <c r="AI641" s="191">
        <f t="shared" si="318"/>
        <v>297228.37001199997</v>
      </c>
      <c r="AJ641" s="191">
        <f t="shared" si="336"/>
        <v>1671428</v>
      </c>
      <c r="AK641" s="16">
        <v>31.7</v>
      </c>
      <c r="AL641" s="16">
        <v>1228</v>
      </c>
      <c r="AM641" s="16">
        <f t="shared" si="320"/>
        <v>38927.599999999999</v>
      </c>
      <c r="AN641" s="215">
        <f t="shared" si="324"/>
        <v>7874296.170252</v>
      </c>
      <c r="AO641" s="216">
        <f t="shared" si="337"/>
        <v>1884.4475909825612</v>
      </c>
      <c r="AP641" s="192"/>
      <c r="AQ641" s="192"/>
      <c r="AR641" s="16"/>
      <c r="AS641" s="16"/>
      <c r="AT641" s="16"/>
      <c r="AU641" s="16"/>
    </row>
    <row r="642" spans="1:47" s="74" customFormat="1" ht="15" hidden="1" x14ac:dyDescent="0.2">
      <c r="A642" s="111">
        <v>45286</v>
      </c>
      <c r="B642" s="213" t="s">
        <v>77</v>
      </c>
      <c r="C642" s="5">
        <v>637</v>
      </c>
      <c r="D642" s="18" t="s">
        <v>44</v>
      </c>
      <c r="E642" s="16" t="s">
        <v>67</v>
      </c>
      <c r="F642" s="16">
        <v>9800350836</v>
      </c>
      <c r="G642" s="16" t="s">
        <v>2811</v>
      </c>
      <c r="H642" s="111">
        <v>45284</v>
      </c>
      <c r="I642" s="111" t="str">
        <f t="shared" si="304"/>
        <v>December</v>
      </c>
      <c r="J642" s="16">
        <v>161011607</v>
      </c>
      <c r="K642" s="111">
        <v>45285</v>
      </c>
      <c r="L642" s="16">
        <v>3330037170</v>
      </c>
      <c r="M642" s="111">
        <v>45262</v>
      </c>
      <c r="N642" s="16">
        <v>4163.6099999999997</v>
      </c>
      <c r="O642" s="16" t="s">
        <v>54</v>
      </c>
      <c r="P642" s="16">
        <v>965</v>
      </c>
      <c r="Q642" s="192">
        <f t="shared" si="338"/>
        <v>4017883.65</v>
      </c>
      <c r="R642" s="190">
        <f t="shared" si="339"/>
        <v>562503.71099999989</v>
      </c>
      <c r="S642" s="192">
        <f t="shared" si="340"/>
        <v>168751.11329999997</v>
      </c>
      <c r="T642" s="190">
        <f t="shared" si="341"/>
        <v>11250.074219999999</v>
      </c>
      <c r="U642" s="241">
        <f t="shared" si="342"/>
        <v>22.800000480352388</v>
      </c>
      <c r="V642" s="16">
        <v>94930.31</v>
      </c>
      <c r="W642" s="214">
        <f t="shared" si="328"/>
        <v>0</v>
      </c>
      <c r="X642" s="16">
        <v>0</v>
      </c>
      <c r="Y642" s="191">
        <v>87</v>
      </c>
      <c r="Z642" s="190">
        <f t="shared" si="329"/>
        <v>362234.06999999995</v>
      </c>
      <c r="AA642" s="191">
        <f t="shared" si="330"/>
        <v>46840.612499999996</v>
      </c>
      <c r="AB642" s="191">
        <f t="shared" si="331"/>
        <v>46840.612499999996</v>
      </c>
      <c r="AC642" s="16"/>
      <c r="AD642" s="191">
        <f t="shared" si="332"/>
        <v>362234.06999999995</v>
      </c>
      <c r="AE642" s="191">
        <f t="shared" si="333"/>
        <v>249816.59999999998</v>
      </c>
      <c r="AF642" s="191">
        <f t="shared" si="343"/>
        <v>5923284.8235199992</v>
      </c>
      <c r="AG642" s="16"/>
      <c r="AH642" s="16"/>
      <c r="AI642" s="191">
        <f t="shared" si="318"/>
        <v>296164.24117599992</v>
      </c>
      <c r="AJ642" s="191">
        <f t="shared" si="336"/>
        <v>1665443.9999999998</v>
      </c>
      <c r="AK642" s="16">
        <v>32.700000000000003</v>
      </c>
      <c r="AL642" s="16">
        <v>1228</v>
      </c>
      <c r="AM642" s="16">
        <f t="shared" si="320"/>
        <v>40155.600000000006</v>
      </c>
      <c r="AN642" s="248">
        <f>AF642+AI642+AJ642-AM642-0.01</f>
        <v>7844737.4546959996</v>
      </c>
      <c r="AO642" s="216">
        <f t="shared" si="337"/>
        <v>1884.1191789567226</v>
      </c>
      <c r="AP642" s="192"/>
      <c r="AQ642" s="192"/>
      <c r="AR642" s="16"/>
      <c r="AS642" s="16"/>
      <c r="AT642" s="16"/>
      <c r="AU642" s="16"/>
    </row>
    <row r="643" spans="1:47" s="74" customFormat="1" ht="15" hidden="1" x14ac:dyDescent="0.2">
      <c r="A643" s="48">
        <v>45288</v>
      </c>
      <c r="B643" s="213" t="s">
        <v>77</v>
      </c>
      <c r="C643" s="5">
        <v>638</v>
      </c>
      <c r="D643" s="18" t="s">
        <v>44</v>
      </c>
      <c r="E643" s="16" t="s">
        <v>67</v>
      </c>
      <c r="F643" s="18">
        <v>9800352212</v>
      </c>
      <c r="G643" s="18" t="s">
        <v>2812</v>
      </c>
      <c r="H643" s="111">
        <v>45285</v>
      </c>
      <c r="I643" s="111" t="str">
        <f t="shared" si="304"/>
        <v>December</v>
      </c>
      <c r="J643" s="16">
        <v>161011610</v>
      </c>
      <c r="K643" s="111">
        <v>45285</v>
      </c>
      <c r="L643" s="245">
        <v>3330037170</v>
      </c>
      <c r="M643" s="111">
        <v>45262</v>
      </c>
      <c r="N643" s="18">
        <v>4061.08</v>
      </c>
      <c r="O643" s="16" t="s">
        <v>54</v>
      </c>
      <c r="P643" s="16">
        <v>965</v>
      </c>
      <c r="Q643" s="192">
        <f t="shared" si="338"/>
        <v>3918942.1999999997</v>
      </c>
      <c r="R643" s="190">
        <f t="shared" si="339"/>
        <v>548651.90799999994</v>
      </c>
      <c r="S643" s="192">
        <f t="shared" si="340"/>
        <v>164595.57239999998</v>
      </c>
      <c r="T643" s="190">
        <f t="shared" si="341"/>
        <v>10973.038159999998</v>
      </c>
      <c r="U643" s="241">
        <f t="shared" si="342"/>
        <v>22.799999015040335</v>
      </c>
      <c r="V643" s="16">
        <v>92592.62</v>
      </c>
      <c r="W643" s="214">
        <f t="shared" si="328"/>
        <v>0</v>
      </c>
      <c r="X643" s="16">
        <v>0</v>
      </c>
      <c r="Y643" s="191">
        <v>87</v>
      </c>
      <c r="Z643" s="190">
        <f t="shared" si="329"/>
        <v>353313.96</v>
      </c>
      <c r="AA643" s="191">
        <f t="shared" si="330"/>
        <v>45687.15</v>
      </c>
      <c r="AB643" s="191">
        <f t="shared" si="331"/>
        <v>45687.15</v>
      </c>
      <c r="AC643" s="16"/>
      <c r="AD643" s="191">
        <f t="shared" si="332"/>
        <v>353313.96</v>
      </c>
      <c r="AE643" s="191">
        <f t="shared" si="333"/>
        <v>243664.8</v>
      </c>
      <c r="AF643" s="191">
        <f t="shared" si="343"/>
        <v>5777422.3585600005</v>
      </c>
      <c r="AG643" s="16"/>
      <c r="AH643" s="16"/>
      <c r="AI643" s="191">
        <f t="shared" si="318"/>
        <v>288871.11792799999</v>
      </c>
      <c r="AJ643" s="191">
        <f t="shared" si="336"/>
        <v>1624432</v>
      </c>
      <c r="AK643" s="16">
        <v>30.08</v>
      </c>
      <c r="AL643" s="16">
        <v>1228</v>
      </c>
      <c r="AM643" s="16">
        <f t="shared" si="320"/>
        <v>36938.239999999998</v>
      </c>
      <c r="AN643" s="215">
        <f t="shared" si="324"/>
        <v>7653787.2364880005</v>
      </c>
      <c r="AO643" s="216">
        <f t="shared" si="337"/>
        <v>1884.6679298334434</v>
      </c>
      <c r="AP643" s="192"/>
      <c r="AQ643" s="192"/>
      <c r="AR643" s="16"/>
      <c r="AS643" s="16"/>
      <c r="AT643" s="16"/>
      <c r="AU643" s="16"/>
    </row>
    <row r="644" spans="1:47" s="74" customFormat="1" ht="15" hidden="1" x14ac:dyDescent="0.2">
      <c r="A644" s="111">
        <v>45289</v>
      </c>
      <c r="B644" s="213" t="s">
        <v>77</v>
      </c>
      <c r="C644" s="5">
        <v>639</v>
      </c>
      <c r="D644" s="18" t="s">
        <v>44</v>
      </c>
      <c r="E644" s="16" t="s">
        <v>108</v>
      </c>
      <c r="F644" s="18">
        <v>9800352189</v>
      </c>
      <c r="G644" s="16" t="s">
        <v>2813</v>
      </c>
      <c r="H644" s="48">
        <v>45281</v>
      </c>
      <c r="I644" s="48" t="str">
        <f t="shared" ref="I644:I709" si="344">TEXT(H644,"MMMM")</f>
        <v>December</v>
      </c>
      <c r="J644" s="16">
        <v>161001511</v>
      </c>
      <c r="K644" s="111">
        <v>45282</v>
      </c>
      <c r="L644" s="16">
        <v>3330037687</v>
      </c>
      <c r="M644" s="111">
        <v>45280</v>
      </c>
      <c r="N644" s="16">
        <v>138</v>
      </c>
      <c r="O644" s="16" t="s">
        <v>111</v>
      </c>
      <c r="P644" s="16">
        <v>1590</v>
      </c>
      <c r="Q644" s="192">
        <f t="shared" si="338"/>
        <v>219420</v>
      </c>
      <c r="R644" s="190">
        <f t="shared" si="339"/>
        <v>30718.799999999999</v>
      </c>
      <c r="S644" s="192">
        <f t="shared" si="340"/>
        <v>9215.64</v>
      </c>
      <c r="T644" s="190">
        <f t="shared" si="341"/>
        <v>614.37599999999998</v>
      </c>
      <c r="U644" s="241">
        <f t="shared" si="342"/>
        <v>0</v>
      </c>
      <c r="V644" s="16">
        <v>0</v>
      </c>
      <c r="W644" s="214">
        <f t="shared" si="328"/>
        <v>3.3539855072463771</v>
      </c>
      <c r="X644" s="16">
        <v>462.85</v>
      </c>
      <c r="Y644" s="191">
        <v>87</v>
      </c>
      <c r="Z644" s="190">
        <f t="shared" si="329"/>
        <v>12006</v>
      </c>
      <c r="AA644" s="191">
        <f t="shared" si="330"/>
        <v>1552.5</v>
      </c>
      <c r="AB644" s="191">
        <f t="shared" si="331"/>
        <v>1552.5</v>
      </c>
      <c r="AC644" s="16"/>
      <c r="AD644" s="191">
        <f t="shared" si="332"/>
        <v>12006</v>
      </c>
      <c r="AE644" s="191">
        <f t="shared" si="333"/>
        <v>8280</v>
      </c>
      <c r="AF644" s="191">
        <f t="shared" si="343"/>
        <v>295828.66599999997</v>
      </c>
      <c r="AG644" s="16"/>
      <c r="AH644" s="16"/>
      <c r="AI644" s="191">
        <f t="shared" si="318"/>
        <v>14791.433299999999</v>
      </c>
      <c r="AJ644" s="191">
        <f t="shared" si="336"/>
        <v>55200</v>
      </c>
      <c r="AK644" s="16"/>
      <c r="AL644" s="16">
        <v>1228</v>
      </c>
      <c r="AM644" s="16">
        <f t="shared" si="320"/>
        <v>0</v>
      </c>
      <c r="AN644" s="215">
        <f t="shared" si="324"/>
        <v>365820.09929999994</v>
      </c>
      <c r="AO644" s="216">
        <f t="shared" si="337"/>
        <v>2650.8702847826085</v>
      </c>
      <c r="AP644" s="192"/>
      <c r="AQ644" s="192"/>
      <c r="AR644" s="16"/>
      <c r="AS644" s="16"/>
      <c r="AT644" s="16"/>
      <c r="AU644" s="16"/>
    </row>
    <row r="645" spans="1:47" s="74" customFormat="1" ht="15" hidden="1" x14ac:dyDescent="0.2">
      <c r="A645" s="111">
        <v>45289</v>
      </c>
      <c r="B645" s="213" t="s">
        <v>77</v>
      </c>
      <c r="C645" s="5">
        <v>640</v>
      </c>
      <c r="D645" s="18" t="s">
        <v>44</v>
      </c>
      <c r="E645" s="16" t="s">
        <v>108</v>
      </c>
      <c r="F645" s="18">
        <v>9800352189</v>
      </c>
      <c r="G645" s="16" t="s">
        <v>2813</v>
      </c>
      <c r="H645" s="48">
        <v>45281</v>
      </c>
      <c r="I645" s="48" t="str">
        <f t="shared" si="344"/>
        <v>December</v>
      </c>
      <c r="J645" s="16">
        <v>161001511</v>
      </c>
      <c r="K645" s="111">
        <v>45282</v>
      </c>
      <c r="L645" s="16">
        <v>3330037687</v>
      </c>
      <c r="M645" s="111">
        <v>45280</v>
      </c>
      <c r="N645" s="16">
        <v>825.21</v>
      </c>
      <c r="O645" s="16" t="s">
        <v>112</v>
      </c>
      <c r="P645" s="16">
        <v>1240</v>
      </c>
      <c r="Q645" s="192">
        <f t="shared" si="338"/>
        <v>1023260.4</v>
      </c>
      <c r="R645" s="190">
        <f t="shared" si="339"/>
        <v>143256.45600000001</v>
      </c>
      <c r="S645" s="192">
        <f t="shared" si="340"/>
        <v>42976.936799999996</v>
      </c>
      <c r="T645" s="190">
        <f t="shared" si="341"/>
        <v>2865.1291200000001</v>
      </c>
      <c r="U645" s="241">
        <f t="shared" si="342"/>
        <v>0</v>
      </c>
      <c r="V645" s="16">
        <v>0</v>
      </c>
      <c r="W645" s="214">
        <f t="shared" si="328"/>
        <v>0</v>
      </c>
      <c r="X645" s="16">
        <v>0</v>
      </c>
      <c r="Y645" s="191">
        <v>116</v>
      </c>
      <c r="Z645" s="190">
        <f t="shared" si="329"/>
        <v>95724.36</v>
      </c>
      <c r="AA645" s="191">
        <f t="shared" si="330"/>
        <v>9283.6125000000011</v>
      </c>
      <c r="AB645" s="191">
        <f t="shared" si="331"/>
        <v>9283.6125000000011</v>
      </c>
      <c r="AC645" s="16"/>
      <c r="AD645" s="191">
        <f t="shared" si="332"/>
        <v>71793.27</v>
      </c>
      <c r="AE645" s="191">
        <f t="shared" si="333"/>
        <v>49512.600000000006</v>
      </c>
      <c r="AF645" s="191">
        <f t="shared" si="343"/>
        <v>1447956.3769200004</v>
      </c>
      <c r="AG645" s="16"/>
      <c r="AH645" s="16"/>
      <c r="AI645" s="191">
        <f t="shared" si="318"/>
        <v>72397.818846000024</v>
      </c>
      <c r="AJ645" s="191">
        <f t="shared" si="336"/>
        <v>330084</v>
      </c>
      <c r="AK645" s="16"/>
      <c r="AL645" s="16">
        <v>1228</v>
      </c>
      <c r="AM645" s="16">
        <f t="shared" si="320"/>
        <v>0</v>
      </c>
      <c r="AN645" s="215">
        <f t="shared" si="324"/>
        <v>1850438.1957660005</v>
      </c>
      <c r="AO645" s="216">
        <f t="shared" si="337"/>
        <v>2242.3846000000008</v>
      </c>
      <c r="AP645" s="192"/>
      <c r="AQ645" s="192"/>
      <c r="AR645" s="16"/>
      <c r="AS645" s="16"/>
      <c r="AT645" s="16"/>
      <c r="AU645" s="16"/>
    </row>
    <row r="646" spans="1:47" s="74" customFormat="1" ht="15" hidden="1" x14ac:dyDescent="0.2">
      <c r="A646" s="111">
        <v>45289</v>
      </c>
      <c r="B646" s="213" t="s">
        <v>77</v>
      </c>
      <c r="C646" s="5">
        <v>641</v>
      </c>
      <c r="D646" s="18" t="s">
        <v>44</v>
      </c>
      <c r="E646" s="16" t="s">
        <v>108</v>
      </c>
      <c r="F646" s="18">
        <v>9800352189</v>
      </c>
      <c r="G646" s="16" t="s">
        <v>2813</v>
      </c>
      <c r="H646" s="48">
        <v>45281</v>
      </c>
      <c r="I646" s="48" t="str">
        <f t="shared" si="344"/>
        <v>December</v>
      </c>
      <c r="J646" s="16">
        <v>161001511</v>
      </c>
      <c r="K646" s="111">
        <v>45282</v>
      </c>
      <c r="L646" s="16">
        <v>3330037687</v>
      </c>
      <c r="M646" s="111">
        <v>45280</v>
      </c>
      <c r="N646" s="16">
        <v>600</v>
      </c>
      <c r="O646" s="16" t="s">
        <v>113</v>
      </c>
      <c r="P646" s="16">
        <v>2510</v>
      </c>
      <c r="Q646" s="192">
        <f t="shared" si="338"/>
        <v>1506000</v>
      </c>
      <c r="R646" s="190">
        <f t="shared" si="339"/>
        <v>210840</v>
      </c>
      <c r="S646" s="192">
        <f t="shared" si="340"/>
        <v>63252</v>
      </c>
      <c r="T646" s="190">
        <f t="shared" si="341"/>
        <v>4216.8</v>
      </c>
      <c r="U646" s="241">
        <f t="shared" si="342"/>
        <v>0</v>
      </c>
      <c r="V646" s="16">
        <v>0</v>
      </c>
      <c r="W646" s="214">
        <f t="shared" si="328"/>
        <v>0</v>
      </c>
      <c r="X646" s="16">
        <v>0</v>
      </c>
      <c r="Y646" s="191">
        <v>116</v>
      </c>
      <c r="Z646" s="190">
        <f t="shared" si="329"/>
        <v>69600</v>
      </c>
      <c r="AA646" s="191">
        <f t="shared" si="330"/>
        <v>6750</v>
      </c>
      <c r="AB646" s="191">
        <f t="shared" si="331"/>
        <v>6750</v>
      </c>
      <c r="AC646" s="16"/>
      <c r="AD646" s="191">
        <f t="shared" si="332"/>
        <v>52200</v>
      </c>
      <c r="AE646" s="191">
        <f t="shared" si="333"/>
        <v>36000</v>
      </c>
      <c r="AF646" s="191">
        <f t="shared" si="343"/>
        <v>1955608.8</v>
      </c>
      <c r="AG646" s="16"/>
      <c r="AH646" s="16"/>
      <c r="AI646" s="191">
        <f t="shared" si="318"/>
        <v>97780.44</v>
      </c>
      <c r="AJ646" s="191">
        <f t="shared" si="336"/>
        <v>240000</v>
      </c>
      <c r="AK646" s="16"/>
      <c r="AL646" s="16">
        <v>1228</v>
      </c>
      <c r="AM646" s="16">
        <f t="shared" si="320"/>
        <v>0</v>
      </c>
      <c r="AN646" s="215">
        <f t="shared" si="324"/>
        <v>2293389.2400000002</v>
      </c>
      <c r="AO646" s="216">
        <f t="shared" si="337"/>
        <v>3822.3154000000004</v>
      </c>
      <c r="AP646" s="192"/>
      <c r="AQ646" s="192"/>
      <c r="AR646" s="16"/>
      <c r="AS646" s="16"/>
      <c r="AT646" s="16"/>
      <c r="AU646" s="16"/>
    </row>
    <row r="647" spans="1:47" s="74" customFormat="1" ht="15" hidden="1" x14ac:dyDescent="0.2">
      <c r="A647" s="111">
        <v>45289</v>
      </c>
      <c r="B647" s="213" t="s">
        <v>77</v>
      </c>
      <c r="C647" s="5">
        <v>642</v>
      </c>
      <c r="D647" s="18" t="s">
        <v>44</v>
      </c>
      <c r="E647" s="16" t="s">
        <v>108</v>
      </c>
      <c r="F647" s="18">
        <v>9800352189</v>
      </c>
      <c r="G647" s="16" t="s">
        <v>2813</v>
      </c>
      <c r="H647" s="48">
        <v>45281</v>
      </c>
      <c r="I647" s="48" t="str">
        <f t="shared" si="344"/>
        <v>December</v>
      </c>
      <c r="J647" s="16">
        <v>161001511</v>
      </c>
      <c r="K647" s="111">
        <v>45282</v>
      </c>
      <c r="L647" s="16">
        <v>3330037687</v>
      </c>
      <c r="M647" s="111">
        <v>45280</v>
      </c>
      <c r="N647" s="16">
        <v>2518.08</v>
      </c>
      <c r="O647" s="16" t="s">
        <v>113</v>
      </c>
      <c r="P647" s="16">
        <v>2510</v>
      </c>
      <c r="Q647" s="192">
        <f t="shared" si="338"/>
        <v>6320380.7999999998</v>
      </c>
      <c r="R647" s="190">
        <f t="shared" si="339"/>
        <v>884853.31199999992</v>
      </c>
      <c r="S647" s="192">
        <f t="shared" si="340"/>
        <v>265455.99359999999</v>
      </c>
      <c r="T647" s="190">
        <f t="shared" si="341"/>
        <v>17697.06624</v>
      </c>
      <c r="U647" s="241">
        <f t="shared" si="342"/>
        <v>57</v>
      </c>
      <c r="V647" s="16">
        <v>143530.56</v>
      </c>
      <c r="W647" s="214">
        <f t="shared" si="328"/>
        <v>0</v>
      </c>
      <c r="X647" s="16">
        <v>0</v>
      </c>
      <c r="Y647" s="191">
        <v>170.59</v>
      </c>
      <c r="Z647" s="190">
        <f t="shared" si="329"/>
        <v>429559.2672</v>
      </c>
      <c r="AA647" s="191">
        <f t="shared" si="330"/>
        <v>28328.399999999998</v>
      </c>
      <c r="AB647" s="191">
        <f t="shared" si="331"/>
        <v>28328.399999999998</v>
      </c>
      <c r="AC647" s="16"/>
      <c r="AD647" s="191">
        <f t="shared" si="332"/>
        <v>219072.96</v>
      </c>
      <c r="AE647" s="191">
        <f t="shared" si="333"/>
        <v>151084.79999999999</v>
      </c>
      <c r="AF647" s="191">
        <f t="shared" si="343"/>
        <v>8488291.5590399988</v>
      </c>
      <c r="AG647" s="16"/>
      <c r="AH647" s="16"/>
      <c r="AI647" s="191">
        <f t="shared" si="318"/>
        <v>424414.57795199991</v>
      </c>
      <c r="AJ647" s="191">
        <f t="shared" si="336"/>
        <v>1007232</v>
      </c>
      <c r="AK647" s="16">
        <v>20.719000000000001</v>
      </c>
      <c r="AL647" s="16">
        <v>1228</v>
      </c>
      <c r="AM647" s="16">
        <f t="shared" si="320"/>
        <v>25442.932000000001</v>
      </c>
      <c r="AN647" s="215">
        <f t="shared" si="324"/>
        <v>9894495.2049919982</v>
      </c>
      <c r="AO647" s="216">
        <f t="shared" si="337"/>
        <v>3929.3808000508316</v>
      </c>
      <c r="AP647" s="192"/>
      <c r="AQ647" s="192"/>
      <c r="AR647" s="16"/>
      <c r="AS647" s="16"/>
      <c r="AT647" s="16"/>
      <c r="AU647" s="16"/>
    </row>
    <row r="648" spans="1:47" s="74" customFormat="1" ht="15" hidden="1" x14ac:dyDescent="0.2">
      <c r="A648" s="111">
        <v>45289</v>
      </c>
      <c r="B648" s="213" t="s">
        <v>77</v>
      </c>
      <c r="C648" s="5">
        <v>643</v>
      </c>
      <c r="D648" s="18" t="s">
        <v>44</v>
      </c>
      <c r="E648" s="16" t="s">
        <v>45</v>
      </c>
      <c r="F648" s="16">
        <v>9800352776</v>
      </c>
      <c r="G648" s="16" t="s">
        <v>2814</v>
      </c>
      <c r="H648" s="111">
        <v>45284</v>
      </c>
      <c r="I648" s="111" t="str">
        <f t="shared" si="344"/>
        <v>December</v>
      </c>
      <c r="J648" s="16">
        <v>161002715</v>
      </c>
      <c r="K648" s="111">
        <v>45284</v>
      </c>
      <c r="L648" s="16">
        <v>3330037687</v>
      </c>
      <c r="M648" s="111">
        <v>45280</v>
      </c>
      <c r="N648" s="16">
        <v>3950.38</v>
      </c>
      <c r="O648" s="16" t="s">
        <v>54</v>
      </c>
      <c r="P648" s="16">
        <v>965</v>
      </c>
      <c r="Q648" s="192">
        <f t="shared" si="338"/>
        <v>3812116.7</v>
      </c>
      <c r="R648" s="190">
        <f t="shared" si="339"/>
        <v>533696.33799999999</v>
      </c>
      <c r="S648" s="192">
        <f t="shared" si="340"/>
        <v>160108.9014</v>
      </c>
      <c r="T648" s="190">
        <f t="shared" si="341"/>
        <v>10673.92676</v>
      </c>
      <c r="U648" s="241">
        <f t="shared" si="342"/>
        <v>0</v>
      </c>
      <c r="V648" s="16">
        <v>0</v>
      </c>
      <c r="W648" s="214">
        <f t="shared" si="328"/>
        <v>0</v>
      </c>
      <c r="X648" s="16">
        <v>0</v>
      </c>
      <c r="Y648" s="191">
        <v>87</v>
      </c>
      <c r="Z648" s="190">
        <f t="shared" si="329"/>
        <v>343683.06</v>
      </c>
      <c r="AA648" s="191">
        <f t="shared" si="330"/>
        <v>44441.775000000001</v>
      </c>
      <c r="AB648" s="191">
        <f t="shared" si="331"/>
        <v>44441.775000000001</v>
      </c>
      <c r="AC648" s="16"/>
      <c r="AD648" s="191">
        <f t="shared" si="332"/>
        <v>343683.06</v>
      </c>
      <c r="AE648" s="191">
        <f t="shared" si="333"/>
        <v>237022.80000000002</v>
      </c>
      <c r="AF648" s="191">
        <f t="shared" si="343"/>
        <v>5529868.3361600004</v>
      </c>
      <c r="AG648" s="16"/>
      <c r="AH648" s="16"/>
      <c r="AI648" s="191">
        <f t="shared" si="318"/>
        <v>276493.41680800001</v>
      </c>
      <c r="AJ648" s="191">
        <f t="shared" si="336"/>
        <v>1580152</v>
      </c>
      <c r="AK648" s="16">
        <v>179.5</v>
      </c>
      <c r="AL648" s="16">
        <v>1228</v>
      </c>
      <c r="AM648" s="16">
        <f t="shared" si="320"/>
        <v>220426</v>
      </c>
      <c r="AN648" s="215">
        <f t="shared" si="324"/>
        <v>7166087.7529680002</v>
      </c>
      <c r="AO648" s="216">
        <f t="shared" si="337"/>
        <v>1814.0249173416228</v>
      </c>
      <c r="AP648" s="192"/>
      <c r="AQ648" s="192"/>
      <c r="AR648" s="16"/>
      <c r="AS648" s="16"/>
      <c r="AT648" s="16"/>
      <c r="AU648" s="16"/>
    </row>
    <row r="649" spans="1:47" s="74" customFormat="1" ht="15" hidden="1" x14ac:dyDescent="0.2">
      <c r="A649" s="111">
        <v>45289</v>
      </c>
      <c r="B649" s="213" t="s">
        <v>77</v>
      </c>
      <c r="C649" s="5">
        <v>644</v>
      </c>
      <c r="D649" s="18" t="s">
        <v>44</v>
      </c>
      <c r="E649" s="16" t="s">
        <v>45</v>
      </c>
      <c r="F649" s="16">
        <v>9800352806</v>
      </c>
      <c r="G649" s="16" t="s">
        <v>2815</v>
      </c>
      <c r="H649" s="111">
        <v>45285</v>
      </c>
      <c r="I649" s="111" t="str">
        <f t="shared" si="344"/>
        <v>December</v>
      </c>
      <c r="J649" s="16">
        <v>161002719</v>
      </c>
      <c r="K649" s="111">
        <v>45285</v>
      </c>
      <c r="L649" s="16">
        <v>3330037687</v>
      </c>
      <c r="M649" s="111">
        <v>45280</v>
      </c>
      <c r="N649" s="16">
        <v>3937.28</v>
      </c>
      <c r="O649" s="16" t="s">
        <v>54</v>
      </c>
      <c r="P649" s="16">
        <v>965</v>
      </c>
      <c r="Q649" s="192">
        <f t="shared" si="338"/>
        <v>3799475.2</v>
      </c>
      <c r="R649" s="190">
        <f t="shared" si="339"/>
        <v>531926.52800000005</v>
      </c>
      <c r="S649" s="192">
        <f t="shared" si="340"/>
        <v>159577.9584</v>
      </c>
      <c r="T649" s="190">
        <f t="shared" si="341"/>
        <v>10638.530560000001</v>
      </c>
      <c r="U649" s="241">
        <f t="shared" si="342"/>
        <v>0</v>
      </c>
      <c r="V649" s="16"/>
      <c r="W649" s="214">
        <f t="shared" si="328"/>
        <v>0</v>
      </c>
      <c r="X649" s="16">
        <v>0</v>
      </c>
      <c r="Y649" s="191">
        <v>87</v>
      </c>
      <c r="Z649" s="190">
        <f t="shared" si="329"/>
        <v>342543.36000000004</v>
      </c>
      <c r="AA649" s="191">
        <f t="shared" si="330"/>
        <v>44294.400000000001</v>
      </c>
      <c r="AB649" s="191">
        <f t="shared" si="331"/>
        <v>44294.400000000001</v>
      </c>
      <c r="AC649" s="16"/>
      <c r="AD649" s="191">
        <f t="shared" si="332"/>
        <v>342543.36000000004</v>
      </c>
      <c r="AE649" s="191">
        <f t="shared" si="333"/>
        <v>236236.80000000002</v>
      </c>
      <c r="AF649" s="191">
        <f t="shared" si="343"/>
        <v>5511530.5369600011</v>
      </c>
      <c r="AG649" s="16"/>
      <c r="AH649" s="16"/>
      <c r="AI649" s="191">
        <f t="shared" si="318"/>
        <v>275576.52684800007</v>
      </c>
      <c r="AJ649" s="191">
        <f t="shared" si="336"/>
        <v>1574912</v>
      </c>
      <c r="AK649" s="16">
        <v>174.23</v>
      </c>
      <c r="AL649" s="16">
        <v>1228</v>
      </c>
      <c r="AM649" s="16">
        <f t="shared" si="320"/>
        <v>213954.43999999997</v>
      </c>
      <c r="AN649" s="215">
        <f t="shared" si="324"/>
        <v>7148064.6238080012</v>
      </c>
      <c r="AO649" s="216">
        <f t="shared" si="337"/>
        <v>1815.4829282672304</v>
      </c>
      <c r="AP649" s="192"/>
      <c r="AQ649" s="192"/>
      <c r="AR649" s="16"/>
      <c r="AS649" s="16"/>
      <c r="AT649" s="16"/>
      <c r="AU649" s="16"/>
    </row>
    <row r="650" spans="1:47" s="74" customFormat="1" ht="15" x14ac:dyDescent="0.2">
      <c r="A650" s="111">
        <v>45290</v>
      </c>
      <c r="B650" s="213" t="s">
        <v>77</v>
      </c>
      <c r="C650" s="5">
        <v>645</v>
      </c>
      <c r="D650" s="18" t="s">
        <v>44</v>
      </c>
      <c r="E650" s="16" t="s">
        <v>72</v>
      </c>
      <c r="F650" s="16">
        <v>9800353469</v>
      </c>
      <c r="G650" s="16" t="s">
        <v>2816</v>
      </c>
      <c r="H650" s="48">
        <v>45288</v>
      </c>
      <c r="I650" s="48" t="str">
        <f t="shared" si="344"/>
        <v>December</v>
      </c>
      <c r="J650" s="16">
        <v>161012070</v>
      </c>
      <c r="K650" s="111">
        <v>45289</v>
      </c>
      <c r="L650" s="16">
        <v>3330037170</v>
      </c>
      <c r="M650" s="111">
        <v>45262</v>
      </c>
      <c r="N650" s="16">
        <v>4049.85</v>
      </c>
      <c r="O650" s="16" t="s">
        <v>54</v>
      </c>
      <c r="P650" s="16">
        <v>965</v>
      </c>
      <c r="Q650" s="192">
        <f t="shared" si="338"/>
        <v>3908105.25</v>
      </c>
      <c r="R650" s="190">
        <f t="shared" si="339"/>
        <v>547134.73499999999</v>
      </c>
      <c r="S650" s="192">
        <f t="shared" si="340"/>
        <v>164140.42049999998</v>
      </c>
      <c r="T650" s="190">
        <f t="shared" si="341"/>
        <v>10942.6947</v>
      </c>
      <c r="U650" s="241">
        <f t="shared" si="342"/>
        <v>0</v>
      </c>
      <c r="V650" s="16">
        <v>0</v>
      </c>
      <c r="W650" s="214">
        <f t="shared" si="328"/>
        <v>2.1039989135400075</v>
      </c>
      <c r="X650" s="16">
        <v>8520.8799999999992</v>
      </c>
      <c r="Y650" s="191">
        <v>87</v>
      </c>
      <c r="Z650" s="190">
        <f t="shared" si="329"/>
        <v>352336.95</v>
      </c>
      <c r="AA650" s="191">
        <f t="shared" si="330"/>
        <v>45560.8125</v>
      </c>
      <c r="AB650" s="191">
        <f t="shared" si="331"/>
        <v>45560.8125</v>
      </c>
      <c r="AC650" s="16"/>
      <c r="AD650" s="191">
        <f t="shared" si="332"/>
        <v>352336.95</v>
      </c>
      <c r="AE650" s="191">
        <f t="shared" si="333"/>
        <v>242991</v>
      </c>
      <c r="AF650" s="191">
        <f t="shared" si="343"/>
        <v>5677630.5052000005</v>
      </c>
      <c r="AG650" s="16"/>
      <c r="AH650" s="16"/>
      <c r="AI650" s="191">
        <f t="shared" si="318"/>
        <v>283881.52526000002</v>
      </c>
      <c r="AJ650" s="191">
        <f t="shared" si="336"/>
        <v>1619940</v>
      </c>
      <c r="AK650" s="16">
        <v>29.6</v>
      </c>
      <c r="AL650" s="16">
        <v>1228</v>
      </c>
      <c r="AM650" s="16">
        <f t="shared" si="320"/>
        <v>36348.800000000003</v>
      </c>
      <c r="AN650" s="215">
        <f t="shared" si="324"/>
        <v>7545103.2304600002</v>
      </c>
      <c r="AO650" s="216">
        <f t="shared" si="337"/>
        <v>1863.0574540933617</v>
      </c>
      <c r="AP650" s="16"/>
      <c r="AQ650" s="192"/>
      <c r="AR650" s="16"/>
      <c r="AS650" s="16"/>
      <c r="AT650" s="16"/>
      <c r="AU650" s="16"/>
    </row>
    <row r="651" spans="1:47" s="74" customFormat="1" ht="15" hidden="1" x14ac:dyDescent="0.2">
      <c r="A651" s="355">
        <v>45290</v>
      </c>
      <c r="B651" s="354" t="s">
        <v>77</v>
      </c>
      <c r="C651" s="303">
        <v>646</v>
      </c>
      <c r="D651" s="302" t="s">
        <v>44</v>
      </c>
      <c r="E651" s="313" t="s">
        <v>45</v>
      </c>
      <c r="F651" s="313">
        <v>9800353643</v>
      </c>
      <c r="G651" s="313" t="s">
        <v>2817</v>
      </c>
      <c r="H651" s="324">
        <v>45288</v>
      </c>
      <c r="I651" s="324" t="str">
        <f t="shared" si="344"/>
        <v>December</v>
      </c>
      <c r="J651" s="313">
        <v>161002730</v>
      </c>
      <c r="K651" s="355">
        <v>45289</v>
      </c>
      <c r="L651" s="313">
        <v>3330037170</v>
      </c>
      <c r="M651" s="355">
        <v>45262</v>
      </c>
      <c r="N651" s="313">
        <v>3984.79</v>
      </c>
      <c r="O651" s="313" t="s">
        <v>54</v>
      </c>
      <c r="P651" s="313">
        <v>965</v>
      </c>
      <c r="Q651" s="356">
        <f t="shared" si="338"/>
        <v>3845322.35</v>
      </c>
      <c r="R651" s="357">
        <f t="shared" si="339"/>
        <v>538345.12899999996</v>
      </c>
      <c r="S651" s="356">
        <f t="shared" si="340"/>
        <v>161503.5387</v>
      </c>
      <c r="T651" s="357">
        <f t="shared" si="341"/>
        <v>10766.90258</v>
      </c>
      <c r="U651" s="363">
        <f t="shared" si="342"/>
        <v>0</v>
      </c>
      <c r="V651" s="313">
        <v>0</v>
      </c>
      <c r="W651" s="358">
        <f t="shared" si="328"/>
        <v>0</v>
      </c>
      <c r="X651" s="313">
        <v>0</v>
      </c>
      <c r="Y651" s="359">
        <v>87</v>
      </c>
      <c r="Z651" s="357">
        <f t="shared" si="329"/>
        <v>346676.73</v>
      </c>
      <c r="AA651" s="359">
        <f t="shared" si="330"/>
        <v>44828.887499999997</v>
      </c>
      <c r="AB651" s="359">
        <f t="shared" si="331"/>
        <v>44828.887499999997</v>
      </c>
      <c r="AC651" s="313"/>
      <c r="AD651" s="359">
        <f t="shared" si="332"/>
        <v>346676.73</v>
      </c>
      <c r="AE651" s="359">
        <f t="shared" si="333"/>
        <v>239087.4</v>
      </c>
      <c r="AF651" s="359">
        <f t="shared" si="343"/>
        <v>5578036.5552800018</v>
      </c>
      <c r="AG651" s="313"/>
      <c r="AH651" s="313"/>
      <c r="AI651" s="359">
        <f t="shared" si="318"/>
        <v>278901.82776400005</v>
      </c>
      <c r="AJ651" s="359">
        <f t="shared" si="336"/>
        <v>1593916</v>
      </c>
      <c r="AK651" s="313">
        <v>108.64</v>
      </c>
      <c r="AL651" s="313">
        <v>1228</v>
      </c>
      <c r="AM651" s="313">
        <f t="shared" si="320"/>
        <v>133409.92000000001</v>
      </c>
      <c r="AN651" s="360">
        <f t="shared" si="324"/>
        <v>7317444.4630440017</v>
      </c>
      <c r="AO651" s="361">
        <f t="shared" si="337"/>
        <v>1836.3438131103526</v>
      </c>
      <c r="AP651" s="313"/>
      <c r="AQ651" s="356"/>
      <c r="AR651" s="313"/>
      <c r="AS651" s="313"/>
      <c r="AT651" s="313"/>
      <c r="AU651" s="313"/>
    </row>
    <row r="652" spans="1:47" s="74" customFormat="1" ht="15" hidden="1" x14ac:dyDescent="0.2">
      <c r="A652" s="48">
        <v>45292</v>
      </c>
      <c r="B652" s="213" t="s">
        <v>77</v>
      </c>
      <c r="C652" s="5">
        <v>647</v>
      </c>
      <c r="D652" s="18" t="s">
        <v>44</v>
      </c>
      <c r="E652" s="16" t="s">
        <v>67</v>
      </c>
      <c r="F652" s="16">
        <v>9800353858</v>
      </c>
      <c r="G652" s="16" t="s">
        <v>2875</v>
      </c>
      <c r="H652" s="48">
        <v>45288</v>
      </c>
      <c r="I652" s="48" t="str">
        <f t="shared" si="344"/>
        <v>December</v>
      </c>
      <c r="J652" s="16">
        <v>161011626</v>
      </c>
      <c r="K652" s="111">
        <v>45289</v>
      </c>
      <c r="L652" s="16">
        <v>3330037170</v>
      </c>
      <c r="M652" s="111">
        <v>45262</v>
      </c>
      <c r="N652" s="16">
        <v>4136.51</v>
      </c>
      <c r="O652" s="16" t="s">
        <v>54</v>
      </c>
      <c r="P652" s="16">
        <v>965</v>
      </c>
      <c r="Q652" s="192">
        <f t="shared" si="338"/>
        <v>3991732.1500000004</v>
      </c>
      <c r="R652" s="190">
        <f t="shared" si="339"/>
        <v>558842.50100000005</v>
      </c>
      <c r="S652" s="192">
        <f t="shared" si="340"/>
        <v>167652.75030000001</v>
      </c>
      <c r="T652" s="190">
        <f t="shared" si="341"/>
        <v>11176.850020000002</v>
      </c>
      <c r="U652" s="241">
        <f t="shared" si="342"/>
        <v>22.800000483499371</v>
      </c>
      <c r="V652" s="16">
        <v>94312.43</v>
      </c>
      <c r="W652" s="214">
        <f t="shared" si="328"/>
        <v>0</v>
      </c>
      <c r="X652" s="16">
        <v>0</v>
      </c>
      <c r="Y652" s="191">
        <v>87</v>
      </c>
      <c r="Z652" s="190">
        <f t="shared" si="329"/>
        <v>359876.37</v>
      </c>
      <c r="AA652" s="191">
        <f t="shared" si="330"/>
        <v>46535.737500000003</v>
      </c>
      <c r="AB652" s="191">
        <f t="shared" si="331"/>
        <v>46535.737500000003</v>
      </c>
      <c r="AC652" s="16"/>
      <c r="AD652" s="191">
        <f t="shared" si="332"/>
        <v>359876.37</v>
      </c>
      <c r="AE652" s="191">
        <f t="shared" si="333"/>
        <v>248190.6</v>
      </c>
      <c r="AF652" s="191">
        <f t="shared" si="343"/>
        <v>5884731.4963199999</v>
      </c>
      <c r="AG652" s="16"/>
      <c r="AH652" s="16"/>
      <c r="AI652" s="191">
        <f t="shared" si="318"/>
        <v>294236.57481600001</v>
      </c>
      <c r="AJ652" s="191">
        <f t="shared" si="336"/>
        <v>1654604</v>
      </c>
      <c r="AK652" s="16">
        <v>39.200000000000003</v>
      </c>
      <c r="AL652" s="16">
        <v>1228</v>
      </c>
      <c r="AM652" s="16">
        <f t="shared" si="320"/>
        <v>48137.600000000006</v>
      </c>
      <c r="AN652" s="215">
        <f t="shared" ref="AN652" si="345">AF652+AI652+AJ652-AM652+0.01</f>
        <v>7785434.4811359998</v>
      </c>
      <c r="AO652" s="216">
        <f t="shared" si="337"/>
        <v>1882.1263531663164</v>
      </c>
      <c r="AP652" s="192"/>
      <c r="AQ652" s="192"/>
      <c r="AR652" s="16"/>
      <c r="AS652" s="16"/>
      <c r="AT652" s="16"/>
      <c r="AU652" s="16"/>
    </row>
    <row r="653" spans="1:47" s="74" customFormat="1" ht="15" hidden="1" x14ac:dyDescent="0.2">
      <c r="A653" s="48">
        <v>45292</v>
      </c>
      <c r="B653" s="213" t="s">
        <v>77</v>
      </c>
      <c r="C653" s="5">
        <v>648</v>
      </c>
      <c r="D653" s="18" t="s">
        <v>44</v>
      </c>
      <c r="E653" s="16" t="s">
        <v>67</v>
      </c>
      <c r="F653" s="16">
        <v>9800353860</v>
      </c>
      <c r="G653" s="16" t="s">
        <v>2876</v>
      </c>
      <c r="H653" s="48">
        <v>45288</v>
      </c>
      <c r="I653" s="48" t="str">
        <f t="shared" si="344"/>
        <v>December</v>
      </c>
      <c r="J653" s="16">
        <v>161011628</v>
      </c>
      <c r="K653" s="111">
        <v>45289</v>
      </c>
      <c r="L653" s="16">
        <v>3330037170</v>
      </c>
      <c r="M653" s="111">
        <v>45262</v>
      </c>
      <c r="N653" s="16">
        <v>4026.21</v>
      </c>
      <c r="O653" s="16" t="s">
        <v>54</v>
      </c>
      <c r="P653" s="16">
        <v>965</v>
      </c>
      <c r="Q653" s="192">
        <f t="shared" si="338"/>
        <v>3885292.65</v>
      </c>
      <c r="R653" s="190">
        <f t="shared" si="339"/>
        <v>543940.97100000002</v>
      </c>
      <c r="S653" s="192">
        <f t="shared" si="340"/>
        <v>163182.29130000001</v>
      </c>
      <c r="T653" s="190">
        <f t="shared" si="341"/>
        <v>10878.81942</v>
      </c>
      <c r="U653" s="241">
        <f t="shared" si="342"/>
        <v>22.800000496745078</v>
      </c>
      <c r="V653" s="16">
        <v>91797.59</v>
      </c>
      <c r="W653" s="214">
        <f t="shared" si="328"/>
        <v>0</v>
      </c>
      <c r="X653" s="16">
        <v>0</v>
      </c>
      <c r="Y653" s="191">
        <v>87</v>
      </c>
      <c r="Z653" s="190">
        <f t="shared" si="329"/>
        <v>350280.27</v>
      </c>
      <c r="AA653" s="191">
        <f t="shared" si="330"/>
        <v>45294.862500000003</v>
      </c>
      <c r="AB653" s="191">
        <f t="shared" si="331"/>
        <v>45294.862500000003</v>
      </c>
      <c r="AC653" s="16"/>
      <c r="AD653" s="191">
        <f t="shared" si="332"/>
        <v>350280.27</v>
      </c>
      <c r="AE653" s="191">
        <f t="shared" si="333"/>
        <v>241572.6</v>
      </c>
      <c r="AF653" s="191">
        <f t="shared" si="343"/>
        <v>5727815.1867199987</v>
      </c>
      <c r="AG653" s="16"/>
      <c r="AH653" s="16"/>
      <c r="AI653" s="191">
        <f t="shared" si="318"/>
        <v>286390.75933599996</v>
      </c>
      <c r="AJ653" s="191">
        <f t="shared" si="336"/>
        <v>1610484</v>
      </c>
      <c r="AK653" s="16">
        <v>34.53</v>
      </c>
      <c r="AL653" s="16">
        <v>1228</v>
      </c>
      <c r="AM653" s="16">
        <f t="shared" si="320"/>
        <v>42402.840000000004</v>
      </c>
      <c r="AN653" s="248">
        <f>AF653+AI653+AJ653-AM653</f>
        <v>7582287.1060559992</v>
      </c>
      <c r="AO653" s="216">
        <f t="shared" si="337"/>
        <v>1883.2318994925747</v>
      </c>
      <c r="AP653" s="192"/>
      <c r="AQ653" s="192"/>
      <c r="AR653" s="16"/>
      <c r="AS653" s="16"/>
      <c r="AT653" s="16"/>
      <c r="AU653" s="16"/>
    </row>
    <row r="654" spans="1:47" s="74" customFormat="1" ht="15" hidden="1" x14ac:dyDescent="0.2">
      <c r="A654" s="48">
        <v>45292</v>
      </c>
      <c r="B654" s="213" t="s">
        <v>77</v>
      </c>
      <c r="C654" s="5">
        <v>649</v>
      </c>
      <c r="D654" s="18" t="s">
        <v>44</v>
      </c>
      <c r="E654" s="16" t="s">
        <v>223</v>
      </c>
      <c r="F654" s="16">
        <v>9800353909</v>
      </c>
      <c r="G654" s="16" t="s">
        <v>2877</v>
      </c>
      <c r="H654" s="111">
        <v>45283</v>
      </c>
      <c r="I654" s="111" t="str">
        <f t="shared" si="344"/>
        <v>December</v>
      </c>
      <c r="J654" s="16">
        <v>161000027</v>
      </c>
      <c r="K654" s="111">
        <v>45284</v>
      </c>
      <c r="L654" s="16">
        <v>3330037170</v>
      </c>
      <c r="M654" s="111">
        <v>45262</v>
      </c>
      <c r="N654" s="16">
        <v>4133.3500000000004</v>
      </c>
      <c r="O654" s="16" t="s">
        <v>1772</v>
      </c>
      <c r="P654" s="16">
        <v>758</v>
      </c>
      <c r="Q654" s="192">
        <f t="shared" si="338"/>
        <v>3133079.3000000003</v>
      </c>
      <c r="R654" s="190">
        <f t="shared" si="339"/>
        <v>438631.10200000007</v>
      </c>
      <c r="S654" s="192">
        <f t="shared" si="340"/>
        <v>131589.33060000002</v>
      </c>
      <c r="T654" s="190">
        <f t="shared" si="341"/>
        <v>8772.622040000002</v>
      </c>
      <c r="U654" s="241">
        <f t="shared" si="342"/>
        <v>0</v>
      </c>
      <c r="V654" s="16">
        <v>0</v>
      </c>
      <c r="W654" s="214">
        <f t="shared" si="328"/>
        <v>0</v>
      </c>
      <c r="X654" s="16">
        <v>0</v>
      </c>
      <c r="Y654" s="191">
        <v>87</v>
      </c>
      <c r="Z654" s="190">
        <f t="shared" si="329"/>
        <v>359601.45</v>
      </c>
      <c r="AA654" s="191">
        <f t="shared" si="330"/>
        <v>46500.187500000007</v>
      </c>
      <c r="AB654" s="191">
        <f t="shared" si="331"/>
        <v>46500.187500000007</v>
      </c>
      <c r="AC654" s="16"/>
      <c r="AD654" s="191">
        <f t="shared" si="332"/>
        <v>359601.45</v>
      </c>
      <c r="AE654" s="191">
        <f t="shared" si="333"/>
        <v>248001.00000000003</v>
      </c>
      <c r="AF654" s="191">
        <f t="shared" si="343"/>
        <v>4772276.6296399999</v>
      </c>
      <c r="AG654" s="16"/>
      <c r="AH654" s="16"/>
      <c r="AI654" s="191">
        <f t="shared" si="318"/>
        <v>238613.83148199998</v>
      </c>
      <c r="AJ654" s="191">
        <f t="shared" si="336"/>
        <v>1653340.0000000002</v>
      </c>
      <c r="AK654" s="16">
        <v>0</v>
      </c>
      <c r="AL654" s="16">
        <v>1228</v>
      </c>
      <c r="AM654" s="16">
        <f t="shared" si="320"/>
        <v>0</v>
      </c>
      <c r="AN654" s="215">
        <f t="shared" ref="AN654:AN658" si="346">AF654+AI654+AJ654-AM654</f>
        <v>6664230.4611219997</v>
      </c>
      <c r="AO654" s="216">
        <f t="shared" si="337"/>
        <v>1612.3073199999997</v>
      </c>
      <c r="AP654" s="192"/>
      <c r="AQ654" s="192"/>
      <c r="AR654" s="16"/>
      <c r="AS654" s="16"/>
      <c r="AT654" s="16"/>
      <c r="AU654" s="16"/>
    </row>
    <row r="655" spans="1:47" s="74" customFormat="1" ht="15" hidden="1" x14ac:dyDescent="0.2">
      <c r="A655" s="48">
        <v>45292</v>
      </c>
      <c r="B655" s="213" t="s">
        <v>77</v>
      </c>
      <c r="C655" s="5">
        <v>650</v>
      </c>
      <c r="D655" s="18" t="s">
        <v>44</v>
      </c>
      <c r="E655" s="16" t="s">
        <v>45</v>
      </c>
      <c r="F655" s="16">
        <v>9800354176</v>
      </c>
      <c r="G655" s="16" t="s">
        <v>2878</v>
      </c>
      <c r="H655" s="111">
        <v>45289</v>
      </c>
      <c r="I655" s="111" t="str">
        <f t="shared" si="344"/>
        <v>December</v>
      </c>
      <c r="J655" s="16">
        <v>161002731</v>
      </c>
      <c r="K655" s="111">
        <v>45289</v>
      </c>
      <c r="L655" s="16">
        <v>3330037170</v>
      </c>
      <c r="M655" s="111">
        <v>45262</v>
      </c>
      <c r="N655" s="16">
        <v>3929.11</v>
      </c>
      <c r="O655" s="16" t="s">
        <v>54</v>
      </c>
      <c r="P655" s="16">
        <v>965</v>
      </c>
      <c r="Q655" s="192">
        <f t="shared" si="338"/>
        <v>3791591.15</v>
      </c>
      <c r="R655" s="190">
        <f t="shared" si="339"/>
        <v>530822.76099999994</v>
      </c>
      <c r="S655" s="192">
        <f t="shared" si="340"/>
        <v>159246.82829999999</v>
      </c>
      <c r="T655" s="190">
        <f t="shared" si="341"/>
        <v>10616.455219999998</v>
      </c>
      <c r="U655" s="241">
        <f t="shared" si="342"/>
        <v>0</v>
      </c>
      <c r="V655" s="16">
        <v>0</v>
      </c>
      <c r="W655" s="214">
        <f t="shared" si="328"/>
        <v>0</v>
      </c>
      <c r="X655" s="16">
        <v>0</v>
      </c>
      <c r="Y655" s="191">
        <v>87</v>
      </c>
      <c r="Z655" s="190">
        <f t="shared" si="329"/>
        <v>341832.57</v>
      </c>
      <c r="AA655" s="191">
        <f t="shared" si="330"/>
        <v>44202.487500000003</v>
      </c>
      <c r="AB655" s="191">
        <f t="shared" si="331"/>
        <v>44202.487500000003</v>
      </c>
      <c r="AC655" s="16"/>
      <c r="AD655" s="191">
        <f t="shared" si="332"/>
        <v>341832.57</v>
      </c>
      <c r="AE655" s="191">
        <f t="shared" si="333"/>
        <v>235746.6</v>
      </c>
      <c r="AF655" s="191">
        <f t="shared" si="343"/>
        <v>5500093.9095200002</v>
      </c>
      <c r="AG655" s="16"/>
      <c r="AH655" s="16"/>
      <c r="AI655" s="191">
        <f t="shared" si="318"/>
        <v>275004.69547600002</v>
      </c>
      <c r="AJ655" s="191">
        <f t="shared" si="336"/>
        <v>1571644</v>
      </c>
      <c r="AK655" s="16">
        <v>71.73</v>
      </c>
      <c r="AL655" s="16">
        <v>1228</v>
      </c>
      <c r="AM655" s="16">
        <f t="shared" si="320"/>
        <v>88084.44</v>
      </c>
      <c r="AN655" s="215">
        <f t="shared" si="346"/>
        <v>7258658.164996</v>
      </c>
      <c r="AO655" s="216">
        <f t="shared" si="337"/>
        <v>1847.4051795434589</v>
      </c>
      <c r="AP655" s="192"/>
      <c r="AQ655" s="192"/>
      <c r="AR655" s="16"/>
      <c r="AS655" s="16"/>
      <c r="AT655" s="16"/>
      <c r="AU655" s="16"/>
    </row>
    <row r="656" spans="1:47" s="74" customFormat="1" ht="15" hidden="1" x14ac:dyDescent="0.2">
      <c r="A656" s="48">
        <v>45292</v>
      </c>
      <c r="B656" s="213" t="s">
        <v>77</v>
      </c>
      <c r="C656" s="5">
        <v>651</v>
      </c>
      <c r="D656" s="18" t="s">
        <v>44</v>
      </c>
      <c r="E656" s="16" t="s">
        <v>67</v>
      </c>
      <c r="F656" s="16">
        <v>9800354202</v>
      </c>
      <c r="G656" s="16" t="s">
        <v>2879</v>
      </c>
      <c r="H656" s="111">
        <v>45289</v>
      </c>
      <c r="I656" s="111" t="str">
        <f t="shared" si="344"/>
        <v>December</v>
      </c>
      <c r="J656" s="16">
        <v>161011632</v>
      </c>
      <c r="K656" s="111">
        <v>45289</v>
      </c>
      <c r="L656" s="16">
        <v>3330037170</v>
      </c>
      <c r="M656" s="111">
        <v>45262</v>
      </c>
      <c r="N656" s="16">
        <v>4039.35</v>
      </c>
      <c r="O656" s="16" t="s">
        <v>54</v>
      </c>
      <c r="P656" s="16">
        <v>965</v>
      </c>
      <c r="Q656" s="192">
        <f t="shared" si="338"/>
        <v>3897972.75</v>
      </c>
      <c r="R656" s="190">
        <f t="shared" si="339"/>
        <v>545716.18499999994</v>
      </c>
      <c r="S656" s="192">
        <f t="shared" si="340"/>
        <v>163714.85549999998</v>
      </c>
      <c r="T656" s="190">
        <f t="shared" si="341"/>
        <v>10914.323699999999</v>
      </c>
      <c r="U656" s="241">
        <f t="shared" si="342"/>
        <v>22.799999999999997</v>
      </c>
      <c r="V656" s="16">
        <v>92097.18</v>
      </c>
      <c r="W656" s="214">
        <f t="shared" si="328"/>
        <v>0</v>
      </c>
      <c r="X656" s="16">
        <v>0</v>
      </c>
      <c r="Y656" s="191">
        <v>87</v>
      </c>
      <c r="Z656" s="190">
        <f t="shared" si="329"/>
        <v>351423.45</v>
      </c>
      <c r="AA656" s="191">
        <f t="shared" si="330"/>
        <v>45442.6875</v>
      </c>
      <c r="AB656" s="191">
        <f t="shared" si="331"/>
        <v>45442.6875</v>
      </c>
      <c r="AC656" s="16"/>
      <c r="AD656" s="191">
        <f t="shared" si="332"/>
        <v>351423.45</v>
      </c>
      <c r="AE656" s="191">
        <f t="shared" si="333"/>
        <v>242361</v>
      </c>
      <c r="AF656" s="191">
        <f t="shared" si="343"/>
        <v>5746508.5691999989</v>
      </c>
      <c r="AG656" s="16"/>
      <c r="AH656" s="16"/>
      <c r="AI656" s="191">
        <f t="shared" si="318"/>
        <v>287325.42845999991</v>
      </c>
      <c r="AJ656" s="191">
        <f t="shared" si="336"/>
        <v>1615740</v>
      </c>
      <c r="AK656" s="16">
        <v>41.2</v>
      </c>
      <c r="AL656" s="16">
        <v>1228</v>
      </c>
      <c r="AM656" s="16">
        <f t="shared" si="320"/>
        <v>50593.600000000006</v>
      </c>
      <c r="AN656" s="215">
        <f t="shared" si="346"/>
        <v>7598980.3976599993</v>
      </c>
      <c r="AO656" s="216">
        <f t="shared" si="337"/>
        <v>1881.2384164927523</v>
      </c>
      <c r="AP656" s="192"/>
      <c r="AQ656" s="192"/>
      <c r="AR656" s="16"/>
      <c r="AS656" s="16"/>
      <c r="AT656" s="16"/>
      <c r="AU656" s="16"/>
    </row>
    <row r="657" spans="1:47" s="74" customFormat="1" ht="15" hidden="1" x14ac:dyDescent="0.2">
      <c r="A657" s="48">
        <v>45292</v>
      </c>
      <c r="B657" s="213" t="s">
        <v>77</v>
      </c>
      <c r="C657" s="5">
        <v>652</v>
      </c>
      <c r="D657" s="18" t="s">
        <v>44</v>
      </c>
      <c r="E657" s="16" t="s">
        <v>67</v>
      </c>
      <c r="F657" s="16">
        <v>9800354204</v>
      </c>
      <c r="G657" s="16" t="s">
        <v>2880</v>
      </c>
      <c r="H657" s="111">
        <v>45289</v>
      </c>
      <c r="I657" s="111" t="str">
        <f t="shared" si="344"/>
        <v>December</v>
      </c>
      <c r="J657" s="16">
        <v>161011635</v>
      </c>
      <c r="K657" s="111">
        <v>45290</v>
      </c>
      <c r="L657" s="16">
        <v>3330037687</v>
      </c>
      <c r="M657" s="111">
        <v>45280</v>
      </c>
      <c r="N657" s="16">
        <v>4106.75</v>
      </c>
      <c r="O657" s="16" t="s">
        <v>54</v>
      </c>
      <c r="P657" s="16">
        <v>965</v>
      </c>
      <c r="Q657" s="192">
        <f t="shared" si="338"/>
        <v>3963013.75</v>
      </c>
      <c r="R657" s="190">
        <f t="shared" si="339"/>
        <v>554821.92499999993</v>
      </c>
      <c r="S657" s="192">
        <f t="shared" si="340"/>
        <v>166446.57749999998</v>
      </c>
      <c r="T657" s="190">
        <f t="shared" si="341"/>
        <v>11096.438499999998</v>
      </c>
      <c r="U657" s="241">
        <f t="shared" si="342"/>
        <v>22.799999999999997</v>
      </c>
      <c r="V657" s="16">
        <v>93633.9</v>
      </c>
      <c r="W657" s="214">
        <f t="shared" si="328"/>
        <v>0</v>
      </c>
      <c r="X657" s="16">
        <v>0</v>
      </c>
      <c r="Y657" s="191">
        <v>87</v>
      </c>
      <c r="Z657" s="190">
        <f t="shared" si="329"/>
        <v>357287.25</v>
      </c>
      <c r="AA657" s="191">
        <f t="shared" si="330"/>
        <v>46200.9375</v>
      </c>
      <c r="AB657" s="191">
        <f t="shared" si="331"/>
        <v>46200.9375</v>
      </c>
      <c r="AC657" s="16"/>
      <c r="AD657" s="191">
        <f t="shared" si="332"/>
        <v>357287.25</v>
      </c>
      <c r="AE657" s="191">
        <f t="shared" si="333"/>
        <v>246405</v>
      </c>
      <c r="AF657" s="191">
        <f t="shared" si="343"/>
        <v>5842393.966</v>
      </c>
      <c r="AG657" s="16"/>
      <c r="AH657" s="16"/>
      <c r="AI657" s="191">
        <f t="shared" si="318"/>
        <v>292119.69829999999</v>
      </c>
      <c r="AJ657" s="191">
        <f t="shared" si="336"/>
        <v>1642700</v>
      </c>
      <c r="AK657" s="16">
        <v>20.7</v>
      </c>
      <c r="AL657" s="16">
        <v>1228</v>
      </c>
      <c r="AM657" s="16">
        <f t="shared" si="320"/>
        <v>25419.599999999999</v>
      </c>
      <c r="AN657" s="215">
        <f t="shared" si="346"/>
        <v>7751794.0643000007</v>
      </c>
      <c r="AO657" s="216">
        <f t="shared" si="337"/>
        <v>1887.5738879405858</v>
      </c>
      <c r="AP657" s="192"/>
      <c r="AQ657" s="192"/>
      <c r="AR657" s="16"/>
      <c r="AS657" s="16"/>
      <c r="AT657" s="16"/>
      <c r="AU657" s="16"/>
    </row>
    <row r="658" spans="1:47" s="74" customFormat="1" ht="15" hidden="1" x14ac:dyDescent="0.2">
      <c r="A658" s="48">
        <v>45293</v>
      </c>
      <c r="B658" s="213" t="s">
        <v>77</v>
      </c>
      <c r="C658" s="5">
        <v>653</v>
      </c>
      <c r="D658" s="18" t="s">
        <v>44</v>
      </c>
      <c r="E658" s="16" t="s">
        <v>45</v>
      </c>
      <c r="F658" s="249" t="s">
        <v>2881</v>
      </c>
      <c r="G658" s="16" t="s">
        <v>2882</v>
      </c>
      <c r="H658" s="111">
        <v>45290</v>
      </c>
      <c r="I658" s="111" t="str">
        <f t="shared" si="344"/>
        <v>December</v>
      </c>
      <c r="J658" s="16">
        <v>161002735</v>
      </c>
      <c r="K658" s="111">
        <v>45290</v>
      </c>
      <c r="L658" s="16">
        <v>3330037170</v>
      </c>
      <c r="M658" s="111">
        <v>45262</v>
      </c>
      <c r="N658" s="16">
        <v>4123.8900000000003</v>
      </c>
      <c r="O658" s="16" t="s">
        <v>54</v>
      </c>
      <c r="P658" s="16">
        <v>965</v>
      </c>
      <c r="Q658" s="192">
        <f t="shared" si="338"/>
        <v>3979553.85</v>
      </c>
      <c r="R658" s="190">
        <f t="shared" si="339"/>
        <v>557137.53899999999</v>
      </c>
      <c r="S658" s="192">
        <f t="shared" si="340"/>
        <v>167141.2617</v>
      </c>
      <c r="T658" s="190">
        <f t="shared" si="341"/>
        <v>11142.75078</v>
      </c>
      <c r="U658" s="241">
        <f t="shared" si="342"/>
        <v>0</v>
      </c>
      <c r="V658" s="16">
        <v>0</v>
      </c>
      <c r="W658" s="242"/>
      <c r="X658" s="16">
        <v>0</v>
      </c>
      <c r="Y658" s="191">
        <v>87</v>
      </c>
      <c r="Z658" s="190">
        <f t="shared" si="329"/>
        <v>358778.43000000005</v>
      </c>
      <c r="AA658" s="191">
        <f t="shared" si="330"/>
        <v>46393.762500000004</v>
      </c>
      <c r="AB658" s="191">
        <f t="shared" si="331"/>
        <v>46393.762500000004</v>
      </c>
      <c r="AC658" s="16"/>
      <c r="AD658" s="191">
        <f t="shared" si="332"/>
        <v>358778.43000000005</v>
      </c>
      <c r="AE658" s="191">
        <f t="shared" si="333"/>
        <v>247433.40000000002</v>
      </c>
      <c r="AF658" s="191">
        <f t="shared" si="343"/>
        <v>5772753.1864800006</v>
      </c>
      <c r="AG658" s="16"/>
      <c r="AH658" s="16"/>
      <c r="AI658" s="191">
        <f t="shared" si="318"/>
        <v>288637.65932400001</v>
      </c>
      <c r="AJ658" s="191">
        <f t="shared" si="336"/>
        <v>1649556.0000000002</v>
      </c>
      <c r="AK658" s="16">
        <v>37.729999999999997</v>
      </c>
      <c r="AL658" s="16">
        <v>1228</v>
      </c>
      <c r="AM658" s="16">
        <f t="shared" si="320"/>
        <v>46332.439999999995</v>
      </c>
      <c r="AN658" s="215">
        <f t="shared" si="346"/>
        <v>7664614.4058039999</v>
      </c>
      <c r="AO658" s="216">
        <f t="shared" si="337"/>
        <v>1858.5884700620045</v>
      </c>
      <c r="AP658" s="192"/>
      <c r="AQ658" s="16"/>
      <c r="AR658" s="16"/>
      <c r="AS658" s="16"/>
      <c r="AT658" s="16"/>
      <c r="AU658" s="16"/>
    </row>
    <row r="659" spans="1:47" s="74" customFormat="1" ht="15" hidden="1" x14ac:dyDescent="0.2">
      <c r="A659" s="48">
        <v>45293</v>
      </c>
      <c r="B659" s="213" t="s">
        <v>77</v>
      </c>
      <c r="C659" s="5">
        <v>654</v>
      </c>
      <c r="D659" s="18" t="s">
        <v>44</v>
      </c>
      <c r="E659" s="16" t="s">
        <v>67</v>
      </c>
      <c r="F659" s="16">
        <v>9800354515</v>
      </c>
      <c r="G659" s="16" t="s">
        <v>2883</v>
      </c>
      <c r="H659" s="111">
        <v>45290</v>
      </c>
      <c r="I659" s="111" t="str">
        <f t="shared" si="344"/>
        <v>December</v>
      </c>
      <c r="J659" s="16">
        <v>161011638</v>
      </c>
      <c r="K659" s="111">
        <v>45290</v>
      </c>
      <c r="L659" s="16">
        <v>3330037170</v>
      </c>
      <c r="M659" s="111">
        <v>45262</v>
      </c>
      <c r="N659" s="16">
        <v>4100.99</v>
      </c>
      <c r="O659" s="16" t="s">
        <v>54</v>
      </c>
      <c r="P659" s="16">
        <v>965</v>
      </c>
      <c r="Q659" s="192">
        <f t="shared" si="338"/>
        <v>3957455.3499999996</v>
      </c>
      <c r="R659" s="190">
        <f t="shared" si="339"/>
        <v>554043.74899999995</v>
      </c>
      <c r="S659" s="192">
        <f t="shared" si="340"/>
        <v>166213.12469999999</v>
      </c>
      <c r="T659" s="190">
        <f t="shared" si="341"/>
        <v>11080.874979999999</v>
      </c>
      <c r="U659" s="241">
        <f t="shared" si="342"/>
        <v>22.799999512312883</v>
      </c>
      <c r="V659" s="16">
        <v>93502.57</v>
      </c>
      <c r="W659" s="242"/>
      <c r="X659" s="16">
        <v>0</v>
      </c>
      <c r="Y659" s="191">
        <v>87</v>
      </c>
      <c r="Z659" s="190">
        <f t="shared" si="329"/>
        <v>356786.13</v>
      </c>
      <c r="AA659" s="191">
        <f t="shared" si="330"/>
        <v>46136.137499999997</v>
      </c>
      <c r="AB659" s="191">
        <f t="shared" si="331"/>
        <v>46136.137499999997</v>
      </c>
      <c r="AC659" s="16"/>
      <c r="AD659" s="191">
        <f t="shared" si="332"/>
        <v>356786.13</v>
      </c>
      <c r="AE659" s="191">
        <f t="shared" si="333"/>
        <v>246059.4</v>
      </c>
      <c r="AF659" s="191">
        <f t="shared" si="343"/>
        <v>5834199.6036799997</v>
      </c>
      <c r="AG659" s="16"/>
      <c r="AH659" s="16"/>
      <c r="AI659" s="191">
        <f t="shared" si="318"/>
        <v>291709.98018399999</v>
      </c>
      <c r="AJ659" s="191">
        <f t="shared" si="336"/>
        <v>1640396</v>
      </c>
      <c r="AK659" s="16">
        <v>23.2</v>
      </c>
      <c r="AL659" s="16">
        <v>1228</v>
      </c>
      <c r="AM659" s="16">
        <f t="shared" si="320"/>
        <v>28489.599999999999</v>
      </c>
      <c r="AN659" s="219">
        <f>AF659+AI659+AJ659-AM659+0.02</f>
        <v>7737816.0038639996</v>
      </c>
      <c r="AO659" s="216">
        <f t="shared" si="337"/>
        <v>1886.8165988856349</v>
      </c>
      <c r="AP659" s="192"/>
      <c r="AQ659" s="192"/>
      <c r="AR659" s="16"/>
      <c r="AS659" s="16"/>
      <c r="AT659" s="16"/>
      <c r="AU659" s="16"/>
    </row>
    <row r="660" spans="1:47" s="74" customFormat="1" ht="15" x14ac:dyDescent="0.2">
      <c r="A660" s="48">
        <v>45293</v>
      </c>
      <c r="B660" s="213" t="s">
        <v>77</v>
      </c>
      <c r="C660" s="5">
        <v>655</v>
      </c>
      <c r="D660" s="18" t="s">
        <v>44</v>
      </c>
      <c r="E660" s="18" t="s">
        <v>72</v>
      </c>
      <c r="F660" s="16">
        <v>9800355094</v>
      </c>
      <c r="G660" s="16" t="s">
        <v>2884</v>
      </c>
      <c r="H660" s="111">
        <v>45290</v>
      </c>
      <c r="I660" s="111" t="str">
        <f t="shared" si="344"/>
        <v>December</v>
      </c>
      <c r="J660" s="16">
        <v>161012077</v>
      </c>
      <c r="K660" s="111">
        <v>45290</v>
      </c>
      <c r="L660" s="16">
        <v>3330037170</v>
      </c>
      <c r="M660" s="111">
        <v>45262</v>
      </c>
      <c r="N660" s="16">
        <v>4209.17</v>
      </c>
      <c r="O660" s="16" t="s">
        <v>54</v>
      </c>
      <c r="P660" s="16">
        <v>965</v>
      </c>
      <c r="Q660" s="192">
        <f t="shared" si="338"/>
        <v>4061849.0500000003</v>
      </c>
      <c r="R660" s="190">
        <f t="shared" si="339"/>
        <v>568658.86699999997</v>
      </c>
      <c r="S660" s="192">
        <f t="shared" si="340"/>
        <v>170597.66009999998</v>
      </c>
      <c r="T660" s="190">
        <f t="shared" si="341"/>
        <v>11373.17734</v>
      </c>
      <c r="U660" s="241">
        <f t="shared" si="342"/>
        <v>0</v>
      </c>
      <c r="V660" s="16">
        <v>0</v>
      </c>
      <c r="W660" s="242"/>
      <c r="X660" s="16">
        <v>8856.09</v>
      </c>
      <c r="Y660" s="191">
        <v>87</v>
      </c>
      <c r="Z660" s="190">
        <f t="shared" si="329"/>
        <v>366197.79</v>
      </c>
      <c r="AA660" s="191">
        <f t="shared" si="330"/>
        <v>47353.162499999999</v>
      </c>
      <c r="AB660" s="191">
        <f t="shared" si="331"/>
        <v>47353.162499999999</v>
      </c>
      <c r="AC660" s="16"/>
      <c r="AD660" s="191">
        <f t="shared" si="332"/>
        <v>366197.79</v>
      </c>
      <c r="AE660" s="191">
        <f t="shared" si="333"/>
        <v>252550.2</v>
      </c>
      <c r="AF660" s="191">
        <f t="shared" si="343"/>
        <v>5900986.9494399996</v>
      </c>
      <c r="AG660" s="16"/>
      <c r="AH660" s="16"/>
      <c r="AI660" s="191">
        <f t="shared" si="318"/>
        <v>295049.34747199999</v>
      </c>
      <c r="AJ660" s="191">
        <f t="shared" si="336"/>
        <v>1683668</v>
      </c>
      <c r="AK660" s="16">
        <v>16.600000000000001</v>
      </c>
      <c r="AL660" s="16">
        <v>1228</v>
      </c>
      <c r="AM660" s="16">
        <f t="shared" si="320"/>
        <v>20384.800000000003</v>
      </c>
      <c r="AN660" s="215">
        <f t="shared" ref="AN660:AN671" si="347">AF660+AI660+AJ660-AM660</f>
        <v>7859319.4969119998</v>
      </c>
      <c r="AO660" s="216">
        <f t="shared" si="337"/>
        <v>1867.189849046724</v>
      </c>
      <c r="AP660" s="192"/>
      <c r="AQ660" s="192"/>
      <c r="AR660" s="16"/>
      <c r="AS660" s="16"/>
      <c r="AT660" s="16"/>
      <c r="AU660" s="16"/>
    </row>
    <row r="661" spans="1:47" s="74" customFormat="1" ht="15" hidden="1" x14ac:dyDescent="0.2">
      <c r="A661" s="355">
        <v>45294</v>
      </c>
      <c r="B661" s="354" t="s">
        <v>77</v>
      </c>
      <c r="C661" s="303">
        <v>656</v>
      </c>
      <c r="D661" s="302" t="s">
        <v>44</v>
      </c>
      <c r="E661" s="313" t="s">
        <v>67</v>
      </c>
      <c r="F661" s="313">
        <v>9800355225</v>
      </c>
      <c r="G661" s="313" t="s">
        <v>2885</v>
      </c>
      <c r="H661" s="355">
        <v>45291</v>
      </c>
      <c r="I661" s="355" t="str">
        <f t="shared" si="344"/>
        <v>December</v>
      </c>
      <c r="J661" s="313">
        <v>161011642</v>
      </c>
      <c r="K661" s="355">
        <v>45291</v>
      </c>
      <c r="L661" s="313">
        <v>3330038300</v>
      </c>
      <c r="M661" s="355">
        <v>45290</v>
      </c>
      <c r="N661" s="313">
        <v>4114.97</v>
      </c>
      <c r="O661" s="313" t="s">
        <v>54</v>
      </c>
      <c r="P661" s="313">
        <v>965</v>
      </c>
      <c r="Q661" s="356">
        <f t="shared" si="338"/>
        <v>3970946.0500000003</v>
      </c>
      <c r="R661" s="357">
        <f t="shared" si="339"/>
        <v>555932.44700000004</v>
      </c>
      <c r="S661" s="356">
        <f t="shared" si="340"/>
        <v>166779.73410000003</v>
      </c>
      <c r="T661" s="357">
        <f t="shared" si="341"/>
        <v>11118.648940000001</v>
      </c>
      <c r="U661" s="363">
        <f t="shared" si="342"/>
        <v>22.800000972060548</v>
      </c>
      <c r="V661" s="313">
        <v>93821.32</v>
      </c>
      <c r="W661" s="364"/>
      <c r="X661" s="313">
        <v>0</v>
      </c>
      <c r="Y661" s="359">
        <v>87</v>
      </c>
      <c r="Z661" s="357">
        <f t="shared" si="329"/>
        <v>358002.39</v>
      </c>
      <c r="AA661" s="359">
        <f t="shared" si="330"/>
        <v>46293.412500000006</v>
      </c>
      <c r="AB661" s="359">
        <f t="shared" si="331"/>
        <v>46293.412500000006</v>
      </c>
      <c r="AC661" s="313"/>
      <c r="AD661" s="359">
        <f t="shared" si="332"/>
        <v>358002.39</v>
      </c>
      <c r="AE661" s="359">
        <f t="shared" si="333"/>
        <v>246898.2</v>
      </c>
      <c r="AF661" s="359">
        <f t="shared" si="343"/>
        <v>5854088.0050399993</v>
      </c>
      <c r="AG661" s="313"/>
      <c r="AH661" s="313"/>
      <c r="AI661" s="359">
        <f t="shared" si="318"/>
        <v>292704.40025199996</v>
      </c>
      <c r="AJ661" s="359">
        <f t="shared" si="336"/>
        <v>1645988</v>
      </c>
      <c r="AK661" s="313">
        <v>34</v>
      </c>
      <c r="AL661" s="313">
        <v>1228</v>
      </c>
      <c r="AM661" s="313">
        <f t="shared" si="320"/>
        <v>41752</v>
      </c>
      <c r="AN661" s="360">
        <f t="shared" si="347"/>
        <v>7751028.4052919988</v>
      </c>
      <c r="AO661" s="361">
        <f t="shared" si="337"/>
        <v>1883.6172330033994</v>
      </c>
      <c r="AP661" s="356"/>
      <c r="AQ661" s="356"/>
      <c r="AR661" s="313"/>
      <c r="AS661" s="313"/>
      <c r="AT661" s="313"/>
      <c r="AU661" s="313"/>
    </row>
    <row r="662" spans="1:47" s="74" customFormat="1" ht="15" hidden="1" x14ac:dyDescent="0.2">
      <c r="A662" s="111">
        <v>44929</v>
      </c>
      <c r="B662" s="213" t="s">
        <v>77</v>
      </c>
      <c r="C662" s="5">
        <v>657</v>
      </c>
      <c r="D662" s="18" t="s">
        <v>44</v>
      </c>
      <c r="E662" s="16" t="s">
        <v>67</v>
      </c>
      <c r="F662" s="16">
        <v>9800355228</v>
      </c>
      <c r="G662" s="16" t="s">
        <v>2886</v>
      </c>
      <c r="H662" s="111">
        <v>45291</v>
      </c>
      <c r="I662" s="111" t="str">
        <f t="shared" si="344"/>
        <v>December</v>
      </c>
      <c r="J662" s="16">
        <v>161011645</v>
      </c>
      <c r="K662" s="111">
        <v>45290</v>
      </c>
      <c r="L662" s="16">
        <v>3330037170</v>
      </c>
      <c r="M662" s="111">
        <v>45262</v>
      </c>
      <c r="N662" s="16">
        <v>4152.46</v>
      </c>
      <c r="O662" s="16" t="s">
        <v>54</v>
      </c>
      <c r="P662" s="16">
        <v>965</v>
      </c>
      <c r="Q662" s="192">
        <f t="shared" si="338"/>
        <v>4007123.9</v>
      </c>
      <c r="R662" s="190">
        <f t="shared" si="339"/>
        <v>560997.34600000002</v>
      </c>
      <c r="S662" s="192">
        <f t="shared" si="340"/>
        <v>168299.20379999999</v>
      </c>
      <c r="T662" s="190">
        <f t="shared" si="341"/>
        <v>11219.94692</v>
      </c>
      <c r="U662" s="241">
        <f t="shared" si="342"/>
        <v>22.800000481642208</v>
      </c>
      <c r="V662" s="16">
        <v>94676.09</v>
      </c>
      <c r="W662" s="242"/>
      <c r="X662" s="16">
        <v>0</v>
      </c>
      <c r="Y662" s="191">
        <v>87</v>
      </c>
      <c r="Z662" s="190">
        <f t="shared" si="329"/>
        <v>361264.02</v>
      </c>
      <c r="AA662" s="191">
        <f t="shared" si="330"/>
        <v>46715.175000000003</v>
      </c>
      <c r="AB662" s="191">
        <f t="shared" si="331"/>
        <v>46715.175000000003</v>
      </c>
      <c r="AC662" s="16"/>
      <c r="AD662" s="191">
        <f t="shared" si="332"/>
        <v>361264.02</v>
      </c>
      <c r="AE662" s="191">
        <f t="shared" si="333"/>
        <v>249147.6</v>
      </c>
      <c r="AF662" s="191">
        <f t="shared" si="343"/>
        <v>5907422.4767199997</v>
      </c>
      <c r="AG662" s="16"/>
      <c r="AH662" s="16"/>
      <c r="AI662" s="191">
        <f t="shared" ref="AI662:AI674" si="348">AF662*5/100</f>
        <v>295371.12383599998</v>
      </c>
      <c r="AJ662" s="191">
        <f t="shared" si="336"/>
        <v>1660984</v>
      </c>
      <c r="AK662" s="16">
        <v>4.5999999999999996</v>
      </c>
      <c r="AL662" s="16">
        <v>1228</v>
      </c>
      <c r="AM662" s="16">
        <f t="shared" ref="AM662:AM667" si="349">AK662*AL662</f>
        <v>5648.7999999999993</v>
      </c>
      <c r="AN662" s="215">
        <f t="shared" si="347"/>
        <v>7858128.8005559994</v>
      </c>
      <c r="AO662" s="216">
        <f t="shared" si="337"/>
        <v>1892.403250255511</v>
      </c>
      <c r="AP662" s="192"/>
      <c r="AQ662" s="192"/>
      <c r="AR662" s="16"/>
      <c r="AS662" s="16"/>
      <c r="AT662" s="16"/>
      <c r="AU662" s="16"/>
    </row>
    <row r="663" spans="1:47" s="74" customFormat="1" ht="15" hidden="1" x14ac:dyDescent="0.2">
      <c r="A663" s="111">
        <v>45295</v>
      </c>
      <c r="B663" s="213" t="s">
        <v>77</v>
      </c>
      <c r="C663" s="5">
        <v>658</v>
      </c>
      <c r="D663" s="18" t="s">
        <v>44</v>
      </c>
      <c r="E663" s="16" t="s">
        <v>108</v>
      </c>
      <c r="F663" s="16">
        <v>9800355969</v>
      </c>
      <c r="G663" s="16" t="s">
        <v>2887</v>
      </c>
      <c r="H663" s="111">
        <v>45286</v>
      </c>
      <c r="I663" s="111" t="str">
        <f t="shared" si="344"/>
        <v>December</v>
      </c>
      <c r="J663" s="16">
        <v>161001513</v>
      </c>
      <c r="K663" s="111">
        <v>45287</v>
      </c>
      <c r="L663" s="16">
        <v>3330037170</v>
      </c>
      <c r="M663" s="111">
        <v>45262</v>
      </c>
      <c r="N663" s="16">
        <v>278.27</v>
      </c>
      <c r="O663" s="16" t="s">
        <v>111</v>
      </c>
      <c r="P663" s="16">
        <v>1590</v>
      </c>
      <c r="Q663" s="192">
        <f t="shared" si="338"/>
        <v>442449.3</v>
      </c>
      <c r="R663" s="190">
        <f t="shared" si="339"/>
        <v>61942.901999999995</v>
      </c>
      <c r="S663" s="192">
        <f t="shared" si="340"/>
        <v>18582.870599999998</v>
      </c>
      <c r="T663" s="190">
        <f t="shared" si="341"/>
        <v>1238.8580399999998</v>
      </c>
      <c r="U663" s="241">
        <f t="shared" si="342"/>
        <v>0</v>
      </c>
      <c r="V663" s="16">
        <v>0</v>
      </c>
      <c r="W663" s="242"/>
      <c r="X663" s="16">
        <v>933.32</v>
      </c>
      <c r="Y663" s="191">
        <v>87</v>
      </c>
      <c r="Z663" s="190">
        <f t="shared" si="329"/>
        <v>24209.489999999998</v>
      </c>
      <c r="AA663" s="191">
        <f t="shared" si="330"/>
        <v>3130.5374999999999</v>
      </c>
      <c r="AB663" s="191">
        <f t="shared" si="331"/>
        <v>3130.5374999999999</v>
      </c>
      <c r="AC663" s="16"/>
      <c r="AD663" s="191">
        <f t="shared" si="332"/>
        <v>24209.489999999998</v>
      </c>
      <c r="AE663" s="191">
        <f t="shared" si="333"/>
        <v>16696.199999999997</v>
      </c>
      <c r="AF663" s="191">
        <f t="shared" si="343"/>
        <v>596523.50563999987</v>
      </c>
      <c r="AG663" s="16"/>
      <c r="AH663" s="16"/>
      <c r="AI663" s="191">
        <f t="shared" si="348"/>
        <v>29826.175281999997</v>
      </c>
      <c r="AJ663" s="191">
        <f t="shared" si="336"/>
        <v>111308</v>
      </c>
      <c r="AK663" s="16">
        <v>20.059000000000001</v>
      </c>
      <c r="AL663" s="16">
        <v>1228</v>
      </c>
      <c r="AM663" s="16">
        <f t="shared" si="349"/>
        <v>24632.452000000001</v>
      </c>
      <c r="AN663" s="215">
        <f t="shared" si="347"/>
        <v>713025.22892199981</v>
      </c>
      <c r="AO663" s="216">
        <f t="shared" si="337"/>
        <v>2562.350339317928</v>
      </c>
      <c r="AP663" s="192"/>
      <c r="AQ663" s="192"/>
      <c r="AR663" s="16"/>
      <c r="AS663" s="16"/>
      <c r="AT663" s="16"/>
      <c r="AU663" s="16"/>
    </row>
    <row r="664" spans="1:47" s="74" customFormat="1" ht="15" hidden="1" x14ac:dyDescent="0.2">
      <c r="A664" s="111">
        <v>45295</v>
      </c>
      <c r="B664" s="213" t="s">
        <v>77</v>
      </c>
      <c r="C664" s="5">
        <v>659</v>
      </c>
      <c r="D664" s="18" t="s">
        <v>44</v>
      </c>
      <c r="E664" s="16" t="s">
        <v>108</v>
      </c>
      <c r="F664" s="16">
        <v>9800355969</v>
      </c>
      <c r="G664" s="16" t="s">
        <v>2887</v>
      </c>
      <c r="H664" s="111">
        <v>45286</v>
      </c>
      <c r="I664" s="111" t="str">
        <f t="shared" si="344"/>
        <v>December</v>
      </c>
      <c r="J664" s="16">
        <v>161001513</v>
      </c>
      <c r="K664" s="111">
        <v>45287</v>
      </c>
      <c r="L664" s="16">
        <v>3330037170</v>
      </c>
      <c r="M664" s="111">
        <v>45262</v>
      </c>
      <c r="N664" s="16">
        <v>755.34</v>
      </c>
      <c r="O664" s="16" t="s">
        <v>112</v>
      </c>
      <c r="P664" s="16">
        <v>1240</v>
      </c>
      <c r="Q664" s="192">
        <f t="shared" si="338"/>
        <v>936621.60000000009</v>
      </c>
      <c r="R664" s="190">
        <f t="shared" si="339"/>
        <v>131127.024</v>
      </c>
      <c r="S664" s="192">
        <f t="shared" si="340"/>
        <v>39338.107199999999</v>
      </c>
      <c r="T664" s="190">
        <f t="shared" si="341"/>
        <v>2622.5404800000001</v>
      </c>
      <c r="U664" s="241">
        <f t="shared" si="342"/>
        <v>0</v>
      </c>
      <c r="V664" s="16">
        <v>0</v>
      </c>
      <c r="W664" s="242"/>
      <c r="X664" s="16">
        <v>0</v>
      </c>
      <c r="Y664" s="191">
        <v>116</v>
      </c>
      <c r="Z664" s="190">
        <f t="shared" si="329"/>
        <v>87619.44</v>
      </c>
      <c r="AA664" s="191">
        <f t="shared" si="330"/>
        <v>8497.5750000000007</v>
      </c>
      <c r="AB664" s="191">
        <f t="shared" si="331"/>
        <v>8497.5750000000007</v>
      </c>
      <c r="AC664" s="16"/>
      <c r="AD664" s="191">
        <f t="shared" si="332"/>
        <v>65714.58</v>
      </c>
      <c r="AE664" s="191">
        <f t="shared" si="333"/>
        <v>45320.4</v>
      </c>
      <c r="AF664" s="191">
        <f t="shared" si="343"/>
        <v>1325358.8416799998</v>
      </c>
      <c r="AG664" s="16"/>
      <c r="AH664" s="16"/>
      <c r="AI664" s="191">
        <f t="shared" si="348"/>
        <v>66267.942083999995</v>
      </c>
      <c r="AJ664" s="191">
        <f t="shared" si="336"/>
        <v>302136</v>
      </c>
      <c r="AK664" s="16"/>
      <c r="AL664" s="16">
        <v>1228</v>
      </c>
      <c r="AM664" s="16">
        <f t="shared" si="349"/>
        <v>0</v>
      </c>
      <c r="AN664" s="215">
        <f t="shared" si="347"/>
        <v>1693762.7837639998</v>
      </c>
      <c r="AO664" s="216">
        <f t="shared" si="337"/>
        <v>2242.3845999999999</v>
      </c>
      <c r="AP664" s="192"/>
      <c r="AQ664" s="192"/>
      <c r="AR664" s="16"/>
      <c r="AS664" s="16"/>
      <c r="AT664" s="16"/>
      <c r="AU664" s="16"/>
    </row>
    <row r="665" spans="1:47" s="74" customFormat="1" ht="15" hidden="1" x14ac:dyDescent="0.2">
      <c r="A665" s="111">
        <v>45295</v>
      </c>
      <c r="B665" s="213" t="s">
        <v>77</v>
      </c>
      <c r="C665" s="5">
        <v>660</v>
      </c>
      <c r="D665" s="18" t="s">
        <v>44</v>
      </c>
      <c r="E665" s="16" t="s">
        <v>108</v>
      </c>
      <c r="F665" s="16">
        <v>9800355969</v>
      </c>
      <c r="G665" s="16" t="s">
        <v>2887</v>
      </c>
      <c r="H665" s="111">
        <v>45286</v>
      </c>
      <c r="I665" s="111" t="str">
        <f t="shared" si="344"/>
        <v>December</v>
      </c>
      <c r="J665" s="16">
        <v>161001513</v>
      </c>
      <c r="K665" s="111">
        <v>45287</v>
      </c>
      <c r="L665" s="16">
        <v>3330037170</v>
      </c>
      <c r="M665" s="111">
        <v>45262</v>
      </c>
      <c r="N665" s="16">
        <v>1000</v>
      </c>
      <c r="O665" s="16" t="s">
        <v>113</v>
      </c>
      <c r="P665" s="16">
        <v>2510</v>
      </c>
      <c r="Q665" s="192">
        <f t="shared" si="338"/>
        <v>2510000</v>
      </c>
      <c r="R665" s="190">
        <f t="shared" si="339"/>
        <v>351400</v>
      </c>
      <c r="S665" s="192">
        <f t="shared" si="340"/>
        <v>105420</v>
      </c>
      <c r="T665" s="190">
        <f t="shared" si="341"/>
        <v>7028</v>
      </c>
      <c r="U665" s="241">
        <f t="shared" si="342"/>
        <v>0</v>
      </c>
      <c r="V665" s="16">
        <v>0</v>
      </c>
      <c r="W665" s="242"/>
      <c r="X665" s="16">
        <v>0</v>
      </c>
      <c r="Y665" s="191">
        <v>116</v>
      </c>
      <c r="Z665" s="190">
        <f t="shared" si="329"/>
        <v>116000</v>
      </c>
      <c r="AA665" s="191">
        <f t="shared" si="330"/>
        <v>11250</v>
      </c>
      <c r="AB665" s="191">
        <f t="shared" si="331"/>
        <v>11250</v>
      </c>
      <c r="AC665" s="16"/>
      <c r="AD665" s="191">
        <f t="shared" si="332"/>
        <v>87000</v>
      </c>
      <c r="AE665" s="191">
        <f t="shared" si="333"/>
        <v>60000</v>
      </c>
      <c r="AF665" s="191">
        <f t="shared" si="343"/>
        <v>3259348</v>
      </c>
      <c r="AG665" s="16"/>
      <c r="AH665" s="16"/>
      <c r="AI665" s="191">
        <f t="shared" si="348"/>
        <v>162967.4</v>
      </c>
      <c r="AJ665" s="191">
        <f t="shared" si="336"/>
        <v>400000</v>
      </c>
      <c r="AK665" s="16"/>
      <c r="AL665" s="16">
        <v>1228</v>
      </c>
      <c r="AM665" s="16">
        <f t="shared" si="349"/>
        <v>0</v>
      </c>
      <c r="AN665" s="215">
        <f t="shared" si="347"/>
        <v>3822315.4</v>
      </c>
      <c r="AO665" s="216">
        <f t="shared" si="337"/>
        <v>3822.3154</v>
      </c>
      <c r="AP665" s="192"/>
      <c r="AQ665" s="192"/>
      <c r="AR665" s="16"/>
      <c r="AS665" s="16"/>
      <c r="AT665" s="16"/>
      <c r="AU665" s="16"/>
    </row>
    <row r="666" spans="1:47" s="74" customFormat="1" ht="15" hidden="1" x14ac:dyDescent="0.2">
      <c r="A666" s="111">
        <v>45295</v>
      </c>
      <c r="B666" s="213" t="s">
        <v>77</v>
      </c>
      <c r="C666" s="5">
        <v>661</v>
      </c>
      <c r="D666" s="18" t="s">
        <v>44</v>
      </c>
      <c r="E666" s="16" t="s">
        <v>108</v>
      </c>
      <c r="F666" s="16">
        <v>9800355969</v>
      </c>
      <c r="G666" s="16" t="s">
        <v>2887</v>
      </c>
      <c r="H666" s="111">
        <v>45286</v>
      </c>
      <c r="I666" s="111" t="str">
        <f t="shared" si="344"/>
        <v>December</v>
      </c>
      <c r="J666" s="16">
        <v>161001513</v>
      </c>
      <c r="K666" s="111">
        <v>45287</v>
      </c>
      <c r="L666" s="16">
        <v>3330037170</v>
      </c>
      <c r="M666" s="111">
        <v>45262</v>
      </c>
      <c r="N666" s="16">
        <v>1925.43</v>
      </c>
      <c r="O666" s="16" t="s">
        <v>113</v>
      </c>
      <c r="P666" s="16">
        <v>2510</v>
      </c>
      <c r="Q666" s="192">
        <f t="shared" si="338"/>
        <v>4832829.3</v>
      </c>
      <c r="R666" s="190">
        <f t="shared" si="339"/>
        <v>676596.10199999996</v>
      </c>
      <c r="S666" s="192">
        <f t="shared" si="340"/>
        <v>202978.83059999999</v>
      </c>
      <c r="T666" s="190">
        <f t="shared" si="341"/>
        <v>13531.922039999999</v>
      </c>
      <c r="U666" s="241">
        <f t="shared" si="342"/>
        <v>56.999999999999993</v>
      </c>
      <c r="V666" s="16">
        <v>109749.51</v>
      </c>
      <c r="W666" s="242"/>
      <c r="X666" s="16">
        <v>0</v>
      </c>
      <c r="Y666" s="191">
        <v>170.59</v>
      </c>
      <c r="Z666" s="190">
        <f t="shared" si="329"/>
        <v>328459.10370000004</v>
      </c>
      <c r="AA666" s="191">
        <f t="shared" si="330"/>
        <v>21661.087500000001</v>
      </c>
      <c r="AB666" s="191">
        <f t="shared" si="331"/>
        <v>21661.087500000001</v>
      </c>
      <c r="AC666" s="16"/>
      <c r="AD666" s="191">
        <f t="shared" si="332"/>
        <v>167512.41</v>
      </c>
      <c r="AE666" s="191">
        <f t="shared" si="333"/>
        <v>115525.8</v>
      </c>
      <c r="AF666" s="191">
        <f t="shared" si="343"/>
        <v>6490505.1533399997</v>
      </c>
      <c r="AG666" s="16"/>
      <c r="AH666" s="16"/>
      <c r="AI666" s="191">
        <f t="shared" si="348"/>
        <v>324525.257667</v>
      </c>
      <c r="AJ666" s="191">
        <f t="shared" si="336"/>
        <v>770172</v>
      </c>
      <c r="AK666" s="16"/>
      <c r="AL666" s="16">
        <v>1228</v>
      </c>
      <c r="AM666" s="16">
        <f t="shared" si="349"/>
        <v>0</v>
      </c>
      <c r="AN666" s="215">
        <f t="shared" si="347"/>
        <v>7585202.4110070001</v>
      </c>
      <c r="AO666" s="216">
        <f t="shared" si="337"/>
        <v>3939.4848999999999</v>
      </c>
      <c r="AP666" s="192"/>
      <c r="AQ666" s="192"/>
      <c r="AR666" s="16"/>
      <c r="AS666" s="16"/>
      <c r="AT666" s="16"/>
      <c r="AU666" s="16"/>
    </row>
    <row r="667" spans="1:47" s="74" customFormat="1" ht="15" hidden="1" x14ac:dyDescent="0.2">
      <c r="A667" s="111">
        <v>45295</v>
      </c>
      <c r="B667" s="213" t="s">
        <v>77</v>
      </c>
      <c r="C667" s="5">
        <v>662</v>
      </c>
      <c r="D667" s="18" t="s">
        <v>44</v>
      </c>
      <c r="E667" s="16" t="s">
        <v>108</v>
      </c>
      <c r="F667" s="16">
        <v>9800356002</v>
      </c>
      <c r="G667" s="16" t="s">
        <v>2888</v>
      </c>
      <c r="H667" s="111">
        <v>45289</v>
      </c>
      <c r="I667" s="111" t="str">
        <f t="shared" si="344"/>
        <v>December</v>
      </c>
      <c r="J667" s="16">
        <v>161001514</v>
      </c>
      <c r="K667" s="111">
        <v>45290</v>
      </c>
      <c r="L667" s="16">
        <v>3330037170</v>
      </c>
      <c r="M667" s="111">
        <v>45262</v>
      </c>
      <c r="N667" s="16">
        <v>691.54</v>
      </c>
      <c r="O667" s="16" t="s">
        <v>111</v>
      </c>
      <c r="P667" s="16">
        <v>1590</v>
      </c>
      <c r="Q667" s="192">
        <f t="shared" si="338"/>
        <v>1099548.5999999999</v>
      </c>
      <c r="R667" s="190">
        <f t="shared" si="339"/>
        <v>153936.80399999997</v>
      </c>
      <c r="S667" s="192">
        <f t="shared" si="340"/>
        <v>46181.041199999992</v>
      </c>
      <c r="T667" s="190">
        <f t="shared" si="341"/>
        <v>3078.7360799999997</v>
      </c>
      <c r="U667" s="241">
        <f t="shared" si="342"/>
        <v>0</v>
      </c>
      <c r="V667" s="16"/>
      <c r="W667" s="242"/>
      <c r="X667" s="16">
        <v>2319.4299999999998</v>
      </c>
      <c r="Y667" s="191">
        <v>87</v>
      </c>
      <c r="Z667" s="190">
        <f t="shared" si="329"/>
        <v>60163.979999999996</v>
      </c>
      <c r="AA667" s="191">
        <f t="shared" si="330"/>
        <v>7779.8249999999998</v>
      </c>
      <c r="AB667" s="191">
        <f t="shared" si="331"/>
        <v>7779.8249999999998</v>
      </c>
      <c r="AC667" s="16"/>
      <c r="AD667" s="191">
        <f t="shared" si="332"/>
        <v>60163.979999999996</v>
      </c>
      <c r="AE667" s="191">
        <f t="shared" si="333"/>
        <v>41492.399999999994</v>
      </c>
      <c r="AF667" s="191">
        <f t="shared" si="343"/>
        <v>1482444.6212799996</v>
      </c>
      <c r="AG667" s="16"/>
      <c r="AH667" s="16"/>
      <c r="AI667" s="191">
        <f t="shared" si="348"/>
        <v>74122.231063999978</v>
      </c>
      <c r="AJ667" s="191">
        <f t="shared" si="336"/>
        <v>276616</v>
      </c>
      <c r="AK667" s="16">
        <v>33.29</v>
      </c>
      <c r="AL667" s="16">
        <v>1228</v>
      </c>
      <c r="AM667" s="16">
        <f t="shared" si="349"/>
        <v>40880.119999999995</v>
      </c>
      <c r="AN667" s="215">
        <f t="shared" si="347"/>
        <v>1792302.7323439997</v>
      </c>
      <c r="AO667" s="216">
        <f t="shared" si="337"/>
        <v>2591.755693588223</v>
      </c>
      <c r="AP667" s="192"/>
      <c r="AQ667" s="192"/>
      <c r="AR667" s="16"/>
      <c r="AS667" s="16"/>
      <c r="AT667" s="16"/>
      <c r="AU667" s="16"/>
    </row>
    <row r="668" spans="1:47" s="74" customFormat="1" ht="15" hidden="1" x14ac:dyDescent="0.2">
      <c r="A668" s="111">
        <v>45295</v>
      </c>
      <c r="B668" s="213" t="s">
        <v>77</v>
      </c>
      <c r="C668" s="5">
        <v>663</v>
      </c>
      <c r="D668" s="18" t="s">
        <v>44</v>
      </c>
      <c r="E668" s="16" t="s">
        <v>108</v>
      </c>
      <c r="F668" s="16">
        <v>9800356002</v>
      </c>
      <c r="G668" s="16" t="s">
        <v>2888</v>
      </c>
      <c r="H668" s="111">
        <v>45289</v>
      </c>
      <c r="I668" s="111" t="str">
        <f t="shared" si="344"/>
        <v>December</v>
      </c>
      <c r="J668" s="16">
        <v>161001514</v>
      </c>
      <c r="K668" s="111">
        <v>45290</v>
      </c>
      <c r="L668" s="16">
        <v>3330037170</v>
      </c>
      <c r="M668" s="111">
        <v>45262</v>
      </c>
      <c r="N668" s="16">
        <v>560</v>
      </c>
      <c r="O668" s="16" t="s">
        <v>112</v>
      </c>
      <c r="P668" s="16">
        <v>1240</v>
      </c>
      <c r="Q668" s="192">
        <f t="shared" si="338"/>
        <v>694400</v>
      </c>
      <c r="R668" s="190">
        <f t="shared" si="339"/>
        <v>97216</v>
      </c>
      <c r="S668" s="192">
        <f t="shared" si="340"/>
        <v>29164.799999999999</v>
      </c>
      <c r="T668" s="190">
        <f t="shared" si="341"/>
        <v>1944.32</v>
      </c>
      <c r="U668" s="241">
        <f t="shared" si="342"/>
        <v>0</v>
      </c>
      <c r="V668" s="16"/>
      <c r="W668" s="242"/>
      <c r="X668" s="16"/>
      <c r="Y668" s="191">
        <v>116</v>
      </c>
      <c r="Z668" s="190">
        <f t="shared" si="329"/>
        <v>64960</v>
      </c>
      <c r="AA668" s="191">
        <f t="shared" si="330"/>
        <v>6300</v>
      </c>
      <c r="AB668" s="191">
        <f t="shared" si="331"/>
        <v>6300</v>
      </c>
      <c r="AC668" s="16"/>
      <c r="AD668" s="191">
        <f t="shared" si="332"/>
        <v>48720</v>
      </c>
      <c r="AE668" s="191">
        <f t="shared" si="333"/>
        <v>33600</v>
      </c>
      <c r="AF668" s="191">
        <f t="shared" si="343"/>
        <v>982605.12</v>
      </c>
      <c r="AG668" s="16"/>
      <c r="AH668" s="16"/>
      <c r="AI668" s="191">
        <f t="shared" si="348"/>
        <v>49130.255999999994</v>
      </c>
      <c r="AJ668" s="191">
        <f t="shared" si="336"/>
        <v>224000</v>
      </c>
      <c r="AK668" s="16"/>
      <c r="AL668" s="16">
        <v>1228</v>
      </c>
      <c r="AM668" s="16"/>
      <c r="AN668" s="215">
        <f t="shared" si="347"/>
        <v>1255735.3759999999</v>
      </c>
      <c r="AO668" s="216">
        <f t="shared" si="337"/>
        <v>2242.3845999999999</v>
      </c>
      <c r="AP668" s="192"/>
      <c r="AQ668" s="192"/>
      <c r="AR668" s="16"/>
      <c r="AS668" s="16"/>
      <c r="AT668" s="16"/>
      <c r="AU668" s="16"/>
    </row>
    <row r="669" spans="1:47" s="74" customFormat="1" ht="15" hidden="1" x14ac:dyDescent="0.2">
      <c r="A669" s="111">
        <v>45295</v>
      </c>
      <c r="B669" s="213" t="s">
        <v>77</v>
      </c>
      <c r="C669" s="5">
        <v>664</v>
      </c>
      <c r="D669" s="18" t="s">
        <v>44</v>
      </c>
      <c r="E669" s="16" t="s">
        <v>108</v>
      </c>
      <c r="F669" s="16">
        <v>9800356002</v>
      </c>
      <c r="G669" s="16" t="s">
        <v>2888</v>
      </c>
      <c r="H669" s="111">
        <v>45289</v>
      </c>
      <c r="I669" s="111" t="str">
        <f t="shared" si="344"/>
        <v>December</v>
      </c>
      <c r="J669" s="16">
        <v>161001514</v>
      </c>
      <c r="K669" s="111">
        <v>45290</v>
      </c>
      <c r="L669" s="16">
        <v>3330037170</v>
      </c>
      <c r="M669" s="111">
        <v>45262</v>
      </c>
      <c r="N669" s="16">
        <v>1000</v>
      </c>
      <c r="O669" s="16" t="s">
        <v>113</v>
      </c>
      <c r="P669" s="16">
        <v>2510</v>
      </c>
      <c r="Q669" s="192">
        <f t="shared" si="338"/>
        <v>2510000</v>
      </c>
      <c r="R669" s="190">
        <f t="shared" si="339"/>
        <v>351400</v>
      </c>
      <c r="S669" s="192">
        <f t="shared" si="340"/>
        <v>105420</v>
      </c>
      <c r="T669" s="190">
        <f t="shared" si="341"/>
        <v>7028</v>
      </c>
      <c r="U669" s="241">
        <f t="shared" si="342"/>
        <v>0</v>
      </c>
      <c r="V669" s="16"/>
      <c r="W669" s="242"/>
      <c r="X669" s="16"/>
      <c r="Y669" s="191">
        <v>116</v>
      </c>
      <c r="Z669" s="190">
        <f t="shared" si="329"/>
        <v>116000</v>
      </c>
      <c r="AA669" s="191">
        <f t="shared" si="330"/>
        <v>11250</v>
      </c>
      <c r="AB669" s="191">
        <f t="shared" si="331"/>
        <v>11250</v>
      </c>
      <c r="AC669" s="16"/>
      <c r="AD669" s="191">
        <f t="shared" si="332"/>
        <v>87000</v>
      </c>
      <c r="AE669" s="191">
        <f t="shared" si="333"/>
        <v>60000</v>
      </c>
      <c r="AF669" s="191">
        <f t="shared" si="343"/>
        <v>3259348</v>
      </c>
      <c r="AG669" s="16"/>
      <c r="AH669" s="16"/>
      <c r="AI669" s="191">
        <f t="shared" si="348"/>
        <v>162967.4</v>
      </c>
      <c r="AJ669" s="191">
        <f t="shared" si="336"/>
        <v>400000</v>
      </c>
      <c r="AK669" s="16"/>
      <c r="AL669" s="16">
        <v>1228</v>
      </c>
      <c r="AM669" s="16"/>
      <c r="AN669" s="215">
        <f t="shared" si="347"/>
        <v>3822315.4</v>
      </c>
      <c r="AO669" s="216">
        <f t="shared" si="337"/>
        <v>3822.3154</v>
      </c>
      <c r="AP669" s="192"/>
      <c r="AQ669" s="192"/>
      <c r="AR669" s="16"/>
      <c r="AS669" s="16"/>
      <c r="AT669" s="16"/>
      <c r="AU669" s="16"/>
    </row>
    <row r="670" spans="1:47" s="74" customFormat="1" ht="15" hidden="1" x14ac:dyDescent="0.2">
      <c r="A670" s="111">
        <v>45295</v>
      </c>
      <c r="B670" s="213" t="s">
        <v>77</v>
      </c>
      <c r="C670" s="5">
        <v>665</v>
      </c>
      <c r="D670" s="18" t="s">
        <v>44</v>
      </c>
      <c r="E670" s="16" t="s">
        <v>108</v>
      </c>
      <c r="F670" s="16">
        <v>9800356002</v>
      </c>
      <c r="G670" s="16" t="s">
        <v>2888</v>
      </c>
      <c r="H670" s="111">
        <v>45289</v>
      </c>
      <c r="I670" s="111" t="str">
        <f t="shared" si="344"/>
        <v>December</v>
      </c>
      <c r="J670" s="16">
        <v>161001514</v>
      </c>
      <c r="K670" s="111">
        <v>45290</v>
      </c>
      <c r="L670" s="16">
        <v>3330037170</v>
      </c>
      <c r="M670" s="111">
        <v>45262</v>
      </c>
      <c r="N670" s="16">
        <v>1836.58</v>
      </c>
      <c r="O670" s="16" t="s">
        <v>113</v>
      </c>
      <c r="P670" s="16">
        <v>2510</v>
      </c>
      <c r="Q670" s="192">
        <f t="shared" si="338"/>
        <v>4609815.8</v>
      </c>
      <c r="R670" s="190">
        <f t="shared" si="339"/>
        <v>645374.21199999994</v>
      </c>
      <c r="S670" s="192">
        <f t="shared" si="340"/>
        <v>193612.26360000001</v>
      </c>
      <c r="T670" s="190">
        <f t="shared" si="341"/>
        <v>12907.484239999998</v>
      </c>
      <c r="U670" s="241">
        <f t="shared" si="342"/>
        <v>57</v>
      </c>
      <c r="V670" s="16">
        <v>104685.06</v>
      </c>
      <c r="W670" s="242"/>
      <c r="X670" s="16"/>
      <c r="Y670" s="191">
        <v>170.59</v>
      </c>
      <c r="Z670" s="190">
        <f t="shared" si="329"/>
        <v>313302.18219999998</v>
      </c>
      <c r="AA670" s="191">
        <f t="shared" si="330"/>
        <v>20661.524999999998</v>
      </c>
      <c r="AB670" s="191">
        <f t="shared" si="331"/>
        <v>20661.524999999998</v>
      </c>
      <c r="AC670" s="16"/>
      <c r="AD670" s="191">
        <f t="shared" si="332"/>
        <v>159782.46</v>
      </c>
      <c r="AE670" s="191">
        <f t="shared" si="333"/>
        <v>110194.79999999999</v>
      </c>
      <c r="AF670" s="191">
        <f t="shared" si="343"/>
        <v>6190997.3120400002</v>
      </c>
      <c r="AG670" s="16"/>
      <c r="AH670" s="16"/>
      <c r="AI670" s="191">
        <f t="shared" si="348"/>
        <v>309549.86560200003</v>
      </c>
      <c r="AJ670" s="191">
        <f t="shared" si="336"/>
        <v>734632</v>
      </c>
      <c r="AK670" s="16"/>
      <c r="AL670" s="16">
        <v>1228</v>
      </c>
      <c r="AM670" s="16"/>
      <c r="AN670" s="215">
        <f t="shared" si="347"/>
        <v>7235179.1776419999</v>
      </c>
      <c r="AO670" s="216">
        <f t="shared" si="337"/>
        <v>3939.4848999999999</v>
      </c>
      <c r="AP670" s="192"/>
      <c r="AQ670" s="192"/>
      <c r="AR670" s="16"/>
      <c r="AS670" s="16"/>
      <c r="AT670" s="16"/>
      <c r="AU670" s="16"/>
    </row>
    <row r="671" spans="1:47" s="74" customFormat="1" ht="15" hidden="1" x14ac:dyDescent="0.2">
      <c r="A671" s="111">
        <v>45295</v>
      </c>
      <c r="B671" s="213" t="s">
        <v>77</v>
      </c>
      <c r="C671" s="5">
        <v>666</v>
      </c>
      <c r="D671" s="18" t="s">
        <v>44</v>
      </c>
      <c r="E671" s="16" t="s">
        <v>67</v>
      </c>
      <c r="F671" s="16">
        <v>9800356305</v>
      </c>
      <c r="G671" s="16" t="s">
        <v>2889</v>
      </c>
      <c r="H671" s="111">
        <v>45292</v>
      </c>
      <c r="I671" s="111" t="str">
        <f t="shared" si="344"/>
        <v>January</v>
      </c>
      <c r="J671" s="16">
        <v>161011648</v>
      </c>
      <c r="K671" s="111">
        <v>45292</v>
      </c>
      <c r="L671" s="16">
        <v>3330037170</v>
      </c>
      <c r="M671" s="111">
        <v>45262</v>
      </c>
      <c r="N671" s="16">
        <v>4053.6</v>
      </c>
      <c r="O671" s="16" t="s">
        <v>54</v>
      </c>
      <c r="P671" s="16">
        <v>965</v>
      </c>
      <c r="Q671" s="192">
        <f t="shared" si="338"/>
        <v>3911724</v>
      </c>
      <c r="R671" s="190">
        <f t="shared" si="339"/>
        <v>547641.36</v>
      </c>
      <c r="S671" s="192">
        <f t="shared" si="340"/>
        <v>164292.408</v>
      </c>
      <c r="T671" s="190">
        <f t="shared" si="341"/>
        <v>10952.8272</v>
      </c>
      <c r="U671" s="241">
        <f t="shared" si="342"/>
        <v>22.8</v>
      </c>
      <c r="V671" s="16">
        <v>92422.080000000002</v>
      </c>
      <c r="W671" s="242"/>
      <c r="X671" s="16"/>
      <c r="Y671" s="191">
        <v>87</v>
      </c>
      <c r="Z671" s="190">
        <f t="shared" si="329"/>
        <v>352663.2</v>
      </c>
      <c r="AA671" s="191">
        <f t="shared" si="330"/>
        <v>45603</v>
      </c>
      <c r="AB671" s="191">
        <f t="shared" si="331"/>
        <v>45603</v>
      </c>
      <c r="AC671" s="16"/>
      <c r="AD671" s="191">
        <f t="shared" si="332"/>
        <v>352663.2</v>
      </c>
      <c r="AE671" s="191">
        <f t="shared" si="333"/>
        <v>243216</v>
      </c>
      <c r="AF671" s="191">
        <f t="shared" si="343"/>
        <v>5766781.0752000008</v>
      </c>
      <c r="AG671" s="16"/>
      <c r="AH671" s="16"/>
      <c r="AI671" s="191">
        <f t="shared" si="348"/>
        <v>288339.05376000004</v>
      </c>
      <c r="AJ671" s="191">
        <f t="shared" si="336"/>
        <v>1621440</v>
      </c>
      <c r="AK671" s="16">
        <v>63.7</v>
      </c>
      <c r="AL671" s="16">
        <v>1228</v>
      </c>
      <c r="AM671" s="16">
        <f t="shared" ref="AM671:AM674" si="350">AK671*AL671</f>
        <v>78223.600000000006</v>
      </c>
      <c r="AN671" s="215">
        <f t="shared" si="347"/>
        <v>7598336.5289600007</v>
      </c>
      <c r="AO671" s="216">
        <f t="shared" si="337"/>
        <v>1874.4662840339454</v>
      </c>
      <c r="AP671" s="192"/>
      <c r="AQ671" s="192"/>
      <c r="AR671" s="16"/>
      <c r="AS671" s="16"/>
      <c r="AT671" s="16"/>
      <c r="AU671" s="16"/>
    </row>
    <row r="672" spans="1:47" s="74" customFormat="1" ht="15" hidden="1" x14ac:dyDescent="0.2">
      <c r="A672" s="111">
        <v>45295</v>
      </c>
      <c r="B672" s="213" t="s">
        <v>77</v>
      </c>
      <c r="C672" s="5">
        <v>667</v>
      </c>
      <c r="D672" s="18" t="s">
        <v>44</v>
      </c>
      <c r="E672" s="16" t="s">
        <v>67</v>
      </c>
      <c r="F672" s="16">
        <v>9800356329</v>
      </c>
      <c r="G672" s="16" t="s">
        <v>2890</v>
      </c>
      <c r="H672" s="111">
        <v>45292</v>
      </c>
      <c r="I672" s="111" t="str">
        <f t="shared" si="344"/>
        <v>January</v>
      </c>
      <c r="J672" s="16">
        <v>161011651</v>
      </c>
      <c r="K672" s="111">
        <v>45293</v>
      </c>
      <c r="L672" s="16">
        <v>3330037170</v>
      </c>
      <c r="M672" s="111">
        <v>45262</v>
      </c>
      <c r="N672" s="16">
        <v>3961.15</v>
      </c>
      <c r="O672" s="16" t="s">
        <v>54</v>
      </c>
      <c r="P672" s="16">
        <v>965</v>
      </c>
      <c r="Q672" s="192">
        <f t="shared" si="338"/>
        <v>3822509.75</v>
      </c>
      <c r="R672" s="190">
        <f t="shared" si="339"/>
        <v>535151.36499999999</v>
      </c>
      <c r="S672" s="192">
        <f t="shared" si="340"/>
        <v>160545.40949999998</v>
      </c>
      <c r="T672" s="190">
        <f t="shared" si="341"/>
        <v>10703.0273</v>
      </c>
      <c r="U672" s="241">
        <f t="shared" si="342"/>
        <v>22.8</v>
      </c>
      <c r="V672" s="16">
        <v>90314.22</v>
      </c>
      <c r="W672" s="242"/>
      <c r="X672" s="16"/>
      <c r="Y672" s="191">
        <v>87</v>
      </c>
      <c r="Z672" s="190">
        <f t="shared" si="329"/>
        <v>344620.05</v>
      </c>
      <c r="AA672" s="191">
        <f t="shared" si="330"/>
        <v>44562.9375</v>
      </c>
      <c r="AB672" s="191">
        <f t="shared" si="331"/>
        <v>44562.9375</v>
      </c>
      <c r="AC672" s="16"/>
      <c r="AD672" s="191">
        <f t="shared" si="332"/>
        <v>344620.05</v>
      </c>
      <c r="AE672" s="191">
        <f t="shared" si="333"/>
        <v>237669</v>
      </c>
      <c r="AF672" s="191">
        <f t="shared" si="343"/>
        <v>5635258.7467999998</v>
      </c>
      <c r="AG672" s="16"/>
      <c r="AH672" s="16"/>
      <c r="AI672" s="191">
        <f t="shared" si="348"/>
        <v>281762.93733999995</v>
      </c>
      <c r="AJ672" s="191">
        <f t="shared" si="336"/>
        <v>1584460</v>
      </c>
      <c r="AK672" s="16">
        <v>58.77</v>
      </c>
      <c r="AL672" s="16">
        <v>1228</v>
      </c>
      <c r="AM672" s="16">
        <f t="shared" si="350"/>
        <v>72169.56</v>
      </c>
      <c r="AN672" s="219">
        <f>AF672+AI672+AJ672-AM672+0.02</f>
        <v>7429312.1441399995</v>
      </c>
      <c r="AO672" s="216">
        <f t="shared" si="337"/>
        <v>1875.5442596569176</v>
      </c>
      <c r="AP672" s="192"/>
      <c r="AQ672" s="192"/>
      <c r="AR672" s="16"/>
      <c r="AS672" s="16"/>
      <c r="AT672" s="16"/>
      <c r="AU672" s="16"/>
    </row>
    <row r="673" spans="1:132" s="74" customFormat="1" ht="15" hidden="1" x14ac:dyDescent="0.2">
      <c r="A673" s="111">
        <v>45295</v>
      </c>
      <c r="B673" s="213" t="s">
        <v>77</v>
      </c>
      <c r="C673" s="5">
        <v>668</v>
      </c>
      <c r="D673" s="18" t="s">
        <v>44</v>
      </c>
      <c r="E673" s="16" t="s">
        <v>67</v>
      </c>
      <c r="F673" s="16">
        <v>9800356333</v>
      </c>
      <c r="G673" s="16" t="s">
        <v>2891</v>
      </c>
      <c r="H673" s="111">
        <v>45292</v>
      </c>
      <c r="I673" s="111" t="str">
        <f t="shared" si="344"/>
        <v>January</v>
      </c>
      <c r="J673" s="16">
        <v>161011650</v>
      </c>
      <c r="K673" s="111">
        <v>45293</v>
      </c>
      <c r="L673" s="16">
        <v>3330037170</v>
      </c>
      <c r="M673" s="111">
        <v>45280</v>
      </c>
      <c r="N673" s="16">
        <v>4111.07</v>
      </c>
      <c r="O673" s="16" t="s">
        <v>54</v>
      </c>
      <c r="P673" s="16">
        <v>965</v>
      </c>
      <c r="Q673" s="192">
        <f t="shared" si="338"/>
        <v>3967182.55</v>
      </c>
      <c r="R673" s="190">
        <f t="shared" si="339"/>
        <v>555405.55699999991</v>
      </c>
      <c r="S673" s="192">
        <f t="shared" si="340"/>
        <v>166621.66709999996</v>
      </c>
      <c r="T673" s="190">
        <f t="shared" si="341"/>
        <v>11108.111139999999</v>
      </c>
      <c r="U673" s="241">
        <f t="shared" si="342"/>
        <v>22.800000972982701</v>
      </c>
      <c r="V673" s="16">
        <v>93732.4</v>
      </c>
      <c r="W673" s="242"/>
      <c r="X673" s="16"/>
      <c r="Y673" s="191">
        <v>87</v>
      </c>
      <c r="Z673" s="190">
        <f t="shared" si="329"/>
        <v>357663.08999999997</v>
      </c>
      <c r="AA673" s="191">
        <f t="shared" si="330"/>
        <v>46249.537499999999</v>
      </c>
      <c r="AB673" s="191">
        <f t="shared" si="331"/>
        <v>46249.537499999999</v>
      </c>
      <c r="AC673" s="16"/>
      <c r="AD673" s="191">
        <f t="shared" si="332"/>
        <v>357663.08999999997</v>
      </c>
      <c r="AE673" s="191">
        <f t="shared" si="333"/>
        <v>246664.19999999998</v>
      </c>
      <c r="AF673" s="191">
        <f t="shared" si="343"/>
        <v>5848539.7402399993</v>
      </c>
      <c r="AG673" s="16"/>
      <c r="AH673" s="16"/>
      <c r="AI673" s="191">
        <f t="shared" si="348"/>
        <v>292426.987012</v>
      </c>
      <c r="AJ673" s="191">
        <f t="shared" si="336"/>
        <v>1644428</v>
      </c>
      <c r="AK673" s="16">
        <v>20.2</v>
      </c>
      <c r="AL673" s="16">
        <v>1228</v>
      </c>
      <c r="AM673" s="16">
        <f t="shared" si="350"/>
        <v>24805.599999999999</v>
      </c>
      <c r="AN673" s="248">
        <f>AF673+AI673+AJ673-AM673+0.01</f>
        <v>7760589.1372519992</v>
      </c>
      <c r="AO673" s="216">
        <f t="shared" si="337"/>
        <v>1887.7297485209447</v>
      </c>
      <c r="AP673" s="192"/>
      <c r="AQ673" s="192"/>
      <c r="AR673" s="16"/>
      <c r="AS673" s="16"/>
      <c r="AT673" s="16"/>
      <c r="AU673" s="16"/>
    </row>
    <row r="674" spans="1:132" s="74" customFormat="1" ht="15" x14ac:dyDescent="0.2">
      <c r="A674" s="48">
        <v>44931</v>
      </c>
      <c r="B674" s="213" t="s">
        <v>77</v>
      </c>
      <c r="C674" s="5">
        <v>669</v>
      </c>
      <c r="D674" s="18" t="s">
        <v>44</v>
      </c>
      <c r="E674" s="18" t="s">
        <v>72</v>
      </c>
      <c r="F674" s="16">
        <v>9800356597</v>
      </c>
      <c r="G674" s="16" t="s">
        <v>2892</v>
      </c>
      <c r="H674" s="111">
        <v>45293</v>
      </c>
      <c r="I674" s="111" t="str">
        <f t="shared" si="344"/>
        <v>January</v>
      </c>
      <c r="J674" s="16">
        <v>161007148</v>
      </c>
      <c r="K674" s="111">
        <v>45294</v>
      </c>
      <c r="L674" s="16">
        <v>3330037687</v>
      </c>
      <c r="M674" s="111">
        <v>45280</v>
      </c>
      <c r="N674" s="16">
        <v>3887</v>
      </c>
      <c r="O674" s="16" t="s">
        <v>54</v>
      </c>
      <c r="P674" s="16">
        <v>965</v>
      </c>
      <c r="Q674" s="192">
        <f t="shared" si="338"/>
        <v>3750955</v>
      </c>
      <c r="R674" s="190">
        <f t="shared" si="339"/>
        <v>525133.69999999995</v>
      </c>
      <c r="S674" s="192">
        <f t="shared" si="340"/>
        <v>157540.10999999999</v>
      </c>
      <c r="T674" s="190">
        <f t="shared" si="341"/>
        <v>10502.673999999999</v>
      </c>
      <c r="U674" s="241">
        <f t="shared" si="342"/>
        <v>2.1040005145356315</v>
      </c>
      <c r="V674" s="16">
        <v>8178.25</v>
      </c>
      <c r="W674" s="242"/>
      <c r="X674" s="16"/>
      <c r="Y674" s="191">
        <v>87</v>
      </c>
      <c r="Z674" s="190">
        <f t="shared" si="329"/>
        <v>338169</v>
      </c>
      <c r="AA674" s="191">
        <f t="shared" si="330"/>
        <v>43728.75</v>
      </c>
      <c r="AB674" s="191">
        <f t="shared" si="331"/>
        <v>43728.75</v>
      </c>
      <c r="AC674" s="16"/>
      <c r="AD674" s="191">
        <f t="shared" si="332"/>
        <v>338169</v>
      </c>
      <c r="AE674" s="191">
        <f t="shared" si="333"/>
        <v>233220</v>
      </c>
      <c r="AF674" s="191">
        <f t="shared" si="343"/>
        <v>5449325.2340000002</v>
      </c>
      <c r="AG674" s="16"/>
      <c r="AH674" s="16"/>
      <c r="AI674" s="191">
        <f t="shared" si="348"/>
        <v>272466.26170000003</v>
      </c>
      <c r="AJ674" s="191">
        <f t="shared" si="336"/>
        <v>1554800</v>
      </c>
      <c r="AK674" s="16">
        <v>83.5</v>
      </c>
      <c r="AL674" s="16">
        <v>1228</v>
      </c>
      <c r="AM674" s="16">
        <f t="shared" si="350"/>
        <v>102538</v>
      </c>
      <c r="AN674" s="250">
        <f>AF674+AI674+AJ674-AM674-0.01</f>
        <v>7174053.4857000001</v>
      </c>
      <c r="AO674" s="216">
        <f t="shared" si="337"/>
        <v>1845.6530706714691</v>
      </c>
      <c r="AP674" s="192"/>
      <c r="AQ674" s="192"/>
      <c r="AR674" s="16"/>
      <c r="AS674" s="16"/>
      <c r="AT674" s="16"/>
      <c r="AU674" s="16"/>
    </row>
    <row r="675" spans="1:132" ht="15" hidden="1" x14ac:dyDescent="0.2">
      <c r="A675" s="355">
        <v>45297</v>
      </c>
      <c r="B675" s="354" t="s">
        <v>77</v>
      </c>
      <c r="C675" s="303">
        <v>670</v>
      </c>
      <c r="D675" s="302" t="s">
        <v>44</v>
      </c>
      <c r="E675" s="313" t="s">
        <v>67</v>
      </c>
      <c r="F675" s="313">
        <v>9800356776</v>
      </c>
      <c r="G675" s="313" t="s">
        <v>2893</v>
      </c>
      <c r="H675" s="355">
        <v>45294</v>
      </c>
      <c r="I675" s="355" t="str">
        <f t="shared" si="344"/>
        <v>January</v>
      </c>
      <c r="J675" s="313">
        <v>161011659</v>
      </c>
      <c r="K675" s="355">
        <v>45294</v>
      </c>
      <c r="L675" s="313">
        <v>3330038300</v>
      </c>
      <c r="M675" s="355">
        <v>45290</v>
      </c>
      <c r="N675" s="313">
        <v>4088.61</v>
      </c>
      <c r="O675" s="313" t="s">
        <v>54</v>
      </c>
      <c r="P675" s="313">
        <v>965</v>
      </c>
      <c r="Q675" s="313">
        <v>3945508.65</v>
      </c>
      <c r="R675" s="313">
        <v>552371.19999999995</v>
      </c>
      <c r="S675" s="313">
        <v>165711.35999999999</v>
      </c>
      <c r="T675" s="313">
        <v>11047.4</v>
      </c>
      <c r="U675" s="365">
        <v>22.8</v>
      </c>
      <c r="V675" s="313">
        <v>93220.31</v>
      </c>
      <c r="W675" s="366">
        <v>0</v>
      </c>
      <c r="X675" s="313">
        <v>0</v>
      </c>
      <c r="Y675" s="313">
        <v>87</v>
      </c>
      <c r="Z675" s="313">
        <v>355709.1</v>
      </c>
      <c r="AA675" s="313">
        <v>45997</v>
      </c>
      <c r="AB675" s="313">
        <v>45997</v>
      </c>
      <c r="AC675" s="313"/>
      <c r="AD675" s="313">
        <v>355709</v>
      </c>
      <c r="AE675" s="313">
        <v>245317</v>
      </c>
      <c r="AF675" s="313">
        <v>5816587</v>
      </c>
      <c r="AG675" s="313"/>
      <c r="AH675" s="313"/>
      <c r="AI675" s="313">
        <v>290829</v>
      </c>
      <c r="AJ675" s="313">
        <v>1635444</v>
      </c>
      <c r="AK675" s="313">
        <v>41.38</v>
      </c>
      <c r="AL675" s="313">
        <v>1228</v>
      </c>
      <c r="AM675" s="313">
        <v>50814.64</v>
      </c>
      <c r="AN675" s="366">
        <v>7692046.1500000004</v>
      </c>
      <c r="AO675" s="367">
        <v>1881</v>
      </c>
      <c r="AP675" s="313"/>
      <c r="AQ675" s="313"/>
      <c r="AR675" s="313"/>
      <c r="AS675" s="313"/>
      <c r="AT675" s="313"/>
      <c r="AU675" s="313"/>
      <c r="AV675" s="74"/>
      <c r="AW675" s="74"/>
      <c r="AX675" s="74"/>
      <c r="AY675" s="74"/>
      <c r="AZ675" s="74"/>
      <c r="BA675" s="74"/>
      <c r="BB675" s="74"/>
      <c r="BC675" s="74"/>
      <c r="BD675" s="74"/>
      <c r="BE675" s="74"/>
      <c r="BF675" s="74"/>
      <c r="BG675" s="74"/>
      <c r="BH675" s="74"/>
      <c r="BI675" s="74"/>
      <c r="BJ675" s="74"/>
      <c r="BK675" s="74"/>
      <c r="BL675" s="74"/>
      <c r="BM675" s="74"/>
      <c r="BN675" s="74"/>
      <c r="BO675" s="74"/>
      <c r="BP675" s="74"/>
      <c r="BQ675" s="74"/>
      <c r="BR675" s="74"/>
      <c r="BS675" s="74"/>
      <c r="BT675" s="74"/>
      <c r="BU675" s="74"/>
      <c r="BV675" s="74"/>
      <c r="BW675" s="74"/>
      <c r="BX675" s="74"/>
      <c r="BY675" s="74"/>
      <c r="BZ675" s="74"/>
      <c r="CA675" s="74"/>
      <c r="CB675" s="74"/>
      <c r="CC675" s="74"/>
      <c r="CD675" s="74"/>
      <c r="CE675" s="74"/>
      <c r="CF675" s="74"/>
      <c r="CG675" s="74"/>
      <c r="CH675" s="74"/>
      <c r="CI675" s="74"/>
      <c r="CJ675" s="74"/>
      <c r="CK675" s="74"/>
      <c r="CL675" s="74"/>
      <c r="CM675" s="74"/>
      <c r="CN675" s="74"/>
      <c r="CO675" s="74"/>
      <c r="CP675" s="74"/>
      <c r="CQ675" s="74"/>
      <c r="CR675" s="74"/>
      <c r="CS675" s="74"/>
      <c r="CT675" s="74"/>
      <c r="CU675" s="74"/>
      <c r="CV675" s="74"/>
      <c r="CW675" s="74"/>
      <c r="CX675" s="74"/>
      <c r="CY675" s="74"/>
      <c r="CZ675" s="74"/>
      <c r="DA675" s="74"/>
      <c r="DB675" s="74"/>
      <c r="DC675" s="74"/>
      <c r="DD675" s="74"/>
      <c r="DE675" s="74"/>
      <c r="DF675" s="74"/>
      <c r="DG675" s="74"/>
      <c r="DH675" s="74"/>
      <c r="DI675" s="74"/>
      <c r="DJ675" s="74"/>
      <c r="DK675" s="74"/>
      <c r="DL675" s="74"/>
      <c r="DM675" s="74"/>
      <c r="DN675" s="74"/>
      <c r="DO675" s="74"/>
      <c r="DP675" s="74"/>
      <c r="DQ675" s="74"/>
      <c r="DR675" s="74"/>
      <c r="DS675" s="74"/>
      <c r="DT675" s="74"/>
      <c r="DU675" s="74"/>
      <c r="DV675" s="74"/>
      <c r="DW675" s="74"/>
      <c r="DX675" s="74"/>
      <c r="DY675" s="74"/>
      <c r="DZ675" s="74"/>
      <c r="EA675" s="74"/>
      <c r="EB675" s="74"/>
    </row>
    <row r="676" spans="1:132" s="74" customFormat="1" hidden="1" x14ac:dyDescent="0.2">
      <c r="A676" s="111">
        <v>44934</v>
      </c>
      <c r="B676" s="213" t="s">
        <v>77</v>
      </c>
      <c r="C676" s="16">
        <v>671</v>
      </c>
      <c r="D676" s="18" t="s">
        <v>44</v>
      </c>
      <c r="E676" s="16" t="s">
        <v>45</v>
      </c>
      <c r="F676" s="16">
        <v>9800357436</v>
      </c>
      <c r="G676" s="16" t="s">
        <v>2912</v>
      </c>
      <c r="H676" s="111">
        <v>45295</v>
      </c>
      <c r="I676" s="111" t="str">
        <f t="shared" si="344"/>
        <v>January</v>
      </c>
      <c r="J676" s="16">
        <v>161002754</v>
      </c>
      <c r="K676" s="111">
        <v>45295</v>
      </c>
      <c r="L676" s="16">
        <v>3330038300</v>
      </c>
      <c r="M676" s="111">
        <v>45290</v>
      </c>
      <c r="N676" s="16">
        <v>4075.8</v>
      </c>
      <c r="O676" s="16" t="s">
        <v>54</v>
      </c>
      <c r="P676" s="16">
        <v>965</v>
      </c>
      <c r="Q676" s="192">
        <f t="shared" ref="Q676:Q681" si="351">+N676*P676</f>
        <v>3933147</v>
      </c>
      <c r="R676" s="190">
        <f t="shared" ref="R676:R681" si="352">P676*14/100*N676</f>
        <v>550640.57999999996</v>
      </c>
      <c r="S676" s="192">
        <f t="shared" ref="S676:S681" si="353">R676*30/100</f>
        <v>165192.174</v>
      </c>
      <c r="T676" s="190">
        <f t="shared" ref="T676:T681" si="354">R676*2/100</f>
        <v>11012.811599999999</v>
      </c>
      <c r="U676" s="241">
        <f t="shared" ref="U676:U681" si="355">V676/N676</f>
        <v>0</v>
      </c>
      <c r="V676" s="16">
        <v>0</v>
      </c>
      <c r="W676" s="242"/>
      <c r="X676" s="16">
        <v>0</v>
      </c>
      <c r="Y676" s="191">
        <v>87</v>
      </c>
      <c r="Z676" s="190">
        <f t="shared" ref="Z676" si="356">N676*Y676</f>
        <v>354594.60000000003</v>
      </c>
      <c r="AA676" s="191">
        <f t="shared" ref="AA676:AA681" si="357">N676*11.25</f>
        <v>45852.75</v>
      </c>
      <c r="AB676" s="191">
        <f t="shared" ref="AB676:AB681" si="358">N676*11.25</f>
        <v>45852.75</v>
      </c>
      <c r="AC676" s="16"/>
      <c r="AD676" s="191">
        <f t="shared" ref="AD676:AD681" si="359">N676*87</f>
        <v>354594.60000000003</v>
      </c>
      <c r="AE676" s="191">
        <f t="shared" ref="AE676:AE681" si="360">N676*60</f>
        <v>244548</v>
      </c>
      <c r="AF676" s="191">
        <v>5816587.4235199997</v>
      </c>
      <c r="AG676" s="16"/>
      <c r="AH676" s="16"/>
      <c r="AI676" s="191">
        <v>290829.37117599999</v>
      </c>
      <c r="AJ676" s="191">
        <v>1635444</v>
      </c>
      <c r="AK676" s="16">
        <v>31.3</v>
      </c>
      <c r="AL676" s="16">
        <v>1228</v>
      </c>
      <c r="AM676" s="16">
        <f t="shared" ref="AM676:AM681" si="361">AK676*AL676</f>
        <v>38436.400000000001</v>
      </c>
      <c r="AN676" s="250">
        <f>AF676+AI676+AJ676-AM676-0.01</f>
        <v>7704424.3846959993</v>
      </c>
      <c r="AO676" s="216">
        <v>1881.3352593414386</v>
      </c>
      <c r="AP676" s="192"/>
      <c r="AQ676" s="192"/>
      <c r="AR676" s="16"/>
      <c r="AS676" s="16"/>
      <c r="AT676" s="16"/>
      <c r="AU676" s="16"/>
    </row>
    <row r="677" spans="1:132" hidden="1" x14ac:dyDescent="0.2">
      <c r="A677" s="48">
        <v>45300</v>
      </c>
      <c r="B677" s="213" t="s">
        <v>77</v>
      </c>
      <c r="C677" s="18">
        <v>677</v>
      </c>
      <c r="D677" s="18" t="s">
        <v>44</v>
      </c>
      <c r="E677" s="18" t="s">
        <v>108</v>
      </c>
      <c r="F677" s="18">
        <v>9800357114</v>
      </c>
      <c r="G677" s="16" t="s">
        <v>2919</v>
      </c>
      <c r="H677" s="48">
        <v>45294</v>
      </c>
      <c r="I677" s="48" t="str">
        <f t="shared" si="344"/>
        <v>January</v>
      </c>
      <c r="J677" s="18">
        <v>161002449</v>
      </c>
      <c r="K677" s="48">
        <v>45294</v>
      </c>
      <c r="L677" s="18">
        <v>3330037170</v>
      </c>
      <c r="M677" s="48">
        <v>45262</v>
      </c>
      <c r="N677" s="18">
        <v>4197.41</v>
      </c>
      <c r="O677" s="18" t="s">
        <v>115</v>
      </c>
      <c r="P677" s="18">
        <v>827</v>
      </c>
      <c r="Q677" s="18">
        <f t="shared" si="351"/>
        <v>3471258.07</v>
      </c>
      <c r="R677" s="18">
        <f t="shared" si="352"/>
        <v>485976.1298</v>
      </c>
      <c r="S677" s="18">
        <f t="shared" si="353"/>
        <v>145792.83893999999</v>
      </c>
      <c r="T677" s="18">
        <f t="shared" si="354"/>
        <v>9719.5225960000007</v>
      </c>
      <c r="U677" s="62">
        <f t="shared" si="355"/>
        <v>56.999911850402988</v>
      </c>
      <c r="V677" s="18">
        <v>239252</v>
      </c>
      <c r="W677" s="209">
        <f t="shared" ref="W677:W681" si="362">X677/N677</f>
        <v>1.8280010768545365</v>
      </c>
      <c r="X677" s="18">
        <v>7672.87</v>
      </c>
      <c r="Y677" s="76">
        <v>87</v>
      </c>
      <c r="Z677" s="18">
        <f t="shared" ref="Z677" si="363">N677*Y677</f>
        <v>365174.67</v>
      </c>
      <c r="AA677" s="18">
        <f t="shared" si="357"/>
        <v>47220.862499999996</v>
      </c>
      <c r="AB677" s="18">
        <f t="shared" si="358"/>
        <v>47220.862499999996</v>
      </c>
      <c r="AC677" s="18"/>
      <c r="AD677" s="18">
        <f t="shared" si="359"/>
        <v>365174.67</v>
      </c>
      <c r="AE677" s="18">
        <f t="shared" si="360"/>
        <v>251844.59999999998</v>
      </c>
      <c r="AF677" s="18">
        <f t="shared" ref="AF677:AF681" si="364">Q677+R677+S677+T677+V677+X677+Z677+AA677+AB677+AD677+AE677</f>
        <v>5436307.0963359987</v>
      </c>
      <c r="AG677" s="18"/>
      <c r="AH677" s="18"/>
      <c r="AI677" s="18">
        <f t="shared" ref="AI677:AI681" si="365">AF677*5/100</f>
        <v>271815.35481679993</v>
      </c>
      <c r="AJ677" s="18">
        <f t="shared" ref="AJ677:AJ681" si="366">N677*400</f>
        <v>1678964</v>
      </c>
      <c r="AK677" s="18">
        <v>28.99</v>
      </c>
      <c r="AL677" s="18">
        <v>1228</v>
      </c>
      <c r="AM677" s="18">
        <f t="shared" si="361"/>
        <v>35599.72</v>
      </c>
      <c r="AN677" s="46">
        <f t="shared" ref="AN677:AN681" si="367">AF677+AI677+AJ677-AM677</f>
        <v>7351486.731152799</v>
      </c>
      <c r="AO677" s="76">
        <f>AN677/N677</f>
        <v>1751.4340345958101</v>
      </c>
      <c r="AP677" s="18"/>
      <c r="AQ677" s="18"/>
      <c r="AR677" s="18"/>
      <c r="AS677" s="18"/>
      <c r="AT677" s="18"/>
      <c r="AU677" s="18"/>
    </row>
    <row r="678" spans="1:132" hidden="1" x14ac:dyDescent="0.2">
      <c r="A678" s="48">
        <v>45300</v>
      </c>
      <c r="B678" s="213" t="s">
        <v>77</v>
      </c>
      <c r="C678" s="18">
        <v>678</v>
      </c>
      <c r="D678" s="18" t="s">
        <v>44</v>
      </c>
      <c r="E678" s="18" t="s">
        <v>67</v>
      </c>
      <c r="F678" s="18">
        <v>9800357467</v>
      </c>
      <c r="G678" s="18" t="s">
        <v>2920</v>
      </c>
      <c r="H678" s="48">
        <v>45296</v>
      </c>
      <c r="I678" s="48" t="str">
        <f t="shared" si="344"/>
        <v>January</v>
      </c>
      <c r="J678" s="18">
        <v>161011664</v>
      </c>
      <c r="K678" s="48">
        <v>45297</v>
      </c>
      <c r="L678" s="18">
        <v>3330038300</v>
      </c>
      <c r="M678" s="48">
        <v>45290</v>
      </c>
      <c r="N678" s="18">
        <v>4127.7</v>
      </c>
      <c r="O678" s="18" t="s">
        <v>54</v>
      </c>
      <c r="P678" s="18">
        <v>965</v>
      </c>
      <c r="Q678" s="18">
        <f t="shared" si="351"/>
        <v>3983230.5</v>
      </c>
      <c r="R678" s="18">
        <f t="shared" si="352"/>
        <v>557652.2699999999</v>
      </c>
      <c r="S678" s="18">
        <f t="shared" si="353"/>
        <v>167295.68099999998</v>
      </c>
      <c r="T678" s="18">
        <f t="shared" si="354"/>
        <v>11153.045399999997</v>
      </c>
      <c r="U678" s="62">
        <f t="shared" si="355"/>
        <v>22.79998546405989</v>
      </c>
      <c r="V678" s="18">
        <v>94111.5</v>
      </c>
      <c r="W678" s="209">
        <f t="shared" si="362"/>
        <v>0</v>
      </c>
      <c r="X678" s="18">
        <v>0</v>
      </c>
      <c r="Y678" s="76">
        <v>87</v>
      </c>
      <c r="Z678" s="18">
        <v>359109.9</v>
      </c>
      <c r="AA678" s="18">
        <f t="shared" si="357"/>
        <v>46436.625</v>
      </c>
      <c r="AB678" s="18">
        <f t="shared" si="358"/>
        <v>46436.625</v>
      </c>
      <c r="AC678" s="18"/>
      <c r="AD678" s="18">
        <f t="shared" si="359"/>
        <v>359109.89999999997</v>
      </c>
      <c r="AE678" s="18">
        <f t="shared" si="360"/>
        <v>247662</v>
      </c>
      <c r="AF678" s="18">
        <f t="shared" si="364"/>
        <v>5872198.0464000003</v>
      </c>
      <c r="AG678" s="18"/>
      <c r="AH678" s="18"/>
      <c r="AI678" s="18">
        <f t="shared" si="365"/>
        <v>293609.90231999999</v>
      </c>
      <c r="AJ678" s="18">
        <f t="shared" si="366"/>
        <v>1651080</v>
      </c>
      <c r="AK678" s="18">
        <v>14.3</v>
      </c>
      <c r="AL678" s="18">
        <v>1228</v>
      </c>
      <c r="AM678" s="18">
        <f t="shared" si="361"/>
        <v>17560.400000000001</v>
      </c>
      <c r="AN678" s="46">
        <f t="shared" si="367"/>
        <v>7799327.5487200003</v>
      </c>
      <c r="AO678" s="76">
        <f t="shared" ref="AO678:AO681" si="368">AN678/N678</f>
        <v>1889.5093026915717</v>
      </c>
      <c r="AP678" s="18"/>
      <c r="AQ678" s="18"/>
      <c r="AR678" s="18"/>
      <c r="AS678" s="18"/>
      <c r="AT678" s="18"/>
      <c r="AU678" s="18"/>
    </row>
    <row r="679" spans="1:132" x14ac:dyDescent="0.2">
      <c r="A679" s="48">
        <v>45300</v>
      </c>
      <c r="B679" s="213" t="s">
        <v>77</v>
      </c>
      <c r="C679" s="18">
        <v>679</v>
      </c>
      <c r="D679" s="18" t="s">
        <v>44</v>
      </c>
      <c r="E679" s="18" t="s">
        <v>72</v>
      </c>
      <c r="F679" s="18">
        <v>9800357672</v>
      </c>
      <c r="G679" s="18" t="s">
        <v>2921</v>
      </c>
      <c r="H679" s="48">
        <v>45297</v>
      </c>
      <c r="I679" s="48" t="str">
        <f t="shared" si="344"/>
        <v>January</v>
      </c>
      <c r="J679" s="18">
        <v>161012093</v>
      </c>
      <c r="K679" s="48">
        <v>45297</v>
      </c>
      <c r="L679" s="18">
        <v>3330038300</v>
      </c>
      <c r="M679" s="48">
        <v>45290</v>
      </c>
      <c r="N679" s="18">
        <v>3926.53</v>
      </c>
      <c r="O679" s="18" t="s">
        <v>54</v>
      </c>
      <c r="P679" s="18">
        <v>965</v>
      </c>
      <c r="Q679" s="18">
        <f t="shared" si="351"/>
        <v>3789101.45</v>
      </c>
      <c r="R679" s="18">
        <f t="shared" si="352"/>
        <v>530474.20299999998</v>
      </c>
      <c r="S679" s="18">
        <f t="shared" si="353"/>
        <v>159142.26089999999</v>
      </c>
      <c r="T679" s="18">
        <f t="shared" si="354"/>
        <v>10609.484059999999</v>
      </c>
      <c r="U679" s="62">
        <f t="shared" si="355"/>
        <v>0</v>
      </c>
      <c r="V679" s="18">
        <v>0</v>
      </c>
      <c r="W679" s="209">
        <f t="shared" si="362"/>
        <v>2.1038932594428159</v>
      </c>
      <c r="X679" s="18">
        <v>8261</v>
      </c>
      <c r="Y679" s="76">
        <v>87</v>
      </c>
      <c r="Z679" s="18">
        <f t="shared" ref="Z679:Z681" si="369">N679*Y679</f>
        <v>341608.11000000004</v>
      </c>
      <c r="AA679" s="18">
        <f t="shared" si="357"/>
        <v>44173.462500000001</v>
      </c>
      <c r="AB679" s="18">
        <f t="shared" si="358"/>
        <v>44173.462500000001</v>
      </c>
      <c r="AC679" s="18"/>
      <c r="AD679" s="18">
        <f t="shared" si="359"/>
        <v>341608.11000000004</v>
      </c>
      <c r="AE679" s="18">
        <f t="shared" si="360"/>
        <v>235591.80000000002</v>
      </c>
      <c r="AF679" s="18">
        <f t="shared" si="364"/>
        <v>5504743.342960001</v>
      </c>
      <c r="AG679" s="18"/>
      <c r="AH679" s="18"/>
      <c r="AI679" s="18">
        <f t="shared" si="365"/>
        <v>275237.16714800004</v>
      </c>
      <c r="AJ679" s="18">
        <f t="shared" si="366"/>
        <v>1570612</v>
      </c>
      <c r="AK679" s="18">
        <v>129.99</v>
      </c>
      <c r="AL679" s="18">
        <v>1228</v>
      </c>
      <c r="AM679" s="18">
        <f t="shared" si="361"/>
        <v>159627.72</v>
      </c>
      <c r="AN679" s="18">
        <f t="shared" si="367"/>
        <v>7190964.7901080009</v>
      </c>
      <c r="AO679" s="76">
        <f t="shared" si="368"/>
        <v>1831.3790522695613</v>
      </c>
      <c r="AP679" s="18"/>
      <c r="AQ679" s="18"/>
      <c r="AR679" s="18"/>
      <c r="AS679" s="18"/>
      <c r="AT679" s="18"/>
      <c r="AU679" s="18"/>
    </row>
    <row r="680" spans="1:132" hidden="1" x14ac:dyDescent="0.2">
      <c r="A680" s="324">
        <v>45300</v>
      </c>
      <c r="B680" s="354" t="s">
        <v>77</v>
      </c>
      <c r="C680" s="302">
        <v>680</v>
      </c>
      <c r="D680" s="302" t="s">
        <v>44</v>
      </c>
      <c r="E680" s="302" t="s">
        <v>108</v>
      </c>
      <c r="F680" s="302">
        <v>9800357707</v>
      </c>
      <c r="G680" s="302" t="s">
        <v>2922</v>
      </c>
      <c r="H680" s="324">
        <v>45296</v>
      </c>
      <c r="I680" s="324" t="str">
        <f t="shared" si="344"/>
        <v>January</v>
      </c>
      <c r="J680" s="302">
        <v>161002454</v>
      </c>
      <c r="K680" s="324">
        <v>45296</v>
      </c>
      <c r="L680" s="302">
        <v>3330038300</v>
      </c>
      <c r="M680" s="324">
        <v>45290</v>
      </c>
      <c r="N680" s="302">
        <v>3970.73</v>
      </c>
      <c r="O680" s="302" t="s">
        <v>115</v>
      </c>
      <c r="P680" s="302">
        <v>827</v>
      </c>
      <c r="Q680" s="302">
        <f t="shared" si="351"/>
        <v>3283793.71</v>
      </c>
      <c r="R680" s="302">
        <f t="shared" si="352"/>
        <v>459731.11940000003</v>
      </c>
      <c r="S680" s="302">
        <f t="shared" si="353"/>
        <v>137919.33582000001</v>
      </c>
      <c r="T680" s="302">
        <f t="shared" si="354"/>
        <v>9194.6223879999998</v>
      </c>
      <c r="U680" s="350">
        <f t="shared" si="355"/>
        <v>56.99984637585532</v>
      </c>
      <c r="V680" s="302">
        <v>226331</v>
      </c>
      <c r="W680" s="368">
        <f t="shared" si="362"/>
        <v>1.8278754788162379</v>
      </c>
      <c r="X680" s="302">
        <v>7258</v>
      </c>
      <c r="Y680" s="301">
        <v>87</v>
      </c>
      <c r="Z680" s="302">
        <f t="shared" si="369"/>
        <v>345453.51</v>
      </c>
      <c r="AA680" s="302">
        <f t="shared" si="357"/>
        <v>44670.712500000001</v>
      </c>
      <c r="AB680" s="302">
        <f t="shared" si="358"/>
        <v>44670.712500000001</v>
      </c>
      <c r="AC680" s="302"/>
      <c r="AD680" s="302">
        <f t="shared" si="359"/>
        <v>345453.51</v>
      </c>
      <c r="AE680" s="302">
        <f t="shared" si="360"/>
        <v>238243.8</v>
      </c>
      <c r="AF680" s="302">
        <f t="shared" si="364"/>
        <v>5142720.0326080006</v>
      </c>
      <c r="AG680" s="302"/>
      <c r="AH680" s="302"/>
      <c r="AI680" s="302">
        <f t="shared" si="365"/>
        <v>257136.00163040005</v>
      </c>
      <c r="AJ680" s="302">
        <f t="shared" si="366"/>
        <v>1588292</v>
      </c>
      <c r="AK680" s="302">
        <v>114.73</v>
      </c>
      <c r="AL680" s="302">
        <v>1228</v>
      </c>
      <c r="AM680" s="302">
        <f t="shared" si="361"/>
        <v>140888.44</v>
      </c>
      <c r="AN680" s="348">
        <f t="shared" si="367"/>
        <v>6847259.5942384005</v>
      </c>
      <c r="AO680" s="301">
        <f t="shared" si="368"/>
        <v>1724.4334402586931</v>
      </c>
      <c r="AP680" s="302"/>
      <c r="AQ680" s="302"/>
      <c r="AR680" s="302"/>
      <c r="AS680" s="302"/>
      <c r="AT680" s="302"/>
      <c r="AU680" s="302"/>
    </row>
    <row r="681" spans="1:132" hidden="1" x14ac:dyDescent="0.2">
      <c r="A681" s="48">
        <v>45300</v>
      </c>
      <c r="B681" s="213" t="s">
        <v>77</v>
      </c>
      <c r="C681" s="18">
        <v>681</v>
      </c>
      <c r="D681" s="18" t="s">
        <v>44</v>
      </c>
      <c r="E681" s="18" t="s">
        <v>67</v>
      </c>
      <c r="F681" s="18">
        <v>9800357760</v>
      </c>
      <c r="G681" s="18" t="s">
        <v>2923</v>
      </c>
      <c r="H681" s="48">
        <v>45297</v>
      </c>
      <c r="I681" s="48" t="str">
        <f t="shared" si="344"/>
        <v>January</v>
      </c>
      <c r="J681" s="18">
        <v>161011666</v>
      </c>
      <c r="K681" s="48">
        <v>45297</v>
      </c>
      <c r="L681" s="18">
        <v>3330038300</v>
      </c>
      <c r="M681" s="48">
        <v>45290</v>
      </c>
      <c r="N681" s="18">
        <v>4110.54</v>
      </c>
      <c r="O681" s="18" t="s">
        <v>54</v>
      </c>
      <c r="P681" s="18">
        <v>965</v>
      </c>
      <c r="Q681" s="18">
        <f t="shared" si="351"/>
        <v>3966671.1</v>
      </c>
      <c r="R681" s="18">
        <f t="shared" si="352"/>
        <v>555333.95400000003</v>
      </c>
      <c r="S681" s="18">
        <f t="shared" si="353"/>
        <v>166600.1862</v>
      </c>
      <c r="T681" s="18">
        <f t="shared" si="354"/>
        <v>11106.67908</v>
      </c>
      <c r="U681" s="62">
        <f t="shared" si="355"/>
        <v>22.799997080675531</v>
      </c>
      <c r="V681" s="18">
        <v>93720.3</v>
      </c>
      <c r="W681" s="209">
        <f t="shared" si="362"/>
        <v>0</v>
      </c>
      <c r="X681" s="18">
        <v>0</v>
      </c>
      <c r="Y681" s="76">
        <v>87</v>
      </c>
      <c r="Z681" s="18">
        <f t="shared" si="369"/>
        <v>357616.98</v>
      </c>
      <c r="AA681" s="18">
        <f t="shared" si="357"/>
        <v>46243.574999999997</v>
      </c>
      <c r="AB681" s="18">
        <f t="shared" si="358"/>
        <v>46243.574999999997</v>
      </c>
      <c r="AC681" s="18"/>
      <c r="AD681" s="18">
        <f t="shared" si="359"/>
        <v>357616.98</v>
      </c>
      <c r="AE681" s="18">
        <f t="shared" si="360"/>
        <v>246632.4</v>
      </c>
      <c r="AF681" s="18">
        <f t="shared" si="364"/>
        <v>5847785.7292800024</v>
      </c>
      <c r="AG681" s="18"/>
      <c r="AH681" s="18"/>
      <c r="AI681" s="18">
        <f t="shared" si="365"/>
        <v>292389.28646400012</v>
      </c>
      <c r="AJ681" s="18">
        <f t="shared" si="366"/>
        <v>1644216</v>
      </c>
      <c r="AK681" s="18">
        <v>61.23</v>
      </c>
      <c r="AL681" s="18">
        <v>1228</v>
      </c>
      <c r="AM681" s="18">
        <f t="shared" si="361"/>
        <v>75190.44</v>
      </c>
      <c r="AN681" s="46">
        <f t="shared" si="367"/>
        <v>7709200.5757440021</v>
      </c>
      <c r="AO681" s="76">
        <f t="shared" si="368"/>
        <v>1875.4714893284099</v>
      </c>
      <c r="AP681" s="18"/>
      <c r="AQ681" s="18"/>
      <c r="AR681" s="18"/>
      <c r="AS681" s="18"/>
      <c r="AT681" s="18"/>
      <c r="AU681" s="18"/>
    </row>
    <row r="682" spans="1:132" s="18" customFormat="1" x14ac:dyDescent="0.2">
      <c r="A682" s="48">
        <v>45301</v>
      </c>
      <c r="B682" s="213" t="s">
        <v>77</v>
      </c>
      <c r="C682" s="18">
        <v>682</v>
      </c>
      <c r="D682" s="18" t="s">
        <v>44</v>
      </c>
      <c r="E682" s="18" t="s">
        <v>72</v>
      </c>
      <c r="F682" s="18">
        <v>9800358240</v>
      </c>
      <c r="G682" s="18" t="s">
        <v>2927</v>
      </c>
      <c r="H682" s="48">
        <v>45298</v>
      </c>
      <c r="I682" s="48" t="str">
        <f t="shared" si="344"/>
        <v>January</v>
      </c>
      <c r="J682" s="18">
        <v>161012095</v>
      </c>
      <c r="K682" s="48">
        <v>45298</v>
      </c>
      <c r="L682" s="18">
        <v>3330038300</v>
      </c>
      <c r="M682" s="48">
        <v>45290</v>
      </c>
      <c r="N682" s="18">
        <v>3866.74</v>
      </c>
      <c r="O682" s="18" t="s">
        <v>54</v>
      </c>
      <c r="P682" s="18">
        <v>965</v>
      </c>
      <c r="Q682" s="18">
        <f t="shared" ref="Q682:Q683" si="370">+N682*P682</f>
        <v>3731404.0999999996</v>
      </c>
      <c r="R682" s="18">
        <f t="shared" ref="R682:R683" si="371">P682*14/100*N682</f>
        <v>522396.57399999996</v>
      </c>
      <c r="S682" s="18">
        <f t="shared" ref="S682:S683" si="372">R682*30/100</f>
        <v>156718.97219999999</v>
      </c>
      <c r="T682" s="18">
        <f t="shared" ref="T682:T683" si="373">R682*2/100</f>
        <v>10447.931479999999</v>
      </c>
      <c r="U682" s="62">
        <f t="shared" ref="U682:U683" si="374">V682/N682</f>
        <v>0</v>
      </c>
      <c r="V682" s="18">
        <v>0</v>
      </c>
      <c r="W682" s="209">
        <f t="shared" ref="W682:W683" si="375">X682/N682</f>
        <v>2.1039997517288467</v>
      </c>
      <c r="X682" s="18">
        <v>8135.62</v>
      </c>
      <c r="Y682" s="76">
        <v>87</v>
      </c>
      <c r="Z682" s="18">
        <f t="shared" ref="Z682:Z683" si="376">N682*Y682</f>
        <v>336406.38</v>
      </c>
      <c r="AA682" s="18">
        <f t="shared" ref="AA682:AA683" si="377">N682*11.25</f>
        <v>43500.824999999997</v>
      </c>
      <c r="AB682" s="18">
        <f t="shared" ref="AB682:AB683" si="378">N682*11.25</f>
        <v>43500.824999999997</v>
      </c>
      <c r="AD682" s="18">
        <f t="shared" ref="AD682:AD683" si="379">N682*87</f>
        <v>336406.38</v>
      </c>
      <c r="AE682" s="18">
        <f t="shared" ref="AE682:AE683" si="380">N682*60</f>
        <v>232004.4</v>
      </c>
      <c r="AF682" s="18">
        <f t="shared" ref="AF682:AF683" si="381">Q682+R682+S682+T682+V682+X682+Z682+AA682+AB682+AD682+AE682</f>
        <v>5420922.0076799998</v>
      </c>
      <c r="AI682" s="18">
        <f t="shared" ref="AI682:AI683" si="382">AF682*5/100</f>
        <v>271046.10038399999</v>
      </c>
      <c r="AJ682" s="18">
        <f t="shared" ref="AJ682:AJ683" si="383">N682*400</f>
        <v>1546696</v>
      </c>
      <c r="AK682" s="18">
        <v>214.13</v>
      </c>
      <c r="AL682" s="18">
        <v>1228</v>
      </c>
      <c r="AM682" s="18">
        <f t="shared" ref="AM682:AM683" si="384">AK682*AL682</f>
        <v>262951.64</v>
      </c>
      <c r="AN682" s="18">
        <f t="shared" ref="AN682:AN683" si="385">AF682+AI682+AJ682-AM682</f>
        <v>6975712.4680639999</v>
      </c>
      <c r="AO682" s="76">
        <f t="shared" ref="AO682:AO683" si="386">AN682/N682</f>
        <v>1804.0293549770608</v>
      </c>
      <c r="AV682" s="289"/>
    </row>
    <row r="683" spans="1:132" s="18" customFormat="1" hidden="1" x14ac:dyDescent="0.2">
      <c r="A683" s="324">
        <v>45301</v>
      </c>
      <c r="B683" s="354" t="s">
        <v>77</v>
      </c>
      <c r="C683" s="302">
        <v>683</v>
      </c>
      <c r="D683" s="302" t="s">
        <v>44</v>
      </c>
      <c r="E683" s="302" t="s">
        <v>67</v>
      </c>
      <c r="F683" s="302">
        <v>9800358074</v>
      </c>
      <c r="G683" s="302" t="s">
        <v>2928</v>
      </c>
      <c r="H683" s="324">
        <v>45298</v>
      </c>
      <c r="I683" s="324" t="str">
        <f t="shared" si="344"/>
        <v>January</v>
      </c>
      <c r="J683" s="302">
        <v>161011669</v>
      </c>
      <c r="K683" s="324">
        <v>45299</v>
      </c>
      <c r="L683" s="302">
        <v>3330038300</v>
      </c>
      <c r="M683" s="324">
        <v>45290</v>
      </c>
      <c r="N683" s="302">
        <v>3996.72</v>
      </c>
      <c r="O683" s="302" t="s">
        <v>54</v>
      </c>
      <c r="P683" s="302">
        <v>965</v>
      </c>
      <c r="Q683" s="302">
        <f t="shared" si="370"/>
        <v>3856834.8</v>
      </c>
      <c r="R683" s="302">
        <f t="shared" si="371"/>
        <v>539956.87199999997</v>
      </c>
      <c r="S683" s="302">
        <f t="shared" si="372"/>
        <v>161987.06160000002</v>
      </c>
      <c r="T683" s="302">
        <f t="shared" si="373"/>
        <v>10799.137439999999</v>
      </c>
      <c r="U683" s="350">
        <f t="shared" si="374"/>
        <v>22.799995996717307</v>
      </c>
      <c r="V683" s="302">
        <v>91125.2</v>
      </c>
      <c r="W683" s="368">
        <f t="shared" si="375"/>
        <v>0</v>
      </c>
      <c r="X683" s="302">
        <v>0</v>
      </c>
      <c r="Y683" s="301">
        <v>87</v>
      </c>
      <c r="Z683" s="302">
        <f t="shared" si="376"/>
        <v>347714.63999999996</v>
      </c>
      <c r="AA683" s="302">
        <f t="shared" si="377"/>
        <v>44963.1</v>
      </c>
      <c r="AB683" s="302">
        <f t="shared" si="378"/>
        <v>44963.1</v>
      </c>
      <c r="AC683" s="302"/>
      <c r="AD683" s="302">
        <f t="shared" si="379"/>
        <v>347714.63999999996</v>
      </c>
      <c r="AE683" s="302">
        <f t="shared" si="380"/>
        <v>239803.19999999998</v>
      </c>
      <c r="AF683" s="302">
        <f t="shared" si="381"/>
        <v>5685861.7510399986</v>
      </c>
      <c r="AG683" s="302"/>
      <c r="AH683" s="302"/>
      <c r="AI683" s="302">
        <f t="shared" si="382"/>
        <v>284293.0875519999</v>
      </c>
      <c r="AJ683" s="302">
        <f t="shared" si="383"/>
        <v>1598688</v>
      </c>
      <c r="AK683" s="302">
        <v>36.020000000000003</v>
      </c>
      <c r="AL683" s="302">
        <v>1228</v>
      </c>
      <c r="AM683" s="302">
        <f t="shared" si="384"/>
        <v>44232.560000000005</v>
      </c>
      <c r="AN683" s="302">
        <f t="shared" si="385"/>
        <v>7524610.2785919989</v>
      </c>
      <c r="AO683" s="301">
        <f t="shared" si="386"/>
        <v>1882.6963806801575</v>
      </c>
      <c r="AP683" s="302"/>
      <c r="AQ683" s="302"/>
      <c r="AR683" s="302"/>
      <c r="AS683" s="302"/>
      <c r="AT683" s="302"/>
      <c r="AU683" s="302"/>
    </row>
    <row r="684" spans="1:132" hidden="1" x14ac:dyDescent="0.2">
      <c r="A684" s="100">
        <v>45302</v>
      </c>
      <c r="B684" s="213" t="s">
        <v>77</v>
      </c>
      <c r="C684" s="18">
        <v>684</v>
      </c>
      <c r="D684" s="18" t="s">
        <v>44</v>
      </c>
      <c r="E684" s="18" t="s">
        <v>108</v>
      </c>
      <c r="F684" s="18">
        <v>9800358132</v>
      </c>
      <c r="G684" s="18" t="s">
        <v>2933</v>
      </c>
      <c r="H684" s="48">
        <v>45298</v>
      </c>
      <c r="I684" s="48" t="str">
        <f t="shared" si="344"/>
        <v>January</v>
      </c>
      <c r="J684" s="18">
        <v>161002457</v>
      </c>
      <c r="K684" s="48">
        <v>45298</v>
      </c>
      <c r="L684" s="18">
        <v>3330038300</v>
      </c>
      <c r="M684" s="48">
        <v>45290</v>
      </c>
      <c r="N684" s="18">
        <v>3985.71</v>
      </c>
      <c r="O684" s="18" t="s">
        <v>115</v>
      </c>
      <c r="P684" s="18">
        <v>827</v>
      </c>
      <c r="Q684" s="18">
        <f t="shared" ref="Q684:Q686" si="387">+N684*P684</f>
        <v>3296182.17</v>
      </c>
      <c r="R684" s="18">
        <f t="shared" ref="R684:R686" si="388">P684*14/100*N684</f>
        <v>461465.50380000001</v>
      </c>
      <c r="S684" s="18">
        <f t="shared" ref="S684:S686" si="389">R684*30/100</f>
        <v>138439.65114</v>
      </c>
      <c r="T684" s="18">
        <f t="shared" ref="T684:T686" si="390">R684*2/100</f>
        <v>9229.3100759999998</v>
      </c>
      <c r="U684" s="62">
        <f t="shared" ref="U684:U686" si="391">V684/N684</f>
        <v>56.999882078726252</v>
      </c>
      <c r="V684" s="18">
        <v>227185</v>
      </c>
      <c r="W684" s="209">
        <f t="shared" ref="W684:W686" si="392">X684/N684</f>
        <v>1.8280005319002135</v>
      </c>
      <c r="X684" s="18">
        <v>7285.88</v>
      </c>
      <c r="Y684" s="76">
        <v>87</v>
      </c>
      <c r="Z684" s="18">
        <f t="shared" ref="Z684:Z686" si="393">N684*Y684</f>
        <v>346756.77</v>
      </c>
      <c r="AA684" s="18">
        <f t="shared" ref="AA684:AA686" si="394">N684*11.25</f>
        <v>44839.237500000003</v>
      </c>
      <c r="AB684" s="18">
        <f t="shared" ref="AB684:AB686" si="395">N684*11.25</f>
        <v>44839.237500000003</v>
      </c>
      <c r="AC684" s="18"/>
      <c r="AD684" s="18">
        <f t="shared" ref="AD684:AD686" si="396">N684*87</f>
        <v>346756.77</v>
      </c>
      <c r="AE684" s="18">
        <f t="shared" ref="AE684:AE686" si="397">N684*60</f>
        <v>239142.6</v>
      </c>
      <c r="AF684" s="18">
        <f t="shared" ref="AF684:AF686" si="398">Q684+R684+S684+T684+V684+X684+Z684+AA684+AB684+AD684+AE684</f>
        <v>5162122.1300159991</v>
      </c>
      <c r="AG684" s="18"/>
      <c r="AH684" s="18"/>
      <c r="AI684" s="18">
        <f t="shared" ref="AI684:AI686" si="399">AF684*5/100</f>
        <v>258106.10650079994</v>
      </c>
      <c r="AJ684" s="18">
        <f t="shared" ref="AJ684:AJ686" si="400">N684*400</f>
        <v>1594284</v>
      </c>
      <c r="AK684" s="18">
        <v>91.39</v>
      </c>
      <c r="AL684" s="18">
        <v>1228</v>
      </c>
      <c r="AM684" s="18">
        <f t="shared" ref="AM684:AM686" si="401">AK684*AL684</f>
        <v>112226.92</v>
      </c>
      <c r="AN684" s="18">
        <f t="shared" ref="AN684:AN686" si="402">AF684+AI684+AJ684-AM684</f>
        <v>6902285.3165167989</v>
      </c>
      <c r="AO684" s="76">
        <f t="shared" ref="AO684:AO686" si="403">AN684/N684</f>
        <v>1731.7580347081948</v>
      </c>
      <c r="AP684" s="18"/>
      <c r="AQ684" s="18"/>
      <c r="AR684" s="18"/>
      <c r="AS684" s="18"/>
      <c r="AT684" s="18"/>
      <c r="AU684" s="18"/>
    </row>
    <row r="685" spans="1:132" hidden="1" x14ac:dyDescent="0.2">
      <c r="A685" s="100">
        <v>45302</v>
      </c>
      <c r="B685" s="213" t="s">
        <v>77</v>
      </c>
      <c r="C685" s="18">
        <v>685</v>
      </c>
      <c r="D685" s="18" t="s">
        <v>44</v>
      </c>
      <c r="E685" s="18" t="s">
        <v>45</v>
      </c>
      <c r="F685" s="18">
        <v>9800358263</v>
      </c>
      <c r="G685" s="18" t="s">
        <v>2934</v>
      </c>
      <c r="H685" s="48">
        <v>45298</v>
      </c>
      <c r="I685" s="48" t="str">
        <f t="shared" si="344"/>
        <v>January</v>
      </c>
      <c r="J685" s="18">
        <v>161002764</v>
      </c>
      <c r="K685" s="48">
        <v>45298</v>
      </c>
      <c r="L685" s="18">
        <v>3330038300</v>
      </c>
      <c r="M685" s="48">
        <v>45290</v>
      </c>
      <c r="N685" s="18">
        <v>4117.22</v>
      </c>
      <c r="O685" s="18" t="s">
        <v>54</v>
      </c>
      <c r="P685" s="18">
        <v>965</v>
      </c>
      <c r="Q685" s="18">
        <f t="shared" si="387"/>
        <v>3973117.3000000003</v>
      </c>
      <c r="R685" s="18">
        <f t="shared" si="388"/>
        <v>556236.42200000002</v>
      </c>
      <c r="S685" s="18">
        <f t="shared" si="389"/>
        <v>166870.92660000001</v>
      </c>
      <c r="T685" s="18">
        <f t="shared" si="390"/>
        <v>11124.728440000001</v>
      </c>
      <c r="U685" s="62">
        <f t="shared" si="391"/>
        <v>0</v>
      </c>
      <c r="V685" s="18">
        <v>0</v>
      </c>
      <c r="W685" s="209">
        <f t="shared" si="392"/>
        <v>0</v>
      </c>
      <c r="X685" s="18">
        <v>0</v>
      </c>
      <c r="Y685" s="76">
        <v>87</v>
      </c>
      <c r="Z685" s="18">
        <f t="shared" si="393"/>
        <v>358198.14</v>
      </c>
      <c r="AA685" s="18">
        <f t="shared" si="394"/>
        <v>46318.725000000006</v>
      </c>
      <c r="AB685" s="18">
        <f t="shared" si="395"/>
        <v>46318.725000000006</v>
      </c>
      <c r="AC685" s="18"/>
      <c r="AD685" s="18">
        <f t="shared" si="396"/>
        <v>358198.14</v>
      </c>
      <c r="AE685" s="18">
        <f t="shared" si="397"/>
        <v>247033.2</v>
      </c>
      <c r="AF685" s="18">
        <f t="shared" si="398"/>
        <v>5763416.3070399985</v>
      </c>
      <c r="AG685" s="18"/>
      <c r="AH685" s="18"/>
      <c r="AI685" s="18">
        <f t="shared" si="399"/>
        <v>288170.81535199995</v>
      </c>
      <c r="AJ685" s="18">
        <f t="shared" si="400"/>
        <v>1646888</v>
      </c>
      <c r="AK685" s="18">
        <v>34.659999999999997</v>
      </c>
      <c r="AL685" s="18">
        <v>1228</v>
      </c>
      <c r="AM685" s="18">
        <f t="shared" si="401"/>
        <v>42562.479999999996</v>
      </c>
      <c r="AN685" s="18">
        <f t="shared" si="402"/>
        <v>7655912.6423919983</v>
      </c>
      <c r="AO685" s="76">
        <f t="shared" si="403"/>
        <v>1859.4859255497636</v>
      </c>
      <c r="AP685" s="18"/>
      <c r="AQ685" s="18"/>
      <c r="AR685" s="18"/>
      <c r="AS685" s="18"/>
      <c r="AT685" s="18"/>
      <c r="AU685" s="18"/>
    </row>
    <row r="686" spans="1:132" hidden="1" x14ac:dyDescent="0.2">
      <c r="A686" s="100">
        <v>45302</v>
      </c>
      <c r="B686" s="213" t="s">
        <v>77</v>
      </c>
      <c r="C686" s="18">
        <v>686</v>
      </c>
      <c r="D686" s="18" t="s">
        <v>44</v>
      </c>
      <c r="E686" s="18" t="s">
        <v>45</v>
      </c>
      <c r="F686" s="18">
        <v>9800358274</v>
      </c>
      <c r="G686" s="18" t="s">
        <v>2935</v>
      </c>
      <c r="H686" s="48">
        <v>45299</v>
      </c>
      <c r="I686" s="48" t="str">
        <f t="shared" si="344"/>
        <v>January</v>
      </c>
      <c r="J686" s="18">
        <v>161002766</v>
      </c>
      <c r="K686" s="48">
        <v>45299</v>
      </c>
      <c r="L686" s="18">
        <v>3330038300</v>
      </c>
      <c r="M686" s="48">
        <v>45290</v>
      </c>
      <c r="N686" s="18">
        <v>3942.53</v>
      </c>
      <c r="O686" s="18" t="s">
        <v>54</v>
      </c>
      <c r="P686" s="18">
        <v>965</v>
      </c>
      <c r="Q686" s="18">
        <f t="shared" si="387"/>
        <v>3804541.45</v>
      </c>
      <c r="R686" s="18">
        <f t="shared" si="388"/>
        <v>532635.80299999996</v>
      </c>
      <c r="S686" s="18">
        <f t="shared" si="389"/>
        <v>159790.74089999998</v>
      </c>
      <c r="T686" s="18">
        <f t="shared" si="390"/>
        <v>10652.716059999999</v>
      </c>
      <c r="U686" s="62">
        <f t="shared" si="391"/>
        <v>0</v>
      </c>
      <c r="V686" s="18">
        <v>0</v>
      </c>
      <c r="W686" s="209">
        <f t="shared" si="392"/>
        <v>0</v>
      </c>
      <c r="X686" s="18">
        <v>0</v>
      </c>
      <c r="Y686" s="76">
        <v>87</v>
      </c>
      <c r="Z686" s="18">
        <f t="shared" si="393"/>
        <v>343000.11000000004</v>
      </c>
      <c r="AA686" s="18">
        <f t="shared" si="394"/>
        <v>44353.462500000001</v>
      </c>
      <c r="AB686" s="18">
        <f t="shared" si="395"/>
        <v>44353.462500000001</v>
      </c>
      <c r="AC686" s="18"/>
      <c r="AD686" s="18">
        <f t="shared" si="396"/>
        <v>343000.11000000004</v>
      </c>
      <c r="AE686" s="18">
        <f t="shared" si="397"/>
        <v>236551.80000000002</v>
      </c>
      <c r="AF686" s="18">
        <f t="shared" si="398"/>
        <v>5518879.6549600009</v>
      </c>
      <c r="AG686" s="18"/>
      <c r="AH686" s="18"/>
      <c r="AI686" s="18">
        <f t="shared" si="399"/>
        <v>275943.98274800001</v>
      </c>
      <c r="AJ686" s="18">
        <f t="shared" si="400"/>
        <v>1577012</v>
      </c>
      <c r="AK686" s="18">
        <v>75.540000000000006</v>
      </c>
      <c r="AL686" s="18">
        <v>1228</v>
      </c>
      <c r="AM686" s="18">
        <f t="shared" si="401"/>
        <v>92763.12000000001</v>
      </c>
      <c r="AN686" s="18">
        <f t="shared" si="402"/>
        <v>7279072.5177080007</v>
      </c>
      <c r="AO686" s="76">
        <f t="shared" si="403"/>
        <v>1846.2947695281964</v>
      </c>
      <c r="AP686" s="18"/>
      <c r="AQ686" s="18"/>
      <c r="AR686" s="18"/>
      <c r="AS686" s="18"/>
      <c r="AT686" s="18"/>
      <c r="AU686" s="18"/>
    </row>
    <row r="687" spans="1:132" hidden="1" x14ac:dyDescent="0.2">
      <c r="A687" s="48">
        <v>45303</v>
      </c>
      <c r="B687" s="213" t="s">
        <v>77</v>
      </c>
      <c r="C687" s="18">
        <v>687</v>
      </c>
      <c r="D687" s="18" t="s">
        <v>44</v>
      </c>
      <c r="E687" s="18" t="s">
        <v>45</v>
      </c>
      <c r="F687" s="18">
        <v>9800359718</v>
      </c>
      <c r="G687" s="18" t="s">
        <v>2980</v>
      </c>
      <c r="H687" s="48">
        <v>45300</v>
      </c>
      <c r="I687" s="48" t="str">
        <f t="shared" si="344"/>
        <v>January</v>
      </c>
      <c r="J687" s="18">
        <v>141000174</v>
      </c>
      <c r="K687" s="48">
        <v>45300</v>
      </c>
      <c r="L687" s="18">
        <v>3330038300</v>
      </c>
      <c r="M687" s="48">
        <v>45290</v>
      </c>
      <c r="N687" s="18">
        <v>4135.6499999999996</v>
      </c>
      <c r="O687" s="18" t="s">
        <v>54</v>
      </c>
      <c r="P687" s="18">
        <v>965</v>
      </c>
      <c r="Q687" s="18">
        <f t="shared" ref="Q687:Q689" si="404">+N687*P687</f>
        <v>3990902.2499999995</v>
      </c>
      <c r="R687" s="18">
        <f t="shared" ref="R687:R689" si="405">P687*14/100*N687</f>
        <v>558726.31499999994</v>
      </c>
      <c r="S687" s="18">
        <f t="shared" ref="S687:S689" si="406">R687*30/100</f>
        <v>167617.89449999999</v>
      </c>
      <c r="T687" s="18">
        <f t="shared" ref="T687:T689" si="407">R687*2/100</f>
        <v>11174.5263</v>
      </c>
      <c r="U687" s="62">
        <f t="shared" ref="U687:U689" si="408">V687/N687</f>
        <v>0</v>
      </c>
      <c r="V687" s="18">
        <v>0</v>
      </c>
      <c r="W687" s="209">
        <f t="shared" ref="W687:W689" si="409">X687/N687</f>
        <v>0</v>
      </c>
      <c r="X687" s="18">
        <v>0</v>
      </c>
      <c r="Y687" s="76">
        <v>87</v>
      </c>
      <c r="Z687" s="18">
        <f t="shared" ref="Z687:Z689" si="410">N687*Y687</f>
        <v>359801.55</v>
      </c>
      <c r="AA687" s="18">
        <f t="shared" ref="AA687:AA689" si="411">N687*11.25</f>
        <v>46526.062499999993</v>
      </c>
      <c r="AB687" s="18">
        <f t="shared" ref="AB687:AB689" si="412">N687*11.25</f>
        <v>46526.062499999993</v>
      </c>
      <c r="AC687" s="18"/>
      <c r="AD687" s="18">
        <f t="shared" ref="AD687:AD689" si="413">N687*87</f>
        <v>359801.55</v>
      </c>
      <c r="AE687" s="18">
        <f t="shared" ref="AE687:AE689" si="414">N687*60</f>
        <v>248138.99999999997</v>
      </c>
      <c r="AF687" s="18">
        <f t="shared" ref="AF687:AF690" si="415">Q687+R687+S687+T687+V687+X687+Z687+AA687+AB687+AD687+AE687</f>
        <v>5789215.2107999995</v>
      </c>
      <c r="AG687" s="18"/>
      <c r="AH687" s="18"/>
      <c r="AI687" s="18">
        <f t="shared" ref="AI687:AI689" si="416">AF687*5/100</f>
        <v>289460.76053999999</v>
      </c>
      <c r="AJ687" s="18">
        <f t="shared" ref="AJ687:AJ689" si="417">N687*400</f>
        <v>1654259.9999999998</v>
      </c>
      <c r="AK687" s="18">
        <v>59.05</v>
      </c>
      <c r="AL687" s="18">
        <v>1228</v>
      </c>
      <c r="AM687" s="18">
        <f t="shared" ref="AM687:AM690" si="418">AK687*AL687</f>
        <v>72513.399999999994</v>
      </c>
      <c r="AN687" s="18">
        <f t="shared" ref="AN687:AN689" si="419">AF687+AI687+AJ687-AM687</f>
        <v>7660422.5713399993</v>
      </c>
      <c r="AO687" s="76">
        <f t="shared" ref="AO687:AO689" si="420">AN687/N687</f>
        <v>1852.2898628607354</v>
      </c>
      <c r="AP687" s="18"/>
      <c r="AQ687" s="18"/>
      <c r="AR687" s="18"/>
      <c r="AS687" s="18"/>
      <c r="AT687" s="18"/>
      <c r="AU687" s="18"/>
    </row>
    <row r="688" spans="1:132" hidden="1" x14ac:dyDescent="0.2">
      <c r="A688" s="48">
        <v>45303</v>
      </c>
      <c r="B688" s="213" t="s">
        <v>77</v>
      </c>
      <c r="C688" s="18">
        <v>688</v>
      </c>
      <c r="D688" s="18" t="s">
        <v>44</v>
      </c>
      <c r="E688" s="18" t="s">
        <v>45</v>
      </c>
      <c r="F688" s="18">
        <v>9800359719</v>
      </c>
      <c r="G688" s="18" t="s">
        <v>2981</v>
      </c>
      <c r="H688" s="48">
        <v>45300</v>
      </c>
      <c r="I688" s="48" t="str">
        <f t="shared" si="344"/>
        <v>January</v>
      </c>
      <c r="J688" s="18">
        <v>161002769</v>
      </c>
      <c r="K688" s="48">
        <v>45300</v>
      </c>
      <c r="L688" s="18">
        <v>3330038300</v>
      </c>
      <c r="M688" s="48">
        <v>45290</v>
      </c>
      <c r="N688" s="18">
        <v>4077.78</v>
      </c>
      <c r="O688" s="18" t="s">
        <v>54</v>
      </c>
      <c r="P688" s="18">
        <v>965</v>
      </c>
      <c r="Q688" s="18">
        <f t="shared" si="404"/>
        <v>3935057.7</v>
      </c>
      <c r="R688" s="18">
        <f t="shared" si="405"/>
        <v>550908.07799999998</v>
      </c>
      <c r="S688" s="18">
        <f t="shared" si="406"/>
        <v>165272.4234</v>
      </c>
      <c r="T688" s="18">
        <f t="shared" si="407"/>
        <v>11018.16156</v>
      </c>
      <c r="U688" s="62">
        <f t="shared" si="408"/>
        <v>0</v>
      </c>
      <c r="V688" s="18">
        <v>0</v>
      </c>
      <c r="W688" s="209">
        <f t="shared" si="409"/>
        <v>0</v>
      </c>
      <c r="X688" s="18">
        <v>0</v>
      </c>
      <c r="Y688" s="76">
        <v>87</v>
      </c>
      <c r="Z688" s="18">
        <f t="shared" si="410"/>
        <v>354766.86000000004</v>
      </c>
      <c r="AA688" s="18">
        <f t="shared" si="411"/>
        <v>45875.025000000001</v>
      </c>
      <c r="AB688" s="18">
        <f t="shared" si="412"/>
        <v>45875.025000000001</v>
      </c>
      <c r="AC688" s="18"/>
      <c r="AD688" s="18">
        <f t="shared" si="413"/>
        <v>354766.86000000004</v>
      </c>
      <c r="AE688" s="18">
        <f t="shared" si="414"/>
        <v>244666.80000000002</v>
      </c>
      <c r="AF688" s="18">
        <f t="shared" si="415"/>
        <v>5708206.9329600008</v>
      </c>
      <c r="AG688" s="18"/>
      <c r="AH688" s="18"/>
      <c r="AI688" s="18">
        <f t="shared" si="416"/>
        <v>285410.34664800001</v>
      </c>
      <c r="AJ688" s="18">
        <f t="shared" si="417"/>
        <v>1631112</v>
      </c>
      <c r="AK688" s="18">
        <v>27.37</v>
      </c>
      <c r="AL688" s="18">
        <v>1228</v>
      </c>
      <c r="AM688" s="18">
        <f t="shared" si="418"/>
        <v>33610.36</v>
      </c>
      <c r="AN688" s="18">
        <f t="shared" si="419"/>
        <v>7591118.9196080007</v>
      </c>
      <c r="AO688" s="76">
        <f t="shared" si="420"/>
        <v>1861.5812818759227</v>
      </c>
      <c r="AP688" s="18"/>
      <c r="AQ688" s="18"/>
      <c r="AR688" s="18"/>
      <c r="AS688" s="18"/>
      <c r="AT688" s="18"/>
      <c r="AU688" s="18"/>
    </row>
    <row r="689" spans="1:47" hidden="1" x14ac:dyDescent="0.2">
      <c r="A689" s="48">
        <v>45303</v>
      </c>
      <c r="B689" s="213" t="s">
        <v>77</v>
      </c>
      <c r="C689" s="18">
        <v>689</v>
      </c>
      <c r="D689" s="18" t="s">
        <v>44</v>
      </c>
      <c r="E689" s="18" t="s">
        <v>45</v>
      </c>
      <c r="F689" s="18">
        <v>9800359726</v>
      </c>
      <c r="G689" s="18" t="s">
        <v>2982</v>
      </c>
      <c r="H689" s="48">
        <v>45301</v>
      </c>
      <c r="I689" s="48" t="str">
        <f t="shared" si="344"/>
        <v>January</v>
      </c>
      <c r="J689" s="18">
        <v>161002772</v>
      </c>
      <c r="K689" s="48">
        <v>45301</v>
      </c>
      <c r="L689" s="18">
        <v>3330038300</v>
      </c>
      <c r="M689" s="48">
        <v>45290</v>
      </c>
      <c r="N689" s="18">
        <v>4007.28</v>
      </c>
      <c r="O689" s="18" t="s">
        <v>54</v>
      </c>
      <c r="P689" s="18">
        <v>965</v>
      </c>
      <c r="Q689" s="18">
        <f t="shared" si="404"/>
        <v>3867025.2</v>
      </c>
      <c r="R689" s="18">
        <f t="shared" si="405"/>
        <v>541383.52800000005</v>
      </c>
      <c r="S689" s="18">
        <f t="shared" si="406"/>
        <v>162415.05840000001</v>
      </c>
      <c r="T689" s="18">
        <f t="shared" si="407"/>
        <v>10827.67056</v>
      </c>
      <c r="U689" s="62">
        <f t="shared" si="408"/>
        <v>0</v>
      </c>
      <c r="V689" s="18">
        <v>0</v>
      </c>
      <c r="W689" s="209">
        <f t="shared" si="409"/>
        <v>0</v>
      </c>
      <c r="X689" s="18">
        <v>0</v>
      </c>
      <c r="Y689" s="76">
        <v>87</v>
      </c>
      <c r="Z689" s="18">
        <f t="shared" si="410"/>
        <v>348633.36000000004</v>
      </c>
      <c r="AA689" s="18">
        <f t="shared" si="411"/>
        <v>45081.9</v>
      </c>
      <c r="AB689" s="18">
        <f t="shared" si="412"/>
        <v>45081.9</v>
      </c>
      <c r="AC689" s="18"/>
      <c r="AD689" s="18">
        <f t="shared" si="413"/>
        <v>348633.36000000004</v>
      </c>
      <c r="AE689" s="18">
        <f t="shared" si="414"/>
        <v>240436.80000000002</v>
      </c>
      <c r="AF689" s="18">
        <f t="shared" si="415"/>
        <v>5609518.7769600023</v>
      </c>
      <c r="AG689" s="18"/>
      <c r="AH689" s="18"/>
      <c r="AI689" s="18">
        <f t="shared" si="416"/>
        <v>280475.93884800008</v>
      </c>
      <c r="AJ689" s="18">
        <f t="shared" si="417"/>
        <v>1602912</v>
      </c>
      <c r="AK689" s="18">
        <v>30.85</v>
      </c>
      <c r="AL689" s="18">
        <v>1228</v>
      </c>
      <c r="AM689" s="18">
        <f t="shared" si="418"/>
        <v>37883.800000000003</v>
      </c>
      <c r="AN689" s="18">
        <f t="shared" si="419"/>
        <v>7455022.9158080025</v>
      </c>
      <c r="AO689" s="76">
        <f t="shared" si="420"/>
        <v>1860.3698558144183</v>
      </c>
      <c r="AP689" s="18"/>
      <c r="AQ689" s="18"/>
      <c r="AR689" s="18"/>
      <c r="AS689" s="18"/>
      <c r="AT689" s="18"/>
      <c r="AU689" s="18"/>
    </row>
    <row r="690" spans="1:47" hidden="1" x14ac:dyDescent="0.2">
      <c r="A690" s="48">
        <v>45306</v>
      </c>
      <c r="B690" s="213" t="s">
        <v>77</v>
      </c>
      <c r="C690" s="18">
        <v>690</v>
      </c>
      <c r="D690" s="18" t="s">
        <v>44</v>
      </c>
      <c r="E690" s="18" t="s">
        <v>67</v>
      </c>
      <c r="F690" s="18">
        <v>9800360512</v>
      </c>
      <c r="G690" s="18" t="s">
        <v>2983</v>
      </c>
      <c r="H690" s="48">
        <v>45302</v>
      </c>
      <c r="I690" s="48" t="str">
        <f t="shared" si="344"/>
        <v>January</v>
      </c>
      <c r="J690" s="18">
        <v>161011680</v>
      </c>
      <c r="K690" s="48">
        <v>45302</v>
      </c>
      <c r="L690" s="18">
        <v>3330038300</v>
      </c>
      <c r="M690" s="48">
        <v>45290</v>
      </c>
      <c r="N690" s="18">
        <v>4032.41</v>
      </c>
      <c r="O690" s="18" t="s">
        <v>54</v>
      </c>
      <c r="P690" s="18">
        <v>965</v>
      </c>
      <c r="Q690" s="18">
        <f t="shared" ref="Q690:Q697" si="421">+N690*P690</f>
        <v>3891275.65</v>
      </c>
      <c r="R690" s="18">
        <f t="shared" ref="R690:R697" si="422">P690*14/100*N690</f>
        <v>544778.59100000001</v>
      </c>
      <c r="S690" s="18">
        <f t="shared" ref="S690:S697" si="423">R690*30/100</f>
        <v>163433.5773</v>
      </c>
      <c r="T690" s="18">
        <f t="shared" ref="T690:T697" si="424">R690*2/100</f>
        <v>10895.571820000001</v>
      </c>
      <c r="U690" s="62">
        <f t="shared" ref="U690:U697" si="425">V690/N690</f>
        <v>22.799988096448526</v>
      </c>
      <c r="V690" s="18">
        <v>91938.9</v>
      </c>
      <c r="W690" s="209">
        <f t="shared" ref="W690:W697" si="426">X690/N690</f>
        <v>0</v>
      </c>
      <c r="X690" s="18">
        <v>0</v>
      </c>
      <c r="Y690" s="76">
        <v>87</v>
      </c>
      <c r="Z690" s="18">
        <f t="shared" ref="Z690:Z697" si="427">N690*Y690</f>
        <v>350819.67</v>
      </c>
      <c r="AA690" s="18">
        <f t="shared" ref="AA690:AA697" si="428">N690*11.25</f>
        <v>45364.612499999996</v>
      </c>
      <c r="AB690" s="18">
        <f t="shared" ref="AB690:AB697" si="429">N690*11.25</f>
        <v>45364.612499999996</v>
      </c>
      <c r="AC690" s="18"/>
      <c r="AD690" s="18">
        <f t="shared" ref="AD690:AD697" si="430">N690*87</f>
        <v>350819.67</v>
      </c>
      <c r="AE690" s="18">
        <f t="shared" ref="AE690:AE697" si="431">N690*60</f>
        <v>241944.59999999998</v>
      </c>
      <c r="AF690" s="18">
        <f t="shared" si="415"/>
        <v>5736635.4551200001</v>
      </c>
      <c r="AG690" s="18"/>
      <c r="AH690" s="18"/>
      <c r="AI690" s="18">
        <f t="shared" ref="AI690:AI697" si="432">AF690*5/100</f>
        <v>286831.77275599999</v>
      </c>
      <c r="AJ690" s="18">
        <f t="shared" ref="AJ690:AJ697" si="433">N690*400</f>
        <v>1612964</v>
      </c>
      <c r="AK690" s="18">
        <v>30.73</v>
      </c>
      <c r="AL690" s="18">
        <v>1228</v>
      </c>
      <c r="AM690" s="18">
        <f t="shared" si="418"/>
        <v>37736.44</v>
      </c>
      <c r="AN690" s="18">
        <f t="shared" ref="AN690:AN697" si="434">AF690+AI690+AJ690-AM690</f>
        <v>7598694.7878759997</v>
      </c>
      <c r="AO690" s="76">
        <f t="shared" ref="AO690:AO697" si="435">AN690/N690</f>
        <v>1884.4053030014309</v>
      </c>
      <c r="AP690" s="18"/>
      <c r="AQ690" s="18"/>
      <c r="AR690" s="18"/>
      <c r="AS690" s="18"/>
      <c r="AT690" s="18"/>
      <c r="AU690" s="18"/>
    </row>
    <row r="691" spans="1:47" hidden="1" x14ac:dyDescent="0.2">
      <c r="A691" s="48">
        <v>45306</v>
      </c>
      <c r="B691" s="213" t="s">
        <v>77</v>
      </c>
      <c r="C691" s="18">
        <v>691</v>
      </c>
      <c r="D691" s="18" t="s">
        <v>44</v>
      </c>
      <c r="E691" s="18" t="s">
        <v>108</v>
      </c>
      <c r="F691" s="18">
        <v>9800360528</v>
      </c>
      <c r="G691" s="18" t="s">
        <v>2984</v>
      </c>
      <c r="H691" s="48">
        <v>45299</v>
      </c>
      <c r="I691" s="48" t="str">
        <f t="shared" si="344"/>
        <v>January</v>
      </c>
      <c r="J691" s="18">
        <v>161002462</v>
      </c>
      <c r="K691" s="48">
        <v>45299</v>
      </c>
      <c r="L691" s="18">
        <v>3330038300</v>
      </c>
      <c r="M691" s="48">
        <v>45290</v>
      </c>
      <c r="N691" s="18">
        <v>4210.63</v>
      </c>
      <c r="O691" s="18" t="s">
        <v>54</v>
      </c>
      <c r="P691" s="18">
        <v>827</v>
      </c>
      <c r="Q691" s="18">
        <f t="shared" si="421"/>
        <v>3482191.0100000002</v>
      </c>
      <c r="R691" s="18">
        <f t="shared" si="422"/>
        <v>487506.7414</v>
      </c>
      <c r="S691" s="18">
        <f t="shared" si="423"/>
        <v>146252.02241999999</v>
      </c>
      <c r="T691" s="18">
        <f t="shared" si="424"/>
        <v>9750.1348280000002</v>
      </c>
      <c r="U691" s="62">
        <f t="shared" si="425"/>
        <v>56.999783880321942</v>
      </c>
      <c r="V691" s="18">
        <v>240005</v>
      </c>
      <c r="W691" s="209">
        <f t="shared" si="426"/>
        <v>1.827999610509591</v>
      </c>
      <c r="X691" s="18">
        <v>7697.03</v>
      </c>
      <c r="Y691" s="76">
        <v>87</v>
      </c>
      <c r="Z691" s="18">
        <f t="shared" si="427"/>
        <v>366324.81</v>
      </c>
      <c r="AA691" s="18">
        <f t="shared" si="428"/>
        <v>47369.587500000001</v>
      </c>
      <c r="AB691" s="18">
        <f t="shared" si="429"/>
        <v>47369.587500000001</v>
      </c>
      <c r="AC691" s="18"/>
      <c r="AD691" s="18">
        <f t="shared" si="430"/>
        <v>366324.81</v>
      </c>
      <c r="AE691" s="18">
        <f t="shared" si="431"/>
        <v>252637.80000000002</v>
      </c>
      <c r="AF691" s="18">
        <f t="shared" ref="AF691:AF697" si="436">Q691+R691+S691+T691+V691+X691+Z691+AA691+AB691+AD691+AE691</f>
        <v>5453428.5336480001</v>
      </c>
      <c r="AG691" s="18"/>
      <c r="AH691" s="18"/>
      <c r="AI691" s="18">
        <f t="shared" si="432"/>
        <v>272671.42668239999</v>
      </c>
      <c r="AJ691" s="18">
        <f t="shared" si="433"/>
        <v>1684252</v>
      </c>
      <c r="AK691" s="18">
        <v>43.76</v>
      </c>
      <c r="AL691" s="18">
        <v>1228</v>
      </c>
      <c r="AM691" s="18">
        <f t="shared" ref="AM691:AM697" si="437">AK691*AL691</f>
        <v>53737.279999999999</v>
      </c>
      <c r="AN691" s="18">
        <f t="shared" si="434"/>
        <v>7356614.6803303994</v>
      </c>
      <c r="AO691" s="76">
        <f t="shared" si="435"/>
        <v>1747.1529629367576</v>
      </c>
      <c r="AP691" s="18"/>
      <c r="AQ691" s="18"/>
      <c r="AR691" s="18"/>
      <c r="AS691" s="18"/>
      <c r="AT691" s="18"/>
      <c r="AU691" s="18"/>
    </row>
    <row r="692" spans="1:47" x14ac:dyDescent="0.2">
      <c r="A692" s="48">
        <v>45306</v>
      </c>
      <c r="B692" s="213" t="s">
        <v>77</v>
      </c>
      <c r="C692" s="18">
        <v>692</v>
      </c>
      <c r="D692" s="18" t="s">
        <v>44</v>
      </c>
      <c r="E692" s="18" t="s">
        <v>72</v>
      </c>
      <c r="F692" s="18">
        <v>9800360815</v>
      </c>
      <c r="G692" s="18" t="s">
        <v>2985</v>
      </c>
      <c r="H692" s="48">
        <v>45303</v>
      </c>
      <c r="I692" s="48" t="str">
        <f t="shared" si="344"/>
        <v>January</v>
      </c>
      <c r="J692" s="18">
        <v>161012103</v>
      </c>
      <c r="K692" s="48">
        <v>45303</v>
      </c>
      <c r="L692" s="18">
        <v>3330038300</v>
      </c>
      <c r="M692" s="48">
        <v>45290</v>
      </c>
      <c r="N692" s="18">
        <v>3933.86</v>
      </c>
      <c r="O692" s="18" t="s">
        <v>54</v>
      </c>
      <c r="P692" s="18">
        <v>965</v>
      </c>
      <c r="Q692" s="18">
        <f t="shared" si="421"/>
        <v>3796174.9</v>
      </c>
      <c r="R692" s="18">
        <f t="shared" si="422"/>
        <v>531464.48600000003</v>
      </c>
      <c r="S692" s="18">
        <f t="shared" si="423"/>
        <v>159439.34580000001</v>
      </c>
      <c r="T692" s="18">
        <f t="shared" si="424"/>
        <v>10629.289720000001</v>
      </c>
      <c r="U692" s="62">
        <f t="shared" si="425"/>
        <v>0</v>
      </c>
      <c r="V692" s="18">
        <v>0</v>
      </c>
      <c r="W692" s="209">
        <f t="shared" si="426"/>
        <v>2.103999633947319</v>
      </c>
      <c r="X692" s="18">
        <v>8276.84</v>
      </c>
      <c r="Y692" s="76">
        <v>87</v>
      </c>
      <c r="Z692" s="18">
        <f t="shared" si="427"/>
        <v>342245.82</v>
      </c>
      <c r="AA692" s="18">
        <f t="shared" si="428"/>
        <v>44255.925000000003</v>
      </c>
      <c r="AB692" s="18">
        <f t="shared" si="429"/>
        <v>44255.925000000003</v>
      </c>
      <c r="AC692" s="18"/>
      <c r="AD692" s="18">
        <f t="shared" si="430"/>
        <v>342245.82</v>
      </c>
      <c r="AE692" s="18">
        <f t="shared" si="431"/>
        <v>236031.6</v>
      </c>
      <c r="AF692" s="18">
        <f t="shared" si="436"/>
        <v>5515019.9515199997</v>
      </c>
      <c r="AG692" s="18"/>
      <c r="AH692" s="18"/>
      <c r="AI692" s="18">
        <f t="shared" si="432"/>
        <v>275750.99757599999</v>
      </c>
      <c r="AJ692" s="18">
        <f t="shared" si="433"/>
        <v>1573544</v>
      </c>
      <c r="AK692" s="18">
        <v>149.63</v>
      </c>
      <c r="AL692" s="18">
        <v>1228</v>
      </c>
      <c r="AM692" s="18">
        <f t="shared" si="437"/>
        <v>183745.63999999998</v>
      </c>
      <c r="AN692" s="18">
        <f t="shared" si="434"/>
        <v>7180569.3090960002</v>
      </c>
      <c r="AO692" s="76">
        <f t="shared" si="435"/>
        <v>1825.3240606162904</v>
      </c>
      <c r="AP692" s="18"/>
      <c r="AQ692" s="18"/>
      <c r="AR692" s="18"/>
      <c r="AS692" s="18"/>
      <c r="AT692" s="18"/>
      <c r="AU692" s="18"/>
    </row>
    <row r="693" spans="1:47" x14ac:dyDescent="0.2">
      <c r="A693" s="48">
        <v>45307</v>
      </c>
      <c r="B693" s="213" t="s">
        <v>77</v>
      </c>
      <c r="C693" s="18">
        <v>693</v>
      </c>
      <c r="D693" s="18" t="s">
        <v>44</v>
      </c>
      <c r="E693" s="18" t="s">
        <v>72</v>
      </c>
      <c r="F693" s="18">
        <v>9800361219</v>
      </c>
      <c r="G693" s="18" t="s">
        <v>2993</v>
      </c>
      <c r="H693" s="48">
        <v>45304</v>
      </c>
      <c r="I693" s="48" t="str">
        <f t="shared" si="344"/>
        <v>January</v>
      </c>
      <c r="J693" s="18">
        <v>161012105</v>
      </c>
      <c r="K693" s="48">
        <v>45304</v>
      </c>
      <c r="L693" s="18">
        <v>3330038300</v>
      </c>
      <c r="M693" s="48">
        <v>45290</v>
      </c>
      <c r="N693" s="18">
        <v>3958.15</v>
      </c>
      <c r="O693" s="18" t="s">
        <v>54</v>
      </c>
      <c r="P693" s="18">
        <v>965</v>
      </c>
      <c r="Q693" s="18">
        <f t="shared" si="421"/>
        <v>3819614.75</v>
      </c>
      <c r="R693" s="18">
        <f t="shared" si="422"/>
        <v>534746.06499999994</v>
      </c>
      <c r="S693" s="18">
        <f t="shared" si="423"/>
        <v>160423.81949999998</v>
      </c>
      <c r="T693" s="18">
        <f t="shared" si="424"/>
        <v>10694.921299999998</v>
      </c>
      <c r="U693" s="62">
        <f t="shared" si="425"/>
        <v>0</v>
      </c>
      <c r="V693" s="18">
        <v>0</v>
      </c>
      <c r="W693" s="209">
        <f t="shared" si="426"/>
        <v>2.104000606343873</v>
      </c>
      <c r="X693" s="18">
        <v>8327.9500000000007</v>
      </c>
      <c r="Y693" s="76">
        <v>87</v>
      </c>
      <c r="Z693" s="18">
        <f t="shared" si="427"/>
        <v>344359.05</v>
      </c>
      <c r="AA693" s="18">
        <f t="shared" si="428"/>
        <v>44529.1875</v>
      </c>
      <c r="AB693" s="18">
        <f t="shared" si="429"/>
        <v>44529.1875</v>
      </c>
      <c r="AC693" s="18"/>
      <c r="AD693" s="18">
        <f t="shared" si="430"/>
        <v>344359.05</v>
      </c>
      <c r="AE693" s="18">
        <f t="shared" si="431"/>
        <v>237489</v>
      </c>
      <c r="AF693" s="18">
        <f t="shared" si="436"/>
        <v>5549072.9807999991</v>
      </c>
      <c r="AG693" s="18"/>
      <c r="AH693" s="18"/>
      <c r="AI693" s="18">
        <f t="shared" si="432"/>
        <v>277453.64903999993</v>
      </c>
      <c r="AJ693" s="18">
        <f t="shared" si="433"/>
        <v>1583260</v>
      </c>
      <c r="AK693" s="18">
        <v>98.66</v>
      </c>
      <c r="AL693" s="18">
        <v>1228</v>
      </c>
      <c r="AM693" s="18">
        <f t="shared" si="437"/>
        <v>121154.48</v>
      </c>
      <c r="AN693" s="18">
        <f t="shared" si="434"/>
        <v>7288632.1498399982</v>
      </c>
      <c r="AO693" s="76">
        <f t="shared" si="435"/>
        <v>1841.4239353839541</v>
      </c>
      <c r="AP693" s="18"/>
      <c r="AQ693" s="18"/>
      <c r="AR693" s="18"/>
      <c r="AS693" s="18"/>
      <c r="AT693" s="18"/>
      <c r="AU693" s="18"/>
    </row>
    <row r="694" spans="1:47" hidden="1" x14ac:dyDescent="0.2">
      <c r="A694" s="324">
        <v>45307</v>
      </c>
      <c r="B694" s="354" t="s">
        <v>77</v>
      </c>
      <c r="C694" s="302">
        <v>694</v>
      </c>
      <c r="D694" s="302" t="s">
        <v>44</v>
      </c>
      <c r="E694" s="302" t="s">
        <v>67</v>
      </c>
      <c r="F694" s="302">
        <v>9800361481</v>
      </c>
      <c r="G694" s="302" t="s">
        <v>2994</v>
      </c>
      <c r="H694" s="324">
        <v>45304</v>
      </c>
      <c r="I694" s="324" t="str">
        <f t="shared" si="344"/>
        <v>January</v>
      </c>
      <c r="J694" s="302">
        <v>161011692</v>
      </c>
      <c r="K694" s="324">
        <v>45304</v>
      </c>
      <c r="L694" s="302">
        <v>3330038300</v>
      </c>
      <c r="M694" s="324">
        <v>45290</v>
      </c>
      <c r="N694" s="302">
        <v>4208.55</v>
      </c>
      <c r="O694" s="302" t="s">
        <v>54</v>
      </c>
      <c r="P694" s="302">
        <v>965</v>
      </c>
      <c r="Q694" s="302">
        <f t="shared" si="421"/>
        <v>4061250.75</v>
      </c>
      <c r="R694" s="302">
        <f t="shared" si="422"/>
        <v>568575.10499999998</v>
      </c>
      <c r="S694" s="302">
        <f t="shared" si="423"/>
        <v>170572.53149999998</v>
      </c>
      <c r="T694" s="302">
        <f t="shared" si="424"/>
        <v>11371.5021</v>
      </c>
      <c r="U694" s="350">
        <f t="shared" si="425"/>
        <v>22.799990495538839</v>
      </c>
      <c r="V694" s="302">
        <v>95954.9</v>
      </c>
      <c r="W694" s="368">
        <f t="shared" si="426"/>
        <v>0</v>
      </c>
      <c r="X694" s="302">
        <v>0</v>
      </c>
      <c r="Y694" s="301">
        <v>87</v>
      </c>
      <c r="Z694" s="302">
        <f t="shared" si="427"/>
        <v>366143.85000000003</v>
      </c>
      <c r="AA694" s="302">
        <f t="shared" si="428"/>
        <v>47346.1875</v>
      </c>
      <c r="AB694" s="302">
        <f t="shared" si="429"/>
        <v>47346.1875</v>
      </c>
      <c r="AC694" s="302"/>
      <c r="AD694" s="302">
        <f t="shared" si="430"/>
        <v>366143.85000000003</v>
      </c>
      <c r="AE694" s="302">
        <f t="shared" si="431"/>
        <v>252513</v>
      </c>
      <c r="AF694" s="302">
        <f t="shared" si="436"/>
        <v>5987217.8635999998</v>
      </c>
      <c r="AG694" s="302"/>
      <c r="AH694" s="302"/>
      <c r="AI694" s="302">
        <f t="shared" si="432"/>
        <v>299360.89318000001</v>
      </c>
      <c r="AJ694" s="302">
        <f t="shared" si="433"/>
        <v>1683420</v>
      </c>
      <c r="AK694" s="302">
        <v>9.73</v>
      </c>
      <c r="AL694" s="302">
        <v>1228</v>
      </c>
      <c r="AM694" s="302">
        <f t="shared" si="437"/>
        <v>11948.44</v>
      </c>
      <c r="AN694" s="302">
        <f t="shared" si="434"/>
        <v>7958050.3167799991</v>
      </c>
      <c r="AO694" s="301">
        <f t="shared" si="435"/>
        <v>1890.9245029238095</v>
      </c>
      <c r="AP694" s="302"/>
      <c r="AQ694" s="302"/>
      <c r="AR694" s="302"/>
      <c r="AS694" s="302"/>
      <c r="AT694" s="302"/>
      <c r="AU694" s="302"/>
    </row>
    <row r="695" spans="1:47" hidden="1" x14ac:dyDescent="0.2">
      <c r="A695" s="48">
        <v>45307</v>
      </c>
      <c r="B695" s="213" t="s">
        <v>77</v>
      </c>
      <c r="C695" s="18">
        <v>695</v>
      </c>
      <c r="D695" s="18" t="s">
        <v>44</v>
      </c>
      <c r="E695" s="18" t="s">
        <v>67</v>
      </c>
      <c r="F695" s="18">
        <v>9800361482</v>
      </c>
      <c r="G695" s="18" t="s">
        <v>2995</v>
      </c>
      <c r="H695" s="48">
        <v>45304</v>
      </c>
      <c r="I695" s="48" t="str">
        <f t="shared" si="344"/>
        <v>January</v>
      </c>
      <c r="J695" s="18">
        <v>161011693</v>
      </c>
      <c r="K695" s="48">
        <v>45304</v>
      </c>
      <c r="L695" s="18">
        <v>3330038300</v>
      </c>
      <c r="M695" s="48">
        <v>45290</v>
      </c>
      <c r="N695" s="18">
        <v>4219.01</v>
      </c>
      <c r="O695" s="18" t="s">
        <v>54</v>
      </c>
      <c r="P695" s="18">
        <v>965</v>
      </c>
      <c r="Q695" s="18">
        <f t="shared" si="421"/>
        <v>4071344.6500000004</v>
      </c>
      <c r="R695" s="18">
        <f t="shared" si="422"/>
        <v>569988.25100000005</v>
      </c>
      <c r="S695" s="18">
        <f t="shared" si="423"/>
        <v>170996.47530000002</v>
      </c>
      <c r="T695" s="18">
        <f t="shared" si="424"/>
        <v>11399.765020000001</v>
      </c>
      <c r="U695" s="62">
        <f t="shared" si="425"/>
        <v>22.799993363371975</v>
      </c>
      <c r="V695" s="18">
        <v>96193.4</v>
      </c>
      <c r="W695" s="209">
        <f t="shared" si="426"/>
        <v>0</v>
      </c>
      <c r="X695" s="18">
        <v>0</v>
      </c>
      <c r="Y695" s="76">
        <v>87</v>
      </c>
      <c r="Z695" s="18">
        <f t="shared" si="427"/>
        <v>367053.87</v>
      </c>
      <c r="AA695" s="18">
        <f t="shared" si="428"/>
        <v>47463.862500000003</v>
      </c>
      <c r="AB695" s="18">
        <f t="shared" si="429"/>
        <v>47463.862500000003</v>
      </c>
      <c r="AC695" s="18"/>
      <c r="AD695" s="18">
        <f t="shared" si="430"/>
        <v>367053.87</v>
      </c>
      <c r="AE695" s="18">
        <f t="shared" si="431"/>
        <v>253140.6</v>
      </c>
      <c r="AF695" s="18">
        <f t="shared" si="436"/>
        <v>6002098.6063200003</v>
      </c>
      <c r="AG695" s="18"/>
      <c r="AH695" s="18"/>
      <c r="AI695" s="18">
        <f t="shared" si="432"/>
        <v>300104.93031600001</v>
      </c>
      <c r="AJ695" s="18">
        <f t="shared" si="433"/>
        <v>1687604</v>
      </c>
      <c r="AK695" s="18">
        <v>14</v>
      </c>
      <c r="AL695" s="18">
        <v>1228</v>
      </c>
      <c r="AM695" s="18">
        <f t="shared" si="437"/>
        <v>17192</v>
      </c>
      <c r="AN695" s="18">
        <f t="shared" si="434"/>
        <v>7972615.5366360005</v>
      </c>
      <c r="AO695" s="76">
        <f t="shared" si="435"/>
        <v>1889.688703424737</v>
      </c>
      <c r="AP695" s="18"/>
      <c r="AQ695" s="18"/>
      <c r="AR695" s="18"/>
      <c r="AS695" s="18"/>
      <c r="AT695" s="18"/>
      <c r="AU695" s="18"/>
    </row>
    <row r="696" spans="1:47" hidden="1" x14ac:dyDescent="0.2">
      <c r="A696" s="48">
        <v>45307</v>
      </c>
      <c r="B696" s="213" t="s">
        <v>77</v>
      </c>
      <c r="C696" s="18">
        <v>696</v>
      </c>
      <c r="D696" s="18" t="s">
        <v>44</v>
      </c>
      <c r="E696" s="18" t="s">
        <v>45</v>
      </c>
      <c r="F696" s="18">
        <v>9800361688</v>
      </c>
      <c r="G696" s="18" t="s">
        <v>2996</v>
      </c>
      <c r="H696" s="48">
        <v>45303</v>
      </c>
      <c r="I696" s="48" t="str">
        <f t="shared" si="344"/>
        <v>January</v>
      </c>
      <c r="J696" s="18">
        <v>141000176</v>
      </c>
      <c r="K696" s="48">
        <v>45303</v>
      </c>
      <c r="L696" s="18">
        <v>3330038300</v>
      </c>
      <c r="M696" s="48">
        <v>45290</v>
      </c>
      <c r="N696" s="18">
        <v>4064.97</v>
      </c>
      <c r="O696" s="18" t="s">
        <v>54</v>
      </c>
      <c r="P696" s="18">
        <v>965</v>
      </c>
      <c r="Q696" s="18">
        <f t="shared" si="421"/>
        <v>3922696.05</v>
      </c>
      <c r="R696" s="18">
        <f t="shared" si="422"/>
        <v>549177.44699999993</v>
      </c>
      <c r="S696" s="18">
        <f t="shared" si="423"/>
        <v>164753.23409999997</v>
      </c>
      <c r="T696" s="18">
        <f t="shared" si="424"/>
        <v>10983.548939999999</v>
      </c>
      <c r="U696" s="62">
        <f t="shared" si="425"/>
        <v>0</v>
      </c>
      <c r="V696" s="18">
        <v>0</v>
      </c>
      <c r="W696" s="209">
        <f t="shared" si="426"/>
        <v>0</v>
      </c>
      <c r="X696" s="18">
        <v>0</v>
      </c>
      <c r="Y696" s="76">
        <v>87</v>
      </c>
      <c r="Z696" s="18">
        <f t="shared" si="427"/>
        <v>353652.38999999996</v>
      </c>
      <c r="AA696" s="18">
        <f t="shared" si="428"/>
        <v>45730.912499999999</v>
      </c>
      <c r="AB696" s="18">
        <f t="shared" si="429"/>
        <v>45730.912499999999</v>
      </c>
      <c r="AC696" s="18"/>
      <c r="AD696" s="18">
        <f t="shared" si="430"/>
        <v>353652.38999999996</v>
      </c>
      <c r="AE696" s="18">
        <f t="shared" si="431"/>
        <v>243898.19999999998</v>
      </c>
      <c r="AF696" s="18">
        <f t="shared" si="436"/>
        <v>5690275.0850399984</v>
      </c>
      <c r="AG696" s="18"/>
      <c r="AH696" s="18"/>
      <c r="AI696" s="18">
        <f t="shared" si="432"/>
        <v>284513.75425199996</v>
      </c>
      <c r="AJ696" s="18">
        <f t="shared" si="433"/>
        <v>1625988</v>
      </c>
      <c r="AK696" s="18">
        <v>27.29</v>
      </c>
      <c r="AL696" s="18">
        <v>1228</v>
      </c>
      <c r="AM696" s="18">
        <f t="shared" si="437"/>
        <v>33512.119999999995</v>
      </c>
      <c r="AN696" s="18">
        <f t="shared" si="434"/>
        <v>7567264.7192919981</v>
      </c>
      <c r="AO696" s="76">
        <f t="shared" si="435"/>
        <v>1861.5794751971105</v>
      </c>
      <c r="AP696" s="18"/>
      <c r="AQ696" s="18"/>
      <c r="AR696" s="18"/>
      <c r="AS696" s="18"/>
      <c r="AT696" s="18"/>
      <c r="AU696" s="18"/>
    </row>
    <row r="697" spans="1:47" hidden="1" x14ac:dyDescent="0.2">
      <c r="A697" s="48">
        <v>45307</v>
      </c>
      <c r="B697" s="213" t="s">
        <v>77</v>
      </c>
      <c r="C697" s="18">
        <v>700</v>
      </c>
      <c r="D697" s="18" t="s">
        <v>44</v>
      </c>
      <c r="E697" s="18" t="s">
        <v>45</v>
      </c>
      <c r="F697" s="18">
        <v>9800361690</v>
      </c>
      <c r="G697" s="18" t="s">
        <v>2997</v>
      </c>
      <c r="H697" s="48">
        <v>45303</v>
      </c>
      <c r="I697" s="48" t="str">
        <f t="shared" si="344"/>
        <v>January</v>
      </c>
      <c r="J697" s="18">
        <v>161002779</v>
      </c>
      <c r="K697" s="48">
        <v>45303</v>
      </c>
      <c r="L697" s="18">
        <v>3330038300</v>
      </c>
      <c r="M697" s="48">
        <v>45290</v>
      </c>
      <c r="N697" s="18">
        <v>4097.38</v>
      </c>
      <c r="O697" s="18" t="s">
        <v>54</v>
      </c>
      <c r="P697" s="18">
        <v>965</v>
      </c>
      <c r="Q697" s="18">
        <f t="shared" si="421"/>
        <v>3953971.7</v>
      </c>
      <c r="R697" s="18">
        <f t="shared" si="422"/>
        <v>553556.03799999994</v>
      </c>
      <c r="S697" s="18">
        <f t="shared" si="423"/>
        <v>166066.81139999998</v>
      </c>
      <c r="T697" s="18">
        <f t="shared" si="424"/>
        <v>11071.120759999998</v>
      </c>
      <c r="U697" s="62">
        <f t="shared" si="425"/>
        <v>0</v>
      </c>
      <c r="V697" s="18">
        <v>0</v>
      </c>
      <c r="W697" s="209">
        <f t="shared" si="426"/>
        <v>0</v>
      </c>
      <c r="X697" s="18">
        <v>0</v>
      </c>
      <c r="Y697" s="76">
        <v>87</v>
      </c>
      <c r="Z697" s="18">
        <f t="shared" si="427"/>
        <v>356472.06</v>
      </c>
      <c r="AA697" s="18">
        <f t="shared" si="428"/>
        <v>46095.525000000001</v>
      </c>
      <c r="AB697" s="18">
        <f t="shared" si="429"/>
        <v>46095.525000000001</v>
      </c>
      <c r="AC697" s="18"/>
      <c r="AD697" s="18">
        <f t="shared" si="430"/>
        <v>356472.06</v>
      </c>
      <c r="AE697" s="18">
        <f t="shared" si="431"/>
        <v>245842.80000000002</v>
      </c>
      <c r="AF697" s="18">
        <f t="shared" si="436"/>
        <v>5735643.64016</v>
      </c>
      <c r="AG697" s="18"/>
      <c r="AH697" s="18"/>
      <c r="AI697" s="18">
        <f t="shared" si="432"/>
        <v>286782.18200800003</v>
      </c>
      <c r="AJ697" s="18">
        <f t="shared" si="433"/>
        <v>1638952</v>
      </c>
      <c r="AK697" s="18">
        <v>7.73</v>
      </c>
      <c r="AL697" s="18">
        <v>1228</v>
      </c>
      <c r="AM697" s="18">
        <f t="shared" si="437"/>
        <v>9492.44</v>
      </c>
      <c r="AN697" s="18">
        <f t="shared" si="434"/>
        <v>7651885.3821679996</v>
      </c>
      <c r="AO697" s="76">
        <f t="shared" si="435"/>
        <v>1867.5068902977023</v>
      </c>
      <c r="AP697" s="18"/>
      <c r="AQ697" s="18"/>
      <c r="AR697" s="18"/>
      <c r="AS697" s="18"/>
      <c r="AT697" s="18"/>
      <c r="AU697" s="18"/>
    </row>
    <row r="698" spans="1:47" x14ac:dyDescent="0.2">
      <c r="A698" s="48">
        <v>45308</v>
      </c>
      <c r="B698" s="213" t="s">
        <v>77</v>
      </c>
      <c r="C698" s="18">
        <v>701</v>
      </c>
      <c r="D698" s="18" t="s">
        <v>44</v>
      </c>
      <c r="E698" s="18" t="s">
        <v>72</v>
      </c>
      <c r="F698" s="18">
        <v>9800361691</v>
      </c>
      <c r="G698" s="18" t="s">
        <v>3013</v>
      </c>
      <c r="H698" s="48">
        <v>45305</v>
      </c>
      <c r="I698" s="48" t="str">
        <f t="shared" si="344"/>
        <v>January</v>
      </c>
      <c r="J698" s="18">
        <v>161012106</v>
      </c>
      <c r="K698" s="48">
        <v>45305</v>
      </c>
      <c r="L698" s="18">
        <v>3330038300</v>
      </c>
      <c r="M698" s="48">
        <v>45290</v>
      </c>
      <c r="N698" s="18">
        <v>3927.8</v>
      </c>
      <c r="O698" s="18" t="s">
        <v>54</v>
      </c>
      <c r="P698" s="18">
        <v>965</v>
      </c>
      <c r="Q698" s="18">
        <f t="shared" ref="Q698:Q702" si="438">+N698*P698</f>
        <v>3790327</v>
      </c>
      <c r="R698" s="18">
        <f t="shared" ref="R698:R702" si="439">P698*14/100*N698</f>
        <v>530645.78</v>
      </c>
      <c r="S698" s="18">
        <f t="shared" ref="S698:S702" si="440">R698*30/100</f>
        <v>159193.734</v>
      </c>
      <c r="T698" s="18">
        <f t="shared" ref="T698:T702" si="441">R698*2/100</f>
        <v>10612.9156</v>
      </c>
      <c r="U698" s="62">
        <f t="shared" ref="U698:U702" si="442">V698/N698</f>
        <v>0</v>
      </c>
      <c r="V698" s="18">
        <v>0</v>
      </c>
      <c r="W698" s="209">
        <f t="shared" ref="W698:W702" si="443">X698/N698</f>
        <v>2.1039996944854624</v>
      </c>
      <c r="X698" s="18">
        <v>8264.09</v>
      </c>
      <c r="Y698" s="76">
        <v>87</v>
      </c>
      <c r="Z698" s="18">
        <f t="shared" ref="Z698:Z702" si="444">N698*Y698</f>
        <v>341718.60000000003</v>
      </c>
      <c r="AA698" s="18">
        <f t="shared" ref="AA698:AA702" si="445">N698*11.25</f>
        <v>44187.75</v>
      </c>
      <c r="AB698" s="18">
        <f t="shared" ref="AB698:AB702" si="446">N698*11.25</f>
        <v>44187.75</v>
      </c>
      <c r="AC698" s="18"/>
      <c r="AD698" s="18">
        <f t="shared" ref="AD698:AD702" si="447">N698*87</f>
        <v>341718.60000000003</v>
      </c>
      <c r="AE698" s="18">
        <f t="shared" ref="AE698:AE702" si="448">N698*60</f>
        <v>235668</v>
      </c>
      <c r="AF698" s="18">
        <f t="shared" ref="AF698:AF702" si="449">Q698+R698+S698+T698+V698+X698+Z698+AA698+AB698+AD698+AE698</f>
        <v>5506524.2195999995</v>
      </c>
      <c r="AG698" s="18"/>
      <c r="AH698" s="18"/>
      <c r="AI698" s="18">
        <f t="shared" ref="AI698:AI702" si="450">AF698*5/100</f>
        <v>275326.21097999997</v>
      </c>
      <c r="AJ698" s="18">
        <f t="shared" ref="AJ698:AJ702" si="451">N698*400</f>
        <v>1571120</v>
      </c>
      <c r="AK698" s="18">
        <v>90.6</v>
      </c>
      <c r="AL698" s="18">
        <v>1228</v>
      </c>
      <c r="AM698" s="18">
        <f t="shared" ref="AM698:AM702" si="452">AK698*AL698</f>
        <v>111256.79999999999</v>
      </c>
      <c r="AN698" s="18">
        <f t="shared" ref="AN698:AN702" si="453">AF698+AI698+AJ698-AM698</f>
        <v>7241713.6305799996</v>
      </c>
      <c r="AO698" s="76">
        <f t="shared" ref="AO698:AO702" si="454">AN698/N698</f>
        <v>1843.7073248586994</v>
      </c>
      <c r="AP698" s="18"/>
      <c r="AQ698" s="18"/>
      <c r="AR698" s="18"/>
      <c r="AS698" s="18"/>
      <c r="AT698" s="18"/>
      <c r="AU698" s="18"/>
    </row>
    <row r="699" spans="1:47" x14ac:dyDescent="0.2">
      <c r="A699" s="48">
        <v>45308</v>
      </c>
      <c r="B699" s="213" t="s">
        <v>77</v>
      </c>
      <c r="C699" s="18">
        <v>702</v>
      </c>
      <c r="D699" s="18" t="s">
        <v>44</v>
      </c>
      <c r="E699" s="18" t="s">
        <v>72</v>
      </c>
      <c r="F699" s="18">
        <v>9800361692</v>
      </c>
      <c r="G699" s="18" t="s">
        <v>3014</v>
      </c>
      <c r="H699" s="48">
        <v>45305</v>
      </c>
      <c r="I699" s="48" t="str">
        <f t="shared" si="344"/>
        <v>January</v>
      </c>
      <c r="J699" s="18">
        <v>161012107</v>
      </c>
      <c r="K699" s="48">
        <v>45305</v>
      </c>
      <c r="L699" s="18">
        <v>3330038300</v>
      </c>
      <c r="M699" s="48">
        <v>45290</v>
      </c>
      <c r="N699" s="18">
        <v>4106.1499999999996</v>
      </c>
      <c r="O699" s="18" t="s">
        <v>54</v>
      </c>
      <c r="P699" s="18">
        <v>965</v>
      </c>
      <c r="Q699" s="18">
        <f t="shared" si="438"/>
        <v>3962434.7499999995</v>
      </c>
      <c r="R699" s="18">
        <f t="shared" si="439"/>
        <v>554740.86499999987</v>
      </c>
      <c r="S699" s="18">
        <f t="shared" si="440"/>
        <v>166422.25949999996</v>
      </c>
      <c r="T699" s="18">
        <f t="shared" si="441"/>
        <v>11094.817299999997</v>
      </c>
      <c r="U699" s="62">
        <f t="shared" si="442"/>
        <v>0</v>
      </c>
      <c r="V699" s="18">
        <v>0</v>
      </c>
      <c r="W699" s="209">
        <f t="shared" si="443"/>
        <v>2.1040000974148536</v>
      </c>
      <c r="X699" s="18">
        <v>8639.34</v>
      </c>
      <c r="Y699" s="76">
        <v>87</v>
      </c>
      <c r="Z699" s="18">
        <f t="shared" si="444"/>
        <v>357235.05</v>
      </c>
      <c r="AA699" s="18">
        <f t="shared" si="445"/>
        <v>46194.187499999993</v>
      </c>
      <c r="AB699" s="18">
        <f t="shared" si="446"/>
        <v>46194.187499999993</v>
      </c>
      <c r="AC699" s="18"/>
      <c r="AD699" s="18">
        <f t="shared" si="447"/>
        <v>357235.05</v>
      </c>
      <c r="AE699" s="18">
        <f t="shared" si="448"/>
        <v>246368.99999999997</v>
      </c>
      <c r="AF699" s="18">
        <f t="shared" si="449"/>
        <v>5756559.5067999987</v>
      </c>
      <c r="AG699" s="18"/>
      <c r="AH699" s="18"/>
      <c r="AI699" s="18">
        <f t="shared" si="450"/>
        <v>287827.97533999995</v>
      </c>
      <c r="AJ699" s="18">
        <f t="shared" si="451"/>
        <v>1642459.9999999998</v>
      </c>
      <c r="AK699" s="18">
        <v>92.4</v>
      </c>
      <c r="AL699" s="18">
        <v>1228</v>
      </c>
      <c r="AM699" s="18">
        <f t="shared" si="452"/>
        <v>113467.20000000001</v>
      </c>
      <c r="AN699" s="18">
        <f t="shared" si="453"/>
        <v>7573380.2821399989</v>
      </c>
      <c r="AO699" s="76">
        <f t="shared" si="454"/>
        <v>1844.3993234879388</v>
      </c>
      <c r="AP699" s="18"/>
      <c r="AQ699" s="18"/>
      <c r="AR699" s="18"/>
      <c r="AS699" s="18"/>
      <c r="AT699" s="18"/>
      <c r="AU699" s="18"/>
    </row>
    <row r="700" spans="1:47" hidden="1" x14ac:dyDescent="0.2">
      <c r="A700" s="324">
        <v>45308</v>
      </c>
      <c r="B700" s="354" t="s">
        <v>77</v>
      </c>
      <c r="C700" s="302">
        <v>703</v>
      </c>
      <c r="D700" s="302" t="s">
        <v>44</v>
      </c>
      <c r="E700" s="302" t="s">
        <v>67</v>
      </c>
      <c r="F700" s="302">
        <v>9800362064</v>
      </c>
      <c r="G700" s="302" t="s">
        <v>3015</v>
      </c>
      <c r="H700" s="324">
        <v>45305</v>
      </c>
      <c r="I700" s="324" t="str">
        <f t="shared" si="344"/>
        <v>January</v>
      </c>
      <c r="J700" s="302">
        <v>161011697</v>
      </c>
      <c r="K700" s="324">
        <v>45305</v>
      </c>
      <c r="L700" s="302">
        <v>3330038300</v>
      </c>
      <c r="M700" s="324">
        <v>45290</v>
      </c>
      <c r="N700" s="302">
        <v>4015.43</v>
      </c>
      <c r="O700" s="302" t="s">
        <v>54</v>
      </c>
      <c r="P700" s="302">
        <v>965</v>
      </c>
      <c r="Q700" s="302">
        <f t="shared" si="438"/>
        <v>3874889.9499999997</v>
      </c>
      <c r="R700" s="302">
        <f t="shared" si="439"/>
        <v>542484.59299999999</v>
      </c>
      <c r="S700" s="302">
        <f t="shared" si="440"/>
        <v>162745.37789999999</v>
      </c>
      <c r="T700" s="302">
        <f t="shared" si="441"/>
        <v>10849.691859999999</v>
      </c>
      <c r="U700" s="350">
        <f t="shared" si="442"/>
        <v>22.799999003842679</v>
      </c>
      <c r="V700" s="302">
        <v>91551.8</v>
      </c>
      <c r="W700" s="368">
        <f t="shared" si="443"/>
        <v>0</v>
      </c>
      <c r="X700" s="302">
        <v>0</v>
      </c>
      <c r="Y700" s="301">
        <v>87</v>
      </c>
      <c r="Z700" s="302">
        <f t="shared" si="444"/>
        <v>349342.41</v>
      </c>
      <c r="AA700" s="302">
        <f t="shared" si="445"/>
        <v>45173.587500000001</v>
      </c>
      <c r="AB700" s="302">
        <f t="shared" si="446"/>
        <v>45173.587500000001</v>
      </c>
      <c r="AC700" s="302"/>
      <c r="AD700" s="302">
        <f t="shared" si="447"/>
        <v>349342.41</v>
      </c>
      <c r="AE700" s="302">
        <f t="shared" si="448"/>
        <v>240925.8</v>
      </c>
      <c r="AF700" s="302">
        <f t="shared" si="449"/>
        <v>5712479.2077599997</v>
      </c>
      <c r="AG700" s="302"/>
      <c r="AH700" s="302"/>
      <c r="AI700" s="302">
        <f t="shared" si="450"/>
        <v>285623.96038799995</v>
      </c>
      <c r="AJ700" s="302">
        <f t="shared" si="451"/>
        <v>1606172</v>
      </c>
      <c r="AK700" s="302">
        <v>26.02</v>
      </c>
      <c r="AL700" s="302">
        <v>1228</v>
      </c>
      <c r="AM700" s="302">
        <f t="shared" si="452"/>
        <v>31952.559999999998</v>
      </c>
      <c r="AN700" s="302">
        <f t="shared" si="453"/>
        <v>7572322.6081480002</v>
      </c>
      <c r="AO700" s="301">
        <f t="shared" si="454"/>
        <v>1885.8061547948789</v>
      </c>
      <c r="AP700" s="302"/>
      <c r="AQ700" s="302"/>
      <c r="AR700" s="302"/>
      <c r="AS700" s="302"/>
      <c r="AT700" s="302"/>
      <c r="AU700" s="302"/>
    </row>
    <row r="701" spans="1:47" hidden="1" x14ac:dyDescent="0.2">
      <c r="A701" s="48">
        <v>45308</v>
      </c>
      <c r="B701" s="213" t="s">
        <v>77</v>
      </c>
      <c r="C701" s="18">
        <v>704</v>
      </c>
      <c r="D701" s="18" t="s">
        <v>44</v>
      </c>
      <c r="E701" s="18" t="s">
        <v>67</v>
      </c>
      <c r="F701" s="18">
        <v>9800362065</v>
      </c>
      <c r="G701" s="18" t="s">
        <v>3016</v>
      </c>
      <c r="H701" s="48">
        <v>45305</v>
      </c>
      <c r="I701" s="48" t="str">
        <f t="shared" si="344"/>
        <v>January</v>
      </c>
      <c r="J701" s="18">
        <v>161011699</v>
      </c>
      <c r="K701" s="48">
        <v>45306</v>
      </c>
      <c r="L701" s="18">
        <v>3330038300</v>
      </c>
      <c r="M701" s="48">
        <v>45290</v>
      </c>
      <c r="N701" s="18">
        <v>4105.82</v>
      </c>
      <c r="O701" s="18" t="s">
        <v>54</v>
      </c>
      <c r="P701" s="18">
        <v>965</v>
      </c>
      <c r="Q701" s="18">
        <f t="shared" si="438"/>
        <v>3962116.3</v>
      </c>
      <c r="R701" s="18">
        <f t="shared" si="439"/>
        <v>554696.28199999989</v>
      </c>
      <c r="S701" s="18">
        <f t="shared" si="440"/>
        <v>166408.88459999996</v>
      </c>
      <c r="T701" s="18">
        <f t="shared" si="441"/>
        <v>11093.925639999998</v>
      </c>
      <c r="U701" s="62">
        <f t="shared" si="442"/>
        <v>22.80000097422683</v>
      </c>
      <c r="V701" s="18">
        <v>93612.7</v>
      </c>
      <c r="W701" s="209">
        <f t="shared" si="443"/>
        <v>0</v>
      </c>
      <c r="X701" s="18">
        <v>0</v>
      </c>
      <c r="Y701" s="76">
        <v>87</v>
      </c>
      <c r="Z701" s="18">
        <f t="shared" si="444"/>
        <v>357206.33999999997</v>
      </c>
      <c r="AA701" s="18">
        <f t="shared" si="445"/>
        <v>46190.474999999999</v>
      </c>
      <c r="AB701" s="18">
        <f t="shared" si="446"/>
        <v>46190.474999999999</v>
      </c>
      <c r="AC701" s="18"/>
      <c r="AD701" s="18">
        <f t="shared" si="447"/>
        <v>357206.33999999997</v>
      </c>
      <c r="AE701" s="18">
        <f t="shared" si="448"/>
        <v>246349.19999999998</v>
      </c>
      <c r="AF701" s="18">
        <f t="shared" si="449"/>
        <v>5841070.9222399984</v>
      </c>
      <c r="AG701" s="18"/>
      <c r="AH701" s="18"/>
      <c r="AI701" s="18">
        <f t="shared" si="450"/>
        <v>292053.54611199989</v>
      </c>
      <c r="AJ701" s="18">
        <f t="shared" si="451"/>
        <v>1642328</v>
      </c>
      <c r="AK701" s="18">
        <v>5.7</v>
      </c>
      <c r="AL701" s="18">
        <v>1228</v>
      </c>
      <c r="AM701" s="18">
        <f t="shared" si="452"/>
        <v>6999.6</v>
      </c>
      <c r="AN701" s="18">
        <f t="shared" si="453"/>
        <v>7768452.8683519987</v>
      </c>
      <c r="AO701" s="76">
        <f t="shared" si="454"/>
        <v>1892.0588014944638</v>
      </c>
      <c r="AP701" s="18"/>
      <c r="AQ701" s="18"/>
      <c r="AR701" s="18"/>
      <c r="AS701" s="18"/>
      <c r="AT701" s="18"/>
      <c r="AU701" s="18"/>
    </row>
    <row r="702" spans="1:47" x14ac:dyDescent="0.2">
      <c r="A702" s="48">
        <v>45308</v>
      </c>
      <c r="B702" s="213" t="s">
        <v>77</v>
      </c>
      <c r="C702" s="18">
        <v>705</v>
      </c>
      <c r="D702" s="18" t="s">
        <v>44</v>
      </c>
      <c r="E702" s="18" t="s">
        <v>72</v>
      </c>
      <c r="F702" s="18">
        <v>9800362526</v>
      </c>
      <c r="G702" s="18" t="s">
        <v>3017</v>
      </c>
      <c r="H702" s="48">
        <v>45306</v>
      </c>
      <c r="I702" s="48" t="str">
        <f t="shared" si="344"/>
        <v>January</v>
      </c>
      <c r="J702" s="18">
        <v>161012108</v>
      </c>
      <c r="K702" s="48">
        <v>45306</v>
      </c>
      <c r="L702" s="18">
        <v>3330038300</v>
      </c>
      <c r="M702" s="48">
        <v>45290</v>
      </c>
      <c r="N702" s="18">
        <v>3818.72</v>
      </c>
      <c r="O702" s="18" t="s">
        <v>54</v>
      </c>
      <c r="P702" s="18">
        <v>965</v>
      </c>
      <c r="Q702" s="18">
        <f t="shared" si="438"/>
        <v>3685064.8</v>
      </c>
      <c r="R702" s="18">
        <f t="shared" si="439"/>
        <v>515909.07199999993</v>
      </c>
      <c r="S702" s="18">
        <f t="shared" si="440"/>
        <v>154772.72159999999</v>
      </c>
      <c r="T702" s="18">
        <f t="shared" si="441"/>
        <v>10318.181439999998</v>
      </c>
      <c r="U702" s="62">
        <f t="shared" si="442"/>
        <v>0</v>
      </c>
      <c r="V702" s="18">
        <v>0</v>
      </c>
      <c r="W702" s="209">
        <f t="shared" si="443"/>
        <v>2.1040008170276954</v>
      </c>
      <c r="X702" s="18">
        <v>8034.59</v>
      </c>
      <c r="Y702" s="76">
        <v>87</v>
      </c>
      <c r="Z702" s="18">
        <f t="shared" si="444"/>
        <v>332228.63999999996</v>
      </c>
      <c r="AA702" s="18">
        <f t="shared" si="445"/>
        <v>42960.6</v>
      </c>
      <c r="AB702" s="18">
        <f t="shared" si="446"/>
        <v>42960.6</v>
      </c>
      <c r="AC702" s="18"/>
      <c r="AD702" s="18">
        <f t="shared" si="447"/>
        <v>332228.63999999996</v>
      </c>
      <c r="AE702" s="18">
        <f t="shared" si="448"/>
        <v>229123.19999999998</v>
      </c>
      <c r="AF702" s="18">
        <f t="shared" si="449"/>
        <v>5353601.0450399984</v>
      </c>
      <c r="AG702" s="18"/>
      <c r="AH702" s="18"/>
      <c r="AI702" s="18">
        <f t="shared" si="450"/>
        <v>267680.05225199991</v>
      </c>
      <c r="AJ702" s="18">
        <f t="shared" si="451"/>
        <v>1527488</v>
      </c>
      <c r="AK702" s="18">
        <v>145.46</v>
      </c>
      <c r="AL702" s="18">
        <v>1228</v>
      </c>
      <c r="AM702" s="18">
        <f t="shared" si="452"/>
        <v>178624.88</v>
      </c>
      <c r="AN702" s="18">
        <f t="shared" si="453"/>
        <v>6970144.2172919987</v>
      </c>
      <c r="AO702" s="76">
        <f t="shared" si="454"/>
        <v>1825.2566873957765</v>
      </c>
      <c r="AP702" s="18"/>
      <c r="AQ702" s="18"/>
      <c r="AR702" s="18"/>
      <c r="AS702" s="18"/>
      <c r="AT702" s="18"/>
      <c r="AU702" s="18"/>
    </row>
    <row r="703" spans="1:47" hidden="1" x14ac:dyDescent="0.2">
      <c r="A703" s="324">
        <v>45309</v>
      </c>
      <c r="B703" s="354" t="s">
        <v>77</v>
      </c>
      <c r="C703" s="302">
        <v>706</v>
      </c>
      <c r="D703" s="302" t="s">
        <v>44</v>
      </c>
      <c r="E703" s="302" t="s">
        <v>108</v>
      </c>
      <c r="F703" s="302">
        <v>9800362015</v>
      </c>
      <c r="G703" s="302" t="s">
        <v>3031</v>
      </c>
      <c r="H703" s="324">
        <v>45300</v>
      </c>
      <c r="I703" s="324" t="str">
        <f t="shared" si="344"/>
        <v>January</v>
      </c>
      <c r="J703" s="302">
        <v>161002464</v>
      </c>
      <c r="K703" s="324">
        <v>45300</v>
      </c>
      <c r="L703" s="302">
        <v>3330038300</v>
      </c>
      <c r="M703" s="324">
        <v>45290</v>
      </c>
      <c r="N703" s="302">
        <v>3966.41</v>
      </c>
      <c r="O703" s="302" t="s">
        <v>115</v>
      </c>
      <c r="P703" s="302">
        <v>827</v>
      </c>
      <c r="Q703" s="302">
        <f t="shared" ref="Q703:Q704" si="455">+N703*P703</f>
        <v>3280221.07</v>
      </c>
      <c r="R703" s="302">
        <f t="shared" ref="R703:R704" si="456">P703*14/100*N703</f>
        <v>459230.9498</v>
      </c>
      <c r="S703" s="302">
        <f t="shared" ref="S703:S704" si="457">R703*30/100</f>
        <v>137769.28494000001</v>
      </c>
      <c r="T703" s="302">
        <f t="shared" ref="T703:T704" si="458">R703*2/100</f>
        <v>9184.6189959999992</v>
      </c>
      <c r="U703" s="350">
        <f t="shared" ref="U703:U704" si="459">V703/N703</f>
        <v>57.000075635146146</v>
      </c>
      <c r="V703" s="302">
        <v>226085.67</v>
      </c>
      <c r="W703" s="368">
        <f t="shared" ref="W703:W704" si="460">X703/N703</f>
        <v>1.8280006353352278</v>
      </c>
      <c r="X703" s="302">
        <v>7250.6</v>
      </c>
      <c r="Y703" s="301">
        <v>87</v>
      </c>
      <c r="Z703" s="302">
        <f t="shared" ref="Z703:Z704" si="461">N703*Y703</f>
        <v>345077.67</v>
      </c>
      <c r="AA703" s="302">
        <f t="shared" ref="AA703:AA704" si="462">N703*11.25</f>
        <v>44622.112499999996</v>
      </c>
      <c r="AB703" s="302">
        <f t="shared" ref="AB703:AB704" si="463">N703*11.25</f>
        <v>44622.112499999996</v>
      </c>
      <c r="AC703" s="302"/>
      <c r="AD703" s="302">
        <f t="shared" ref="AD703:AD704" si="464">N703*87</f>
        <v>345077.67</v>
      </c>
      <c r="AE703" s="302">
        <f t="shared" ref="AE703:AE704" si="465">N703*60</f>
        <v>237984.59999999998</v>
      </c>
      <c r="AF703" s="302">
        <f t="shared" ref="AF703:AF704" si="466">Q703+R703+S703+T703+V703+X703+Z703+AA703+AB703+AD703+AE703</f>
        <v>5137126.3587359991</v>
      </c>
      <c r="AG703" s="302"/>
      <c r="AH703" s="302"/>
      <c r="AI703" s="302">
        <f t="shared" ref="AI703:AI704" si="467">AF703*5/100</f>
        <v>256856.31793679998</v>
      </c>
      <c r="AJ703" s="302">
        <f t="shared" ref="AJ703:AJ704" si="468">N703*400</f>
        <v>1586564</v>
      </c>
      <c r="AK703" s="302">
        <v>117.12</v>
      </c>
      <c r="AL703" s="302">
        <v>1228</v>
      </c>
      <c r="AM703" s="302">
        <f t="shared" ref="AM703:AM704" si="469">AK703*AL703</f>
        <v>143823.36000000002</v>
      </c>
      <c r="AN703" s="302">
        <f t="shared" ref="AN703:AN704" si="470">AF703+AI703+AJ703-AM703</f>
        <v>6836723.3166727992</v>
      </c>
      <c r="AO703" s="301">
        <f t="shared" ref="AO703:AO704" si="471">AN703/N703</f>
        <v>1723.6552239109924</v>
      </c>
      <c r="AP703" s="302"/>
      <c r="AQ703" s="302"/>
      <c r="AR703" s="302"/>
      <c r="AS703" s="302"/>
      <c r="AT703" s="302"/>
      <c r="AU703" s="302"/>
    </row>
    <row r="704" spans="1:47" hidden="1" x14ac:dyDescent="0.2">
      <c r="A704" s="48">
        <v>45309</v>
      </c>
      <c r="B704" s="213" t="s">
        <v>77</v>
      </c>
      <c r="C704" s="18">
        <v>707</v>
      </c>
      <c r="D704" s="18" t="s">
        <v>44</v>
      </c>
      <c r="E704" s="18" t="s">
        <v>45</v>
      </c>
      <c r="F704" s="18">
        <v>9800362655</v>
      </c>
      <c r="G704" s="18" t="s">
        <v>3032</v>
      </c>
      <c r="H704" s="48">
        <v>45304</v>
      </c>
      <c r="I704" s="48" t="str">
        <f t="shared" si="344"/>
        <v>January</v>
      </c>
      <c r="J704" s="18">
        <v>161002785</v>
      </c>
      <c r="K704" s="48">
        <v>45305</v>
      </c>
      <c r="L704" s="18">
        <v>3330038300</v>
      </c>
      <c r="M704" s="48">
        <v>45290</v>
      </c>
      <c r="N704" s="18">
        <v>4069.92</v>
      </c>
      <c r="O704" s="18" t="s">
        <v>54</v>
      </c>
      <c r="P704" s="18">
        <v>965</v>
      </c>
      <c r="Q704" s="18">
        <f t="shared" si="455"/>
        <v>3927472.8000000003</v>
      </c>
      <c r="R704" s="18">
        <f t="shared" si="456"/>
        <v>549846.19200000004</v>
      </c>
      <c r="S704" s="18">
        <f t="shared" si="457"/>
        <v>164953.85760000002</v>
      </c>
      <c r="T704" s="18">
        <f t="shared" si="458"/>
        <v>10996.923840000001</v>
      </c>
      <c r="U704" s="62">
        <f t="shared" si="459"/>
        <v>0</v>
      </c>
      <c r="V704" s="18">
        <v>0</v>
      </c>
      <c r="W704" s="209">
        <f t="shared" si="460"/>
        <v>0</v>
      </c>
      <c r="X704" s="18">
        <v>0</v>
      </c>
      <c r="Y704" s="76">
        <v>87</v>
      </c>
      <c r="Z704" s="18">
        <f t="shared" si="461"/>
        <v>354083.04</v>
      </c>
      <c r="AA704" s="18">
        <f t="shared" si="462"/>
        <v>45786.6</v>
      </c>
      <c r="AB704" s="18">
        <f t="shared" si="463"/>
        <v>45786.6</v>
      </c>
      <c r="AC704" s="18"/>
      <c r="AD704" s="18">
        <f t="shared" si="464"/>
        <v>354083.04</v>
      </c>
      <c r="AE704" s="18">
        <f t="shared" si="465"/>
        <v>244195.20000000001</v>
      </c>
      <c r="AF704" s="18">
        <f t="shared" si="466"/>
        <v>5697204.2534400001</v>
      </c>
      <c r="AG704" s="18"/>
      <c r="AH704" s="18"/>
      <c r="AI704" s="18">
        <f t="shared" si="467"/>
        <v>284860.21267199999</v>
      </c>
      <c r="AJ704" s="18">
        <f t="shared" si="468"/>
        <v>1627968</v>
      </c>
      <c r="AK704" s="18">
        <v>54.66</v>
      </c>
      <c r="AL704" s="18">
        <v>1228</v>
      </c>
      <c r="AM704" s="18">
        <f t="shared" si="469"/>
        <v>67122.48</v>
      </c>
      <c r="AN704" s="18">
        <f t="shared" si="470"/>
        <v>7542909.9861119995</v>
      </c>
      <c r="AO704" s="76">
        <f t="shared" si="471"/>
        <v>1853.3312659983487</v>
      </c>
      <c r="AP704" s="18"/>
      <c r="AQ704" s="18"/>
      <c r="AR704" s="18"/>
      <c r="AS704" s="18"/>
      <c r="AT704" s="18"/>
      <c r="AU704" s="18"/>
    </row>
    <row r="705" spans="1:47" x14ac:dyDescent="0.2">
      <c r="A705" s="48">
        <v>45310</v>
      </c>
      <c r="B705" s="213" t="s">
        <v>77</v>
      </c>
      <c r="C705" s="18">
        <v>706</v>
      </c>
      <c r="D705" s="18" t="s">
        <v>44</v>
      </c>
      <c r="E705" s="18" t="s">
        <v>72</v>
      </c>
      <c r="F705" s="18">
        <v>9800362884</v>
      </c>
      <c r="G705" s="18" t="s">
        <v>3047</v>
      </c>
      <c r="H705" s="48">
        <v>45307</v>
      </c>
      <c r="I705" s="18" t="str">
        <f t="shared" si="344"/>
        <v>January</v>
      </c>
      <c r="J705" s="18">
        <v>161012111</v>
      </c>
      <c r="K705" s="48">
        <v>45307</v>
      </c>
      <c r="L705" s="18">
        <v>3330038300</v>
      </c>
      <c r="M705" s="48">
        <v>45290</v>
      </c>
      <c r="N705" s="18">
        <v>3963.42</v>
      </c>
      <c r="O705" s="18" t="s">
        <v>54</v>
      </c>
      <c r="P705" s="18">
        <v>965</v>
      </c>
      <c r="Q705" s="18">
        <f t="shared" ref="Q705:Q706" si="472">+N705*P705</f>
        <v>3824700.3000000003</v>
      </c>
      <c r="R705" s="18">
        <f t="shared" ref="R705:R706" si="473">P705*14/100*N705</f>
        <v>535458.04200000002</v>
      </c>
      <c r="S705" s="18">
        <f t="shared" ref="S705:S706" si="474">R705*30/100</f>
        <v>160637.41260000001</v>
      </c>
      <c r="T705" s="18">
        <f t="shared" ref="T705:T706" si="475">R705*2/100</f>
        <v>10709.16084</v>
      </c>
      <c r="U705" s="62">
        <f t="shared" ref="U705:U706" si="476">V705/N705</f>
        <v>0</v>
      </c>
      <c r="V705" s="18">
        <v>0</v>
      </c>
      <c r="W705" s="209">
        <f t="shared" ref="W705:W706" si="477">X705/N705</f>
        <v>2.1040010899677553</v>
      </c>
      <c r="X705" s="18">
        <v>8339.0400000000009</v>
      </c>
      <c r="Y705" s="76">
        <v>87</v>
      </c>
      <c r="Z705" s="18">
        <f t="shared" ref="Z705:Z706" si="478">N705*Y705</f>
        <v>344817.54</v>
      </c>
      <c r="AA705" s="18">
        <f t="shared" ref="AA705:AA706" si="479">N705*11.25</f>
        <v>44588.474999999999</v>
      </c>
      <c r="AB705" s="18">
        <f t="shared" ref="AB705:AB706" si="480">N705*11.25</f>
        <v>44588.474999999999</v>
      </c>
      <c r="AC705" s="18"/>
      <c r="AD705" s="18">
        <f t="shared" ref="AD705:AD706" si="481">N705*87</f>
        <v>344817.54</v>
      </c>
      <c r="AE705" s="18">
        <f t="shared" ref="AE705:AE706" si="482">N705*60</f>
        <v>237805.2</v>
      </c>
      <c r="AF705" s="18">
        <f t="shared" ref="AF705:AF706" si="483">Q705+R705+S705+T705+V705+X705+Z705+AA705+AB705+AD705+AE705</f>
        <v>5556461.1854400001</v>
      </c>
      <c r="AG705" s="18"/>
      <c r="AH705" s="18"/>
      <c r="AI705" s="18">
        <f t="shared" ref="AI705:AI706" si="484">AF705*5/100</f>
        <v>277823.05927199998</v>
      </c>
      <c r="AJ705" s="18">
        <f t="shared" ref="AJ705:AJ706" si="485">N705*400</f>
        <v>1585368</v>
      </c>
      <c r="AK705" s="18">
        <v>144.86000000000001</v>
      </c>
      <c r="AL705" s="18">
        <v>1228</v>
      </c>
      <c r="AM705" s="18">
        <f t="shared" ref="AM705:AM706" si="486">AK705*AL705</f>
        <v>177888.08000000002</v>
      </c>
      <c r="AN705" s="18">
        <f t="shared" ref="AN705:AN706" si="487">AF705+AI705+AJ705-AM705</f>
        <v>7241764.1647119997</v>
      </c>
      <c r="AO705" s="76">
        <f t="shared" ref="AO705:AO706" si="488">AN705/N705</f>
        <v>1827.1503309545794</v>
      </c>
      <c r="AP705" s="18"/>
      <c r="AQ705" s="18"/>
      <c r="AR705" s="18"/>
      <c r="AS705" s="18"/>
      <c r="AT705" s="18"/>
      <c r="AU705" s="18"/>
    </row>
    <row r="706" spans="1:47" hidden="1" x14ac:dyDescent="0.2">
      <c r="A706" s="324">
        <v>45310</v>
      </c>
      <c r="B706" s="354" t="s">
        <v>77</v>
      </c>
      <c r="C706" s="302">
        <v>709</v>
      </c>
      <c r="D706" s="302" t="s">
        <v>44</v>
      </c>
      <c r="E706" s="302" t="s">
        <v>45</v>
      </c>
      <c r="F706" s="302">
        <v>9800363406</v>
      </c>
      <c r="G706" s="302" t="s">
        <v>3048</v>
      </c>
      <c r="H706" s="324">
        <v>45305</v>
      </c>
      <c r="I706" s="302" t="str">
        <f t="shared" si="344"/>
        <v>January</v>
      </c>
      <c r="J706" s="302">
        <v>161002787</v>
      </c>
      <c r="K706" s="324">
        <v>45305</v>
      </c>
      <c r="L706" s="302">
        <v>3330038300</v>
      </c>
      <c r="M706" s="324">
        <v>45290</v>
      </c>
      <c r="N706" s="302">
        <v>4076.78</v>
      </c>
      <c r="O706" s="302" t="s">
        <v>54</v>
      </c>
      <c r="P706" s="302">
        <v>965</v>
      </c>
      <c r="Q706" s="302">
        <f t="shared" si="472"/>
        <v>3934092.7</v>
      </c>
      <c r="R706" s="302">
        <f t="shared" si="473"/>
        <v>550772.978</v>
      </c>
      <c r="S706" s="302">
        <f t="shared" si="474"/>
        <v>165231.8934</v>
      </c>
      <c r="T706" s="302">
        <f t="shared" si="475"/>
        <v>11015.459559999999</v>
      </c>
      <c r="U706" s="350">
        <f t="shared" si="476"/>
        <v>0</v>
      </c>
      <c r="V706" s="302">
        <v>0</v>
      </c>
      <c r="W706" s="368">
        <f t="shared" si="477"/>
        <v>0</v>
      </c>
      <c r="X706" s="302">
        <v>0</v>
      </c>
      <c r="Y706" s="301">
        <v>87</v>
      </c>
      <c r="Z706" s="302">
        <f t="shared" si="478"/>
        <v>354679.86000000004</v>
      </c>
      <c r="AA706" s="302">
        <f t="shared" si="479"/>
        <v>45863.775000000001</v>
      </c>
      <c r="AB706" s="302">
        <f t="shared" si="480"/>
        <v>45863.775000000001</v>
      </c>
      <c r="AC706" s="302"/>
      <c r="AD706" s="302">
        <f t="shared" si="481"/>
        <v>354679.86000000004</v>
      </c>
      <c r="AE706" s="302">
        <f t="shared" si="482"/>
        <v>244606.80000000002</v>
      </c>
      <c r="AF706" s="302">
        <f t="shared" si="483"/>
        <v>5706807.1009600023</v>
      </c>
      <c r="AG706" s="302"/>
      <c r="AH706" s="302"/>
      <c r="AI706" s="302">
        <f t="shared" si="484"/>
        <v>285340.35504800011</v>
      </c>
      <c r="AJ706" s="302">
        <f t="shared" si="485"/>
        <v>1630712</v>
      </c>
      <c r="AK706" s="302">
        <v>3.7</v>
      </c>
      <c r="AL706" s="302">
        <v>1228</v>
      </c>
      <c r="AM706" s="302">
        <f t="shared" si="486"/>
        <v>4543.6000000000004</v>
      </c>
      <c r="AN706" s="302">
        <f t="shared" si="487"/>
        <v>7618315.8560080025</v>
      </c>
      <c r="AO706" s="301">
        <f t="shared" si="488"/>
        <v>1868.7090929625838</v>
      </c>
      <c r="AP706" s="302"/>
      <c r="AQ706" s="302"/>
      <c r="AR706" s="302"/>
      <c r="AS706" s="302"/>
      <c r="AT706" s="302"/>
      <c r="AU706" s="302"/>
    </row>
    <row r="707" spans="1:47" hidden="1" x14ac:dyDescent="0.2">
      <c r="A707" s="48">
        <v>45314</v>
      </c>
      <c r="B707" s="213" t="s">
        <v>77</v>
      </c>
      <c r="C707" s="18">
        <v>710</v>
      </c>
      <c r="D707" s="18" t="s">
        <v>44</v>
      </c>
      <c r="E707" s="18" t="s">
        <v>67</v>
      </c>
      <c r="F707" s="18">
        <v>9800364813</v>
      </c>
      <c r="G707" s="18" t="s">
        <v>3073</v>
      </c>
      <c r="H707" s="48">
        <v>45310</v>
      </c>
      <c r="I707" s="18" t="str">
        <f t="shared" si="344"/>
        <v>January</v>
      </c>
      <c r="J707" s="18">
        <v>161011713</v>
      </c>
      <c r="K707" s="48">
        <v>45311</v>
      </c>
      <c r="L707" s="18">
        <v>3330038300</v>
      </c>
      <c r="M707" s="48">
        <v>45290</v>
      </c>
      <c r="N707" s="18">
        <v>4033.69</v>
      </c>
      <c r="O707" s="18" t="s">
        <v>54</v>
      </c>
      <c r="P707" s="18">
        <v>965</v>
      </c>
      <c r="Q707" s="18">
        <f t="shared" ref="Q707:Q711" si="489">+N707*P707</f>
        <v>3892510.85</v>
      </c>
      <c r="R707" s="18">
        <f t="shared" ref="R707:R711" si="490">P707*14/100*N707</f>
        <v>544951.51899999997</v>
      </c>
      <c r="S707" s="18">
        <f t="shared" ref="S707:S711" si="491">R707*30/100</f>
        <v>163485.45569999999</v>
      </c>
      <c r="T707" s="18">
        <f t="shared" ref="T707:T711" si="492">R707*2/100</f>
        <v>10899.03038</v>
      </c>
      <c r="U707" s="62">
        <f t="shared" ref="U707:U711" si="493">V707/N707</f>
        <v>22.799992066817232</v>
      </c>
      <c r="V707" s="18">
        <v>91968.1</v>
      </c>
      <c r="W707" s="209">
        <f t="shared" ref="W707:W711" si="494">X707/N707</f>
        <v>0</v>
      </c>
      <c r="X707" s="18">
        <v>0</v>
      </c>
      <c r="Y707" s="76">
        <v>87</v>
      </c>
      <c r="Z707" s="18">
        <f t="shared" ref="Z707:Z711" si="495">N707*Y707</f>
        <v>350931.03</v>
      </c>
      <c r="AA707" s="18">
        <f t="shared" ref="AA707:AA711" si="496">N707*11.25</f>
        <v>45379.012499999997</v>
      </c>
      <c r="AB707" s="18">
        <f t="shared" ref="AB707:AB711" si="497">N707*11.25</f>
        <v>45379.012499999997</v>
      </c>
      <c r="AC707" s="18"/>
      <c r="AD707" s="18">
        <f t="shared" ref="AD707:AD711" si="498">N707*87</f>
        <v>350931.03</v>
      </c>
      <c r="AE707" s="18">
        <f t="shared" ref="AE707:AE711" si="499">N707*60</f>
        <v>242021.4</v>
      </c>
      <c r="AF707" s="18">
        <f t="shared" ref="AF707:AF711" si="500">Q707+R707+S707+T707+V707+X707+Z707+AA707+AB707+AD707+AE707</f>
        <v>5738456.440080001</v>
      </c>
      <c r="AG707" s="18"/>
      <c r="AH707" s="18"/>
      <c r="AI707" s="18">
        <f t="shared" ref="AI707:AI711" si="501">AF707*5/100</f>
        <v>286922.82200400007</v>
      </c>
      <c r="AJ707" s="18">
        <f t="shared" ref="AJ707:AJ711" si="502">N707*400</f>
        <v>1613476</v>
      </c>
      <c r="AK707" s="18">
        <v>21.7</v>
      </c>
      <c r="AL707" s="18">
        <v>1228</v>
      </c>
      <c r="AM707" s="18">
        <f t="shared" ref="AM707:AM711" si="503">AK707*AL707</f>
        <v>26647.599999999999</v>
      </c>
      <c r="AN707" s="18">
        <f t="shared" ref="AN707:AN711" si="504">AF707+AI707+AJ707-AM707</f>
        <v>7612207.6620840011</v>
      </c>
      <c r="AO707" s="76">
        <f t="shared" ref="AO707:AO711" si="505">AN707/N707</f>
        <v>1887.1573328847783</v>
      </c>
      <c r="AP707" s="18"/>
      <c r="AQ707" s="18"/>
      <c r="AR707" s="18"/>
      <c r="AS707" s="18"/>
      <c r="AT707" s="18"/>
      <c r="AU707" s="18"/>
    </row>
    <row r="708" spans="1:47" hidden="1" x14ac:dyDescent="0.2">
      <c r="A708" s="48">
        <v>45314</v>
      </c>
      <c r="B708" s="213" t="s">
        <v>77</v>
      </c>
      <c r="C708" s="18">
        <v>710</v>
      </c>
      <c r="D708" s="18" t="s">
        <v>44</v>
      </c>
      <c r="E708" s="18" t="s">
        <v>67</v>
      </c>
      <c r="F708" s="18">
        <v>9800364834</v>
      </c>
      <c r="G708" s="18" t="s">
        <v>3074</v>
      </c>
      <c r="H708" s="48">
        <v>45311</v>
      </c>
      <c r="I708" s="18" t="str">
        <f t="shared" si="344"/>
        <v>January</v>
      </c>
      <c r="J708" s="18">
        <v>161011716</v>
      </c>
      <c r="K708" s="48">
        <v>45312</v>
      </c>
      <c r="L708" s="18">
        <v>3330038300</v>
      </c>
      <c r="M708" s="48">
        <v>45290</v>
      </c>
      <c r="N708" s="18">
        <v>4102.96</v>
      </c>
      <c r="O708" s="18" t="s">
        <v>54</v>
      </c>
      <c r="P708" s="18">
        <v>965</v>
      </c>
      <c r="Q708" s="18">
        <f t="shared" si="489"/>
        <v>3959356.4</v>
      </c>
      <c r="R708" s="18">
        <f t="shared" si="490"/>
        <v>554309.89599999995</v>
      </c>
      <c r="S708" s="18">
        <f t="shared" si="491"/>
        <v>166292.9688</v>
      </c>
      <c r="T708" s="18">
        <f t="shared" si="492"/>
        <v>11086.197919999999</v>
      </c>
      <c r="U708" s="62">
        <f t="shared" si="493"/>
        <v>22.799978552069724</v>
      </c>
      <c r="V708" s="18">
        <v>93547.4</v>
      </c>
      <c r="W708" s="209">
        <f t="shared" si="494"/>
        <v>0</v>
      </c>
      <c r="X708" s="18">
        <v>0</v>
      </c>
      <c r="Y708" s="76">
        <v>87</v>
      </c>
      <c r="Z708" s="18">
        <f t="shared" si="495"/>
        <v>356957.52</v>
      </c>
      <c r="AA708" s="18">
        <f t="shared" si="496"/>
        <v>46158.3</v>
      </c>
      <c r="AB708" s="18">
        <f t="shared" si="497"/>
        <v>46158.3</v>
      </c>
      <c r="AC708" s="18"/>
      <c r="AD708" s="18">
        <f t="shared" si="498"/>
        <v>356957.52</v>
      </c>
      <c r="AE708" s="18">
        <f t="shared" si="499"/>
        <v>246177.6</v>
      </c>
      <c r="AF708" s="18">
        <f t="shared" si="500"/>
        <v>5837002.1027199998</v>
      </c>
      <c r="AG708" s="18"/>
      <c r="AH708" s="18"/>
      <c r="AI708" s="18">
        <f t="shared" si="501"/>
        <v>291850.10513599997</v>
      </c>
      <c r="AJ708" s="18">
        <f t="shared" si="502"/>
        <v>1641184</v>
      </c>
      <c r="AK708" s="18">
        <v>24.6</v>
      </c>
      <c r="AL708" s="18">
        <v>1228</v>
      </c>
      <c r="AM708" s="18">
        <f t="shared" si="503"/>
        <v>30208.800000000003</v>
      </c>
      <c r="AN708" s="18">
        <f t="shared" si="504"/>
        <v>7739827.4078559997</v>
      </c>
      <c r="AO708" s="76">
        <f t="shared" si="505"/>
        <v>1886.4008929787274</v>
      </c>
      <c r="AP708" s="18"/>
      <c r="AQ708" s="18"/>
      <c r="AR708" s="18"/>
      <c r="AS708" s="18"/>
      <c r="AT708" s="18"/>
      <c r="AU708" s="18"/>
    </row>
    <row r="709" spans="1:47" hidden="1" x14ac:dyDescent="0.2">
      <c r="A709" s="48">
        <v>45311</v>
      </c>
      <c r="B709" s="213" t="s">
        <v>77</v>
      </c>
      <c r="C709" s="18">
        <v>707</v>
      </c>
      <c r="D709" s="18" t="s">
        <v>44</v>
      </c>
      <c r="E709" s="18" t="s">
        <v>67</v>
      </c>
      <c r="F709" s="18">
        <v>9800363427</v>
      </c>
      <c r="G709" s="18" t="s">
        <v>3117</v>
      </c>
      <c r="H709" s="48">
        <v>45307</v>
      </c>
      <c r="I709" s="18" t="str">
        <f t="shared" si="344"/>
        <v>January</v>
      </c>
      <c r="J709" s="18">
        <v>161006872</v>
      </c>
      <c r="K709" s="48">
        <v>45308</v>
      </c>
      <c r="L709" s="18">
        <v>3330038300</v>
      </c>
      <c r="M709" s="48">
        <v>45290</v>
      </c>
      <c r="N709" s="18">
        <v>4073.79</v>
      </c>
      <c r="O709" s="18" t="s">
        <v>54</v>
      </c>
      <c r="P709" s="18">
        <v>965</v>
      </c>
      <c r="Q709" s="18">
        <f t="shared" si="489"/>
        <v>3931207.35</v>
      </c>
      <c r="R709" s="18">
        <f t="shared" si="490"/>
        <v>550369.02899999998</v>
      </c>
      <c r="S709" s="18">
        <f t="shared" si="491"/>
        <v>165110.70869999999</v>
      </c>
      <c r="T709" s="18">
        <f t="shared" si="492"/>
        <v>11007.380579999999</v>
      </c>
      <c r="U709" s="62">
        <f t="shared" si="493"/>
        <v>22.799999509056679</v>
      </c>
      <c r="V709" s="18">
        <v>92882.41</v>
      </c>
      <c r="W709" s="209">
        <f t="shared" si="494"/>
        <v>0</v>
      </c>
      <c r="X709" s="18">
        <v>0</v>
      </c>
      <c r="Y709" s="76">
        <v>50</v>
      </c>
      <c r="Z709" s="18">
        <f t="shared" si="495"/>
        <v>203689.5</v>
      </c>
      <c r="AA709" s="18">
        <f t="shared" si="496"/>
        <v>45830.137499999997</v>
      </c>
      <c r="AB709" s="18">
        <f t="shared" si="497"/>
        <v>45830.137499999997</v>
      </c>
      <c r="AC709" s="18"/>
      <c r="AD709" s="18">
        <f t="shared" si="498"/>
        <v>354419.73</v>
      </c>
      <c r="AE709" s="18">
        <f t="shared" si="499"/>
        <v>244427.4</v>
      </c>
      <c r="AF709" s="18">
        <f t="shared" si="500"/>
        <v>5644773.7832800001</v>
      </c>
      <c r="AG709" s="18"/>
      <c r="AH709" s="18"/>
      <c r="AI709" s="18">
        <f t="shared" si="501"/>
        <v>282238.68916399998</v>
      </c>
      <c r="AJ709" s="18">
        <f t="shared" si="502"/>
        <v>1629516</v>
      </c>
      <c r="AK709" s="18">
        <v>54.36</v>
      </c>
      <c r="AL709" s="18">
        <v>1228</v>
      </c>
      <c r="AM709" s="18">
        <f t="shared" si="503"/>
        <v>66754.080000000002</v>
      </c>
      <c r="AN709" s="46">
        <f t="shared" si="504"/>
        <v>7489774.3924439996</v>
      </c>
      <c r="AO709" s="76">
        <f t="shared" si="505"/>
        <v>1838.527364553401</v>
      </c>
      <c r="AP709" s="18"/>
      <c r="AQ709" s="18"/>
      <c r="AR709" s="18"/>
      <c r="AS709" s="18"/>
      <c r="AT709" s="18"/>
      <c r="AU709" s="18"/>
    </row>
    <row r="710" spans="1:47" x14ac:dyDescent="0.2">
      <c r="A710" s="48">
        <v>45311</v>
      </c>
      <c r="B710" s="213" t="s">
        <v>77</v>
      </c>
      <c r="C710" s="18">
        <v>708</v>
      </c>
      <c r="D710" s="18" t="s">
        <v>44</v>
      </c>
      <c r="E710" s="18" t="s">
        <v>72</v>
      </c>
      <c r="F710" s="18">
        <v>9800363889</v>
      </c>
      <c r="G710" s="18" t="s">
        <v>3118</v>
      </c>
      <c r="H710" s="48">
        <v>45309</v>
      </c>
      <c r="I710" s="18" t="str">
        <f t="shared" ref="I710:I713" si="506">TEXT(H710,"MMMM")</f>
        <v>January</v>
      </c>
      <c r="J710" s="18">
        <v>161012115</v>
      </c>
      <c r="K710" s="48">
        <v>45309</v>
      </c>
      <c r="L710" s="18">
        <v>3330038300</v>
      </c>
      <c r="M710" s="48">
        <v>45290</v>
      </c>
      <c r="N710" s="18">
        <v>4005.3</v>
      </c>
      <c r="O710" s="18" t="s">
        <v>54</v>
      </c>
      <c r="P710" s="18">
        <v>965</v>
      </c>
      <c r="Q710" s="18">
        <f t="shared" si="489"/>
        <v>3865114.5</v>
      </c>
      <c r="R710" s="18">
        <f t="shared" si="490"/>
        <v>541116.03</v>
      </c>
      <c r="S710" s="18">
        <f t="shared" si="491"/>
        <v>162334.80900000001</v>
      </c>
      <c r="T710" s="18">
        <f t="shared" si="492"/>
        <v>10822.320600000001</v>
      </c>
      <c r="U710" s="62">
        <f t="shared" si="493"/>
        <v>0</v>
      </c>
      <c r="V710" s="18">
        <v>0</v>
      </c>
      <c r="W710" s="209">
        <f t="shared" si="494"/>
        <v>2.1039997003969737</v>
      </c>
      <c r="X710" s="18">
        <v>8427.15</v>
      </c>
      <c r="Y710" s="76">
        <v>87</v>
      </c>
      <c r="Z710" s="18">
        <f t="shared" si="495"/>
        <v>348461.10000000003</v>
      </c>
      <c r="AA710" s="18">
        <f t="shared" si="496"/>
        <v>45059.625</v>
      </c>
      <c r="AB710" s="18">
        <f t="shared" si="497"/>
        <v>45059.625</v>
      </c>
      <c r="AC710" s="18"/>
      <c r="AD710" s="18">
        <f t="shared" si="498"/>
        <v>348461.10000000003</v>
      </c>
      <c r="AE710" s="18">
        <f t="shared" si="499"/>
        <v>240318</v>
      </c>
      <c r="AF710" s="18">
        <f t="shared" si="500"/>
        <v>5615174.2596000005</v>
      </c>
      <c r="AG710" s="18"/>
      <c r="AH710" s="18"/>
      <c r="AI710" s="18">
        <f t="shared" si="501"/>
        <v>280758.71298000001</v>
      </c>
      <c r="AJ710" s="18">
        <f t="shared" si="502"/>
        <v>1602120</v>
      </c>
      <c r="AK710" s="18">
        <v>163.91</v>
      </c>
      <c r="AL710" s="18">
        <v>1228</v>
      </c>
      <c r="AM710" s="18">
        <f t="shared" si="503"/>
        <v>201281.47999999998</v>
      </c>
      <c r="AN710" s="46">
        <f t="shared" si="504"/>
        <v>7296771.4925800003</v>
      </c>
      <c r="AO710" s="76">
        <f t="shared" si="505"/>
        <v>1821.7790159488677</v>
      </c>
      <c r="AP710" s="18"/>
      <c r="AQ710" s="18"/>
      <c r="AR710" s="18"/>
      <c r="AS710" s="18"/>
      <c r="AT710" s="18"/>
      <c r="AU710" s="18"/>
    </row>
    <row r="711" spans="1:47" hidden="1" x14ac:dyDescent="0.2">
      <c r="A711" s="48">
        <v>45313</v>
      </c>
      <c r="B711" s="213" t="s">
        <v>77</v>
      </c>
      <c r="C711" s="18">
        <v>709</v>
      </c>
      <c r="D711" s="18" t="s">
        <v>44</v>
      </c>
      <c r="E711" s="18" t="s">
        <v>67</v>
      </c>
      <c r="F711" s="18">
        <v>9800364231</v>
      </c>
      <c r="G711" s="18" t="s">
        <v>3119</v>
      </c>
      <c r="H711" s="48">
        <v>45309</v>
      </c>
      <c r="I711" s="18" t="str">
        <f t="shared" si="506"/>
        <v>January</v>
      </c>
      <c r="J711" s="18">
        <v>161011709</v>
      </c>
      <c r="K711" s="48">
        <v>45310</v>
      </c>
      <c r="L711" s="18">
        <v>3330038300</v>
      </c>
      <c r="M711" s="48">
        <v>45290</v>
      </c>
      <c r="N711" s="18">
        <v>4064.99</v>
      </c>
      <c r="O711" s="18" t="s">
        <v>54</v>
      </c>
      <c r="P711" s="18">
        <v>965</v>
      </c>
      <c r="Q711" s="18">
        <f t="shared" si="489"/>
        <v>3922715.3499999996</v>
      </c>
      <c r="R711" s="18">
        <f t="shared" si="490"/>
        <v>549180.14899999998</v>
      </c>
      <c r="S711" s="18">
        <f t="shared" si="491"/>
        <v>164754.0447</v>
      </c>
      <c r="T711" s="18">
        <f t="shared" si="492"/>
        <v>10983.60298</v>
      </c>
      <c r="U711" s="62">
        <f t="shared" si="493"/>
        <v>22.799999507993871</v>
      </c>
      <c r="V711" s="18">
        <v>92681.77</v>
      </c>
      <c r="W711" s="209">
        <f t="shared" si="494"/>
        <v>0</v>
      </c>
      <c r="X711" s="18">
        <v>0</v>
      </c>
      <c r="Y711" s="76">
        <v>87</v>
      </c>
      <c r="Z711" s="18">
        <f t="shared" si="495"/>
        <v>353654.13</v>
      </c>
      <c r="AA711" s="18">
        <f t="shared" si="496"/>
        <v>45731.137499999997</v>
      </c>
      <c r="AB711" s="18">
        <f t="shared" si="497"/>
        <v>45731.137499999997</v>
      </c>
      <c r="AC711" s="18"/>
      <c r="AD711" s="18">
        <f t="shared" si="498"/>
        <v>353654.13</v>
      </c>
      <c r="AE711" s="18">
        <f t="shared" si="499"/>
        <v>243899.4</v>
      </c>
      <c r="AF711" s="18">
        <f t="shared" si="500"/>
        <v>5782984.8516800003</v>
      </c>
      <c r="AG711" s="18"/>
      <c r="AH711" s="18"/>
      <c r="AI711" s="18">
        <f t="shared" si="501"/>
        <v>289149.24258399999</v>
      </c>
      <c r="AJ711" s="18">
        <f t="shared" si="502"/>
        <v>1625996</v>
      </c>
      <c r="AK711" s="18">
        <v>22.2</v>
      </c>
      <c r="AL711" s="18">
        <v>1228</v>
      </c>
      <c r="AM711" s="18">
        <f t="shared" si="503"/>
        <v>27261.599999999999</v>
      </c>
      <c r="AN711" s="46">
        <f t="shared" si="504"/>
        <v>7670868.494264001</v>
      </c>
      <c r="AO711" s="76">
        <f t="shared" si="505"/>
        <v>1887.057162321187</v>
      </c>
      <c r="AP711" s="18"/>
      <c r="AQ711" s="18"/>
      <c r="AR711" s="18"/>
      <c r="AS711" s="18"/>
      <c r="AT711" s="18"/>
      <c r="AU711" s="18"/>
    </row>
    <row r="712" spans="1:47" x14ac:dyDescent="0.2">
      <c r="H712" s="414"/>
    </row>
    <row r="713" spans="1:47" x14ac:dyDescent="0.2">
      <c r="H713" s="414"/>
    </row>
  </sheetData>
  <autoFilter ref="A2:EB711" xr:uid="{00000000-0001-0000-0100-000000000000}">
    <filterColumn colId="4">
      <filters>
        <filter val="KUSMUNDA"/>
      </filters>
    </filterColumn>
  </autoFilter>
  <mergeCells count="122">
    <mergeCell ref="M51:M52"/>
    <mergeCell ref="L53:L54"/>
    <mergeCell ref="M53:M54"/>
    <mergeCell ref="M38:M39"/>
    <mergeCell ref="M40:M41"/>
    <mergeCell ref="M30:M34"/>
    <mergeCell ref="B30:B34"/>
    <mergeCell ref="C30:C34"/>
    <mergeCell ref="E30:E34"/>
    <mergeCell ref="F30:F34"/>
    <mergeCell ref="G30:G34"/>
    <mergeCell ref="J30:J34"/>
    <mergeCell ref="L47:L48"/>
    <mergeCell ref="M47:M48"/>
    <mergeCell ref="L49:L50"/>
    <mergeCell ref="M49:M50"/>
    <mergeCell ref="L43:L44"/>
    <mergeCell ref="M43:M44"/>
    <mergeCell ref="L45:L46"/>
    <mergeCell ref="M45:M46"/>
    <mergeCell ref="K30:K34"/>
    <mergeCell ref="L30:L34"/>
    <mergeCell ref="L51:L52"/>
    <mergeCell ref="M23:M27"/>
    <mergeCell ref="B23:B27"/>
    <mergeCell ref="C23:C27"/>
    <mergeCell ref="E23:E27"/>
    <mergeCell ref="F23:F27"/>
    <mergeCell ref="G23:G27"/>
    <mergeCell ref="J23:J27"/>
    <mergeCell ref="K23:K27"/>
    <mergeCell ref="L23:L27"/>
    <mergeCell ref="M57:M58"/>
    <mergeCell ref="B59:B60"/>
    <mergeCell ref="C59:C60"/>
    <mergeCell ref="D59:D60"/>
    <mergeCell ref="E59:E60"/>
    <mergeCell ref="F59:F60"/>
    <mergeCell ref="G59:G60"/>
    <mergeCell ref="J59:J60"/>
    <mergeCell ref="K59:K60"/>
    <mergeCell ref="L59:L60"/>
    <mergeCell ref="M59:M60"/>
    <mergeCell ref="F57:F58"/>
    <mergeCell ref="G57:G58"/>
    <mergeCell ref="J57:J58"/>
    <mergeCell ref="K57:K58"/>
    <mergeCell ref="B57:B58"/>
    <mergeCell ref="C57:C58"/>
    <mergeCell ref="D57:D58"/>
    <mergeCell ref="E57:E58"/>
    <mergeCell ref="L57:L58"/>
    <mergeCell ref="L61:L62"/>
    <mergeCell ref="M61:M62"/>
    <mergeCell ref="B63:B64"/>
    <mergeCell ref="C63:C64"/>
    <mergeCell ref="D63:D64"/>
    <mergeCell ref="E63:E64"/>
    <mergeCell ref="F63:F64"/>
    <mergeCell ref="G63:G64"/>
    <mergeCell ref="J63:J64"/>
    <mergeCell ref="K63:K64"/>
    <mergeCell ref="L63:L64"/>
    <mergeCell ref="M63:M64"/>
    <mergeCell ref="F61:F62"/>
    <mergeCell ref="G61:G62"/>
    <mergeCell ref="J61:J62"/>
    <mergeCell ref="K61:K62"/>
    <mergeCell ref="B61:B62"/>
    <mergeCell ref="C61:C62"/>
    <mergeCell ref="D61:D62"/>
    <mergeCell ref="E61:E62"/>
    <mergeCell ref="L65:L66"/>
    <mergeCell ref="M65:M66"/>
    <mergeCell ref="B67:B68"/>
    <mergeCell ref="C67:C68"/>
    <mergeCell ref="D67:D68"/>
    <mergeCell ref="E67:E68"/>
    <mergeCell ref="F67:F68"/>
    <mergeCell ref="G67:G68"/>
    <mergeCell ref="J67:J68"/>
    <mergeCell ref="K67:K68"/>
    <mergeCell ref="L67:L68"/>
    <mergeCell ref="M67:M68"/>
    <mergeCell ref="F65:F66"/>
    <mergeCell ref="G65:G66"/>
    <mergeCell ref="J65:J66"/>
    <mergeCell ref="K65:K66"/>
    <mergeCell ref="B65:B66"/>
    <mergeCell ref="C65:C66"/>
    <mergeCell ref="D65:D66"/>
    <mergeCell ref="E65:E66"/>
    <mergeCell ref="L69:L70"/>
    <mergeCell ref="M69:M70"/>
    <mergeCell ref="B71:B72"/>
    <mergeCell ref="C71:C72"/>
    <mergeCell ref="D71:D72"/>
    <mergeCell ref="E71:E72"/>
    <mergeCell ref="F71:F72"/>
    <mergeCell ref="G71:G72"/>
    <mergeCell ref="J71:J72"/>
    <mergeCell ref="K71:K72"/>
    <mergeCell ref="L71:L72"/>
    <mergeCell ref="M71:M72"/>
    <mergeCell ref="F69:F70"/>
    <mergeCell ref="G69:G70"/>
    <mergeCell ref="J69:J70"/>
    <mergeCell ref="K69:K70"/>
    <mergeCell ref="B69:B70"/>
    <mergeCell ref="C69:C70"/>
    <mergeCell ref="D69:D70"/>
    <mergeCell ref="E69:E70"/>
    <mergeCell ref="L73:L74"/>
    <mergeCell ref="M73:M74"/>
    <mergeCell ref="F73:F74"/>
    <mergeCell ref="G73:G74"/>
    <mergeCell ref="J73:J74"/>
    <mergeCell ref="K73:K74"/>
    <mergeCell ref="B73:B74"/>
    <mergeCell ref="C73:C74"/>
    <mergeCell ref="D73:D74"/>
    <mergeCell ref="E73:E74"/>
  </mergeCells>
  <conditionalFormatting sqref="A89">
    <cfRule type="duplicateValues" dxfId="3805" priority="3345"/>
    <cfRule type="duplicateValues" dxfId="3804" priority="3346"/>
    <cfRule type="duplicateValues" dxfId="3803" priority="3347"/>
    <cfRule type="duplicateValues" dxfId="3802" priority="3348"/>
  </conditionalFormatting>
  <conditionalFormatting sqref="A90">
    <cfRule type="duplicateValues" dxfId="3801" priority="3341"/>
    <cfRule type="duplicateValues" dxfId="3800" priority="3342"/>
    <cfRule type="duplicateValues" dxfId="3799" priority="3343"/>
    <cfRule type="duplicateValues" dxfId="3798" priority="3344"/>
  </conditionalFormatting>
  <conditionalFormatting sqref="A173:A174">
    <cfRule type="duplicateValues" dxfId="3797" priority="2613"/>
    <cfRule type="duplicateValues" dxfId="3796" priority="2614"/>
    <cfRule type="duplicateValues" dxfId="3795" priority="2615"/>
    <cfRule type="duplicateValues" dxfId="3794" priority="2616"/>
    <cfRule type="duplicateValues" dxfId="3793" priority="2617"/>
  </conditionalFormatting>
  <conditionalFormatting sqref="A175">
    <cfRule type="duplicateValues" dxfId="3792" priority="2575"/>
    <cfRule type="duplicateValues" dxfId="3791" priority="2576"/>
    <cfRule type="duplicateValues" dxfId="3790" priority="2577"/>
    <cfRule type="duplicateValues" dxfId="3789" priority="2578"/>
    <cfRule type="duplicateValues" dxfId="3788" priority="2579"/>
  </conditionalFormatting>
  <conditionalFormatting sqref="A176">
    <cfRule type="duplicateValues" dxfId="3787" priority="2562"/>
    <cfRule type="duplicateValues" dxfId="3786" priority="2563"/>
    <cfRule type="duplicateValues" dxfId="3785" priority="2564"/>
    <cfRule type="duplicateValues" dxfId="3784" priority="2565"/>
    <cfRule type="duplicateValues" dxfId="3783" priority="2566"/>
  </conditionalFormatting>
  <conditionalFormatting sqref="F2">
    <cfRule type="duplicateValues" dxfId="3782" priority="3865"/>
    <cfRule type="duplicateValues" dxfId="3781" priority="3868"/>
    <cfRule type="duplicateValues" dxfId="3780" priority="3873"/>
    <cfRule type="duplicateValues" dxfId="3779" priority="3874"/>
  </conditionalFormatting>
  <conditionalFormatting sqref="F95:F96 F99:F106 F108 F110:F115">
    <cfRule type="duplicateValues" dxfId="3778" priority="4191"/>
  </conditionalFormatting>
  <conditionalFormatting sqref="F97">
    <cfRule type="duplicateValues" dxfId="3777" priority="3280"/>
    <cfRule type="duplicateValues" dxfId="3776" priority="3281"/>
    <cfRule type="duplicateValues" dxfId="3775" priority="3282"/>
    <cfRule type="duplicateValues" dxfId="3774" priority="3283"/>
  </conditionalFormatting>
  <conditionalFormatting sqref="F98">
    <cfRule type="duplicateValues" dxfId="3773" priority="3267"/>
    <cfRule type="duplicateValues" dxfId="3772" priority="3268"/>
    <cfRule type="duplicateValues" dxfId="3771" priority="3269"/>
  </conditionalFormatting>
  <conditionalFormatting sqref="F107">
    <cfRule type="duplicateValues" dxfId="3770" priority="3193"/>
  </conditionalFormatting>
  <conditionalFormatting sqref="F109">
    <cfRule type="duplicateValues" dxfId="3769" priority="3191"/>
  </conditionalFormatting>
  <conditionalFormatting sqref="F116:F117">
    <cfRule type="duplicateValues" dxfId="3768" priority="3048"/>
  </conditionalFormatting>
  <conditionalFormatting sqref="F118:F121">
    <cfRule type="duplicateValues" dxfId="3767" priority="3029"/>
  </conditionalFormatting>
  <conditionalFormatting sqref="F125 F127:F130 F136:F143 F146:F147">
    <cfRule type="duplicateValues" dxfId="3766" priority="3017"/>
  </conditionalFormatting>
  <conditionalFormatting sqref="F126">
    <cfRule type="duplicateValues" dxfId="3765" priority="2996"/>
  </conditionalFormatting>
  <conditionalFormatting sqref="F131">
    <cfRule type="duplicateValues" dxfId="3764" priority="2964"/>
  </conditionalFormatting>
  <conditionalFormatting sqref="F132">
    <cfRule type="duplicateValues" dxfId="3763" priority="2968"/>
  </conditionalFormatting>
  <conditionalFormatting sqref="F133">
    <cfRule type="duplicateValues" dxfId="3762" priority="2946"/>
  </conditionalFormatting>
  <conditionalFormatting sqref="F148">
    <cfRule type="duplicateValues" dxfId="3761" priority="2838"/>
  </conditionalFormatting>
  <conditionalFormatting sqref="F149">
    <cfRule type="duplicateValues" dxfId="3760" priority="2825"/>
  </conditionalFormatting>
  <conditionalFormatting sqref="F150">
    <cfRule type="duplicateValues" dxfId="3759" priority="2812"/>
  </conditionalFormatting>
  <conditionalFormatting sqref="F151 F153 F155 F157 F159:F161 F164 F166">
    <cfRule type="duplicateValues" dxfId="3758" priority="2793"/>
  </conditionalFormatting>
  <conditionalFormatting sqref="F151:F164 F166">
    <cfRule type="duplicateValues" dxfId="3757" priority="2677"/>
  </conditionalFormatting>
  <conditionalFormatting sqref="F153 F155 F157 F159:F161 F164 F166">
    <cfRule type="duplicateValues" dxfId="3756" priority="2798"/>
  </conditionalFormatting>
  <conditionalFormatting sqref="F154">
    <cfRule type="duplicateValues" dxfId="3755" priority="2768"/>
    <cfRule type="duplicateValues" dxfId="3754" priority="2769"/>
    <cfRule type="duplicateValues" dxfId="3753" priority="2770"/>
  </conditionalFormatting>
  <conditionalFormatting sqref="F156">
    <cfRule type="duplicateValues" dxfId="3752" priority="2754"/>
    <cfRule type="duplicateValues" dxfId="3751" priority="2758"/>
  </conditionalFormatting>
  <conditionalFormatting sqref="F158">
    <cfRule type="duplicateValues" dxfId="3750" priority="2735"/>
    <cfRule type="duplicateValues" dxfId="3749" priority="2739"/>
  </conditionalFormatting>
  <conditionalFormatting sqref="F162">
    <cfRule type="duplicateValues" dxfId="3748" priority="2707"/>
    <cfRule type="duplicateValues" dxfId="3747" priority="2708"/>
    <cfRule type="duplicateValues" dxfId="3746" priority="2709"/>
    <cfRule type="duplicateValues" dxfId="3745" priority="2710"/>
    <cfRule type="duplicateValues" dxfId="3744" priority="2711"/>
  </conditionalFormatting>
  <conditionalFormatting sqref="F163">
    <cfRule type="duplicateValues" dxfId="3743" priority="2695"/>
    <cfRule type="duplicateValues" dxfId="3742" priority="2696"/>
    <cfRule type="duplicateValues" dxfId="3741" priority="2697"/>
  </conditionalFormatting>
  <conditionalFormatting sqref="F165">
    <cfRule type="duplicateValues" dxfId="3740" priority="2675"/>
    <cfRule type="duplicateValues" dxfId="3739" priority="2676"/>
  </conditionalFormatting>
  <conditionalFormatting sqref="F167">
    <cfRule type="duplicateValues" dxfId="3738" priority="2648"/>
    <cfRule type="duplicateValues" dxfId="3737" priority="2649"/>
    <cfRule type="duplicateValues" dxfId="3736" priority="2654"/>
  </conditionalFormatting>
  <conditionalFormatting sqref="F167:F172">
    <cfRule type="duplicateValues" dxfId="3735" priority="2627"/>
  </conditionalFormatting>
  <conditionalFormatting sqref="F173:F174">
    <cfRule type="duplicateValues" dxfId="3734" priority="2618"/>
    <cfRule type="duplicateValues" dxfId="3733" priority="2620"/>
    <cfRule type="duplicateValues" dxfId="3732" priority="2621"/>
    <cfRule type="duplicateValues" dxfId="3731" priority="2626"/>
  </conditionalFormatting>
  <conditionalFormatting sqref="F175:F179">
    <cfRule type="duplicateValues" dxfId="3730" priority="2588"/>
    <cfRule type="duplicateValues" dxfId="3729" priority="2590"/>
    <cfRule type="duplicateValues" dxfId="3728" priority="2591"/>
    <cfRule type="duplicateValues" dxfId="3727" priority="2596"/>
  </conditionalFormatting>
  <conditionalFormatting sqref="F180:F184 F191 F186:F188 F193:F194 F199:F204">
    <cfRule type="duplicateValues" dxfId="3726" priority="2533"/>
    <cfRule type="duplicateValues" dxfId="3725" priority="2534"/>
    <cfRule type="duplicateValues" dxfId="3724" priority="2535"/>
    <cfRule type="duplicateValues" dxfId="3723" priority="2536"/>
  </conditionalFormatting>
  <conditionalFormatting sqref="F185">
    <cfRule type="duplicateValues" dxfId="3722" priority="2477"/>
    <cfRule type="duplicateValues" dxfId="3721" priority="2478"/>
    <cfRule type="duplicateValues" dxfId="3720" priority="2479"/>
    <cfRule type="duplicateValues" dxfId="3719" priority="2480"/>
    <cfRule type="duplicateValues" dxfId="3718" priority="2482"/>
    <cfRule type="duplicateValues" dxfId="3717" priority="2483"/>
    <cfRule type="duplicateValues" dxfId="3716" priority="2484"/>
  </conditionalFormatting>
  <conditionalFormatting sqref="F190">
    <cfRule type="duplicateValues" dxfId="3715" priority="2410"/>
    <cfRule type="duplicateValues" dxfId="3714" priority="2411"/>
    <cfRule type="duplicateValues" dxfId="3713" priority="2412"/>
    <cfRule type="duplicateValues" dxfId="3712" priority="2413"/>
    <cfRule type="duplicateValues" dxfId="3711" priority="2415"/>
    <cfRule type="duplicateValues" dxfId="3710" priority="2416"/>
    <cfRule type="duplicateValues" dxfId="3709" priority="2417"/>
  </conditionalFormatting>
  <conditionalFormatting sqref="F192">
    <cfRule type="duplicateValues" dxfId="3708" priority="2385"/>
    <cfRule type="duplicateValues" dxfId="3707" priority="2386"/>
    <cfRule type="duplicateValues" dxfId="3706" priority="2387"/>
    <cfRule type="duplicateValues" dxfId="3705" priority="2388"/>
    <cfRule type="duplicateValues" dxfId="3704" priority="2390"/>
    <cfRule type="duplicateValues" dxfId="3703" priority="2391"/>
    <cfRule type="duplicateValues" dxfId="3702" priority="2392"/>
  </conditionalFormatting>
  <conditionalFormatting sqref="F195:F198">
    <cfRule type="duplicateValues" dxfId="3701" priority="2349"/>
    <cfRule type="duplicateValues" dxfId="3700" priority="2350"/>
    <cfRule type="duplicateValues" dxfId="3699" priority="2351"/>
    <cfRule type="duplicateValues" dxfId="3698" priority="2352"/>
  </conditionalFormatting>
  <conditionalFormatting sqref="F205">
    <cfRule type="duplicateValues" dxfId="3697" priority="2275"/>
    <cfRule type="duplicateValues" dxfId="3696" priority="2276"/>
    <cfRule type="duplicateValues" dxfId="3695" priority="2277"/>
    <cfRule type="duplicateValues" dxfId="3694" priority="2278"/>
    <cfRule type="duplicateValues" dxfId="3693" priority="2279"/>
    <cfRule type="duplicateValues" dxfId="3692" priority="2281"/>
    <cfRule type="duplicateValues" dxfId="3691" priority="2282"/>
    <cfRule type="duplicateValues" dxfId="3690" priority="2283"/>
  </conditionalFormatting>
  <conditionalFormatting sqref="F206:F211">
    <cfRule type="duplicateValues" dxfId="3689" priority="2290"/>
    <cfRule type="duplicateValues" dxfId="3688" priority="2291"/>
    <cfRule type="duplicateValues" dxfId="3687" priority="2292"/>
    <cfRule type="duplicateValues" dxfId="3686" priority="2293"/>
  </conditionalFormatting>
  <conditionalFormatting sqref="F212 F217">
    <cfRule type="duplicateValues" dxfId="3685" priority="2214"/>
    <cfRule type="duplicateValues" dxfId="3684" priority="2215"/>
    <cfRule type="duplicateValues" dxfId="3683" priority="2216"/>
    <cfRule type="duplicateValues" dxfId="3682" priority="2217"/>
  </conditionalFormatting>
  <conditionalFormatting sqref="F213:F216">
    <cfRule type="duplicateValues" dxfId="3681" priority="2189"/>
    <cfRule type="duplicateValues" dxfId="3680" priority="2190"/>
    <cfRule type="duplicateValues" dxfId="3679" priority="2191"/>
    <cfRule type="duplicateValues" dxfId="3678" priority="2192"/>
  </conditionalFormatting>
  <conditionalFormatting sqref="F218:F223">
    <cfRule type="duplicateValues" dxfId="3677" priority="2181"/>
    <cfRule type="duplicateValues" dxfId="3676" priority="2182"/>
    <cfRule type="duplicateValues" dxfId="3675" priority="2183"/>
    <cfRule type="duplicateValues" dxfId="3674" priority="2184"/>
  </conditionalFormatting>
  <conditionalFormatting sqref="F224:F227">
    <cfRule type="duplicateValues" dxfId="3673" priority="2124"/>
    <cfRule type="duplicateValues" dxfId="3672" priority="2125"/>
    <cfRule type="duplicateValues" dxfId="3671" priority="2126"/>
    <cfRule type="duplicateValues" dxfId="3670" priority="2127"/>
  </conditionalFormatting>
  <conditionalFormatting sqref="F228 F230:F236 F241 F246:F247">
    <cfRule type="duplicateValues" dxfId="3669" priority="2086"/>
    <cfRule type="duplicateValues" dxfId="3668" priority="2087"/>
    <cfRule type="duplicateValues" dxfId="3667" priority="2088"/>
    <cfRule type="duplicateValues" dxfId="3666" priority="2089"/>
  </conditionalFormatting>
  <conditionalFormatting sqref="F228:F236 F241 F246:F247">
    <cfRule type="duplicateValues" dxfId="3665" priority="2065"/>
  </conditionalFormatting>
  <conditionalFormatting sqref="F229">
    <cfRule type="duplicateValues" dxfId="3664" priority="2069"/>
    <cfRule type="duplicateValues" dxfId="3663" priority="2070"/>
    <cfRule type="duplicateValues" dxfId="3662" priority="2071"/>
    <cfRule type="duplicateValues" dxfId="3661" priority="2072"/>
  </conditionalFormatting>
  <conditionalFormatting sqref="F237:F240">
    <cfRule type="duplicateValues" dxfId="3660" priority="2021"/>
    <cfRule type="duplicateValues" dxfId="3659" priority="2025"/>
    <cfRule type="duplicateValues" dxfId="3658" priority="2026"/>
    <cfRule type="duplicateValues" dxfId="3657" priority="2027"/>
    <cfRule type="duplicateValues" dxfId="3656" priority="2028"/>
  </conditionalFormatting>
  <conditionalFormatting sqref="F242:F245">
    <cfRule type="duplicateValues" dxfId="3655" priority="1998"/>
    <cfRule type="duplicateValues" dxfId="3654" priority="2002"/>
    <cfRule type="duplicateValues" dxfId="3653" priority="2003"/>
    <cfRule type="duplicateValues" dxfId="3652" priority="2004"/>
    <cfRule type="duplicateValues" dxfId="3651" priority="2005"/>
  </conditionalFormatting>
  <conditionalFormatting sqref="F248 F250">
    <cfRule type="duplicateValues" dxfId="3650" priority="1981"/>
  </conditionalFormatting>
  <conditionalFormatting sqref="F248:F250">
    <cfRule type="duplicateValues" dxfId="3649" priority="1968"/>
  </conditionalFormatting>
  <conditionalFormatting sqref="F249">
    <cfRule type="duplicateValues" dxfId="3648" priority="1970"/>
  </conditionalFormatting>
  <conditionalFormatting sqref="F251">
    <cfRule type="duplicateValues" dxfId="3647" priority="1949"/>
    <cfRule type="duplicateValues" dxfId="3646" priority="1950"/>
    <cfRule type="duplicateValues" dxfId="3645" priority="1951"/>
    <cfRule type="duplicateValues" dxfId="3644" priority="1952"/>
    <cfRule type="duplicateValues" dxfId="3643" priority="1953"/>
  </conditionalFormatting>
  <conditionalFormatting sqref="F251:F257">
    <cfRule type="duplicateValues" dxfId="3642" priority="1948"/>
  </conditionalFormatting>
  <conditionalFormatting sqref="F252:F257">
    <cfRule type="duplicateValues" dxfId="3641" priority="1955"/>
    <cfRule type="duplicateValues" dxfId="3640" priority="1958"/>
  </conditionalFormatting>
  <conditionalFormatting sqref="F258:F260">
    <cfRule type="duplicateValues" dxfId="3639" priority="1895"/>
    <cfRule type="duplicateValues" dxfId="3638" priority="1897"/>
    <cfRule type="duplicateValues" dxfId="3637" priority="1899"/>
  </conditionalFormatting>
  <conditionalFormatting sqref="F261:F262">
    <cfRule type="duplicateValues" dxfId="3636" priority="1887"/>
    <cfRule type="duplicateValues" dxfId="3635" priority="1889"/>
    <cfRule type="duplicateValues" dxfId="3634" priority="1892"/>
  </conditionalFormatting>
  <conditionalFormatting sqref="F263:F308 F313:F315 F317:F321 F324:F328 F330 F335:F339 F343">
    <cfRule type="duplicateValues" dxfId="3633" priority="1869"/>
  </conditionalFormatting>
  <conditionalFormatting sqref="F263:F331 F335:F339 F343">
    <cfRule type="duplicateValues" dxfId="3632" priority="1380"/>
  </conditionalFormatting>
  <conditionalFormatting sqref="F282:F285 F263:F279 F290:F294 F296:F298 F303:F308 F313:F315 F317:F321 F324:F328 F330 F335:F339 F343">
    <cfRule type="duplicateValues" dxfId="3631" priority="1866"/>
    <cfRule type="duplicateValues" dxfId="3630" priority="1867"/>
    <cfRule type="duplicateValues" dxfId="3629" priority="1868"/>
  </conditionalFormatting>
  <conditionalFormatting sqref="F286">
    <cfRule type="duplicateValues" dxfId="3628" priority="1697"/>
    <cfRule type="duplicateValues" dxfId="3627" priority="1698"/>
    <cfRule type="duplicateValues" dxfId="3626" priority="1699"/>
    <cfRule type="duplicateValues" dxfId="3625" priority="1700"/>
    <cfRule type="duplicateValues" dxfId="3624" priority="1701"/>
    <cfRule type="duplicateValues" dxfId="3623" priority="1702"/>
    <cfRule type="duplicateValues" dxfId="3622" priority="1703"/>
  </conditionalFormatting>
  <conditionalFormatting sqref="F287:F289">
    <cfRule type="duplicateValues" dxfId="3621" priority="1679"/>
    <cfRule type="duplicateValues" dxfId="3620" priority="1680"/>
    <cfRule type="duplicateValues" dxfId="3619" priority="1681"/>
    <cfRule type="duplicateValues" dxfId="3618" priority="1682"/>
    <cfRule type="duplicateValues" dxfId="3617" priority="1683"/>
    <cfRule type="duplicateValues" dxfId="3616" priority="1684"/>
    <cfRule type="duplicateValues" dxfId="3615" priority="1685"/>
  </conditionalFormatting>
  <conditionalFormatting sqref="F290:F294 F263:F285 F296:F298 F303:F308 F313:F315 F317:F321 F324:F328 F330 F335:F339 F343">
    <cfRule type="duplicateValues" dxfId="3614" priority="1865"/>
  </conditionalFormatting>
  <conditionalFormatting sqref="F299:F302">
    <cfRule type="duplicateValues" dxfId="3613" priority="1594"/>
    <cfRule type="duplicateValues" dxfId="3612" priority="1598"/>
    <cfRule type="duplicateValues" dxfId="3611" priority="1599"/>
    <cfRule type="duplicateValues" dxfId="3610" priority="1600"/>
  </conditionalFormatting>
  <conditionalFormatting sqref="F309">
    <cfRule type="duplicateValues" dxfId="3609" priority="1538"/>
    <cfRule type="duplicateValues" dxfId="3608" priority="1540"/>
    <cfRule type="duplicateValues" dxfId="3607" priority="1542"/>
    <cfRule type="duplicateValues" dxfId="3606" priority="1544"/>
    <cfRule type="duplicateValues" dxfId="3605" priority="1545"/>
    <cfRule type="duplicateValues" dxfId="3604" priority="1546"/>
  </conditionalFormatting>
  <conditionalFormatting sqref="F310:F312">
    <cfRule type="duplicateValues" dxfId="3603" priority="1520"/>
    <cfRule type="duplicateValues" dxfId="3602" priority="1522"/>
    <cfRule type="duplicateValues" dxfId="3601" priority="1524"/>
    <cfRule type="duplicateValues" dxfId="3600" priority="1526"/>
    <cfRule type="duplicateValues" dxfId="3599" priority="1527"/>
    <cfRule type="duplicateValues" dxfId="3598" priority="1528"/>
  </conditionalFormatting>
  <conditionalFormatting sqref="F316">
    <cfRule type="duplicateValues" dxfId="3597" priority="1489"/>
    <cfRule type="duplicateValues" dxfId="3596" priority="1490"/>
    <cfRule type="duplicateValues" dxfId="3595" priority="1492"/>
    <cfRule type="duplicateValues" dxfId="3594" priority="1494"/>
    <cfRule type="duplicateValues" dxfId="3593" priority="1496"/>
    <cfRule type="duplicateValues" dxfId="3592" priority="1497"/>
    <cfRule type="duplicateValues" dxfId="3591" priority="1498"/>
  </conditionalFormatting>
  <conditionalFormatting sqref="F329">
    <cfRule type="duplicateValues" dxfId="3590" priority="1406"/>
    <cfRule type="duplicateValues" dxfId="3589" priority="1407"/>
    <cfRule type="duplicateValues" dxfId="3588" priority="1408"/>
    <cfRule type="duplicateValues" dxfId="3587" priority="1409"/>
    <cfRule type="duplicateValues" dxfId="3586" priority="1410"/>
    <cfRule type="duplicateValues" dxfId="3585" priority="1411"/>
    <cfRule type="duplicateValues" dxfId="3584" priority="1412"/>
    <cfRule type="duplicateValues" dxfId="3583" priority="1413"/>
  </conditionalFormatting>
  <conditionalFormatting sqref="F331">
    <cfRule type="duplicateValues" dxfId="3582" priority="1381"/>
    <cfRule type="duplicateValues" dxfId="3581" priority="1382"/>
    <cfRule type="duplicateValues" dxfId="3580" priority="1384"/>
    <cfRule type="duplicateValues" dxfId="3579" priority="1386"/>
    <cfRule type="duplicateValues" dxfId="3578" priority="1388"/>
    <cfRule type="duplicateValues" dxfId="3577" priority="1389"/>
    <cfRule type="duplicateValues" dxfId="3576" priority="1390"/>
  </conditionalFormatting>
  <conditionalFormatting sqref="F332:F334">
    <cfRule type="duplicateValues" dxfId="3575" priority="1354"/>
    <cfRule type="duplicateValues" dxfId="3574" priority="1355"/>
    <cfRule type="duplicateValues" dxfId="3573" priority="1356"/>
    <cfRule type="duplicateValues" dxfId="3572" priority="1358"/>
    <cfRule type="duplicateValues" dxfId="3571" priority="1360"/>
    <cfRule type="duplicateValues" dxfId="3570" priority="1362"/>
    <cfRule type="duplicateValues" dxfId="3569" priority="1363"/>
    <cfRule type="duplicateValues" dxfId="3568" priority="1364"/>
  </conditionalFormatting>
  <conditionalFormatting sqref="F340:F342">
    <cfRule type="duplicateValues" dxfId="3567" priority="1312"/>
    <cfRule type="duplicateValues" dxfId="3566" priority="1316"/>
    <cfRule type="duplicateValues" dxfId="3565" priority="1317"/>
    <cfRule type="duplicateValues" dxfId="3564" priority="1318"/>
    <cfRule type="duplicateValues" dxfId="3563" priority="1319"/>
    <cfRule type="duplicateValues" dxfId="3562" priority="1320"/>
  </conditionalFormatting>
  <conditionalFormatting sqref="F344:F348">
    <cfRule type="duplicateValues" dxfId="3561" priority="1273"/>
    <cfRule type="duplicateValues" dxfId="3560" priority="1278"/>
    <cfRule type="duplicateValues" dxfId="3559" priority="1279"/>
    <cfRule type="duplicateValues" dxfId="3558" priority="1280"/>
    <cfRule type="duplicateValues" dxfId="3557" priority="1281"/>
    <cfRule type="duplicateValues" dxfId="3556" priority="1282"/>
  </conditionalFormatting>
  <conditionalFormatting sqref="F344:F387 F391:F401 F403:F418 F423:F427 F429:F437">
    <cfRule type="duplicateValues" dxfId="3555" priority="1221"/>
  </conditionalFormatting>
  <conditionalFormatting sqref="F344:F418 F423:F427 F429:F437">
    <cfRule type="duplicateValues" dxfId="3554" priority="1129"/>
  </conditionalFormatting>
  <conditionalFormatting sqref="F349 F378:F387 F352:F372 F374:F376 F391:F401 F403:F418 F423:F427 F429:F437">
    <cfRule type="duplicateValues" dxfId="3553" priority="1294"/>
    <cfRule type="duplicateValues" dxfId="3552" priority="1299"/>
    <cfRule type="duplicateValues" dxfId="3551" priority="1300"/>
    <cfRule type="duplicateValues" dxfId="3550" priority="1301"/>
    <cfRule type="duplicateValues" dxfId="3549" priority="1302"/>
    <cfRule type="duplicateValues" dxfId="3548" priority="1303"/>
  </conditionalFormatting>
  <conditionalFormatting sqref="F350:F351">
    <cfRule type="duplicateValues" dxfId="3547" priority="1264"/>
    <cfRule type="duplicateValues" dxfId="3546" priority="1268"/>
    <cfRule type="duplicateValues" dxfId="3545" priority="1269"/>
    <cfRule type="duplicateValues" dxfId="3544" priority="1270"/>
    <cfRule type="duplicateValues" dxfId="3543" priority="1271"/>
    <cfRule type="duplicateValues" dxfId="3542" priority="1272"/>
  </conditionalFormatting>
  <conditionalFormatting sqref="F373">
    <cfRule type="duplicateValues" dxfId="3541" priority="1222"/>
    <cfRule type="duplicateValues" dxfId="3540" priority="1223"/>
    <cfRule type="duplicateValues" dxfId="3539" priority="1224"/>
    <cfRule type="duplicateValues" dxfId="3538" priority="1225"/>
    <cfRule type="duplicateValues" dxfId="3537" priority="1226"/>
    <cfRule type="duplicateValues" dxfId="3536" priority="1227"/>
    <cfRule type="duplicateValues" dxfId="3535" priority="1228"/>
  </conditionalFormatting>
  <conditionalFormatting sqref="F377">
    <cfRule type="duplicateValues" dxfId="3534" priority="1284"/>
    <cfRule type="duplicateValues" dxfId="3533" priority="1285"/>
    <cfRule type="duplicateValues" dxfId="3532" priority="1287"/>
    <cfRule type="duplicateValues" dxfId="3531" priority="1289"/>
    <cfRule type="duplicateValues" dxfId="3530" priority="1291"/>
    <cfRule type="duplicateValues" dxfId="3529" priority="1292"/>
    <cfRule type="duplicateValues" dxfId="3528" priority="1293"/>
  </conditionalFormatting>
  <conditionalFormatting sqref="F388:F390">
    <cfRule type="duplicateValues" dxfId="3527" priority="1203"/>
    <cfRule type="duplicateValues" dxfId="3526" priority="1204"/>
    <cfRule type="duplicateValues" dxfId="3525" priority="1208"/>
    <cfRule type="duplicateValues" dxfId="3524" priority="1209"/>
    <cfRule type="duplicateValues" dxfId="3523" priority="1210"/>
    <cfRule type="duplicateValues" dxfId="3522" priority="1211"/>
    <cfRule type="duplicateValues" dxfId="3521" priority="1212"/>
  </conditionalFormatting>
  <conditionalFormatting sqref="F402">
    <cfRule type="duplicateValues" dxfId="3520" priority="1166"/>
    <cfRule type="duplicateValues" dxfId="3519" priority="1167"/>
    <cfRule type="duplicateValues" dxfId="3518" priority="1171"/>
    <cfRule type="duplicateValues" dxfId="3517" priority="1172"/>
    <cfRule type="duplicateValues" dxfId="3516" priority="1173"/>
    <cfRule type="duplicateValues" dxfId="3515" priority="1174"/>
    <cfRule type="duplicateValues" dxfId="3514" priority="1175"/>
  </conditionalFormatting>
  <conditionalFormatting sqref="F419:F422">
    <cfRule type="duplicateValues" dxfId="3513" priority="1090"/>
    <cfRule type="duplicateValues" dxfId="3512" priority="1091"/>
    <cfRule type="duplicateValues" dxfId="3511" priority="1092"/>
    <cfRule type="duplicateValues" dxfId="3510" priority="1096"/>
    <cfRule type="duplicateValues" dxfId="3509" priority="1097"/>
    <cfRule type="duplicateValues" dxfId="3508" priority="1098"/>
    <cfRule type="duplicateValues" dxfId="3507" priority="1099"/>
    <cfRule type="duplicateValues" dxfId="3506" priority="1100"/>
  </conditionalFormatting>
  <conditionalFormatting sqref="F428">
    <cfRule type="duplicateValues" dxfId="3505" priority="1059"/>
    <cfRule type="duplicateValues" dxfId="3504" priority="1060"/>
    <cfRule type="duplicateValues" dxfId="3503" priority="1061"/>
    <cfRule type="duplicateValues" dxfId="3502" priority="1065"/>
    <cfRule type="duplicateValues" dxfId="3501" priority="1066"/>
    <cfRule type="duplicateValues" dxfId="3500" priority="1067"/>
    <cfRule type="duplicateValues" dxfId="3499" priority="1068"/>
    <cfRule type="duplicateValues" dxfId="3498" priority="1069"/>
  </conditionalFormatting>
  <conditionalFormatting sqref="F699:F700 F2:F37 F702 F712:F1048576">
    <cfRule type="duplicateValues" dxfId="3497" priority="3599"/>
  </conditionalFormatting>
  <conditionalFormatting sqref="H185:I185">
    <cfRule type="duplicateValues" dxfId="3496" priority="2486"/>
    <cfRule type="duplicateValues" dxfId="3495" priority="2487"/>
  </conditionalFormatting>
  <conditionalFormatting sqref="H186:I186">
    <cfRule type="duplicateValues" dxfId="3494" priority="2465"/>
    <cfRule type="duplicateValues" dxfId="3493" priority="2466"/>
  </conditionalFormatting>
  <conditionalFormatting sqref="H187:I187">
    <cfRule type="duplicateValues" dxfId="3492" priority="2453"/>
    <cfRule type="duplicateValues" dxfId="3491" priority="2454"/>
  </conditionalFormatting>
  <conditionalFormatting sqref="H188:I188">
    <cfRule type="duplicateValues" dxfId="3490" priority="2441"/>
    <cfRule type="duplicateValues" dxfId="3489" priority="2442"/>
  </conditionalFormatting>
  <conditionalFormatting sqref="H189:I189">
    <cfRule type="duplicateValues" dxfId="3488" priority="2429"/>
    <cfRule type="duplicateValues" dxfId="3487" priority="2430"/>
  </conditionalFormatting>
  <conditionalFormatting sqref="H190:I190">
    <cfRule type="duplicateValues" dxfId="3486" priority="2408"/>
    <cfRule type="duplicateValues" dxfId="3485" priority="2409"/>
  </conditionalFormatting>
  <conditionalFormatting sqref="H191:I191">
    <cfRule type="duplicateValues" dxfId="3484" priority="2404"/>
    <cfRule type="duplicateValues" dxfId="3483" priority="2405"/>
  </conditionalFormatting>
  <conditionalFormatting sqref="H194:I194">
    <cfRule type="duplicateValues" dxfId="3482" priority="2363"/>
    <cfRule type="duplicateValues" dxfId="3481" priority="2364"/>
  </conditionalFormatting>
  <conditionalFormatting sqref="H195:I198">
    <cfRule type="duplicateValues" dxfId="3480" priority="2344"/>
    <cfRule type="duplicateValues" dxfId="3479" priority="2345"/>
  </conditionalFormatting>
  <conditionalFormatting sqref="J2">
    <cfRule type="duplicateValues" dxfId="3478" priority="3879"/>
    <cfRule type="duplicateValues" dxfId="3477" priority="3883"/>
  </conditionalFormatting>
  <conditionalFormatting sqref="K185">
    <cfRule type="duplicateValues" dxfId="3476" priority="2475"/>
    <cfRule type="duplicateValues" dxfId="3475" priority="2476"/>
  </conditionalFormatting>
  <conditionalFormatting sqref="K186">
    <cfRule type="duplicateValues" dxfId="3474" priority="2463"/>
    <cfRule type="duplicateValues" dxfId="3473" priority="2464"/>
  </conditionalFormatting>
  <conditionalFormatting sqref="K187">
    <cfRule type="duplicateValues" dxfId="3472" priority="2451"/>
    <cfRule type="duplicateValues" dxfId="3471" priority="2452"/>
  </conditionalFormatting>
  <conditionalFormatting sqref="K188">
    <cfRule type="duplicateValues" dxfId="3470" priority="2439"/>
    <cfRule type="duplicateValues" dxfId="3469" priority="2440"/>
  </conditionalFormatting>
  <conditionalFormatting sqref="K189">
    <cfRule type="duplicateValues" dxfId="3468" priority="2427"/>
    <cfRule type="duplicateValues" dxfId="3467" priority="2428"/>
  </conditionalFormatting>
  <conditionalFormatting sqref="K190">
    <cfRule type="duplicateValues" dxfId="3466" priority="2406"/>
    <cfRule type="duplicateValues" dxfId="3465" priority="2407"/>
  </conditionalFormatting>
  <conditionalFormatting sqref="K191">
    <cfRule type="duplicateValues" dxfId="3464" priority="2402"/>
    <cfRule type="duplicateValues" dxfId="3463" priority="2403"/>
  </conditionalFormatting>
  <conditionalFormatting sqref="K192">
    <cfRule type="duplicateValues" dxfId="3462" priority="2383"/>
    <cfRule type="duplicateValues" dxfId="3461" priority="2384"/>
  </conditionalFormatting>
  <conditionalFormatting sqref="K193">
    <cfRule type="duplicateValues" dxfId="3460" priority="2373"/>
    <cfRule type="duplicateValues" dxfId="3459" priority="2374"/>
  </conditionalFormatting>
  <conditionalFormatting sqref="K194">
    <cfRule type="duplicateValues" dxfId="3458" priority="2361"/>
    <cfRule type="duplicateValues" dxfId="3457" priority="2362"/>
  </conditionalFormatting>
  <conditionalFormatting sqref="K195:K198">
    <cfRule type="duplicateValues" dxfId="3456" priority="2342"/>
    <cfRule type="duplicateValues" dxfId="3455" priority="2343"/>
  </conditionalFormatting>
  <conditionalFormatting sqref="N2">
    <cfRule type="duplicateValues" dxfId="3454" priority="3864"/>
    <cfRule type="duplicateValues" dxfId="3453" priority="3876"/>
    <cfRule type="duplicateValues" dxfId="3452" priority="3882"/>
  </conditionalFormatting>
  <conditionalFormatting sqref="N95:N115">
    <cfRule type="duplicateValues" dxfId="3451" priority="4205"/>
  </conditionalFormatting>
  <conditionalFormatting sqref="N116:N121">
    <cfRule type="duplicateValues" dxfId="3450" priority="3046"/>
  </conditionalFormatting>
  <conditionalFormatting sqref="N124:N133 N136:N143 N146:N147">
    <cfRule type="duplicateValues" dxfId="3449" priority="3015"/>
  </conditionalFormatting>
  <conditionalFormatting sqref="N148">
    <cfRule type="duplicateValues" dxfId="3448" priority="2836"/>
  </conditionalFormatting>
  <conditionalFormatting sqref="N149">
    <cfRule type="duplicateValues" dxfId="3447" priority="2823"/>
  </conditionalFormatting>
  <conditionalFormatting sqref="N150">
    <cfRule type="duplicateValues" dxfId="3446" priority="2810"/>
  </conditionalFormatting>
  <conditionalFormatting sqref="N151:N166">
    <cfRule type="duplicateValues" dxfId="3445" priority="2666"/>
  </conditionalFormatting>
  <conditionalFormatting sqref="N152:N166">
    <cfRule type="duplicateValues" dxfId="3444" priority="2796"/>
  </conditionalFormatting>
  <conditionalFormatting sqref="N167">
    <cfRule type="duplicateValues" dxfId="3443" priority="2647"/>
    <cfRule type="duplicateValues" dxfId="3442" priority="2652"/>
  </conditionalFormatting>
  <conditionalFormatting sqref="N173:N174">
    <cfRule type="duplicateValues" dxfId="3441" priority="2619"/>
    <cfRule type="duplicateValues" dxfId="3440" priority="2624"/>
  </conditionalFormatting>
  <conditionalFormatting sqref="N175:N179">
    <cfRule type="duplicateValues" dxfId="3439" priority="2589"/>
    <cfRule type="duplicateValues" dxfId="3438" priority="2594"/>
  </conditionalFormatting>
  <conditionalFormatting sqref="N180:N204">
    <cfRule type="duplicateValues" dxfId="3437" priority="2528"/>
    <cfRule type="duplicateValues" dxfId="3436" priority="2531"/>
  </conditionalFormatting>
  <conditionalFormatting sqref="N206:N211">
    <cfRule type="duplicateValues" dxfId="3435" priority="2285"/>
    <cfRule type="duplicateValues" dxfId="3434" priority="2288"/>
  </conditionalFormatting>
  <conditionalFormatting sqref="N212:N217">
    <cfRule type="duplicateValues" dxfId="3433" priority="2209"/>
    <cfRule type="duplicateValues" dxfId="3432" priority="2212"/>
  </conditionalFormatting>
  <conditionalFormatting sqref="N218:N223">
    <cfRule type="duplicateValues" dxfId="3431" priority="2176"/>
    <cfRule type="duplicateValues" dxfId="3430" priority="2179"/>
  </conditionalFormatting>
  <conditionalFormatting sqref="N224:N227">
    <cfRule type="duplicateValues" dxfId="3429" priority="2119"/>
    <cfRule type="duplicateValues" dxfId="3428" priority="2122"/>
  </conditionalFormatting>
  <conditionalFormatting sqref="N228:N247">
    <cfRule type="duplicateValues" dxfId="3427" priority="2081"/>
    <cfRule type="duplicateValues" dxfId="3426" priority="2084"/>
  </conditionalFormatting>
  <conditionalFormatting sqref="N248:N250">
    <cfRule type="duplicateValues" dxfId="3425" priority="1979"/>
  </conditionalFormatting>
  <conditionalFormatting sqref="N251:N260">
    <cfRule type="duplicateValues" dxfId="3424" priority="1956"/>
  </conditionalFormatting>
  <conditionalFormatting sqref="N261:N262">
    <cfRule type="duplicateValues" dxfId="3423" priority="1890"/>
  </conditionalFormatting>
  <conditionalFormatting sqref="N282:N285 N263:N279 N288:N308 N310:N321 N324:N343 F322:F323">
    <cfRule type="duplicateValues" dxfId="3422" priority="1855"/>
  </conditionalFormatting>
  <conditionalFormatting sqref="N309">
    <cfRule type="duplicateValues" dxfId="3421" priority="1537"/>
  </conditionalFormatting>
  <conditionalFormatting sqref="N344:N348">
    <cfRule type="duplicateValues" dxfId="3420" priority="1276"/>
  </conditionalFormatting>
  <conditionalFormatting sqref="N349:N376 N378:N437">
    <cfRule type="duplicateValues" dxfId="3419" priority="1297"/>
  </conditionalFormatting>
  <conditionalFormatting sqref="N377">
    <cfRule type="duplicateValues" dxfId="3418" priority="1283"/>
  </conditionalFormatting>
  <conditionalFormatting sqref="N699:N700 N2:N77 N702 N712:N1048576">
    <cfRule type="duplicateValues" dxfId="3417" priority="3412"/>
  </conditionalFormatting>
  <conditionalFormatting sqref="X2">
    <cfRule type="duplicateValues" dxfId="3416" priority="3891"/>
  </conditionalFormatting>
  <conditionalFormatting sqref="AF3:AF13">
    <cfRule type="duplicateValues" dxfId="3415" priority="3922"/>
  </conditionalFormatting>
  <conditionalFormatting sqref="AF14">
    <cfRule type="duplicateValues" dxfId="3414" priority="3783"/>
  </conditionalFormatting>
  <conditionalFormatting sqref="AF15">
    <cfRule type="duplicateValues" dxfId="3413" priority="3775"/>
  </conditionalFormatting>
  <conditionalFormatting sqref="AF16">
    <cfRule type="duplicateValues" dxfId="3412" priority="3767"/>
  </conditionalFormatting>
  <conditionalFormatting sqref="AF17">
    <cfRule type="duplicateValues" dxfId="3411" priority="3759"/>
  </conditionalFormatting>
  <conditionalFormatting sqref="AF18">
    <cfRule type="duplicateValues" dxfId="3410" priority="3751"/>
  </conditionalFormatting>
  <conditionalFormatting sqref="AF19">
    <cfRule type="duplicateValues" dxfId="3409" priority="3743"/>
  </conditionalFormatting>
  <conditionalFormatting sqref="AF20">
    <cfRule type="duplicateValues" dxfId="3408" priority="3735"/>
  </conditionalFormatting>
  <conditionalFormatting sqref="AF21">
    <cfRule type="duplicateValues" dxfId="3407" priority="3727"/>
  </conditionalFormatting>
  <conditionalFormatting sqref="AF22">
    <cfRule type="duplicateValues" dxfId="3406" priority="3719"/>
  </conditionalFormatting>
  <conditionalFormatting sqref="AF23">
    <cfRule type="duplicateValues" dxfId="3405" priority="3711"/>
  </conditionalFormatting>
  <conditionalFormatting sqref="AF24">
    <cfRule type="duplicateValues" dxfId="3404" priority="3703"/>
  </conditionalFormatting>
  <conditionalFormatting sqref="AF25">
    <cfRule type="duplicateValues" dxfId="3403" priority="3695"/>
  </conditionalFormatting>
  <conditionalFormatting sqref="AF26">
    <cfRule type="duplicateValues" dxfId="3402" priority="3687"/>
  </conditionalFormatting>
  <conditionalFormatting sqref="AF27">
    <cfRule type="duplicateValues" dxfId="3401" priority="3679"/>
  </conditionalFormatting>
  <conditionalFormatting sqref="AF28">
    <cfRule type="duplicateValues" dxfId="3400" priority="3671"/>
  </conditionalFormatting>
  <conditionalFormatting sqref="AF29">
    <cfRule type="duplicateValues" dxfId="3399" priority="3663"/>
  </conditionalFormatting>
  <conditionalFormatting sqref="AF30:AF34">
    <cfRule type="duplicateValues" dxfId="3398" priority="3655"/>
  </conditionalFormatting>
  <conditionalFormatting sqref="AF35:AF37">
    <cfRule type="duplicateValues" dxfId="3397" priority="3623"/>
  </conditionalFormatting>
  <conditionalFormatting sqref="AF38">
    <cfRule type="duplicateValues" dxfId="3396" priority="3598"/>
  </conditionalFormatting>
  <conditionalFormatting sqref="AF39">
    <cfRule type="duplicateValues" dxfId="3395" priority="3590"/>
  </conditionalFormatting>
  <conditionalFormatting sqref="AF40">
    <cfRule type="duplicateValues" dxfId="3394" priority="3582"/>
  </conditionalFormatting>
  <conditionalFormatting sqref="AF41">
    <cfRule type="duplicateValues" dxfId="3393" priority="3578"/>
  </conditionalFormatting>
  <conditionalFormatting sqref="AF42:AF50">
    <cfRule type="duplicateValues" dxfId="3392" priority="4085"/>
  </conditionalFormatting>
  <conditionalFormatting sqref="AF51">
    <cfRule type="duplicateValues" dxfId="3391" priority="3562"/>
  </conditionalFormatting>
  <conditionalFormatting sqref="AF52">
    <cfRule type="duplicateValues" dxfId="3390" priority="3554"/>
  </conditionalFormatting>
  <conditionalFormatting sqref="AF53:AF54">
    <cfRule type="duplicateValues" dxfId="3389" priority="3546"/>
  </conditionalFormatting>
  <conditionalFormatting sqref="AF55:AF56">
    <cfRule type="duplicateValues" dxfId="3388" priority="3538"/>
  </conditionalFormatting>
  <conditionalFormatting sqref="AF57:AF58">
    <cfRule type="duplicateValues" dxfId="3387" priority="3529"/>
  </conditionalFormatting>
  <conditionalFormatting sqref="AF59:AF60">
    <cfRule type="duplicateValues" dxfId="3386" priority="3518"/>
  </conditionalFormatting>
  <conditionalFormatting sqref="AF61:AF62">
    <cfRule type="duplicateValues" dxfId="3385" priority="3508"/>
  </conditionalFormatting>
  <conditionalFormatting sqref="AF63:AF64">
    <cfRule type="duplicateValues" dxfId="3384" priority="3497"/>
  </conditionalFormatting>
  <conditionalFormatting sqref="AF65:AF66">
    <cfRule type="duplicateValues" dxfId="3383" priority="3486"/>
  </conditionalFormatting>
  <conditionalFormatting sqref="AF67:AF68">
    <cfRule type="duplicateValues" dxfId="3382" priority="3475"/>
  </conditionalFormatting>
  <conditionalFormatting sqref="AF69:AF70">
    <cfRule type="duplicateValues" dxfId="3381" priority="3464"/>
  </conditionalFormatting>
  <conditionalFormatting sqref="AF71:AF72">
    <cfRule type="duplicateValues" dxfId="3380" priority="3453"/>
  </conditionalFormatting>
  <conditionalFormatting sqref="AF73:AF74">
    <cfRule type="duplicateValues" dxfId="3379" priority="3442"/>
  </conditionalFormatting>
  <conditionalFormatting sqref="AF75">
    <cfRule type="duplicateValues" dxfId="3378" priority="3424"/>
  </conditionalFormatting>
  <conditionalFormatting sqref="AF76">
    <cfRule type="duplicateValues" dxfId="3377" priority="3419"/>
  </conditionalFormatting>
  <conditionalFormatting sqref="AF77">
    <cfRule type="duplicateValues" dxfId="3376" priority="3414"/>
  </conditionalFormatting>
  <conditionalFormatting sqref="AF78">
    <cfRule type="duplicateValues" dxfId="3375" priority="3407"/>
  </conditionalFormatting>
  <conditionalFormatting sqref="AF79:AF82">
    <cfRule type="duplicateValues" dxfId="3374" priority="3399"/>
  </conditionalFormatting>
  <conditionalFormatting sqref="AF83">
    <cfRule type="duplicateValues" dxfId="3373" priority="3388"/>
  </conditionalFormatting>
  <conditionalFormatting sqref="AF84:AF87">
    <cfRule type="duplicateValues" dxfId="3372" priority="3377"/>
  </conditionalFormatting>
  <conditionalFormatting sqref="AF88">
    <cfRule type="duplicateValues" dxfId="3371" priority="3368"/>
  </conditionalFormatting>
  <conditionalFormatting sqref="AF89">
    <cfRule type="duplicateValues" dxfId="3370" priority="3356"/>
  </conditionalFormatting>
  <conditionalFormatting sqref="AF90">
    <cfRule type="duplicateValues" dxfId="3369" priority="3340"/>
  </conditionalFormatting>
  <conditionalFormatting sqref="AF91">
    <cfRule type="duplicateValues" dxfId="3368" priority="3332"/>
  </conditionalFormatting>
  <conditionalFormatting sqref="AF92">
    <cfRule type="duplicateValues" dxfId="3367" priority="3324"/>
  </conditionalFormatting>
  <conditionalFormatting sqref="AF93">
    <cfRule type="duplicateValues" dxfId="3366" priority="3316"/>
  </conditionalFormatting>
  <conditionalFormatting sqref="AF94">
    <cfRule type="duplicateValues" dxfId="3365" priority="3307"/>
  </conditionalFormatting>
  <conditionalFormatting sqref="AF95">
    <cfRule type="duplicateValues" dxfId="3364" priority="3299"/>
  </conditionalFormatting>
  <conditionalFormatting sqref="AF96">
    <cfRule type="duplicateValues" dxfId="3363" priority="3291"/>
  </conditionalFormatting>
  <conditionalFormatting sqref="AF97">
    <cfRule type="duplicateValues" dxfId="3362" priority="3278"/>
  </conditionalFormatting>
  <conditionalFormatting sqref="AF98">
    <cfRule type="duplicateValues" dxfId="3361" priority="3266"/>
  </conditionalFormatting>
  <conditionalFormatting sqref="AF99">
    <cfRule type="duplicateValues" dxfId="3360" priority="3258"/>
  </conditionalFormatting>
  <conditionalFormatting sqref="AF100">
    <cfRule type="duplicateValues" dxfId="3359" priority="3249"/>
  </conditionalFormatting>
  <conditionalFormatting sqref="AF101">
    <cfRule type="duplicateValues" dxfId="3358" priority="3241"/>
  </conditionalFormatting>
  <conditionalFormatting sqref="AF102">
    <cfRule type="duplicateValues" dxfId="3357" priority="3233"/>
  </conditionalFormatting>
  <conditionalFormatting sqref="AF103">
    <cfRule type="duplicateValues" dxfId="3356" priority="3225"/>
  </conditionalFormatting>
  <conditionalFormatting sqref="AF104:AF105">
    <cfRule type="duplicateValues" dxfId="3355" priority="3217"/>
  </conditionalFormatting>
  <conditionalFormatting sqref="AF106">
    <cfRule type="duplicateValues" dxfId="3354" priority="3209"/>
  </conditionalFormatting>
  <conditionalFormatting sqref="AF107">
    <cfRule type="duplicateValues" dxfId="3353" priority="3201"/>
  </conditionalFormatting>
  <conditionalFormatting sqref="AF108">
    <cfRule type="duplicateValues" dxfId="3352" priority="3189"/>
  </conditionalFormatting>
  <conditionalFormatting sqref="AF109">
    <cfRule type="duplicateValues" dxfId="3351" priority="3181"/>
  </conditionalFormatting>
  <conditionalFormatting sqref="AF110">
    <cfRule type="duplicateValues" dxfId="3350" priority="3173"/>
  </conditionalFormatting>
  <conditionalFormatting sqref="AF111">
    <cfRule type="duplicateValues" dxfId="3349" priority="3142"/>
  </conditionalFormatting>
  <conditionalFormatting sqref="AF112">
    <cfRule type="duplicateValues" dxfId="3348" priority="3077"/>
  </conditionalFormatting>
  <conditionalFormatting sqref="AF113">
    <cfRule type="duplicateValues" dxfId="3347" priority="3069"/>
  </conditionalFormatting>
  <conditionalFormatting sqref="AF114">
    <cfRule type="duplicateValues" dxfId="3346" priority="3061"/>
  </conditionalFormatting>
  <conditionalFormatting sqref="AF115">
    <cfRule type="duplicateValues" dxfId="3345" priority="3053"/>
  </conditionalFormatting>
  <conditionalFormatting sqref="AF116">
    <cfRule type="duplicateValues" dxfId="3344" priority="3042"/>
  </conditionalFormatting>
  <conditionalFormatting sqref="AF117:AF121">
    <cfRule type="duplicateValues" dxfId="3343" priority="3034"/>
  </conditionalFormatting>
  <conditionalFormatting sqref="AF122">
    <cfRule type="duplicateValues" dxfId="3342" priority="3023"/>
  </conditionalFormatting>
  <conditionalFormatting sqref="AF123:AF124">
    <cfRule type="duplicateValues" dxfId="3341" priority="3010"/>
  </conditionalFormatting>
  <conditionalFormatting sqref="AF125:AF126">
    <cfRule type="duplicateValues" dxfId="3340" priority="2997"/>
  </conditionalFormatting>
  <conditionalFormatting sqref="AF127:AF128">
    <cfRule type="duplicateValues" dxfId="3339" priority="2985"/>
  </conditionalFormatting>
  <conditionalFormatting sqref="AF129">
    <cfRule type="duplicateValues" dxfId="3338" priority="2977"/>
  </conditionalFormatting>
  <conditionalFormatting sqref="AF130:AF131">
    <cfRule type="duplicateValues" dxfId="3337" priority="2969"/>
  </conditionalFormatting>
  <conditionalFormatting sqref="AF132">
    <cfRule type="duplicateValues" dxfId="3336" priority="2960"/>
  </conditionalFormatting>
  <conditionalFormatting sqref="AF133">
    <cfRule type="duplicateValues" dxfId="3335" priority="2959"/>
  </conditionalFormatting>
  <conditionalFormatting sqref="AF134">
    <cfRule type="duplicateValues" dxfId="3334" priority="2942"/>
  </conditionalFormatting>
  <conditionalFormatting sqref="AF135">
    <cfRule type="duplicateValues" dxfId="3333" priority="2941"/>
  </conditionalFormatting>
  <conditionalFormatting sqref="AF136">
    <cfRule type="duplicateValues" dxfId="3332" priority="2917"/>
  </conditionalFormatting>
  <conditionalFormatting sqref="AF137">
    <cfRule type="duplicateValues" dxfId="3331" priority="2916"/>
  </conditionalFormatting>
  <conditionalFormatting sqref="AF138">
    <cfRule type="duplicateValues" dxfId="3330" priority="2907"/>
  </conditionalFormatting>
  <conditionalFormatting sqref="AF139">
    <cfRule type="duplicateValues" dxfId="3329" priority="2906"/>
  </conditionalFormatting>
  <conditionalFormatting sqref="AF140">
    <cfRule type="duplicateValues" dxfId="3328" priority="2905"/>
  </conditionalFormatting>
  <conditionalFormatting sqref="AF141">
    <cfRule type="duplicateValues" dxfId="3327" priority="2904"/>
  </conditionalFormatting>
  <conditionalFormatting sqref="AF142">
    <cfRule type="duplicateValues" dxfId="3326" priority="2886"/>
  </conditionalFormatting>
  <conditionalFormatting sqref="AF143">
    <cfRule type="duplicateValues" dxfId="3325" priority="2885"/>
  </conditionalFormatting>
  <conditionalFormatting sqref="AF144">
    <cfRule type="duplicateValues" dxfId="3324" priority="2870"/>
  </conditionalFormatting>
  <conditionalFormatting sqref="AF145">
    <cfRule type="duplicateValues" dxfId="3323" priority="2862"/>
  </conditionalFormatting>
  <conditionalFormatting sqref="AF146">
    <cfRule type="duplicateValues" dxfId="3322" priority="2854"/>
  </conditionalFormatting>
  <conditionalFormatting sqref="AF147">
    <cfRule type="duplicateValues" dxfId="3321" priority="2846"/>
  </conditionalFormatting>
  <conditionalFormatting sqref="AF148">
    <cfRule type="duplicateValues" dxfId="3320" priority="2833"/>
  </conditionalFormatting>
  <conditionalFormatting sqref="AF149">
    <cfRule type="duplicateValues" dxfId="3319" priority="2820"/>
  </conditionalFormatting>
  <conditionalFormatting sqref="AF150">
    <cfRule type="duplicateValues" dxfId="3318" priority="2807"/>
  </conditionalFormatting>
  <conditionalFormatting sqref="AF151">
    <cfRule type="duplicateValues" dxfId="3317" priority="2792"/>
  </conditionalFormatting>
  <conditionalFormatting sqref="AF152">
    <cfRule type="duplicateValues" dxfId="3316" priority="2787"/>
  </conditionalFormatting>
  <conditionalFormatting sqref="AF153:AF155">
    <cfRule type="duplicateValues" dxfId="3315" priority="2779"/>
  </conditionalFormatting>
  <conditionalFormatting sqref="AF156">
    <cfRule type="duplicateValues" dxfId="3314" priority="2766"/>
  </conditionalFormatting>
  <conditionalFormatting sqref="AF157">
    <cfRule type="duplicateValues" dxfId="3313" priority="2753"/>
  </conditionalFormatting>
  <conditionalFormatting sqref="AF158">
    <cfRule type="duplicateValues" dxfId="3312" priority="2752"/>
  </conditionalFormatting>
  <conditionalFormatting sqref="AF159">
    <cfRule type="duplicateValues" dxfId="3311" priority="2734"/>
  </conditionalFormatting>
  <conditionalFormatting sqref="AF160">
    <cfRule type="duplicateValues" dxfId="3310" priority="2733"/>
  </conditionalFormatting>
  <conditionalFormatting sqref="AF161">
    <cfRule type="duplicateValues" dxfId="3309" priority="2719"/>
  </conditionalFormatting>
  <conditionalFormatting sqref="AF162">
    <cfRule type="duplicateValues" dxfId="3308" priority="2706"/>
  </conditionalFormatting>
  <conditionalFormatting sqref="AF163">
    <cfRule type="duplicateValues" dxfId="3307" priority="2686"/>
  </conditionalFormatting>
  <conditionalFormatting sqref="AF164">
    <cfRule type="duplicateValues" dxfId="3306" priority="2678"/>
  </conditionalFormatting>
  <conditionalFormatting sqref="AF165">
    <cfRule type="duplicateValues" dxfId="3305" priority="2667"/>
  </conditionalFormatting>
  <conditionalFormatting sqref="AF166">
    <cfRule type="duplicateValues" dxfId="3304" priority="2658"/>
  </conditionalFormatting>
  <conditionalFormatting sqref="AF167">
    <cfRule type="duplicateValues" dxfId="3303" priority="2643"/>
  </conditionalFormatting>
  <conditionalFormatting sqref="AF168:AF172">
    <cfRule type="duplicateValues" dxfId="3302" priority="2638"/>
  </conditionalFormatting>
  <conditionalFormatting sqref="AF173">
    <cfRule type="duplicateValues" dxfId="3301" priority="2606"/>
  </conditionalFormatting>
  <conditionalFormatting sqref="AF174">
    <cfRule type="duplicateValues" dxfId="3300" priority="2598"/>
  </conditionalFormatting>
  <conditionalFormatting sqref="AF175">
    <cfRule type="duplicateValues" dxfId="3299" priority="2584"/>
  </conditionalFormatting>
  <conditionalFormatting sqref="AF176">
    <cfRule type="duplicateValues" dxfId="3298" priority="2571"/>
  </conditionalFormatting>
  <conditionalFormatting sqref="AF177">
    <cfRule type="duplicateValues" dxfId="3297" priority="2558"/>
  </conditionalFormatting>
  <conditionalFormatting sqref="AF178">
    <cfRule type="duplicateValues" dxfId="3296" priority="2553"/>
  </conditionalFormatting>
  <conditionalFormatting sqref="AF179">
    <cfRule type="duplicateValues" dxfId="3295" priority="2545"/>
  </conditionalFormatting>
  <conditionalFormatting sqref="AF180">
    <cfRule type="duplicateValues" dxfId="3294" priority="2527"/>
  </conditionalFormatting>
  <conditionalFormatting sqref="AF181">
    <cfRule type="duplicateValues" dxfId="3293" priority="2519"/>
  </conditionalFormatting>
  <conditionalFormatting sqref="AF182">
    <cfRule type="duplicateValues" dxfId="3292" priority="2511"/>
  </conditionalFormatting>
  <conditionalFormatting sqref="AF183">
    <cfRule type="duplicateValues" dxfId="3291" priority="2503"/>
  </conditionalFormatting>
  <conditionalFormatting sqref="AF184">
    <cfRule type="duplicateValues" dxfId="3290" priority="2495"/>
  </conditionalFormatting>
  <conditionalFormatting sqref="AF185">
    <cfRule type="duplicateValues" dxfId="3289" priority="2474"/>
  </conditionalFormatting>
  <conditionalFormatting sqref="AF186">
    <cfRule type="duplicateValues" dxfId="3288" priority="2462"/>
  </conditionalFormatting>
  <conditionalFormatting sqref="AF187">
    <cfRule type="duplicateValues" dxfId="3287" priority="2450"/>
  </conditionalFormatting>
  <conditionalFormatting sqref="AF188">
    <cfRule type="duplicateValues" dxfId="3286" priority="2438"/>
  </conditionalFormatting>
  <conditionalFormatting sqref="AF189:AF190">
    <cfRule type="duplicateValues" dxfId="3285" priority="2426"/>
  </conditionalFormatting>
  <conditionalFormatting sqref="AF191">
    <cfRule type="duplicateValues" dxfId="3284" priority="2401"/>
  </conditionalFormatting>
  <conditionalFormatting sqref="AF192">
    <cfRule type="duplicateValues" dxfId="3283" priority="2382"/>
  </conditionalFormatting>
  <conditionalFormatting sqref="AF193">
    <cfRule type="duplicateValues" dxfId="3282" priority="2372"/>
  </conditionalFormatting>
  <conditionalFormatting sqref="AF194:AF198">
    <cfRule type="duplicateValues" dxfId="3281" priority="2360"/>
  </conditionalFormatting>
  <conditionalFormatting sqref="AF199">
    <cfRule type="duplicateValues" dxfId="3280" priority="2341"/>
  </conditionalFormatting>
  <conditionalFormatting sqref="AF200">
    <cfRule type="duplicateValues" dxfId="3279" priority="2333"/>
  </conditionalFormatting>
  <conditionalFormatting sqref="AF201">
    <cfRule type="duplicateValues" dxfId="3278" priority="2325"/>
  </conditionalFormatting>
  <conditionalFormatting sqref="AF202">
    <cfRule type="duplicateValues" dxfId="3277" priority="2317"/>
  </conditionalFormatting>
  <conditionalFormatting sqref="AF203">
    <cfRule type="duplicateValues" dxfId="3276" priority="2309"/>
  </conditionalFormatting>
  <conditionalFormatting sqref="AF204">
    <cfRule type="duplicateValues" dxfId="3275" priority="2301"/>
  </conditionalFormatting>
  <conditionalFormatting sqref="AF205">
    <cfRule type="duplicateValues" dxfId="3274" priority="2274"/>
  </conditionalFormatting>
  <conditionalFormatting sqref="AF206">
    <cfRule type="duplicateValues" dxfId="3273" priority="2266"/>
  </conditionalFormatting>
  <conditionalFormatting sqref="AF207">
    <cfRule type="duplicateValues" dxfId="3272" priority="2258"/>
  </conditionalFormatting>
  <conditionalFormatting sqref="AF208">
    <cfRule type="duplicateValues" dxfId="3271" priority="2250"/>
  </conditionalFormatting>
  <conditionalFormatting sqref="AF209">
    <cfRule type="duplicateValues" dxfId="3270" priority="2242"/>
  </conditionalFormatting>
  <conditionalFormatting sqref="AF210">
    <cfRule type="duplicateValues" dxfId="3269" priority="2234"/>
  </conditionalFormatting>
  <conditionalFormatting sqref="AF211">
    <cfRule type="duplicateValues" dxfId="3268" priority="2226"/>
  </conditionalFormatting>
  <conditionalFormatting sqref="AF212">
    <cfRule type="duplicateValues" dxfId="3267" priority="2208"/>
  </conditionalFormatting>
  <conditionalFormatting sqref="AF213:AF217">
    <cfRule type="duplicateValues" dxfId="3266" priority="2200"/>
  </conditionalFormatting>
  <conditionalFormatting sqref="AF218">
    <cfRule type="duplicateValues" dxfId="3265" priority="2175"/>
  </conditionalFormatting>
  <conditionalFormatting sqref="AF219">
    <cfRule type="duplicateValues" dxfId="3264" priority="2167"/>
  </conditionalFormatting>
  <conditionalFormatting sqref="AF220">
    <cfRule type="duplicateValues" dxfId="3263" priority="2159"/>
  </conditionalFormatting>
  <conditionalFormatting sqref="AF221">
    <cfRule type="duplicateValues" dxfId="3262" priority="2151"/>
  </conditionalFormatting>
  <conditionalFormatting sqref="AF222">
    <cfRule type="duplicateValues" dxfId="3261" priority="2136"/>
  </conditionalFormatting>
  <conditionalFormatting sqref="AF223">
    <cfRule type="duplicateValues" dxfId="3260" priority="2128"/>
  </conditionalFormatting>
  <conditionalFormatting sqref="AF224">
    <cfRule type="duplicateValues" dxfId="3259" priority="2118"/>
  </conditionalFormatting>
  <conditionalFormatting sqref="AF225">
    <cfRule type="duplicateValues" dxfId="3258" priority="2110"/>
  </conditionalFormatting>
  <conditionalFormatting sqref="AF226">
    <cfRule type="duplicateValues" dxfId="3257" priority="2102"/>
  </conditionalFormatting>
  <conditionalFormatting sqref="AF227">
    <cfRule type="duplicateValues" dxfId="3256" priority="2091"/>
  </conditionalFormatting>
  <conditionalFormatting sqref="AF228:AF229">
    <cfRule type="duplicateValues" dxfId="3255" priority="2077"/>
  </conditionalFormatting>
  <conditionalFormatting sqref="AF230:AF231">
    <cfRule type="duplicateValues" dxfId="3254" priority="2061"/>
  </conditionalFormatting>
  <conditionalFormatting sqref="AF232:AF233">
    <cfRule type="duplicateValues" dxfId="3253" priority="2053"/>
  </conditionalFormatting>
  <conditionalFormatting sqref="AF234">
    <cfRule type="duplicateValues" dxfId="3252" priority="2043"/>
  </conditionalFormatting>
  <conditionalFormatting sqref="AF235">
    <cfRule type="duplicateValues" dxfId="3251" priority="2036"/>
  </conditionalFormatting>
  <conditionalFormatting sqref="AF236:AF240">
    <cfRule type="duplicateValues" dxfId="3250" priority="2035"/>
  </conditionalFormatting>
  <conditionalFormatting sqref="AF241:AF244">
    <cfRule type="duplicateValues" dxfId="3249" priority="2020"/>
  </conditionalFormatting>
  <conditionalFormatting sqref="AF245">
    <cfRule type="duplicateValues" dxfId="3248" priority="2013"/>
  </conditionalFormatting>
  <conditionalFormatting sqref="AF246">
    <cfRule type="duplicateValues" dxfId="3247" priority="1997"/>
  </conditionalFormatting>
  <conditionalFormatting sqref="AF247">
    <cfRule type="duplicateValues" dxfId="3246" priority="1989"/>
  </conditionalFormatting>
  <conditionalFormatting sqref="AF248:AF249">
    <cfRule type="duplicateValues" dxfId="3245" priority="1978"/>
  </conditionalFormatting>
  <conditionalFormatting sqref="AF250">
    <cfRule type="duplicateValues" dxfId="3244" priority="1966"/>
  </conditionalFormatting>
  <conditionalFormatting sqref="AF251">
    <cfRule type="duplicateValues" dxfId="3243" priority="1946"/>
  </conditionalFormatting>
  <conditionalFormatting sqref="AF252">
    <cfRule type="duplicateValues" dxfId="3242" priority="1938"/>
  </conditionalFormatting>
  <conditionalFormatting sqref="AF253">
    <cfRule type="duplicateValues" dxfId="3241" priority="1930"/>
  </conditionalFormatting>
  <conditionalFormatting sqref="AF254">
    <cfRule type="duplicateValues" dxfId="3240" priority="1925"/>
  </conditionalFormatting>
  <conditionalFormatting sqref="AF255">
    <cfRule type="duplicateValues" dxfId="3239" priority="1920"/>
  </conditionalFormatting>
  <conditionalFormatting sqref="AF256">
    <cfRule type="duplicateValues" dxfId="3238" priority="1913"/>
  </conditionalFormatting>
  <conditionalFormatting sqref="AF257:AF260">
    <cfRule type="duplicateValues" dxfId="3237" priority="1906"/>
  </conditionalFormatting>
  <conditionalFormatting sqref="AF261">
    <cfRule type="duplicateValues" dxfId="3236" priority="1885"/>
  </conditionalFormatting>
  <conditionalFormatting sqref="AF262">
    <cfRule type="duplicateValues" dxfId="3235" priority="1877"/>
  </conditionalFormatting>
  <conditionalFormatting sqref="AF263">
    <cfRule type="duplicateValues" dxfId="3234" priority="1852"/>
  </conditionalFormatting>
  <conditionalFormatting sqref="AF264">
    <cfRule type="duplicateValues" dxfId="3233" priority="1844"/>
  </conditionalFormatting>
  <conditionalFormatting sqref="AF265">
    <cfRule type="duplicateValues" dxfId="3232" priority="1836"/>
  </conditionalFormatting>
  <conditionalFormatting sqref="AF266">
    <cfRule type="duplicateValues" dxfId="3231" priority="1828"/>
  </conditionalFormatting>
  <conditionalFormatting sqref="AF267">
    <cfRule type="duplicateValues" dxfId="3230" priority="1820"/>
  </conditionalFormatting>
  <conditionalFormatting sqref="AF268">
    <cfRule type="duplicateValues" dxfId="3229" priority="1812"/>
  </conditionalFormatting>
  <conditionalFormatting sqref="AF269">
    <cfRule type="duplicateValues" dxfId="3228" priority="1804"/>
  </conditionalFormatting>
  <conditionalFormatting sqref="AF270">
    <cfRule type="duplicateValues" dxfId="3227" priority="1796"/>
  </conditionalFormatting>
  <conditionalFormatting sqref="AF271">
    <cfRule type="duplicateValues" dxfId="3226" priority="1791"/>
  </conditionalFormatting>
  <conditionalFormatting sqref="AF272">
    <cfRule type="duplicateValues" dxfId="3225" priority="1783"/>
  </conditionalFormatting>
  <conditionalFormatting sqref="AF273">
    <cfRule type="duplicateValues" dxfId="3224" priority="1772"/>
  </conditionalFormatting>
  <conditionalFormatting sqref="AF274">
    <cfRule type="duplicateValues" dxfId="3223" priority="1764"/>
  </conditionalFormatting>
  <conditionalFormatting sqref="AF275:AF278">
    <cfRule type="duplicateValues" dxfId="3222" priority="1756"/>
  </conditionalFormatting>
  <conditionalFormatting sqref="AF279">
    <cfRule type="duplicateValues" dxfId="3221" priority="1748"/>
  </conditionalFormatting>
  <conditionalFormatting sqref="AF280">
    <cfRule type="duplicateValues" dxfId="3220" priority="1859"/>
  </conditionalFormatting>
  <conditionalFormatting sqref="AF281">
    <cfRule type="duplicateValues" dxfId="3219" priority="1743"/>
  </conditionalFormatting>
  <conditionalFormatting sqref="AF282">
    <cfRule type="duplicateValues" dxfId="3218" priority="1735"/>
  </conditionalFormatting>
  <conditionalFormatting sqref="AF283">
    <cfRule type="duplicateValues" dxfId="3217" priority="1727"/>
  </conditionalFormatting>
  <conditionalFormatting sqref="AF284">
    <cfRule type="duplicateValues" dxfId="3216" priority="1715"/>
  </conditionalFormatting>
  <conditionalFormatting sqref="AF285">
    <cfRule type="duplicateValues" dxfId="3215" priority="1707"/>
  </conditionalFormatting>
  <conditionalFormatting sqref="AF286:AF289">
    <cfRule type="duplicateValues" dxfId="3214" priority="1693"/>
  </conditionalFormatting>
  <conditionalFormatting sqref="AF290">
    <cfRule type="duplicateValues" dxfId="3213" priority="1678"/>
  </conditionalFormatting>
  <conditionalFormatting sqref="AF291">
    <cfRule type="duplicateValues" dxfId="3212" priority="1670"/>
  </conditionalFormatting>
  <conditionalFormatting sqref="AF292">
    <cfRule type="duplicateValues" dxfId="3211" priority="1662"/>
  </conditionalFormatting>
  <conditionalFormatting sqref="AF293">
    <cfRule type="duplicateValues" dxfId="3210" priority="1654"/>
  </conditionalFormatting>
  <conditionalFormatting sqref="AF294">
    <cfRule type="duplicateValues" dxfId="3209" priority="1646"/>
  </conditionalFormatting>
  <conditionalFormatting sqref="AF295">
    <cfRule type="duplicateValues" dxfId="3208" priority="1638"/>
  </conditionalFormatting>
  <conditionalFormatting sqref="AF296">
    <cfRule type="duplicateValues" dxfId="3207" priority="1633"/>
  </conditionalFormatting>
  <conditionalFormatting sqref="AF297">
    <cfRule type="duplicateValues" dxfId="3206" priority="1625"/>
  </conditionalFormatting>
  <conditionalFormatting sqref="AF298">
    <cfRule type="duplicateValues" dxfId="3205" priority="1608"/>
  </conditionalFormatting>
  <conditionalFormatting sqref="AF299">
    <cfRule type="duplicateValues" dxfId="3204" priority="1617"/>
  </conditionalFormatting>
  <conditionalFormatting sqref="AF300:AF302">
    <cfRule type="duplicateValues" dxfId="3203" priority="1616"/>
  </conditionalFormatting>
  <conditionalFormatting sqref="AF303">
    <cfRule type="duplicateValues" dxfId="3202" priority="1579"/>
  </conditionalFormatting>
  <conditionalFormatting sqref="AF304">
    <cfRule type="duplicateValues" dxfId="3201" priority="1593"/>
  </conditionalFormatting>
  <conditionalFormatting sqref="AF305">
    <cfRule type="duplicateValues" dxfId="3200" priority="1578"/>
  </conditionalFormatting>
  <conditionalFormatting sqref="AF306">
    <cfRule type="duplicateValues" dxfId="3199" priority="1563"/>
  </conditionalFormatting>
  <conditionalFormatting sqref="AF307">
    <cfRule type="duplicateValues" dxfId="3198" priority="1562"/>
  </conditionalFormatting>
  <conditionalFormatting sqref="AF308">
    <cfRule type="duplicateValues" dxfId="3197" priority="1554"/>
  </conditionalFormatting>
  <conditionalFormatting sqref="AF309:AF312">
    <cfRule type="duplicateValues" dxfId="3196" priority="1536"/>
  </conditionalFormatting>
  <conditionalFormatting sqref="AF313">
    <cfRule type="duplicateValues" dxfId="3195" priority="1519"/>
  </conditionalFormatting>
  <conditionalFormatting sqref="AF314">
    <cfRule type="duplicateValues" dxfId="3194" priority="1511"/>
  </conditionalFormatting>
  <conditionalFormatting sqref="AF315">
    <cfRule type="duplicateValues" dxfId="3193" priority="1503"/>
  </conditionalFormatting>
  <conditionalFormatting sqref="AF316:AF320">
    <cfRule type="duplicateValues" dxfId="3192" priority="1488"/>
  </conditionalFormatting>
  <conditionalFormatting sqref="AF321">
    <cfRule type="duplicateValues" dxfId="3191" priority="1477"/>
  </conditionalFormatting>
  <conditionalFormatting sqref="AF322">
    <cfRule type="duplicateValues" dxfId="3190" priority="1469"/>
  </conditionalFormatting>
  <conditionalFormatting sqref="AF323">
    <cfRule type="duplicateValues" dxfId="3189" priority="1454"/>
  </conditionalFormatting>
  <conditionalFormatting sqref="AF324">
    <cfRule type="duplicateValues" dxfId="3188" priority="1453"/>
  </conditionalFormatting>
  <conditionalFormatting sqref="AF325">
    <cfRule type="duplicateValues" dxfId="3187" priority="1445"/>
  </conditionalFormatting>
  <conditionalFormatting sqref="AF326">
    <cfRule type="duplicateValues" dxfId="3186" priority="1437"/>
  </conditionalFormatting>
  <conditionalFormatting sqref="AF327">
    <cfRule type="duplicateValues" dxfId="3185" priority="1429"/>
  </conditionalFormatting>
  <conditionalFormatting sqref="AF328">
    <cfRule type="duplicateValues" dxfId="3184" priority="1421"/>
  </conditionalFormatting>
  <conditionalFormatting sqref="AF329:AF334">
    <cfRule type="duplicateValues" dxfId="3183" priority="1405"/>
  </conditionalFormatting>
  <conditionalFormatting sqref="AF335">
    <cfRule type="duplicateValues" dxfId="3182" priority="1372"/>
  </conditionalFormatting>
  <conditionalFormatting sqref="AF336">
    <cfRule type="duplicateValues" dxfId="3181" priority="1350"/>
  </conditionalFormatting>
  <conditionalFormatting sqref="AF337">
    <cfRule type="duplicateValues" dxfId="3180" priority="1348"/>
  </conditionalFormatting>
  <conditionalFormatting sqref="AF338">
    <cfRule type="duplicateValues" dxfId="3179" priority="1337"/>
  </conditionalFormatting>
  <conditionalFormatting sqref="AF339">
    <cfRule type="duplicateValues" dxfId="3178" priority="1329"/>
  </conditionalFormatting>
  <conditionalFormatting sqref="AF340:AF342">
    <cfRule type="duplicateValues" dxfId="3177" priority="1328"/>
  </conditionalFormatting>
  <conditionalFormatting sqref="AF343">
    <cfRule type="duplicateValues" dxfId="3176" priority="1311"/>
  </conditionalFormatting>
  <conditionalFormatting sqref="AL3:AL13">
    <cfRule type="duplicateValues" dxfId="3175" priority="3923"/>
    <cfRule type="duplicateValues" dxfId="3174" priority="3924"/>
    <cfRule type="duplicateValues" dxfId="3173" priority="3925"/>
  </conditionalFormatting>
  <conditionalFormatting sqref="AL14">
    <cfRule type="duplicateValues" dxfId="3172" priority="3780"/>
    <cfRule type="duplicateValues" dxfId="3171" priority="3781"/>
    <cfRule type="duplicateValues" dxfId="3170" priority="3782"/>
  </conditionalFormatting>
  <conditionalFormatting sqref="AL15">
    <cfRule type="duplicateValues" dxfId="3169" priority="3772"/>
    <cfRule type="duplicateValues" dxfId="3168" priority="3773"/>
    <cfRule type="duplicateValues" dxfId="3167" priority="3774"/>
  </conditionalFormatting>
  <conditionalFormatting sqref="AL16">
    <cfRule type="duplicateValues" dxfId="3166" priority="3764"/>
    <cfRule type="duplicateValues" dxfId="3165" priority="3765"/>
    <cfRule type="duplicateValues" dxfId="3164" priority="3766"/>
  </conditionalFormatting>
  <conditionalFormatting sqref="AL17">
    <cfRule type="duplicateValues" dxfId="3163" priority="3756"/>
    <cfRule type="duplicateValues" dxfId="3162" priority="3757"/>
    <cfRule type="duplicateValues" dxfId="3161" priority="3758"/>
  </conditionalFormatting>
  <conditionalFormatting sqref="AL18">
    <cfRule type="duplicateValues" dxfId="3160" priority="3748"/>
    <cfRule type="duplicateValues" dxfId="3159" priority="3749"/>
    <cfRule type="duplicateValues" dxfId="3158" priority="3750"/>
  </conditionalFormatting>
  <conditionalFormatting sqref="AL19">
    <cfRule type="duplicateValues" dxfId="3157" priority="3740"/>
    <cfRule type="duplicateValues" dxfId="3156" priority="3741"/>
    <cfRule type="duplicateValues" dxfId="3155" priority="3742"/>
  </conditionalFormatting>
  <conditionalFormatting sqref="AL20">
    <cfRule type="duplicateValues" dxfId="3154" priority="3732"/>
    <cfRule type="duplicateValues" dxfId="3153" priority="3733"/>
    <cfRule type="duplicateValues" dxfId="3152" priority="3734"/>
  </conditionalFormatting>
  <conditionalFormatting sqref="AL21">
    <cfRule type="duplicateValues" dxfId="3151" priority="3724"/>
    <cfRule type="duplicateValues" dxfId="3150" priority="3725"/>
    <cfRule type="duplicateValues" dxfId="3149" priority="3726"/>
  </conditionalFormatting>
  <conditionalFormatting sqref="AL22">
    <cfRule type="duplicateValues" dxfId="3148" priority="3716"/>
    <cfRule type="duplicateValues" dxfId="3147" priority="3717"/>
    <cfRule type="duplicateValues" dxfId="3146" priority="3718"/>
  </conditionalFormatting>
  <conditionalFormatting sqref="AL23">
    <cfRule type="duplicateValues" dxfId="3145" priority="3708"/>
    <cfRule type="duplicateValues" dxfId="3144" priority="3709"/>
    <cfRule type="duplicateValues" dxfId="3143" priority="3710"/>
  </conditionalFormatting>
  <conditionalFormatting sqref="AL24">
    <cfRule type="duplicateValues" dxfId="3142" priority="3700"/>
    <cfRule type="duplicateValues" dxfId="3141" priority="3701"/>
    <cfRule type="duplicateValues" dxfId="3140" priority="3702"/>
  </conditionalFormatting>
  <conditionalFormatting sqref="AL25">
    <cfRule type="duplicateValues" dxfId="3139" priority="3692"/>
    <cfRule type="duplicateValues" dxfId="3138" priority="3693"/>
    <cfRule type="duplicateValues" dxfId="3137" priority="3694"/>
  </conditionalFormatting>
  <conditionalFormatting sqref="AL26">
    <cfRule type="duplicateValues" dxfId="3136" priority="3684"/>
    <cfRule type="duplicateValues" dxfId="3135" priority="3685"/>
    <cfRule type="duplicateValues" dxfId="3134" priority="3686"/>
  </conditionalFormatting>
  <conditionalFormatting sqref="AL27">
    <cfRule type="duplicateValues" dxfId="3133" priority="3676"/>
    <cfRule type="duplicateValues" dxfId="3132" priority="3677"/>
    <cfRule type="duplicateValues" dxfId="3131" priority="3678"/>
  </conditionalFormatting>
  <conditionalFormatting sqref="AL28">
    <cfRule type="duplicateValues" dxfId="3130" priority="3668"/>
    <cfRule type="duplicateValues" dxfId="3129" priority="3669"/>
    <cfRule type="duplicateValues" dxfId="3128" priority="3670"/>
  </conditionalFormatting>
  <conditionalFormatting sqref="AL29">
    <cfRule type="duplicateValues" dxfId="3127" priority="3660"/>
    <cfRule type="duplicateValues" dxfId="3126" priority="3661"/>
    <cfRule type="duplicateValues" dxfId="3125" priority="3662"/>
  </conditionalFormatting>
  <conditionalFormatting sqref="AL30:AL34">
    <cfRule type="duplicateValues" dxfId="3124" priority="3652"/>
    <cfRule type="duplicateValues" dxfId="3123" priority="3653"/>
    <cfRule type="duplicateValues" dxfId="3122" priority="3654"/>
  </conditionalFormatting>
  <conditionalFormatting sqref="AL35:AL37">
    <cfRule type="duplicateValues" dxfId="3121" priority="3620"/>
    <cfRule type="duplicateValues" dxfId="3120" priority="3621"/>
    <cfRule type="duplicateValues" dxfId="3119" priority="3622"/>
  </conditionalFormatting>
  <conditionalFormatting sqref="AL38">
    <cfRule type="duplicateValues" dxfId="3118" priority="3595"/>
    <cfRule type="duplicateValues" dxfId="3117" priority="3596"/>
    <cfRule type="duplicateValues" dxfId="3116" priority="3597"/>
  </conditionalFormatting>
  <conditionalFormatting sqref="AL39">
    <cfRule type="duplicateValues" dxfId="3115" priority="3587"/>
    <cfRule type="duplicateValues" dxfId="3114" priority="3588"/>
    <cfRule type="duplicateValues" dxfId="3113" priority="3589"/>
  </conditionalFormatting>
  <conditionalFormatting sqref="AL40">
    <cfRule type="duplicateValues" dxfId="3112" priority="3579"/>
    <cfRule type="duplicateValues" dxfId="3111" priority="3580"/>
    <cfRule type="duplicateValues" dxfId="3110" priority="3581"/>
  </conditionalFormatting>
  <conditionalFormatting sqref="AL41">
    <cfRule type="duplicateValues" dxfId="3109" priority="3575"/>
    <cfRule type="duplicateValues" dxfId="3108" priority="3576"/>
    <cfRule type="duplicateValues" dxfId="3107" priority="3577"/>
  </conditionalFormatting>
  <conditionalFormatting sqref="AL42:AL50">
    <cfRule type="duplicateValues" dxfId="3106" priority="4086"/>
  </conditionalFormatting>
  <conditionalFormatting sqref="AL51">
    <cfRule type="duplicateValues" dxfId="3105" priority="3559"/>
    <cfRule type="duplicateValues" dxfId="3104" priority="3560"/>
    <cfRule type="duplicateValues" dxfId="3103" priority="3561"/>
  </conditionalFormatting>
  <conditionalFormatting sqref="AL52">
    <cfRule type="duplicateValues" dxfId="3102" priority="3551"/>
    <cfRule type="duplicateValues" dxfId="3101" priority="3552"/>
    <cfRule type="duplicateValues" dxfId="3100" priority="3553"/>
  </conditionalFormatting>
  <conditionalFormatting sqref="AL53:AL54">
    <cfRule type="duplicateValues" dxfId="3099" priority="3543"/>
    <cfRule type="duplicateValues" dxfId="3098" priority="3544"/>
    <cfRule type="duplicateValues" dxfId="3097" priority="3545"/>
  </conditionalFormatting>
  <conditionalFormatting sqref="AL55:AL56">
    <cfRule type="duplicateValues" dxfId="3096" priority="3535"/>
    <cfRule type="duplicateValues" dxfId="3095" priority="3536"/>
    <cfRule type="duplicateValues" dxfId="3094" priority="3537"/>
  </conditionalFormatting>
  <conditionalFormatting sqref="AL57">
    <cfRule type="duplicateValues" dxfId="3093" priority="3526"/>
    <cfRule type="duplicateValues" dxfId="3092" priority="3527"/>
    <cfRule type="duplicateValues" dxfId="3091" priority="3528"/>
  </conditionalFormatting>
  <conditionalFormatting sqref="AL58">
    <cfRule type="duplicateValues" dxfId="3090" priority="3520"/>
    <cfRule type="duplicateValues" dxfId="3089" priority="3521"/>
    <cfRule type="duplicateValues" dxfId="3088" priority="3522"/>
  </conditionalFormatting>
  <conditionalFormatting sqref="AL59">
    <cfRule type="duplicateValues" dxfId="3087" priority="3515"/>
    <cfRule type="duplicateValues" dxfId="3086" priority="3516"/>
    <cfRule type="duplicateValues" dxfId="3085" priority="3517"/>
  </conditionalFormatting>
  <conditionalFormatting sqref="AL60">
    <cfRule type="duplicateValues" dxfId="3084" priority="3509"/>
    <cfRule type="duplicateValues" dxfId="3083" priority="3510"/>
    <cfRule type="duplicateValues" dxfId="3082" priority="3511"/>
  </conditionalFormatting>
  <conditionalFormatting sqref="AL61">
    <cfRule type="duplicateValues" dxfId="3081" priority="3504"/>
    <cfRule type="duplicateValues" dxfId="3080" priority="3505"/>
    <cfRule type="duplicateValues" dxfId="3079" priority="3506"/>
  </conditionalFormatting>
  <conditionalFormatting sqref="AL62">
    <cfRule type="duplicateValues" dxfId="3078" priority="3498"/>
    <cfRule type="duplicateValues" dxfId="3077" priority="3499"/>
    <cfRule type="duplicateValues" dxfId="3076" priority="3500"/>
  </conditionalFormatting>
  <conditionalFormatting sqref="AL63">
    <cfRule type="duplicateValues" dxfId="3075" priority="3493"/>
    <cfRule type="duplicateValues" dxfId="3074" priority="3494"/>
    <cfRule type="duplicateValues" dxfId="3073" priority="3495"/>
  </conditionalFormatting>
  <conditionalFormatting sqref="AL64">
    <cfRule type="duplicateValues" dxfId="3072" priority="3487"/>
    <cfRule type="duplicateValues" dxfId="3071" priority="3488"/>
    <cfRule type="duplicateValues" dxfId="3070" priority="3489"/>
  </conditionalFormatting>
  <conditionalFormatting sqref="AL65">
    <cfRule type="duplicateValues" dxfId="3069" priority="3482"/>
    <cfRule type="duplicateValues" dxfId="3068" priority="3483"/>
    <cfRule type="duplicateValues" dxfId="3067" priority="3484"/>
  </conditionalFormatting>
  <conditionalFormatting sqref="AL66">
    <cfRule type="duplicateValues" dxfId="3066" priority="3476"/>
    <cfRule type="duplicateValues" dxfId="3065" priority="3477"/>
    <cfRule type="duplicateValues" dxfId="3064" priority="3478"/>
  </conditionalFormatting>
  <conditionalFormatting sqref="AL67">
    <cfRule type="duplicateValues" dxfId="3063" priority="3471"/>
    <cfRule type="duplicateValues" dxfId="3062" priority="3472"/>
    <cfRule type="duplicateValues" dxfId="3061" priority="3473"/>
  </conditionalFormatting>
  <conditionalFormatting sqref="AL68">
    <cfRule type="duplicateValues" dxfId="3060" priority="3465"/>
    <cfRule type="duplicateValues" dxfId="3059" priority="3466"/>
    <cfRule type="duplicateValues" dxfId="3058" priority="3467"/>
  </conditionalFormatting>
  <conditionalFormatting sqref="AL69">
    <cfRule type="duplicateValues" dxfId="3057" priority="3460"/>
    <cfRule type="duplicateValues" dxfId="3056" priority="3461"/>
    <cfRule type="duplicateValues" dxfId="3055" priority="3462"/>
  </conditionalFormatting>
  <conditionalFormatting sqref="AL70">
    <cfRule type="duplicateValues" dxfId="3054" priority="3454"/>
    <cfRule type="duplicateValues" dxfId="3053" priority="3455"/>
    <cfRule type="duplicateValues" dxfId="3052" priority="3456"/>
  </conditionalFormatting>
  <conditionalFormatting sqref="AL71">
    <cfRule type="duplicateValues" dxfId="3051" priority="3449"/>
    <cfRule type="duplicateValues" dxfId="3050" priority="3450"/>
    <cfRule type="duplicateValues" dxfId="3049" priority="3451"/>
  </conditionalFormatting>
  <conditionalFormatting sqref="AL72">
    <cfRule type="duplicateValues" dxfId="3048" priority="3443"/>
    <cfRule type="duplicateValues" dxfId="3047" priority="3444"/>
    <cfRule type="duplicateValues" dxfId="3046" priority="3445"/>
  </conditionalFormatting>
  <conditionalFormatting sqref="AL73">
    <cfRule type="duplicateValues" dxfId="3045" priority="3438"/>
    <cfRule type="duplicateValues" dxfId="3044" priority="3439"/>
    <cfRule type="duplicateValues" dxfId="3043" priority="3440"/>
  </conditionalFormatting>
  <conditionalFormatting sqref="AL74">
    <cfRule type="duplicateValues" dxfId="3042" priority="3432"/>
    <cfRule type="duplicateValues" dxfId="3041" priority="3433"/>
    <cfRule type="duplicateValues" dxfId="3040" priority="3434"/>
  </conditionalFormatting>
  <conditionalFormatting sqref="AL75">
    <cfRule type="duplicateValues" dxfId="3039" priority="3426"/>
    <cfRule type="duplicateValues" dxfId="3038" priority="3427"/>
    <cfRule type="duplicateValues" dxfId="3037" priority="3428"/>
  </conditionalFormatting>
  <conditionalFormatting sqref="AL79">
    <cfRule type="duplicateValues" dxfId="3036" priority="3396"/>
    <cfRule type="duplicateValues" dxfId="3035" priority="3397"/>
    <cfRule type="duplicateValues" dxfId="3034" priority="3398"/>
  </conditionalFormatting>
  <conditionalFormatting sqref="AL80:AL82">
    <cfRule type="duplicateValues" dxfId="3033" priority="3393"/>
    <cfRule type="duplicateValues" dxfId="3032" priority="3394"/>
    <cfRule type="duplicateValues" dxfId="3031" priority="3395"/>
  </conditionalFormatting>
  <conditionalFormatting sqref="AL83">
    <cfRule type="duplicateValues" dxfId="3030" priority="3385"/>
    <cfRule type="duplicateValues" dxfId="3029" priority="3386"/>
    <cfRule type="duplicateValues" dxfId="3028" priority="3387"/>
  </conditionalFormatting>
  <conditionalFormatting sqref="AL84">
    <cfRule type="duplicateValues" dxfId="3027" priority="3378"/>
    <cfRule type="duplicateValues" dxfId="3026" priority="3379"/>
    <cfRule type="duplicateValues" dxfId="3025" priority="3380"/>
  </conditionalFormatting>
  <conditionalFormatting sqref="AL85:AL87">
    <cfRule type="duplicateValues" dxfId="3024" priority="3370"/>
    <cfRule type="duplicateValues" dxfId="3023" priority="3371"/>
    <cfRule type="duplicateValues" dxfId="3022" priority="3372"/>
  </conditionalFormatting>
  <conditionalFormatting sqref="AL88">
    <cfRule type="duplicateValues" dxfId="3021" priority="3361"/>
    <cfRule type="duplicateValues" dxfId="3020" priority="3362"/>
    <cfRule type="duplicateValues" dxfId="3019" priority="3363"/>
  </conditionalFormatting>
  <conditionalFormatting sqref="AL89">
    <cfRule type="duplicateValues" dxfId="3018" priority="3349"/>
    <cfRule type="duplicateValues" dxfId="3017" priority="3350"/>
    <cfRule type="duplicateValues" dxfId="3016" priority="3351"/>
  </conditionalFormatting>
  <conditionalFormatting sqref="AL90">
    <cfRule type="duplicateValues" dxfId="3015" priority="3333"/>
    <cfRule type="duplicateValues" dxfId="3014" priority="3334"/>
    <cfRule type="duplicateValues" dxfId="3013" priority="3335"/>
  </conditionalFormatting>
  <conditionalFormatting sqref="AL91">
    <cfRule type="duplicateValues" dxfId="3012" priority="3325"/>
    <cfRule type="duplicateValues" dxfId="3011" priority="3326"/>
    <cfRule type="duplicateValues" dxfId="3010" priority="3327"/>
  </conditionalFormatting>
  <conditionalFormatting sqref="AL92">
    <cfRule type="duplicateValues" dxfId="3009" priority="3317"/>
    <cfRule type="duplicateValues" dxfId="3008" priority="3318"/>
    <cfRule type="duplicateValues" dxfId="3007" priority="3319"/>
  </conditionalFormatting>
  <conditionalFormatting sqref="AL93">
    <cfRule type="duplicateValues" dxfId="3006" priority="3309"/>
    <cfRule type="duplicateValues" dxfId="3005" priority="3310"/>
    <cfRule type="duplicateValues" dxfId="3004" priority="3311"/>
  </conditionalFormatting>
  <conditionalFormatting sqref="AL94">
    <cfRule type="duplicateValues" dxfId="3003" priority="3300"/>
    <cfRule type="duplicateValues" dxfId="3002" priority="3301"/>
    <cfRule type="duplicateValues" dxfId="3001" priority="3302"/>
  </conditionalFormatting>
  <conditionalFormatting sqref="AL95">
    <cfRule type="duplicateValues" dxfId="3000" priority="3296"/>
    <cfRule type="duplicateValues" dxfId="2999" priority="3297"/>
    <cfRule type="duplicateValues" dxfId="2998" priority="3298"/>
  </conditionalFormatting>
  <conditionalFormatting sqref="AL96">
    <cfRule type="duplicateValues" dxfId="2997" priority="3288"/>
    <cfRule type="duplicateValues" dxfId="2996" priority="3289"/>
    <cfRule type="duplicateValues" dxfId="2995" priority="3290"/>
  </conditionalFormatting>
  <conditionalFormatting sqref="AL97">
    <cfRule type="duplicateValues" dxfId="2994" priority="3275"/>
    <cfRule type="duplicateValues" dxfId="2993" priority="3276"/>
    <cfRule type="duplicateValues" dxfId="2992" priority="3277"/>
  </conditionalFormatting>
  <conditionalFormatting sqref="AL98">
    <cfRule type="duplicateValues" dxfId="2991" priority="3263"/>
    <cfRule type="duplicateValues" dxfId="2990" priority="3264"/>
    <cfRule type="duplicateValues" dxfId="2989" priority="3265"/>
  </conditionalFormatting>
  <conditionalFormatting sqref="AL99">
    <cfRule type="duplicateValues" dxfId="2988" priority="3255"/>
    <cfRule type="duplicateValues" dxfId="2987" priority="3256"/>
    <cfRule type="duplicateValues" dxfId="2986" priority="3257"/>
  </conditionalFormatting>
  <conditionalFormatting sqref="AL100">
    <cfRule type="duplicateValues" dxfId="2985" priority="3246"/>
    <cfRule type="duplicateValues" dxfId="2984" priority="3247"/>
    <cfRule type="duplicateValues" dxfId="2983" priority="3248"/>
  </conditionalFormatting>
  <conditionalFormatting sqref="AL101">
    <cfRule type="duplicateValues" dxfId="2982" priority="3238"/>
    <cfRule type="duplicateValues" dxfId="2981" priority="3239"/>
    <cfRule type="duplicateValues" dxfId="2980" priority="3240"/>
  </conditionalFormatting>
  <conditionalFormatting sqref="AL102">
    <cfRule type="duplicateValues" dxfId="2979" priority="3230"/>
    <cfRule type="duplicateValues" dxfId="2978" priority="3231"/>
    <cfRule type="duplicateValues" dxfId="2977" priority="3232"/>
  </conditionalFormatting>
  <conditionalFormatting sqref="AL103">
    <cfRule type="duplicateValues" dxfId="2976" priority="3222"/>
    <cfRule type="duplicateValues" dxfId="2975" priority="3223"/>
    <cfRule type="duplicateValues" dxfId="2974" priority="3224"/>
  </conditionalFormatting>
  <conditionalFormatting sqref="AL104:AL105">
    <cfRule type="duplicateValues" dxfId="2973" priority="3214"/>
    <cfRule type="duplicateValues" dxfId="2972" priority="3215"/>
    <cfRule type="duplicateValues" dxfId="2971" priority="3216"/>
  </conditionalFormatting>
  <conditionalFormatting sqref="AL106">
    <cfRule type="duplicateValues" dxfId="2970" priority="3206"/>
    <cfRule type="duplicateValues" dxfId="2969" priority="3207"/>
    <cfRule type="duplicateValues" dxfId="2968" priority="3208"/>
  </conditionalFormatting>
  <conditionalFormatting sqref="AL107">
    <cfRule type="duplicateValues" dxfId="2967" priority="3198"/>
    <cfRule type="duplicateValues" dxfId="2966" priority="3199"/>
    <cfRule type="duplicateValues" dxfId="2965" priority="3200"/>
  </conditionalFormatting>
  <conditionalFormatting sqref="AL108">
    <cfRule type="duplicateValues" dxfId="2964" priority="3186"/>
    <cfRule type="duplicateValues" dxfId="2963" priority="3187"/>
    <cfRule type="duplicateValues" dxfId="2962" priority="3188"/>
  </conditionalFormatting>
  <conditionalFormatting sqref="AL109">
    <cfRule type="duplicateValues" dxfId="2961" priority="3178"/>
    <cfRule type="duplicateValues" dxfId="2960" priority="3179"/>
    <cfRule type="duplicateValues" dxfId="2959" priority="3180"/>
  </conditionalFormatting>
  <conditionalFormatting sqref="AL110">
    <cfRule type="duplicateValues" dxfId="2958" priority="3170"/>
    <cfRule type="duplicateValues" dxfId="2957" priority="3171"/>
    <cfRule type="duplicateValues" dxfId="2956" priority="3172"/>
  </conditionalFormatting>
  <conditionalFormatting sqref="AL111">
    <cfRule type="duplicateValues" dxfId="2955" priority="3147"/>
    <cfRule type="duplicateValues" dxfId="2954" priority="3148"/>
    <cfRule type="duplicateValues" dxfId="2953" priority="3149"/>
  </conditionalFormatting>
  <conditionalFormatting sqref="AL112">
    <cfRule type="duplicateValues" dxfId="2952" priority="3074"/>
    <cfRule type="duplicateValues" dxfId="2951" priority="3075"/>
    <cfRule type="duplicateValues" dxfId="2950" priority="3076"/>
  </conditionalFormatting>
  <conditionalFormatting sqref="AL113">
    <cfRule type="duplicateValues" dxfId="2949" priority="3066"/>
    <cfRule type="duplicateValues" dxfId="2948" priority="3067"/>
    <cfRule type="duplicateValues" dxfId="2947" priority="3068"/>
  </conditionalFormatting>
  <conditionalFormatting sqref="AL114">
    <cfRule type="duplicateValues" dxfId="2946" priority="3058"/>
    <cfRule type="duplicateValues" dxfId="2945" priority="3059"/>
    <cfRule type="duplicateValues" dxfId="2944" priority="3060"/>
  </conditionalFormatting>
  <conditionalFormatting sqref="AL115">
    <cfRule type="duplicateValues" dxfId="2943" priority="3050"/>
    <cfRule type="duplicateValues" dxfId="2942" priority="3051"/>
    <cfRule type="duplicateValues" dxfId="2941" priority="3052"/>
  </conditionalFormatting>
  <conditionalFormatting sqref="AL116">
    <cfRule type="duplicateValues" dxfId="2940" priority="3039"/>
    <cfRule type="duplicateValues" dxfId="2939" priority="3040"/>
    <cfRule type="duplicateValues" dxfId="2938" priority="3041"/>
  </conditionalFormatting>
  <conditionalFormatting sqref="AL117:AL121">
    <cfRule type="duplicateValues" dxfId="2937" priority="3031"/>
    <cfRule type="duplicateValues" dxfId="2936" priority="3032"/>
    <cfRule type="duplicateValues" dxfId="2935" priority="3033"/>
  </conditionalFormatting>
  <conditionalFormatting sqref="AL122">
    <cfRule type="duplicateValues" dxfId="2934" priority="3020"/>
    <cfRule type="duplicateValues" dxfId="2933" priority="3021"/>
    <cfRule type="duplicateValues" dxfId="2932" priority="3022"/>
  </conditionalFormatting>
  <conditionalFormatting sqref="AL123:AL124">
    <cfRule type="duplicateValues" dxfId="2931" priority="3007"/>
    <cfRule type="duplicateValues" dxfId="2930" priority="3008"/>
    <cfRule type="duplicateValues" dxfId="2929" priority="3009"/>
  </conditionalFormatting>
  <conditionalFormatting sqref="AL125:AL126">
    <cfRule type="duplicateValues" dxfId="2928" priority="2998"/>
    <cfRule type="duplicateValues" dxfId="2927" priority="2999"/>
    <cfRule type="duplicateValues" dxfId="2926" priority="3000"/>
  </conditionalFormatting>
  <conditionalFormatting sqref="AL127:AL128">
    <cfRule type="duplicateValues" dxfId="2925" priority="2986"/>
    <cfRule type="duplicateValues" dxfId="2924" priority="2987"/>
    <cfRule type="duplicateValues" dxfId="2923" priority="2988"/>
  </conditionalFormatting>
  <conditionalFormatting sqref="AL129">
    <cfRule type="duplicateValues" dxfId="2922" priority="2978"/>
    <cfRule type="duplicateValues" dxfId="2921" priority="2979"/>
    <cfRule type="duplicateValues" dxfId="2920" priority="2980"/>
  </conditionalFormatting>
  <conditionalFormatting sqref="AL130:AL131">
    <cfRule type="duplicateValues" dxfId="2919" priority="2970"/>
    <cfRule type="duplicateValues" dxfId="2918" priority="2971"/>
    <cfRule type="duplicateValues" dxfId="2917" priority="2972"/>
  </conditionalFormatting>
  <conditionalFormatting sqref="AL132">
    <cfRule type="duplicateValues" dxfId="2916" priority="2953"/>
    <cfRule type="duplicateValues" dxfId="2915" priority="2954"/>
    <cfRule type="duplicateValues" dxfId="2914" priority="2955"/>
  </conditionalFormatting>
  <conditionalFormatting sqref="AL133">
    <cfRule type="duplicateValues" dxfId="2913" priority="2947"/>
    <cfRule type="duplicateValues" dxfId="2912" priority="2948"/>
    <cfRule type="duplicateValues" dxfId="2911" priority="2949"/>
  </conditionalFormatting>
  <conditionalFormatting sqref="AL134">
    <cfRule type="duplicateValues" dxfId="2910" priority="2935"/>
    <cfRule type="duplicateValues" dxfId="2909" priority="2936"/>
    <cfRule type="duplicateValues" dxfId="2908" priority="2937"/>
  </conditionalFormatting>
  <conditionalFormatting sqref="AL135">
    <cfRule type="duplicateValues" dxfId="2907" priority="2929"/>
    <cfRule type="duplicateValues" dxfId="2906" priority="2930"/>
    <cfRule type="duplicateValues" dxfId="2905" priority="2931"/>
  </conditionalFormatting>
  <conditionalFormatting sqref="AL136:AL137">
    <cfRule type="duplicateValues" dxfId="2904" priority="2919"/>
    <cfRule type="duplicateValues" dxfId="2903" priority="2920"/>
    <cfRule type="duplicateValues" dxfId="2902" priority="2921"/>
  </conditionalFormatting>
  <conditionalFormatting sqref="AL138:AL139">
    <cfRule type="duplicateValues" dxfId="2901" priority="2909"/>
    <cfRule type="duplicateValues" dxfId="2900" priority="2910"/>
    <cfRule type="duplicateValues" dxfId="2899" priority="2911"/>
  </conditionalFormatting>
  <conditionalFormatting sqref="AL140">
    <cfRule type="duplicateValues" dxfId="2898" priority="2891"/>
    <cfRule type="duplicateValues" dxfId="2897" priority="2892"/>
    <cfRule type="duplicateValues" dxfId="2896" priority="2893"/>
  </conditionalFormatting>
  <conditionalFormatting sqref="AL141">
    <cfRule type="duplicateValues" dxfId="2895" priority="2898"/>
    <cfRule type="duplicateValues" dxfId="2894" priority="2899"/>
    <cfRule type="duplicateValues" dxfId="2893" priority="2900"/>
  </conditionalFormatting>
  <conditionalFormatting sqref="AL142">
    <cfRule type="duplicateValues" dxfId="2892" priority="2872"/>
    <cfRule type="duplicateValues" dxfId="2891" priority="2873"/>
    <cfRule type="duplicateValues" dxfId="2890" priority="2874"/>
  </conditionalFormatting>
  <conditionalFormatting sqref="AL143">
    <cfRule type="duplicateValues" dxfId="2889" priority="2879"/>
    <cfRule type="duplicateValues" dxfId="2888" priority="2880"/>
    <cfRule type="duplicateValues" dxfId="2887" priority="2881"/>
  </conditionalFormatting>
  <conditionalFormatting sqref="AL144">
    <cfRule type="duplicateValues" dxfId="2886" priority="2864"/>
    <cfRule type="duplicateValues" dxfId="2885" priority="2865"/>
    <cfRule type="duplicateValues" dxfId="2884" priority="2866"/>
  </conditionalFormatting>
  <conditionalFormatting sqref="AL145">
    <cfRule type="duplicateValues" dxfId="2883" priority="2856"/>
    <cfRule type="duplicateValues" dxfId="2882" priority="2857"/>
    <cfRule type="duplicateValues" dxfId="2881" priority="2858"/>
  </conditionalFormatting>
  <conditionalFormatting sqref="AL146">
    <cfRule type="duplicateValues" dxfId="2880" priority="2848"/>
    <cfRule type="duplicateValues" dxfId="2879" priority="2849"/>
    <cfRule type="duplicateValues" dxfId="2878" priority="2850"/>
  </conditionalFormatting>
  <conditionalFormatting sqref="AL147">
    <cfRule type="duplicateValues" dxfId="2877" priority="2840"/>
    <cfRule type="duplicateValues" dxfId="2876" priority="2841"/>
    <cfRule type="duplicateValues" dxfId="2875" priority="2842"/>
  </conditionalFormatting>
  <conditionalFormatting sqref="AL148">
    <cfRule type="duplicateValues" dxfId="2874" priority="2827"/>
    <cfRule type="duplicateValues" dxfId="2873" priority="2828"/>
    <cfRule type="duplicateValues" dxfId="2872" priority="2829"/>
  </conditionalFormatting>
  <conditionalFormatting sqref="AL149">
    <cfRule type="duplicateValues" dxfId="2871" priority="2814"/>
    <cfRule type="duplicateValues" dxfId="2870" priority="2815"/>
    <cfRule type="duplicateValues" dxfId="2869" priority="2816"/>
  </conditionalFormatting>
  <conditionalFormatting sqref="AL150">
    <cfRule type="duplicateValues" dxfId="2868" priority="2801"/>
    <cfRule type="duplicateValues" dxfId="2867" priority="2802"/>
    <cfRule type="duplicateValues" dxfId="2866" priority="2803"/>
  </conditionalFormatting>
  <conditionalFormatting sqref="AL151">
    <cfRule type="duplicateValues" dxfId="2865" priority="2655"/>
    <cfRule type="duplicateValues" dxfId="2864" priority="2656"/>
    <cfRule type="duplicateValues" dxfId="2863" priority="2657"/>
  </conditionalFormatting>
  <conditionalFormatting sqref="AL152">
    <cfRule type="duplicateValues" dxfId="2862" priority="2780"/>
    <cfRule type="duplicateValues" dxfId="2861" priority="2781"/>
    <cfRule type="duplicateValues" dxfId="2860" priority="2782"/>
  </conditionalFormatting>
  <conditionalFormatting sqref="AL153:AL155">
    <cfRule type="duplicateValues" dxfId="2859" priority="2772"/>
    <cfRule type="duplicateValues" dxfId="2858" priority="2773"/>
    <cfRule type="duplicateValues" dxfId="2857" priority="2774"/>
  </conditionalFormatting>
  <conditionalFormatting sqref="AL156">
    <cfRule type="duplicateValues" dxfId="2856" priority="2759"/>
    <cfRule type="duplicateValues" dxfId="2855" priority="2760"/>
    <cfRule type="duplicateValues" dxfId="2854" priority="2761"/>
  </conditionalFormatting>
  <conditionalFormatting sqref="AL157">
    <cfRule type="duplicateValues" dxfId="2853" priority="2746"/>
    <cfRule type="duplicateValues" dxfId="2852" priority="2747"/>
    <cfRule type="duplicateValues" dxfId="2851" priority="2748"/>
  </conditionalFormatting>
  <conditionalFormatting sqref="AL158">
    <cfRule type="duplicateValues" dxfId="2850" priority="2740"/>
    <cfRule type="duplicateValues" dxfId="2849" priority="2741"/>
    <cfRule type="duplicateValues" dxfId="2848" priority="2742"/>
  </conditionalFormatting>
  <conditionalFormatting sqref="AL159">
    <cfRule type="duplicateValues" dxfId="2847" priority="2727"/>
    <cfRule type="duplicateValues" dxfId="2846" priority="2728"/>
    <cfRule type="duplicateValues" dxfId="2845" priority="2729"/>
  </conditionalFormatting>
  <conditionalFormatting sqref="AL160">
    <cfRule type="duplicateValues" dxfId="2844" priority="2721"/>
    <cfRule type="duplicateValues" dxfId="2843" priority="2722"/>
    <cfRule type="duplicateValues" dxfId="2842" priority="2723"/>
  </conditionalFormatting>
  <conditionalFormatting sqref="AL161">
    <cfRule type="duplicateValues" dxfId="2841" priority="2716"/>
    <cfRule type="duplicateValues" dxfId="2840" priority="2717"/>
    <cfRule type="duplicateValues" dxfId="2839" priority="2718"/>
  </conditionalFormatting>
  <conditionalFormatting sqref="AL162">
    <cfRule type="duplicateValues" dxfId="2838" priority="2703"/>
    <cfRule type="duplicateValues" dxfId="2837" priority="2704"/>
    <cfRule type="duplicateValues" dxfId="2836" priority="2705"/>
  </conditionalFormatting>
  <conditionalFormatting sqref="AL163">
    <cfRule type="duplicateValues" dxfId="2835" priority="2691"/>
    <cfRule type="duplicateValues" dxfId="2834" priority="2692"/>
    <cfRule type="duplicateValues" dxfId="2833" priority="2693"/>
  </conditionalFormatting>
  <conditionalFormatting sqref="AL164">
    <cfRule type="duplicateValues" dxfId="2832" priority="2683"/>
    <cfRule type="duplicateValues" dxfId="2831" priority="2684"/>
    <cfRule type="duplicateValues" dxfId="2830" priority="2685"/>
  </conditionalFormatting>
  <conditionalFormatting sqref="AL165">
    <cfRule type="duplicateValues" dxfId="2829" priority="2672"/>
    <cfRule type="duplicateValues" dxfId="2828" priority="2673"/>
    <cfRule type="duplicateValues" dxfId="2827" priority="2674"/>
  </conditionalFormatting>
  <conditionalFormatting sqref="AL166">
    <cfRule type="duplicateValues" dxfId="2826" priority="2663"/>
    <cfRule type="duplicateValues" dxfId="2825" priority="2664"/>
    <cfRule type="duplicateValues" dxfId="2824" priority="2665"/>
  </conditionalFormatting>
  <conditionalFormatting sqref="AL167">
    <cfRule type="duplicateValues" dxfId="2823" priority="2644"/>
    <cfRule type="duplicateValues" dxfId="2822" priority="2645"/>
    <cfRule type="duplicateValues" dxfId="2821" priority="2646"/>
  </conditionalFormatting>
  <conditionalFormatting sqref="AL168:AL172">
    <cfRule type="duplicateValues" dxfId="2820" priority="2635"/>
    <cfRule type="duplicateValues" dxfId="2819" priority="2636"/>
    <cfRule type="duplicateValues" dxfId="2818" priority="2637"/>
  </conditionalFormatting>
  <conditionalFormatting sqref="AL173">
    <cfRule type="duplicateValues" dxfId="2817" priority="2610"/>
    <cfRule type="duplicateValues" dxfId="2816" priority="2611"/>
    <cfRule type="duplicateValues" dxfId="2815" priority="2612"/>
  </conditionalFormatting>
  <conditionalFormatting sqref="AL174">
    <cfRule type="duplicateValues" dxfId="2814" priority="2602"/>
    <cfRule type="duplicateValues" dxfId="2813" priority="2603"/>
    <cfRule type="duplicateValues" dxfId="2812" priority="2604"/>
  </conditionalFormatting>
  <conditionalFormatting sqref="AL175">
    <cfRule type="duplicateValues" dxfId="2811" priority="2585"/>
    <cfRule type="duplicateValues" dxfId="2810" priority="2586"/>
    <cfRule type="duplicateValues" dxfId="2809" priority="2587"/>
  </conditionalFormatting>
  <conditionalFormatting sqref="AL176">
    <cfRule type="duplicateValues" dxfId="2808" priority="2572"/>
    <cfRule type="duplicateValues" dxfId="2807" priority="2573"/>
    <cfRule type="duplicateValues" dxfId="2806" priority="2574"/>
  </conditionalFormatting>
  <conditionalFormatting sqref="AL177">
    <cfRule type="duplicateValues" dxfId="2805" priority="2559"/>
    <cfRule type="duplicateValues" dxfId="2804" priority="2560"/>
    <cfRule type="duplicateValues" dxfId="2803" priority="2561"/>
  </conditionalFormatting>
  <conditionalFormatting sqref="AL178">
    <cfRule type="duplicateValues" dxfId="2802" priority="2550"/>
    <cfRule type="duplicateValues" dxfId="2801" priority="2551"/>
    <cfRule type="duplicateValues" dxfId="2800" priority="2552"/>
  </conditionalFormatting>
  <conditionalFormatting sqref="AL179">
    <cfRule type="duplicateValues" dxfId="2799" priority="2542"/>
    <cfRule type="duplicateValues" dxfId="2798" priority="2543"/>
    <cfRule type="duplicateValues" dxfId="2797" priority="2544"/>
  </conditionalFormatting>
  <conditionalFormatting sqref="AL180">
    <cfRule type="duplicateValues" dxfId="2796" priority="2524"/>
    <cfRule type="duplicateValues" dxfId="2795" priority="2525"/>
    <cfRule type="duplicateValues" dxfId="2794" priority="2526"/>
  </conditionalFormatting>
  <conditionalFormatting sqref="AL181">
    <cfRule type="duplicateValues" dxfId="2793" priority="2516"/>
    <cfRule type="duplicateValues" dxfId="2792" priority="2517"/>
    <cfRule type="duplicateValues" dxfId="2791" priority="2518"/>
  </conditionalFormatting>
  <conditionalFormatting sqref="AL182">
    <cfRule type="duplicateValues" dxfId="2790" priority="2508"/>
    <cfRule type="duplicateValues" dxfId="2789" priority="2509"/>
    <cfRule type="duplicateValues" dxfId="2788" priority="2510"/>
  </conditionalFormatting>
  <conditionalFormatting sqref="AL183">
    <cfRule type="duplicateValues" dxfId="2787" priority="2500"/>
    <cfRule type="duplicateValues" dxfId="2786" priority="2501"/>
    <cfRule type="duplicateValues" dxfId="2785" priority="2502"/>
  </conditionalFormatting>
  <conditionalFormatting sqref="AL184">
    <cfRule type="duplicateValues" dxfId="2784" priority="2492"/>
    <cfRule type="duplicateValues" dxfId="2783" priority="2493"/>
    <cfRule type="duplicateValues" dxfId="2782" priority="2494"/>
  </conditionalFormatting>
  <conditionalFormatting sqref="AL185">
    <cfRule type="duplicateValues" dxfId="2781" priority="2471"/>
    <cfRule type="duplicateValues" dxfId="2780" priority="2472"/>
    <cfRule type="duplicateValues" dxfId="2779" priority="2473"/>
  </conditionalFormatting>
  <conditionalFormatting sqref="AL186">
    <cfRule type="duplicateValues" dxfId="2778" priority="2459"/>
    <cfRule type="duplicateValues" dxfId="2777" priority="2460"/>
    <cfRule type="duplicateValues" dxfId="2776" priority="2461"/>
  </conditionalFormatting>
  <conditionalFormatting sqref="AL187">
    <cfRule type="duplicateValues" dxfId="2775" priority="2447"/>
    <cfRule type="duplicateValues" dxfId="2774" priority="2448"/>
    <cfRule type="duplicateValues" dxfId="2773" priority="2449"/>
  </conditionalFormatting>
  <conditionalFormatting sqref="AL188">
    <cfRule type="duplicateValues" dxfId="2772" priority="2435"/>
    <cfRule type="duplicateValues" dxfId="2771" priority="2436"/>
    <cfRule type="duplicateValues" dxfId="2770" priority="2437"/>
  </conditionalFormatting>
  <conditionalFormatting sqref="AL189:AL190">
    <cfRule type="duplicateValues" dxfId="2769" priority="2423"/>
    <cfRule type="duplicateValues" dxfId="2768" priority="2424"/>
    <cfRule type="duplicateValues" dxfId="2767" priority="2425"/>
  </conditionalFormatting>
  <conditionalFormatting sqref="AL191">
    <cfRule type="duplicateValues" dxfId="2766" priority="2398"/>
    <cfRule type="duplicateValues" dxfId="2765" priority="2399"/>
    <cfRule type="duplicateValues" dxfId="2764" priority="2400"/>
  </conditionalFormatting>
  <conditionalFormatting sqref="AL192">
    <cfRule type="duplicateValues" dxfId="2763" priority="2379"/>
    <cfRule type="duplicateValues" dxfId="2762" priority="2380"/>
    <cfRule type="duplicateValues" dxfId="2761" priority="2381"/>
  </conditionalFormatting>
  <conditionalFormatting sqref="AL193">
    <cfRule type="duplicateValues" dxfId="2760" priority="2369"/>
    <cfRule type="duplicateValues" dxfId="2759" priority="2370"/>
    <cfRule type="duplicateValues" dxfId="2758" priority="2371"/>
  </conditionalFormatting>
  <conditionalFormatting sqref="AL194:AL198">
    <cfRule type="duplicateValues" dxfId="2757" priority="2357"/>
    <cfRule type="duplicateValues" dxfId="2756" priority="2358"/>
    <cfRule type="duplicateValues" dxfId="2755" priority="2359"/>
  </conditionalFormatting>
  <conditionalFormatting sqref="AL199">
    <cfRule type="duplicateValues" dxfId="2754" priority="2338"/>
    <cfRule type="duplicateValues" dxfId="2753" priority="2339"/>
    <cfRule type="duplicateValues" dxfId="2752" priority="2340"/>
  </conditionalFormatting>
  <conditionalFormatting sqref="AL200">
    <cfRule type="duplicateValues" dxfId="2751" priority="2330"/>
    <cfRule type="duplicateValues" dxfId="2750" priority="2331"/>
    <cfRule type="duplicateValues" dxfId="2749" priority="2332"/>
  </conditionalFormatting>
  <conditionalFormatting sqref="AL201">
    <cfRule type="duplicateValues" dxfId="2748" priority="2322"/>
    <cfRule type="duplicateValues" dxfId="2747" priority="2323"/>
    <cfRule type="duplicateValues" dxfId="2746" priority="2324"/>
  </conditionalFormatting>
  <conditionalFormatting sqref="AL202">
    <cfRule type="duplicateValues" dxfId="2745" priority="2314"/>
    <cfRule type="duplicateValues" dxfId="2744" priority="2315"/>
    <cfRule type="duplicateValues" dxfId="2743" priority="2316"/>
  </conditionalFormatting>
  <conditionalFormatting sqref="AL203">
    <cfRule type="duplicateValues" dxfId="2742" priority="2306"/>
    <cfRule type="duplicateValues" dxfId="2741" priority="2307"/>
    <cfRule type="duplicateValues" dxfId="2740" priority="2308"/>
  </conditionalFormatting>
  <conditionalFormatting sqref="AL204">
    <cfRule type="duplicateValues" dxfId="2739" priority="2298"/>
    <cfRule type="duplicateValues" dxfId="2738" priority="2299"/>
    <cfRule type="duplicateValues" dxfId="2737" priority="2300"/>
  </conditionalFormatting>
  <conditionalFormatting sqref="AL205">
    <cfRule type="duplicateValues" dxfId="2736" priority="2271"/>
    <cfRule type="duplicateValues" dxfId="2735" priority="2272"/>
    <cfRule type="duplicateValues" dxfId="2734" priority="2273"/>
  </conditionalFormatting>
  <conditionalFormatting sqref="AL206">
    <cfRule type="duplicateValues" dxfId="2733" priority="2263"/>
    <cfRule type="duplicateValues" dxfId="2732" priority="2264"/>
    <cfRule type="duplicateValues" dxfId="2731" priority="2265"/>
  </conditionalFormatting>
  <conditionalFormatting sqref="AL207">
    <cfRule type="duplicateValues" dxfId="2730" priority="2255"/>
    <cfRule type="duplicateValues" dxfId="2729" priority="2256"/>
    <cfRule type="duplicateValues" dxfId="2728" priority="2257"/>
  </conditionalFormatting>
  <conditionalFormatting sqref="AL208">
    <cfRule type="duplicateValues" dxfId="2727" priority="2247"/>
    <cfRule type="duplicateValues" dxfId="2726" priority="2248"/>
    <cfRule type="duplicateValues" dxfId="2725" priority="2249"/>
  </conditionalFormatting>
  <conditionalFormatting sqref="AL209">
    <cfRule type="duplicateValues" dxfId="2724" priority="2239"/>
    <cfRule type="duplicateValues" dxfId="2723" priority="2240"/>
    <cfRule type="duplicateValues" dxfId="2722" priority="2241"/>
  </conditionalFormatting>
  <conditionalFormatting sqref="AL210">
    <cfRule type="duplicateValues" dxfId="2721" priority="2231"/>
    <cfRule type="duplicateValues" dxfId="2720" priority="2232"/>
    <cfRule type="duplicateValues" dxfId="2719" priority="2233"/>
  </conditionalFormatting>
  <conditionalFormatting sqref="AL211">
    <cfRule type="duplicateValues" dxfId="2718" priority="2223"/>
    <cfRule type="duplicateValues" dxfId="2717" priority="2224"/>
    <cfRule type="duplicateValues" dxfId="2716" priority="2225"/>
  </conditionalFormatting>
  <conditionalFormatting sqref="AL212">
    <cfRule type="duplicateValues" dxfId="2715" priority="2205"/>
    <cfRule type="duplicateValues" dxfId="2714" priority="2206"/>
    <cfRule type="duplicateValues" dxfId="2713" priority="2207"/>
  </conditionalFormatting>
  <conditionalFormatting sqref="AL213:AL217">
    <cfRule type="duplicateValues" dxfId="2712" priority="2197"/>
    <cfRule type="duplicateValues" dxfId="2711" priority="2198"/>
    <cfRule type="duplicateValues" dxfId="2710" priority="2199"/>
  </conditionalFormatting>
  <conditionalFormatting sqref="AL218">
    <cfRule type="duplicateValues" dxfId="2709" priority="2172"/>
    <cfRule type="duplicateValues" dxfId="2708" priority="2173"/>
    <cfRule type="duplicateValues" dxfId="2707" priority="2174"/>
  </conditionalFormatting>
  <conditionalFormatting sqref="AL219">
    <cfRule type="duplicateValues" dxfId="2706" priority="2164"/>
    <cfRule type="duplicateValues" dxfId="2705" priority="2165"/>
    <cfRule type="duplicateValues" dxfId="2704" priority="2166"/>
  </conditionalFormatting>
  <conditionalFormatting sqref="AL220">
    <cfRule type="duplicateValues" dxfId="2703" priority="2156"/>
    <cfRule type="duplicateValues" dxfId="2702" priority="2157"/>
    <cfRule type="duplicateValues" dxfId="2701" priority="2158"/>
  </conditionalFormatting>
  <conditionalFormatting sqref="AL221">
    <cfRule type="duplicateValues" dxfId="2700" priority="2148"/>
    <cfRule type="duplicateValues" dxfId="2699" priority="2149"/>
    <cfRule type="duplicateValues" dxfId="2698" priority="2150"/>
  </conditionalFormatting>
  <conditionalFormatting sqref="AL222">
    <cfRule type="duplicateValues" dxfId="2697" priority="2141"/>
    <cfRule type="duplicateValues" dxfId="2696" priority="2142"/>
    <cfRule type="duplicateValues" dxfId="2695" priority="2143"/>
  </conditionalFormatting>
  <conditionalFormatting sqref="AL223">
    <cfRule type="duplicateValues" dxfId="2694" priority="2133"/>
    <cfRule type="duplicateValues" dxfId="2693" priority="2134"/>
    <cfRule type="duplicateValues" dxfId="2692" priority="2135"/>
  </conditionalFormatting>
  <conditionalFormatting sqref="AL224">
    <cfRule type="duplicateValues" dxfId="2691" priority="2115"/>
    <cfRule type="duplicateValues" dxfId="2690" priority="2116"/>
    <cfRule type="duplicateValues" dxfId="2689" priority="2117"/>
  </conditionalFormatting>
  <conditionalFormatting sqref="AL225">
    <cfRule type="duplicateValues" dxfId="2688" priority="2107"/>
    <cfRule type="duplicateValues" dxfId="2687" priority="2108"/>
    <cfRule type="duplicateValues" dxfId="2686" priority="2109"/>
  </conditionalFormatting>
  <conditionalFormatting sqref="AL226">
    <cfRule type="duplicateValues" dxfId="2685" priority="2099"/>
    <cfRule type="duplicateValues" dxfId="2684" priority="2100"/>
    <cfRule type="duplicateValues" dxfId="2683" priority="2101"/>
  </conditionalFormatting>
  <conditionalFormatting sqref="AL227">
    <cfRule type="duplicateValues" dxfId="2682" priority="2092"/>
    <cfRule type="duplicateValues" dxfId="2681" priority="2093"/>
    <cfRule type="duplicateValues" dxfId="2680" priority="2094"/>
  </conditionalFormatting>
  <conditionalFormatting sqref="AL228:AL229">
    <cfRule type="duplicateValues" dxfId="2679" priority="2078"/>
    <cfRule type="duplicateValues" dxfId="2678" priority="2079"/>
    <cfRule type="duplicateValues" dxfId="2677" priority="2080"/>
  </conditionalFormatting>
  <conditionalFormatting sqref="AL230:AL231">
    <cfRule type="duplicateValues" dxfId="2676" priority="2062"/>
    <cfRule type="duplicateValues" dxfId="2675" priority="2063"/>
    <cfRule type="duplicateValues" dxfId="2674" priority="2064"/>
  </conditionalFormatting>
  <conditionalFormatting sqref="AL232:AL233">
    <cfRule type="duplicateValues" dxfId="2673" priority="2054"/>
    <cfRule type="duplicateValues" dxfId="2672" priority="2055"/>
    <cfRule type="duplicateValues" dxfId="2671" priority="2056"/>
  </conditionalFormatting>
  <conditionalFormatting sqref="AL234">
    <cfRule type="duplicateValues" dxfId="2670" priority="2047"/>
    <cfRule type="duplicateValues" dxfId="2669" priority="2048"/>
    <cfRule type="duplicateValues" dxfId="2668" priority="2049"/>
  </conditionalFormatting>
  <conditionalFormatting sqref="AL235">
    <cfRule type="duplicateValues" dxfId="2667" priority="2040"/>
    <cfRule type="duplicateValues" dxfId="2666" priority="2041"/>
    <cfRule type="duplicateValues" dxfId="2665" priority="2042"/>
  </conditionalFormatting>
  <conditionalFormatting sqref="AL236:AL240">
    <cfRule type="duplicateValues" dxfId="2664" priority="2032"/>
    <cfRule type="duplicateValues" dxfId="2663" priority="2033"/>
    <cfRule type="duplicateValues" dxfId="2662" priority="2034"/>
  </conditionalFormatting>
  <conditionalFormatting sqref="AL241:AL244">
    <cfRule type="duplicateValues" dxfId="2661" priority="2017"/>
    <cfRule type="duplicateValues" dxfId="2660" priority="2018"/>
    <cfRule type="duplicateValues" dxfId="2659" priority="2019"/>
  </conditionalFormatting>
  <conditionalFormatting sqref="AL245">
    <cfRule type="duplicateValues" dxfId="2658" priority="2010"/>
    <cfRule type="duplicateValues" dxfId="2657" priority="2011"/>
    <cfRule type="duplicateValues" dxfId="2656" priority="2012"/>
  </conditionalFormatting>
  <conditionalFormatting sqref="AL246">
    <cfRule type="duplicateValues" dxfId="2655" priority="1994"/>
    <cfRule type="duplicateValues" dxfId="2654" priority="1995"/>
    <cfRule type="duplicateValues" dxfId="2653" priority="1996"/>
  </conditionalFormatting>
  <conditionalFormatting sqref="AL247">
    <cfRule type="duplicateValues" dxfId="2652" priority="1986"/>
    <cfRule type="duplicateValues" dxfId="2651" priority="1987"/>
    <cfRule type="duplicateValues" dxfId="2650" priority="1988"/>
  </conditionalFormatting>
  <conditionalFormatting sqref="AL248:AL249">
    <cfRule type="duplicateValues" dxfId="2649" priority="1975"/>
    <cfRule type="duplicateValues" dxfId="2648" priority="1976"/>
    <cfRule type="duplicateValues" dxfId="2647" priority="1977"/>
  </conditionalFormatting>
  <conditionalFormatting sqref="AL250">
    <cfRule type="duplicateValues" dxfId="2646" priority="1963"/>
    <cfRule type="duplicateValues" dxfId="2645" priority="1964"/>
    <cfRule type="duplicateValues" dxfId="2644" priority="1965"/>
  </conditionalFormatting>
  <conditionalFormatting sqref="AL251">
    <cfRule type="duplicateValues" dxfId="2643" priority="1943"/>
    <cfRule type="duplicateValues" dxfId="2642" priority="1944"/>
    <cfRule type="duplicateValues" dxfId="2641" priority="1945"/>
  </conditionalFormatting>
  <conditionalFormatting sqref="AL252">
    <cfRule type="duplicateValues" dxfId="2640" priority="1935"/>
    <cfRule type="duplicateValues" dxfId="2639" priority="1936"/>
    <cfRule type="duplicateValues" dxfId="2638" priority="1937"/>
  </conditionalFormatting>
  <conditionalFormatting sqref="AL253">
    <cfRule type="duplicateValues" dxfId="2637" priority="1927"/>
    <cfRule type="duplicateValues" dxfId="2636" priority="1928"/>
    <cfRule type="duplicateValues" dxfId="2635" priority="1929"/>
  </conditionalFormatting>
  <conditionalFormatting sqref="AL254">
    <cfRule type="duplicateValues" dxfId="2634" priority="1922"/>
    <cfRule type="duplicateValues" dxfId="2633" priority="1923"/>
    <cfRule type="duplicateValues" dxfId="2632" priority="1924"/>
  </conditionalFormatting>
  <conditionalFormatting sqref="AL255">
    <cfRule type="duplicateValues" dxfId="2631" priority="1917"/>
    <cfRule type="duplicateValues" dxfId="2630" priority="1918"/>
    <cfRule type="duplicateValues" dxfId="2629" priority="1919"/>
  </conditionalFormatting>
  <conditionalFormatting sqref="AL256">
    <cfRule type="duplicateValues" dxfId="2628" priority="1910"/>
    <cfRule type="duplicateValues" dxfId="2627" priority="1911"/>
    <cfRule type="duplicateValues" dxfId="2626" priority="1912"/>
  </conditionalFormatting>
  <conditionalFormatting sqref="AL257:AL260">
    <cfRule type="duplicateValues" dxfId="2625" priority="1903"/>
    <cfRule type="duplicateValues" dxfId="2624" priority="1904"/>
    <cfRule type="duplicateValues" dxfId="2623" priority="1905"/>
  </conditionalFormatting>
  <conditionalFormatting sqref="AL261">
    <cfRule type="duplicateValues" dxfId="2622" priority="1882"/>
    <cfRule type="duplicateValues" dxfId="2621" priority="1883"/>
    <cfRule type="duplicateValues" dxfId="2620" priority="1884"/>
  </conditionalFormatting>
  <conditionalFormatting sqref="AL262">
    <cfRule type="duplicateValues" dxfId="2619" priority="1874"/>
    <cfRule type="duplicateValues" dxfId="2618" priority="1875"/>
    <cfRule type="duplicateValues" dxfId="2617" priority="1876"/>
  </conditionalFormatting>
  <conditionalFormatting sqref="AL263">
    <cfRule type="duplicateValues" dxfId="2616" priority="1849"/>
    <cfRule type="duplicateValues" dxfId="2615" priority="1850"/>
    <cfRule type="duplicateValues" dxfId="2614" priority="1851"/>
  </conditionalFormatting>
  <conditionalFormatting sqref="AL264">
    <cfRule type="duplicateValues" dxfId="2613" priority="1841"/>
    <cfRule type="duplicateValues" dxfId="2612" priority="1842"/>
    <cfRule type="duplicateValues" dxfId="2611" priority="1843"/>
  </conditionalFormatting>
  <conditionalFormatting sqref="AL265">
    <cfRule type="duplicateValues" dxfId="2610" priority="1833"/>
    <cfRule type="duplicateValues" dxfId="2609" priority="1834"/>
    <cfRule type="duplicateValues" dxfId="2608" priority="1835"/>
  </conditionalFormatting>
  <conditionalFormatting sqref="AL266">
    <cfRule type="duplicateValues" dxfId="2607" priority="1825"/>
    <cfRule type="duplicateValues" dxfId="2606" priority="1826"/>
    <cfRule type="duplicateValues" dxfId="2605" priority="1827"/>
  </conditionalFormatting>
  <conditionalFormatting sqref="AL267">
    <cfRule type="duplicateValues" dxfId="2604" priority="1817"/>
    <cfRule type="duplicateValues" dxfId="2603" priority="1818"/>
    <cfRule type="duplicateValues" dxfId="2602" priority="1819"/>
  </conditionalFormatting>
  <conditionalFormatting sqref="AL268">
    <cfRule type="duplicateValues" dxfId="2601" priority="1809"/>
    <cfRule type="duplicateValues" dxfId="2600" priority="1810"/>
    <cfRule type="duplicateValues" dxfId="2599" priority="1811"/>
  </conditionalFormatting>
  <conditionalFormatting sqref="AL269">
    <cfRule type="duplicateValues" dxfId="2598" priority="1801"/>
    <cfRule type="duplicateValues" dxfId="2597" priority="1802"/>
    <cfRule type="duplicateValues" dxfId="2596" priority="1803"/>
  </conditionalFormatting>
  <conditionalFormatting sqref="AL270">
    <cfRule type="duplicateValues" dxfId="2595" priority="1793"/>
    <cfRule type="duplicateValues" dxfId="2594" priority="1794"/>
    <cfRule type="duplicateValues" dxfId="2593" priority="1795"/>
  </conditionalFormatting>
  <conditionalFormatting sqref="AL271">
    <cfRule type="duplicateValues" dxfId="2592" priority="1788"/>
    <cfRule type="duplicateValues" dxfId="2591" priority="1789"/>
    <cfRule type="duplicateValues" dxfId="2590" priority="1790"/>
  </conditionalFormatting>
  <conditionalFormatting sqref="AL272">
    <cfRule type="duplicateValues" dxfId="2589" priority="1780"/>
    <cfRule type="duplicateValues" dxfId="2588" priority="1781"/>
    <cfRule type="duplicateValues" dxfId="2587" priority="1782"/>
  </conditionalFormatting>
  <conditionalFormatting sqref="AL273">
    <cfRule type="duplicateValues" dxfId="2586" priority="1769"/>
    <cfRule type="duplicateValues" dxfId="2585" priority="1770"/>
    <cfRule type="duplicateValues" dxfId="2584" priority="1771"/>
  </conditionalFormatting>
  <conditionalFormatting sqref="AL274">
    <cfRule type="duplicateValues" dxfId="2583" priority="1761"/>
    <cfRule type="duplicateValues" dxfId="2582" priority="1762"/>
    <cfRule type="duplicateValues" dxfId="2581" priority="1763"/>
  </conditionalFormatting>
  <conditionalFormatting sqref="AL275:AL278">
    <cfRule type="duplicateValues" dxfId="2580" priority="1753"/>
    <cfRule type="duplicateValues" dxfId="2579" priority="1754"/>
    <cfRule type="duplicateValues" dxfId="2578" priority="1755"/>
  </conditionalFormatting>
  <conditionalFormatting sqref="AL279">
    <cfRule type="duplicateValues" dxfId="2577" priority="1745"/>
    <cfRule type="duplicateValues" dxfId="2576" priority="1746"/>
    <cfRule type="duplicateValues" dxfId="2575" priority="1747"/>
  </conditionalFormatting>
  <conditionalFormatting sqref="AL280">
    <cfRule type="duplicateValues" dxfId="2574" priority="1860"/>
    <cfRule type="duplicateValues" dxfId="2573" priority="1861"/>
    <cfRule type="duplicateValues" dxfId="2572" priority="1862"/>
  </conditionalFormatting>
  <conditionalFormatting sqref="AL281">
    <cfRule type="duplicateValues" dxfId="2571" priority="1737"/>
    <cfRule type="duplicateValues" dxfId="2570" priority="1738"/>
    <cfRule type="duplicateValues" dxfId="2569" priority="1739"/>
  </conditionalFormatting>
  <conditionalFormatting sqref="AL282">
    <cfRule type="duplicateValues" dxfId="2568" priority="1729"/>
    <cfRule type="duplicateValues" dxfId="2567" priority="1730"/>
    <cfRule type="duplicateValues" dxfId="2566" priority="1731"/>
  </conditionalFormatting>
  <conditionalFormatting sqref="AL283">
    <cfRule type="duplicateValues" dxfId="2565" priority="1721"/>
    <cfRule type="duplicateValues" dxfId="2564" priority="1722"/>
    <cfRule type="duplicateValues" dxfId="2563" priority="1723"/>
  </conditionalFormatting>
  <conditionalFormatting sqref="AL284">
    <cfRule type="duplicateValues" dxfId="2562" priority="1717"/>
    <cfRule type="duplicateValues" dxfId="2561" priority="1718"/>
    <cfRule type="duplicateValues" dxfId="2560" priority="1719"/>
  </conditionalFormatting>
  <conditionalFormatting sqref="AL285">
    <cfRule type="duplicateValues" dxfId="2559" priority="1709"/>
    <cfRule type="duplicateValues" dxfId="2558" priority="1710"/>
    <cfRule type="duplicateValues" dxfId="2557" priority="1711"/>
  </conditionalFormatting>
  <conditionalFormatting sqref="AL286:AL289">
    <cfRule type="duplicateValues" dxfId="2556" priority="1694"/>
    <cfRule type="duplicateValues" dxfId="2555" priority="1695"/>
    <cfRule type="duplicateValues" dxfId="2554" priority="1696"/>
  </conditionalFormatting>
  <conditionalFormatting sqref="AL290">
    <cfRule type="duplicateValues" dxfId="2553" priority="1675"/>
    <cfRule type="duplicateValues" dxfId="2552" priority="1676"/>
    <cfRule type="duplicateValues" dxfId="2551" priority="1677"/>
  </conditionalFormatting>
  <conditionalFormatting sqref="AL291">
    <cfRule type="duplicateValues" dxfId="2550" priority="1667"/>
    <cfRule type="duplicateValues" dxfId="2549" priority="1668"/>
    <cfRule type="duplicateValues" dxfId="2548" priority="1669"/>
  </conditionalFormatting>
  <conditionalFormatting sqref="AL292">
    <cfRule type="duplicateValues" dxfId="2547" priority="1659"/>
    <cfRule type="duplicateValues" dxfId="2546" priority="1660"/>
    <cfRule type="duplicateValues" dxfId="2545" priority="1661"/>
  </conditionalFormatting>
  <conditionalFormatting sqref="AL293">
    <cfRule type="duplicateValues" dxfId="2544" priority="1651"/>
    <cfRule type="duplicateValues" dxfId="2543" priority="1652"/>
    <cfRule type="duplicateValues" dxfId="2542" priority="1653"/>
  </conditionalFormatting>
  <conditionalFormatting sqref="AL294">
    <cfRule type="duplicateValues" dxfId="2541" priority="1643"/>
    <cfRule type="duplicateValues" dxfId="2540" priority="1644"/>
    <cfRule type="duplicateValues" dxfId="2539" priority="1645"/>
  </conditionalFormatting>
  <conditionalFormatting sqref="AL295">
    <cfRule type="duplicateValues" dxfId="2538" priority="1635"/>
    <cfRule type="duplicateValues" dxfId="2537" priority="1636"/>
    <cfRule type="duplicateValues" dxfId="2536" priority="1637"/>
  </conditionalFormatting>
  <conditionalFormatting sqref="AL296">
    <cfRule type="duplicateValues" dxfId="2535" priority="1630"/>
    <cfRule type="duplicateValues" dxfId="2534" priority="1631"/>
    <cfRule type="duplicateValues" dxfId="2533" priority="1632"/>
  </conditionalFormatting>
  <conditionalFormatting sqref="AL297">
    <cfRule type="duplicateValues" dxfId="2532" priority="1622"/>
    <cfRule type="duplicateValues" dxfId="2531" priority="1623"/>
    <cfRule type="duplicateValues" dxfId="2530" priority="1624"/>
  </conditionalFormatting>
  <conditionalFormatting sqref="AL298">
    <cfRule type="duplicateValues" dxfId="2529" priority="1605"/>
    <cfRule type="duplicateValues" dxfId="2528" priority="1606"/>
    <cfRule type="duplicateValues" dxfId="2527" priority="1607"/>
  </conditionalFormatting>
  <conditionalFormatting sqref="AL299:AL302">
    <cfRule type="duplicateValues" dxfId="2526" priority="1613"/>
    <cfRule type="duplicateValues" dxfId="2525" priority="1614"/>
    <cfRule type="duplicateValues" dxfId="2524" priority="1615"/>
  </conditionalFormatting>
  <conditionalFormatting sqref="AL303">
    <cfRule type="duplicateValues" dxfId="2523" priority="1584"/>
    <cfRule type="duplicateValues" dxfId="2522" priority="1585"/>
    <cfRule type="duplicateValues" dxfId="2521" priority="1586"/>
  </conditionalFormatting>
  <conditionalFormatting sqref="AL304">
    <cfRule type="duplicateValues" dxfId="2520" priority="1590"/>
    <cfRule type="duplicateValues" dxfId="2519" priority="1591"/>
    <cfRule type="duplicateValues" dxfId="2518" priority="1592"/>
  </conditionalFormatting>
  <conditionalFormatting sqref="AL305">
    <cfRule type="duplicateValues" dxfId="2517" priority="1575"/>
    <cfRule type="duplicateValues" dxfId="2516" priority="1576"/>
    <cfRule type="duplicateValues" dxfId="2515" priority="1577"/>
  </conditionalFormatting>
  <conditionalFormatting sqref="AL306">
    <cfRule type="duplicateValues" dxfId="2514" priority="1568"/>
    <cfRule type="duplicateValues" dxfId="2513" priority="1569"/>
    <cfRule type="duplicateValues" dxfId="2512" priority="1570"/>
  </conditionalFormatting>
  <conditionalFormatting sqref="AL307">
    <cfRule type="duplicateValues" dxfId="2511" priority="1559"/>
    <cfRule type="duplicateValues" dxfId="2510" priority="1560"/>
    <cfRule type="duplicateValues" dxfId="2509" priority="1561"/>
  </conditionalFormatting>
  <conditionalFormatting sqref="AL308">
    <cfRule type="duplicateValues" dxfId="2508" priority="1551"/>
    <cfRule type="duplicateValues" dxfId="2507" priority="1552"/>
    <cfRule type="duplicateValues" dxfId="2506" priority="1553"/>
  </conditionalFormatting>
  <conditionalFormatting sqref="AL309:AL312">
    <cfRule type="duplicateValues" dxfId="2505" priority="1533"/>
    <cfRule type="duplicateValues" dxfId="2504" priority="1534"/>
    <cfRule type="duplicateValues" dxfId="2503" priority="1535"/>
  </conditionalFormatting>
  <conditionalFormatting sqref="AL313">
    <cfRule type="duplicateValues" dxfId="2502" priority="1516"/>
    <cfRule type="duplicateValues" dxfId="2501" priority="1517"/>
    <cfRule type="duplicateValues" dxfId="2500" priority="1518"/>
  </conditionalFormatting>
  <conditionalFormatting sqref="AL314">
    <cfRule type="duplicateValues" dxfId="2499" priority="1508"/>
    <cfRule type="duplicateValues" dxfId="2498" priority="1509"/>
    <cfRule type="duplicateValues" dxfId="2497" priority="1510"/>
  </conditionalFormatting>
  <conditionalFormatting sqref="AL315">
    <cfRule type="duplicateValues" dxfId="2496" priority="1500"/>
    <cfRule type="duplicateValues" dxfId="2495" priority="1501"/>
    <cfRule type="duplicateValues" dxfId="2494" priority="1502"/>
  </conditionalFormatting>
  <conditionalFormatting sqref="AL316:AL320">
    <cfRule type="duplicateValues" dxfId="2493" priority="1485"/>
    <cfRule type="duplicateValues" dxfId="2492" priority="1486"/>
    <cfRule type="duplicateValues" dxfId="2491" priority="1487"/>
  </conditionalFormatting>
  <conditionalFormatting sqref="AL321">
    <cfRule type="duplicateValues" dxfId="2490" priority="1474"/>
    <cfRule type="duplicateValues" dxfId="2489" priority="1475"/>
    <cfRule type="duplicateValues" dxfId="2488" priority="1476"/>
  </conditionalFormatting>
  <conditionalFormatting sqref="AL322">
    <cfRule type="duplicateValues" dxfId="2487" priority="1466"/>
    <cfRule type="duplicateValues" dxfId="2486" priority="1467"/>
    <cfRule type="duplicateValues" dxfId="2485" priority="1468"/>
  </conditionalFormatting>
  <conditionalFormatting sqref="AL323">
    <cfRule type="duplicateValues" dxfId="2484" priority="1459"/>
    <cfRule type="duplicateValues" dxfId="2483" priority="1460"/>
    <cfRule type="duplicateValues" dxfId="2482" priority="1461"/>
  </conditionalFormatting>
  <conditionalFormatting sqref="AL324">
    <cfRule type="duplicateValues" dxfId="2481" priority="1450"/>
    <cfRule type="duplicateValues" dxfId="2480" priority="1451"/>
    <cfRule type="duplicateValues" dxfId="2479" priority="1452"/>
  </conditionalFormatting>
  <conditionalFormatting sqref="AL325">
    <cfRule type="duplicateValues" dxfId="2478" priority="1442"/>
    <cfRule type="duplicateValues" dxfId="2477" priority="1443"/>
    <cfRule type="duplicateValues" dxfId="2476" priority="1444"/>
  </conditionalFormatting>
  <conditionalFormatting sqref="AL326">
    <cfRule type="duplicateValues" dxfId="2475" priority="1434"/>
    <cfRule type="duplicateValues" dxfId="2474" priority="1435"/>
    <cfRule type="duplicateValues" dxfId="2473" priority="1436"/>
  </conditionalFormatting>
  <conditionalFormatting sqref="AL327">
    <cfRule type="duplicateValues" dxfId="2472" priority="1426"/>
    <cfRule type="duplicateValues" dxfId="2471" priority="1427"/>
    <cfRule type="duplicateValues" dxfId="2470" priority="1428"/>
  </conditionalFormatting>
  <conditionalFormatting sqref="AL328">
    <cfRule type="duplicateValues" dxfId="2469" priority="1418"/>
    <cfRule type="duplicateValues" dxfId="2468" priority="1419"/>
    <cfRule type="duplicateValues" dxfId="2467" priority="1420"/>
  </conditionalFormatting>
  <conditionalFormatting sqref="AL329">
    <cfRule type="duplicateValues" dxfId="2466" priority="1402"/>
    <cfRule type="duplicateValues" dxfId="2465" priority="1403"/>
    <cfRule type="duplicateValues" dxfId="2464" priority="1404"/>
  </conditionalFormatting>
  <conditionalFormatting sqref="AL330">
    <cfRule type="duplicateValues" dxfId="2463" priority="1395"/>
    <cfRule type="duplicateValues" dxfId="2462" priority="1396"/>
    <cfRule type="duplicateValues" dxfId="2461" priority="1397"/>
  </conditionalFormatting>
  <conditionalFormatting sqref="AL331:AL334">
    <cfRule type="duplicateValues" dxfId="2460" priority="1377"/>
    <cfRule type="duplicateValues" dxfId="2459" priority="1378"/>
    <cfRule type="duplicateValues" dxfId="2458" priority="1379"/>
  </conditionalFormatting>
  <conditionalFormatting sqref="AL335">
    <cfRule type="duplicateValues" dxfId="2457" priority="1369"/>
    <cfRule type="duplicateValues" dxfId="2456" priority="1370"/>
    <cfRule type="duplicateValues" dxfId="2455" priority="1371"/>
  </conditionalFormatting>
  <conditionalFormatting sqref="AL336">
    <cfRule type="duplicateValues" dxfId="2454" priority="1351"/>
    <cfRule type="duplicateValues" dxfId="2453" priority="1352"/>
    <cfRule type="duplicateValues" dxfId="2452" priority="1353"/>
  </conditionalFormatting>
  <conditionalFormatting sqref="AL337">
    <cfRule type="duplicateValues" dxfId="2451" priority="1345"/>
    <cfRule type="duplicateValues" dxfId="2450" priority="1346"/>
    <cfRule type="duplicateValues" dxfId="2449" priority="1347"/>
  </conditionalFormatting>
  <conditionalFormatting sqref="AL338">
    <cfRule type="duplicateValues" dxfId="2448" priority="1334"/>
    <cfRule type="duplicateValues" dxfId="2447" priority="1335"/>
    <cfRule type="duplicateValues" dxfId="2446" priority="1336"/>
  </conditionalFormatting>
  <conditionalFormatting sqref="AL339:AL342">
    <cfRule type="duplicateValues" dxfId="2445" priority="1325"/>
    <cfRule type="duplicateValues" dxfId="2444" priority="1326"/>
    <cfRule type="duplicateValues" dxfId="2443" priority="1327"/>
  </conditionalFormatting>
  <conditionalFormatting sqref="AL343">
    <cfRule type="duplicateValues" dxfId="2442" priority="1308"/>
    <cfRule type="duplicateValues" dxfId="2441" priority="1309"/>
    <cfRule type="duplicateValues" dxfId="2440" priority="1310"/>
  </conditionalFormatting>
  <conditionalFormatting sqref="AN2">
    <cfRule type="duplicateValues" dxfId="2439" priority="3875"/>
    <cfRule type="duplicateValues" dxfId="2438" priority="3878"/>
    <cfRule type="duplicateValues" dxfId="2437" priority="3881"/>
  </conditionalFormatting>
  <conditionalFormatting sqref="AN3:AN13">
    <cfRule type="duplicateValues" dxfId="2436" priority="3926"/>
    <cfRule type="duplicateValues" dxfId="2435" priority="3927"/>
    <cfRule type="duplicateValues" dxfId="2434" priority="3928"/>
  </conditionalFormatting>
  <conditionalFormatting sqref="AN14">
    <cfRule type="duplicateValues" dxfId="2433" priority="3777"/>
    <cfRule type="duplicateValues" dxfId="2432" priority="3778"/>
    <cfRule type="duplicateValues" dxfId="2431" priority="3779"/>
  </conditionalFormatting>
  <conditionalFormatting sqref="AN15">
    <cfRule type="duplicateValues" dxfId="2430" priority="3769"/>
    <cfRule type="duplicateValues" dxfId="2429" priority="3770"/>
    <cfRule type="duplicateValues" dxfId="2428" priority="3771"/>
  </conditionalFormatting>
  <conditionalFormatting sqref="AN16">
    <cfRule type="duplicateValues" dxfId="2427" priority="3761"/>
    <cfRule type="duplicateValues" dxfId="2426" priority="3762"/>
    <cfRule type="duplicateValues" dxfId="2425" priority="3763"/>
  </conditionalFormatting>
  <conditionalFormatting sqref="AN17">
    <cfRule type="duplicateValues" dxfId="2424" priority="3753"/>
    <cfRule type="duplicateValues" dxfId="2423" priority="3754"/>
    <cfRule type="duplicateValues" dxfId="2422" priority="3755"/>
  </conditionalFormatting>
  <conditionalFormatting sqref="AN18">
    <cfRule type="duplicateValues" dxfId="2421" priority="3745"/>
    <cfRule type="duplicateValues" dxfId="2420" priority="3746"/>
    <cfRule type="duplicateValues" dxfId="2419" priority="3747"/>
  </conditionalFormatting>
  <conditionalFormatting sqref="AN19">
    <cfRule type="duplicateValues" dxfId="2418" priority="3737"/>
    <cfRule type="duplicateValues" dxfId="2417" priority="3738"/>
    <cfRule type="duplicateValues" dxfId="2416" priority="3739"/>
  </conditionalFormatting>
  <conditionalFormatting sqref="AN20">
    <cfRule type="duplicateValues" dxfId="2415" priority="3729"/>
    <cfRule type="duplicateValues" dxfId="2414" priority="3730"/>
    <cfRule type="duplicateValues" dxfId="2413" priority="3731"/>
  </conditionalFormatting>
  <conditionalFormatting sqref="AN21">
    <cfRule type="duplicateValues" dxfId="2412" priority="3721"/>
    <cfRule type="duplicateValues" dxfId="2411" priority="3722"/>
    <cfRule type="duplicateValues" dxfId="2410" priority="3723"/>
  </conditionalFormatting>
  <conditionalFormatting sqref="AN22">
    <cfRule type="duplicateValues" dxfId="2409" priority="3713"/>
    <cfRule type="duplicateValues" dxfId="2408" priority="3714"/>
    <cfRule type="duplicateValues" dxfId="2407" priority="3715"/>
  </conditionalFormatting>
  <conditionalFormatting sqref="AN23">
    <cfRule type="duplicateValues" dxfId="2406" priority="3705"/>
    <cfRule type="duplicateValues" dxfId="2405" priority="3706"/>
    <cfRule type="duplicateValues" dxfId="2404" priority="3707"/>
  </conditionalFormatting>
  <conditionalFormatting sqref="AN24">
    <cfRule type="duplicateValues" dxfId="2403" priority="3697"/>
    <cfRule type="duplicateValues" dxfId="2402" priority="3698"/>
    <cfRule type="duplicateValues" dxfId="2401" priority="3699"/>
  </conditionalFormatting>
  <conditionalFormatting sqref="AN25">
    <cfRule type="duplicateValues" dxfId="2400" priority="3689"/>
    <cfRule type="duplicateValues" dxfId="2399" priority="3690"/>
    <cfRule type="duplicateValues" dxfId="2398" priority="3691"/>
  </conditionalFormatting>
  <conditionalFormatting sqref="AN26">
    <cfRule type="duplicateValues" dxfId="2397" priority="3681"/>
    <cfRule type="duplicateValues" dxfId="2396" priority="3682"/>
    <cfRule type="duplicateValues" dxfId="2395" priority="3683"/>
  </conditionalFormatting>
  <conditionalFormatting sqref="AN27">
    <cfRule type="duplicateValues" dxfId="2394" priority="3673"/>
    <cfRule type="duplicateValues" dxfId="2393" priority="3674"/>
    <cfRule type="duplicateValues" dxfId="2392" priority="3675"/>
  </conditionalFormatting>
  <conditionalFormatting sqref="AN28">
    <cfRule type="duplicateValues" dxfId="2391" priority="3665"/>
    <cfRule type="duplicateValues" dxfId="2390" priority="3666"/>
    <cfRule type="duplicateValues" dxfId="2389" priority="3667"/>
  </conditionalFormatting>
  <conditionalFormatting sqref="AN29">
    <cfRule type="duplicateValues" dxfId="2388" priority="3657"/>
    <cfRule type="duplicateValues" dxfId="2387" priority="3658"/>
    <cfRule type="duplicateValues" dxfId="2386" priority="3659"/>
  </conditionalFormatting>
  <conditionalFormatting sqref="AN30:AN34">
    <cfRule type="duplicateValues" dxfId="2385" priority="3649"/>
    <cfRule type="duplicateValues" dxfId="2384" priority="3650"/>
    <cfRule type="duplicateValues" dxfId="2383" priority="3651"/>
  </conditionalFormatting>
  <conditionalFormatting sqref="AN35:AN37">
    <cfRule type="duplicateValues" dxfId="2382" priority="3617"/>
    <cfRule type="duplicateValues" dxfId="2381" priority="3618"/>
    <cfRule type="duplicateValues" dxfId="2380" priority="3619"/>
  </conditionalFormatting>
  <conditionalFormatting sqref="AN38">
    <cfRule type="duplicateValues" dxfId="2379" priority="3592"/>
    <cfRule type="duplicateValues" dxfId="2378" priority="3593"/>
    <cfRule type="duplicateValues" dxfId="2377" priority="3594"/>
  </conditionalFormatting>
  <conditionalFormatting sqref="AN39">
    <cfRule type="duplicateValues" dxfId="2376" priority="3584"/>
    <cfRule type="duplicateValues" dxfId="2375" priority="3585"/>
    <cfRule type="duplicateValues" dxfId="2374" priority="3586"/>
  </conditionalFormatting>
  <conditionalFormatting sqref="AN40:AN41">
    <cfRule type="duplicateValues" dxfId="2373" priority="3572"/>
    <cfRule type="duplicateValues" dxfId="2372" priority="3573"/>
    <cfRule type="duplicateValues" dxfId="2371" priority="3574"/>
  </conditionalFormatting>
  <conditionalFormatting sqref="AN42:AN50">
    <cfRule type="duplicateValues" dxfId="2370" priority="4089"/>
    <cfRule type="duplicateValues" dxfId="2369" priority="4090"/>
    <cfRule type="duplicateValues" dxfId="2368" priority="4091"/>
  </conditionalFormatting>
  <conditionalFormatting sqref="AN51">
    <cfRule type="duplicateValues" dxfId="2367" priority="3556"/>
    <cfRule type="duplicateValues" dxfId="2366" priority="3557"/>
    <cfRule type="duplicateValues" dxfId="2365" priority="3558"/>
  </conditionalFormatting>
  <conditionalFormatting sqref="AN52">
    <cfRule type="duplicateValues" dxfId="2364" priority="3548"/>
    <cfRule type="duplicateValues" dxfId="2363" priority="3549"/>
    <cfRule type="duplicateValues" dxfId="2362" priority="3550"/>
  </conditionalFormatting>
  <conditionalFormatting sqref="AN53:AN54">
    <cfRule type="duplicateValues" dxfId="2361" priority="3540"/>
    <cfRule type="duplicateValues" dxfId="2360" priority="3541"/>
    <cfRule type="duplicateValues" dxfId="2359" priority="3542"/>
  </conditionalFormatting>
  <conditionalFormatting sqref="AN55:AN56">
    <cfRule type="duplicateValues" dxfId="2358" priority="3532"/>
    <cfRule type="duplicateValues" dxfId="2357" priority="3533"/>
    <cfRule type="duplicateValues" dxfId="2356" priority="3534"/>
  </conditionalFormatting>
  <conditionalFormatting sqref="AN57:AN58">
    <cfRule type="duplicateValues" dxfId="2355" priority="3523"/>
    <cfRule type="duplicateValues" dxfId="2354" priority="3524"/>
    <cfRule type="duplicateValues" dxfId="2353" priority="3525"/>
  </conditionalFormatting>
  <conditionalFormatting sqref="AN59:AN60">
    <cfRule type="duplicateValues" dxfId="2352" priority="3512"/>
    <cfRule type="duplicateValues" dxfId="2351" priority="3513"/>
    <cfRule type="duplicateValues" dxfId="2350" priority="3514"/>
  </conditionalFormatting>
  <conditionalFormatting sqref="AN61:AN62">
    <cfRule type="duplicateValues" dxfId="2349" priority="3501"/>
    <cfRule type="duplicateValues" dxfId="2348" priority="3502"/>
    <cfRule type="duplicateValues" dxfId="2347" priority="3503"/>
  </conditionalFormatting>
  <conditionalFormatting sqref="AN63:AN64">
    <cfRule type="duplicateValues" dxfId="2346" priority="3490"/>
    <cfRule type="duplicateValues" dxfId="2345" priority="3491"/>
    <cfRule type="duplicateValues" dxfId="2344" priority="3492"/>
  </conditionalFormatting>
  <conditionalFormatting sqref="AN65:AN66">
    <cfRule type="duplicateValues" dxfId="2343" priority="3479"/>
    <cfRule type="duplicateValues" dxfId="2342" priority="3480"/>
    <cfRule type="duplicateValues" dxfId="2341" priority="3481"/>
  </conditionalFormatting>
  <conditionalFormatting sqref="AN67:AN68">
    <cfRule type="duplicateValues" dxfId="2340" priority="3468"/>
    <cfRule type="duplicateValues" dxfId="2339" priority="3469"/>
    <cfRule type="duplicateValues" dxfId="2338" priority="3470"/>
  </conditionalFormatting>
  <conditionalFormatting sqref="AN69:AN70">
    <cfRule type="duplicateValues" dxfId="2337" priority="3457"/>
    <cfRule type="duplicateValues" dxfId="2336" priority="3458"/>
    <cfRule type="duplicateValues" dxfId="2335" priority="3459"/>
  </conditionalFormatting>
  <conditionalFormatting sqref="AN71:AN72">
    <cfRule type="duplicateValues" dxfId="2334" priority="3446"/>
    <cfRule type="duplicateValues" dxfId="2333" priority="3447"/>
    <cfRule type="duplicateValues" dxfId="2332" priority="3448"/>
  </conditionalFormatting>
  <conditionalFormatting sqref="AN73:AN74">
    <cfRule type="duplicateValues" dxfId="2331" priority="3435"/>
    <cfRule type="duplicateValues" dxfId="2330" priority="3436"/>
    <cfRule type="duplicateValues" dxfId="2329" priority="3437"/>
  </conditionalFormatting>
  <conditionalFormatting sqref="AN75">
    <cfRule type="duplicateValues" dxfId="2328" priority="3429"/>
    <cfRule type="duplicateValues" dxfId="2327" priority="3430"/>
    <cfRule type="duplicateValues" dxfId="2326" priority="3431"/>
  </conditionalFormatting>
  <conditionalFormatting sqref="AN76">
    <cfRule type="duplicateValues" dxfId="2325" priority="3421"/>
    <cfRule type="duplicateValues" dxfId="2324" priority="3422"/>
    <cfRule type="duplicateValues" dxfId="2323" priority="3423"/>
  </conditionalFormatting>
  <conditionalFormatting sqref="AN77">
    <cfRule type="duplicateValues" dxfId="2322" priority="3416"/>
    <cfRule type="duplicateValues" dxfId="2321" priority="3417"/>
    <cfRule type="duplicateValues" dxfId="2320" priority="3418"/>
  </conditionalFormatting>
  <conditionalFormatting sqref="AN78">
    <cfRule type="duplicateValues" dxfId="2319" priority="3409"/>
    <cfRule type="duplicateValues" dxfId="2318" priority="3410"/>
    <cfRule type="duplicateValues" dxfId="2317" priority="3411"/>
  </conditionalFormatting>
  <conditionalFormatting sqref="AN79:AN82">
    <cfRule type="duplicateValues" dxfId="2316" priority="3401"/>
    <cfRule type="duplicateValues" dxfId="2315" priority="3402"/>
    <cfRule type="duplicateValues" dxfId="2314" priority="3403"/>
  </conditionalFormatting>
  <conditionalFormatting sqref="AN83">
    <cfRule type="duplicateValues" dxfId="2313" priority="3390"/>
    <cfRule type="duplicateValues" dxfId="2312" priority="3391"/>
    <cfRule type="duplicateValues" dxfId="2311" priority="3392"/>
  </conditionalFormatting>
  <conditionalFormatting sqref="AN84">
    <cfRule type="duplicateValues" dxfId="2310" priority="3382"/>
    <cfRule type="duplicateValues" dxfId="2309" priority="3383"/>
    <cfRule type="duplicateValues" dxfId="2308" priority="3384"/>
  </conditionalFormatting>
  <conditionalFormatting sqref="AN85:AN87">
    <cfRule type="duplicateValues" dxfId="2307" priority="3374"/>
    <cfRule type="duplicateValues" dxfId="2306" priority="3375"/>
    <cfRule type="duplicateValues" dxfId="2305" priority="3376"/>
  </conditionalFormatting>
  <conditionalFormatting sqref="AN88">
    <cfRule type="duplicateValues" dxfId="2304" priority="3365"/>
    <cfRule type="duplicateValues" dxfId="2303" priority="3366"/>
    <cfRule type="duplicateValues" dxfId="2302" priority="3367"/>
  </conditionalFormatting>
  <conditionalFormatting sqref="AN89">
    <cfRule type="duplicateValues" dxfId="2301" priority="3353"/>
    <cfRule type="duplicateValues" dxfId="2300" priority="3354"/>
    <cfRule type="duplicateValues" dxfId="2299" priority="3355"/>
  </conditionalFormatting>
  <conditionalFormatting sqref="AN90">
    <cfRule type="duplicateValues" dxfId="2298" priority="3337"/>
    <cfRule type="duplicateValues" dxfId="2297" priority="3338"/>
    <cfRule type="duplicateValues" dxfId="2296" priority="3339"/>
  </conditionalFormatting>
  <conditionalFormatting sqref="AN91">
    <cfRule type="duplicateValues" dxfId="2295" priority="3329"/>
    <cfRule type="duplicateValues" dxfId="2294" priority="3330"/>
    <cfRule type="duplicateValues" dxfId="2293" priority="3331"/>
  </conditionalFormatting>
  <conditionalFormatting sqref="AN92">
    <cfRule type="duplicateValues" dxfId="2292" priority="3321"/>
    <cfRule type="duplicateValues" dxfId="2291" priority="3322"/>
    <cfRule type="duplicateValues" dxfId="2290" priority="3323"/>
  </conditionalFormatting>
  <conditionalFormatting sqref="AN93">
    <cfRule type="duplicateValues" dxfId="2289" priority="3313"/>
    <cfRule type="duplicateValues" dxfId="2288" priority="3314"/>
    <cfRule type="duplicateValues" dxfId="2287" priority="3315"/>
  </conditionalFormatting>
  <conditionalFormatting sqref="AN94">
    <cfRule type="duplicateValues" dxfId="2286" priority="3304"/>
    <cfRule type="duplicateValues" dxfId="2285" priority="3305"/>
    <cfRule type="duplicateValues" dxfId="2284" priority="3306"/>
  </conditionalFormatting>
  <conditionalFormatting sqref="AN95">
    <cfRule type="duplicateValues" dxfId="2283" priority="3293"/>
    <cfRule type="duplicateValues" dxfId="2282" priority="3294"/>
    <cfRule type="duplicateValues" dxfId="2281" priority="3295"/>
  </conditionalFormatting>
  <conditionalFormatting sqref="AN96">
    <cfRule type="duplicateValues" dxfId="2280" priority="3285"/>
    <cfRule type="duplicateValues" dxfId="2279" priority="3286"/>
    <cfRule type="duplicateValues" dxfId="2278" priority="3287"/>
  </conditionalFormatting>
  <conditionalFormatting sqref="AN97">
    <cfRule type="duplicateValues" dxfId="2277" priority="3272"/>
    <cfRule type="duplicateValues" dxfId="2276" priority="3273"/>
    <cfRule type="duplicateValues" dxfId="2275" priority="3274"/>
  </conditionalFormatting>
  <conditionalFormatting sqref="AN98">
    <cfRule type="duplicateValues" dxfId="2274" priority="3260"/>
    <cfRule type="duplicateValues" dxfId="2273" priority="3261"/>
    <cfRule type="duplicateValues" dxfId="2272" priority="3262"/>
  </conditionalFormatting>
  <conditionalFormatting sqref="AN99">
    <cfRule type="duplicateValues" dxfId="2271" priority="3252"/>
    <cfRule type="duplicateValues" dxfId="2270" priority="3253"/>
    <cfRule type="duplicateValues" dxfId="2269" priority="3254"/>
  </conditionalFormatting>
  <conditionalFormatting sqref="AN100">
    <cfRule type="duplicateValues" dxfId="2268" priority="3243"/>
    <cfRule type="duplicateValues" dxfId="2267" priority="3244"/>
    <cfRule type="duplicateValues" dxfId="2266" priority="3245"/>
  </conditionalFormatting>
  <conditionalFormatting sqref="AN101">
    <cfRule type="duplicateValues" dxfId="2265" priority="3235"/>
    <cfRule type="duplicateValues" dxfId="2264" priority="3236"/>
    <cfRule type="duplicateValues" dxfId="2263" priority="3237"/>
  </conditionalFormatting>
  <conditionalFormatting sqref="AN102">
    <cfRule type="duplicateValues" dxfId="2262" priority="3227"/>
    <cfRule type="duplicateValues" dxfId="2261" priority="3228"/>
    <cfRule type="duplicateValues" dxfId="2260" priority="3229"/>
  </conditionalFormatting>
  <conditionalFormatting sqref="AN103">
    <cfRule type="duplicateValues" dxfId="2259" priority="3219"/>
    <cfRule type="duplicateValues" dxfId="2258" priority="3220"/>
    <cfRule type="duplicateValues" dxfId="2257" priority="3221"/>
  </conditionalFormatting>
  <conditionalFormatting sqref="AN104:AN105">
    <cfRule type="duplicateValues" dxfId="2256" priority="3211"/>
    <cfRule type="duplicateValues" dxfId="2255" priority="3212"/>
    <cfRule type="duplicateValues" dxfId="2254" priority="3213"/>
  </conditionalFormatting>
  <conditionalFormatting sqref="AN106">
    <cfRule type="duplicateValues" dxfId="2253" priority="3203"/>
    <cfRule type="duplicateValues" dxfId="2252" priority="3204"/>
    <cfRule type="duplicateValues" dxfId="2251" priority="3205"/>
  </conditionalFormatting>
  <conditionalFormatting sqref="AN107">
    <cfRule type="duplicateValues" dxfId="2250" priority="3195"/>
    <cfRule type="duplicateValues" dxfId="2249" priority="3196"/>
    <cfRule type="duplicateValues" dxfId="2248" priority="3197"/>
  </conditionalFormatting>
  <conditionalFormatting sqref="AN108">
    <cfRule type="duplicateValues" dxfId="2247" priority="3183"/>
    <cfRule type="duplicateValues" dxfId="2246" priority="3184"/>
    <cfRule type="duplicateValues" dxfId="2245" priority="3185"/>
  </conditionalFormatting>
  <conditionalFormatting sqref="AN109">
    <cfRule type="duplicateValues" dxfId="2244" priority="3175"/>
    <cfRule type="duplicateValues" dxfId="2243" priority="3176"/>
    <cfRule type="duplicateValues" dxfId="2242" priority="3177"/>
  </conditionalFormatting>
  <conditionalFormatting sqref="AN110">
    <cfRule type="duplicateValues" dxfId="2241" priority="3167"/>
    <cfRule type="duplicateValues" dxfId="2240" priority="3168"/>
    <cfRule type="duplicateValues" dxfId="2239" priority="3169"/>
  </conditionalFormatting>
  <conditionalFormatting sqref="AN111">
    <cfRule type="duplicateValues" dxfId="2238" priority="3144"/>
    <cfRule type="duplicateValues" dxfId="2237" priority="3145"/>
    <cfRule type="duplicateValues" dxfId="2236" priority="3146"/>
  </conditionalFormatting>
  <conditionalFormatting sqref="AN112">
    <cfRule type="duplicateValues" dxfId="2235" priority="3078"/>
    <cfRule type="duplicateValues" dxfId="2234" priority="3079"/>
    <cfRule type="duplicateValues" dxfId="2233" priority="3080"/>
  </conditionalFormatting>
  <conditionalFormatting sqref="AN113">
    <cfRule type="duplicateValues" dxfId="2232" priority="3070"/>
    <cfRule type="duplicateValues" dxfId="2231" priority="3071"/>
    <cfRule type="duplicateValues" dxfId="2230" priority="3072"/>
  </conditionalFormatting>
  <conditionalFormatting sqref="AN114">
    <cfRule type="duplicateValues" dxfId="2229" priority="3062"/>
    <cfRule type="duplicateValues" dxfId="2228" priority="3063"/>
    <cfRule type="duplicateValues" dxfId="2227" priority="3064"/>
  </conditionalFormatting>
  <conditionalFormatting sqref="AN115">
    <cfRule type="duplicateValues" dxfId="2226" priority="3054"/>
    <cfRule type="duplicateValues" dxfId="2225" priority="3055"/>
    <cfRule type="duplicateValues" dxfId="2224" priority="3056"/>
  </conditionalFormatting>
  <conditionalFormatting sqref="AN116">
    <cfRule type="duplicateValues" dxfId="2223" priority="3043"/>
    <cfRule type="duplicateValues" dxfId="2222" priority="3044"/>
    <cfRule type="duplicateValues" dxfId="2221" priority="3045"/>
  </conditionalFormatting>
  <conditionalFormatting sqref="AN117:AN121">
    <cfRule type="duplicateValues" dxfId="2220" priority="3035"/>
    <cfRule type="duplicateValues" dxfId="2219" priority="3036"/>
    <cfRule type="duplicateValues" dxfId="2218" priority="3037"/>
  </conditionalFormatting>
  <conditionalFormatting sqref="AN122">
    <cfRule type="duplicateValues" dxfId="2217" priority="3025"/>
    <cfRule type="duplicateValues" dxfId="2216" priority="3026"/>
    <cfRule type="duplicateValues" dxfId="2215" priority="3027"/>
  </conditionalFormatting>
  <conditionalFormatting sqref="AN123:AN124">
    <cfRule type="duplicateValues" dxfId="2214" priority="3012"/>
    <cfRule type="duplicateValues" dxfId="2213" priority="3013"/>
    <cfRule type="duplicateValues" dxfId="2212" priority="3014"/>
  </conditionalFormatting>
  <conditionalFormatting sqref="AN125:AN126">
    <cfRule type="duplicateValues" dxfId="2211" priority="3002"/>
    <cfRule type="duplicateValues" dxfId="2210" priority="3003"/>
    <cfRule type="duplicateValues" dxfId="2209" priority="3004"/>
  </conditionalFormatting>
  <conditionalFormatting sqref="AN127:AN128">
    <cfRule type="duplicateValues" dxfId="2208" priority="2990"/>
    <cfRule type="duplicateValues" dxfId="2207" priority="2991"/>
    <cfRule type="duplicateValues" dxfId="2206" priority="2992"/>
  </conditionalFormatting>
  <conditionalFormatting sqref="AN129">
    <cfRule type="duplicateValues" dxfId="2205" priority="2982"/>
    <cfRule type="duplicateValues" dxfId="2204" priority="2983"/>
    <cfRule type="duplicateValues" dxfId="2203" priority="2984"/>
  </conditionalFormatting>
  <conditionalFormatting sqref="AN130:AN131">
    <cfRule type="duplicateValues" dxfId="2202" priority="2974"/>
    <cfRule type="duplicateValues" dxfId="2201" priority="2975"/>
    <cfRule type="duplicateValues" dxfId="2200" priority="2976"/>
  </conditionalFormatting>
  <conditionalFormatting sqref="AN132">
    <cfRule type="duplicateValues" dxfId="2199" priority="2956"/>
    <cfRule type="duplicateValues" dxfId="2198" priority="2957"/>
    <cfRule type="duplicateValues" dxfId="2197" priority="2958"/>
  </conditionalFormatting>
  <conditionalFormatting sqref="AN133">
    <cfRule type="duplicateValues" dxfId="2196" priority="2950"/>
    <cfRule type="duplicateValues" dxfId="2195" priority="2951"/>
    <cfRule type="duplicateValues" dxfId="2194" priority="2952"/>
  </conditionalFormatting>
  <conditionalFormatting sqref="AN134">
    <cfRule type="duplicateValues" dxfId="2193" priority="2938"/>
    <cfRule type="duplicateValues" dxfId="2192" priority="2939"/>
    <cfRule type="duplicateValues" dxfId="2191" priority="2940"/>
  </conditionalFormatting>
  <conditionalFormatting sqref="AN135">
    <cfRule type="duplicateValues" dxfId="2190" priority="2932"/>
    <cfRule type="duplicateValues" dxfId="2189" priority="2933"/>
    <cfRule type="duplicateValues" dxfId="2188" priority="2934"/>
  </conditionalFormatting>
  <conditionalFormatting sqref="AN136:AN137">
    <cfRule type="duplicateValues" dxfId="2187" priority="2922"/>
    <cfRule type="duplicateValues" dxfId="2186" priority="2923"/>
    <cfRule type="duplicateValues" dxfId="2185" priority="2924"/>
  </conditionalFormatting>
  <conditionalFormatting sqref="AN138:AN139">
    <cfRule type="duplicateValues" dxfId="2184" priority="2912"/>
    <cfRule type="duplicateValues" dxfId="2183" priority="2913"/>
    <cfRule type="duplicateValues" dxfId="2182" priority="2914"/>
  </conditionalFormatting>
  <conditionalFormatting sqref="AN140">
    <cfRule type="duplicateValues" dxfId="2181" priority="2894"/>
    <cfRule type="duplicateValues" dxfId="2180" priority="2895"/>
    <cfRule type="duplicateValues" dxfId="2179" priority="2896"/>
  </conditionalFormatting>
  <conditionalFormatting sqref="AN141">
    <cfRule type="duplicateValues" dxfId="2178" priority="2901"/>
    <cfRule type="duplicateValues" dxfId="2177" priority="2902"/>
    <cfRule type="duplicateValues" dxfId="2176" priority="2903"/>
  </conditionalFormatting>
  <conditionalFormatting sqref="AN142">
    <cfRule type="duplicateValues" dxfId="2175" priority="2875"/>
    <cfRule type="duplicateValues" dxfId="2174" priority="2876"/>
    <cfRule type="duplicateValues" dxfId="2173" priority="2877"/>
  </conditionalFormatting>
  <conditionalFormatting sqref="AN143">
    <cfRule type="duplicateValues" dxfId="2172" priority="2882"/>
    <cfRule type="duplicateValues" dxfId="2171" priority="2883"/>
    <cfRule type="duplicateValues" dxfId="2170" priority="2884"/>
  </conditionalFormatting>
  <conditionalFormatting sqref="AN144">
    <cfRule type="duplicateValues" dxfId="2169" priority="2867"/>
    <cfRule type="duplicateValues" dxfId="2168" priority="2868"/>
    <cfRule type="duplicateValues" dxfId="2167" priority="2869"/>
  </conditionalFormatting>
  <conditionalFormatting sqref="AN145">
    <cfRule type="duplicateValues" dxfId="2166" priority="2859"/>
    <cfRule type="duplicateValues" dxfId="2165" priority="2860"/>
    <cfRule type="duplicateValues" dxfId="2164" priority="2861"/>
  </conditionalFormatting>
  <conditionalFormatting sqref="AN146">
    <cfRule type="duplicateValues" dxfId="2163" priority="2851"/>
    <cfRule type="duplicateValues" dxfId="2162" priority="2852"/>
    <cfRule type="duplicateValues" dxfId="2161" priority="2853"/>
  </conditionalFormatting>
  <conditionalFormatting sqref="AN147">
    <cfRule type="duplicateValues" dxfId="2160" priority="2843"/>
    <cfRule type="duplicateValues" dxfId="2159" priority="2844"/>
    <cfRule type="duplicateValues" dxfId="2158" priority="2845"/>
  </conditionalFormatting>
  <conditionalFormatting sqref="AN148">
    <cfRule type="duplicateValues" dxfId="2157" priority="2830"/>
    <cfRule type="duplicateValues" dxfId="2156" priority="2831"/>
    <cfRule type="duplicateValues" dxfId="2155" priority="2832"/>
  </conditionalFormatting>
  <conditionalFormatting sqref="AN149">
    <cfRule type="duplicateValues" dxfId="2154" priority="2817"/>
    <cfRule type="duplicateValues" dxfId="2153" priority="2818"/>
    <cfRule type="duplicateValues" dxfId="2152" priority="2819"/>
  </conditionalFormatting>
  <conditionalFormatting sqref="AN150">
    <cfRule type="duplicateValues" dxfId="2151" priority="2804"/>
    <cfRule type="duplicateValues" dxfId="2150" priority="2805"/>
    <cfRule type="duplicateValues" dxfId="2149" priority="2806"/>
  </conditionalFormatting>
  <conditionalFormatting sqref="AN151">
    <cfRule type="duplicateValues" dxfId="2148" priority="2789"/>
    <cfRule type="duplicateValues" dxfId="2147" priority="2790"/>
    <cfRule type="duplicateValues" dxfId="2146" priority="2791"/>
  </conditionalFormatting>
  <conditionalFormatting sqref="AN152">
    <cfRule type="duplicateValues" dxfId="2145" priority="2784"/>
    <cfRule type="duplicateValues" dxfId="2144" priority="2785"/>
    <cfRule type="duplicateValues" dxfId="2143" priority="2786"/>
  </conditionalFormatting>
  <conditionalFormatting sqref="AN153:AN155">
    <cfRule type="duplicateValues" dxfId="2142" priority="2776"/>
    <cfRule type="duplicateValues" dxfId="2141" priority="2777"/>
    <cfRule type="duplicateValues" dxfId="2140" priority="2778"/>
  </conditionalFormatting>
  <conditionalFormatting sqref="AN156">
    <cfRule type="duplicateValues" dxfId="2139" priority="2763"/>
    <cfRule type="duplicateValues" dxfId="2138" priority="2764"/>
    <cfRule type="duplicateValues" dxfId="2137" priority="2765"/>
  </conditionalFormatting>
  <conditionalFormatting sqref="AN157">
    <cfRule type="duplicateValues" dxfId="2136" priority="2749"/>
    <cfRule type="duplicateValues" dxfId="2135" priority="2750"/>
    <cfRule type="duplicateValues" dxfId="2134" priority="2751"/>
  </conditionalFormatting>
  <conditionalFormatting sqref="AN158">
    <cfRule type="duplicateValues" dxfId="2133" priority="2743"/>
    <cfRule type="duplicateValues" dxfId="2132" priority="2744"/>
    <cfRule type="duplicateValues" dxfId="2131" priority="2745"/>
  </conditionalFormatting>
  <conditionalFormatting sqref="AN159">
    <cfRule type="duplicateValues" dxfId="2130" priority="2730"/>
    <cfRule type="duplicateValues" dxfId="2129" priority="2731"/>
    <cfRule type="duplicateValues" dxfId="2128" priority="2732"/>
  </conditionalFormatting>
  <conditionalFormatting sqref="AN160">
    <cfRule type="duplicateValues" dxfId="2127" priority="2724"/>
    <cfRule type="duplicateValues" dxfId="2126" priority="2725"/>
    <cfRule type="duplicateValues" dxfId="2125" priority="2726"/>
  </conditionalFormatting>
  <conditionalFormatting sqref="AN161">
    <cfRule type="duplicateValues" dxfId="2124" priority="2713"/>
    <cfRule type="duplicateValues" dxfId="2123" priority="2714"/>
    <cfRule type="duplicateValues" dxfId="2122" priority="2715"/>
  </conditionalFormatting>
  <conditionalFormatting sqref="AN162">
    <cfRule type="duplicateValues" dxfId="2121" priority="2700"/>
    <cfRule type="duplicateValues" dxfId="2120" priority="2701"/>
    <cfRule type="duplicateValues" dxfId="2119" priority="2702"/>
  </conditionalFormatting>
  <conditionalFormatting sqref="AN163">
    <cfRule type="duplicateValues" dxfId="2118" priority="2688"/>
    <cfRule type="duplicateValues" dxfId="2117" priority="2689"/>
    <cfRule type="duplicateValues" dxfId="2116" priority="2690"/>
  </conditionalFormatting>
  <conditionalFormatting sqref="AN164">
    <cfRule type="duplicateValues" dxfId="2115" priority="2680"/>
    <cfRule type="duplicateValues" dxfId="2114" priority="2681"/>
    <cfRule type="duplicateValues" dxfId="2113" priority="2682"/>
  </conditionalFormatting>
  <conditionalFormatting sqref="AN165">
    <cfRule type="duplicateValues" dxfId="2112" priority="2669"/>
    <cfRule type="duplicateValues" dxfId="2111" priority="2670"/>
    <cfRule type="duplicateValues" dxfId="2110" priority="2671"/>
  </conditionalFormatting>
  <conditionalFormatting sqref="AN166">
    <cfRule type="duplicateValues" dxfId="2109" priority="2660"/>
    <cfRule type="duplicateValues" dxfId="2108" priority="2661"/>
    <cfRule type="duplicateValues" dxfId="2107" priority="2662"/>
  </conditionalFormatting>
  <conditionalFormatting sqref="AN167">
    <cfRule type="duplicateValues" dxfId="2106" priority="2640"/>
    <cfRule type="duplicateValues" dxfId="2105" priority="2641"/>
    <cfRule type="duplicateValues" dxfId="2104" priority="2642"/>
  </conditionalFormatting>
  <conditionalFormatting sqref="AN168:AN172">
    <cfRule type="duplicateValues" dxfId="2103" priority="2632"/>
    <cfRule type="duplicateValues" dxfId="2102" priority="2633"/>
    <cfRule type="duplicateValues" dxfId="2101" priority="2634"/>
  </conditionalFormatting>
  <conditionalFormatting sqref="AN173">
    <cfRule type="duplicateValues" dxfId="2100" priority="2607"/>
    <cfRule type="duplicateValues" dxfId="2099" priority="2608"/>
    <cfRule type="duplicateValues" dxfId="2098" priority="2609"/>
  </conditionalFormatting>
  <conditionalFormatting sqref="AN174">
    <cfRule type="duplicateValues" dxfId="2097" priority="2599"/>
    <cfRule type="duplicateValues" dxfId="2096" priority="2600"/>
    <cfRule type="duplicateValues" dxfId="2095" priority="2601"/>
  </conditionalFormatting>
  <conditionalFormatting sqref="AN175">
    <cfRule type="duplicateValues" dxfId="2094" priority="2580"/>
    <cfRule type="duplicateValues" dxfId="2093" priority="2581"/>
    <cfRule type="duplicateValues" dxfId="2092" priority="2582"/>
  </conditionalFormatting>
  <conditionalFormatting sqref="AN176">
    <cfRule type="duplicateValues" dxfId="2091" priority="2567"/>
    <cfRule type="duplicateValues" dxfId="2090" priority="2568"/>
    <cfRule type="duplicateValues" dxfId="2089" priority="2569"/>
  </conditionalFormatting>
  <conditionalFormatting sqref="AN177">
    <cfRule type="duplicateValues" dxfId="2088" priority="2554"/>
    <cfRule type="duplicateValues" dxfId="2087" priority="2555"/>
    <cfRule type="duplicateValues" dxfId="2086" priority="2556"/>
  </conditionalFormatting>
  <conditionalFormatting sqref="AN178">
    <cfRule type="duplicateValues" dxfId="2085" priority="2546"/>
    <cfRule type="duplicateValues" dxfId="2084" priority="2547"/>
    <cfRule type="duplicateValues" dxfId="2083" priority="2548"/>
  </conditionalFormatting>
  <conditionalFormatting sqref="AN179">
    <cfRule type="duplicateValues" dxfId="2082" priority="2538"/>
    <cfRule type="duplicateValues" dxfId="2081" priority="2539"/>
    <cfRule type="duplicateValues" dxfId="2080" priority="2540"/>
  </conditionalFormatting>
  <conditionalFormatting sqref="AN180">
    <cfRule type="duplicateValues" dxfId="2079" priority="2520"/>
    <cfRule type="duplicateValues" dxfId="2078" priority="2521"/>
    <cfRule type="duplicateValues" dxfId="2077" priority="2522"/>
  </conditionalFormatting>
  <conditionalFormatting sqref="AN181">
    <cfRule type="duplicateValues" dxfId="2076" priority="2512"/>
    <cfRule type="duplicateValues" dxfId="2075" priority="2513"/>
    <cfRule type="duplicateValues" dxfId="2074" priority="2514"/>
  </conditionalFormatting>
  <conditionalFormatting sqref="AN182">
    <cfRule type="duplicateValues" dxfId="2073" priority="2504"/>
    <cfRule type="duplicateValues" dxfId="2072" priority="2505"/>
    <cfRule type="duplicateValues" dxfId="2071" priority="2506"/>
  </conditionalFormatting>
  <conditionalFormatting sqref="AN183">
    <cfRule type="duplicateValues" dxfId="2070" priority="2496"/>
    <cfRule type="duplicateValues" dxfId="2069" priority="2497"/>
    <cfRule type="duplicateValues" dxfId="2068" priority="2498"/>
  </conditionalFormatting>
  <conditionalFormatting sqref="AN184">
    <cfRule type="duplicateValues" dxfId="2067" priority="2488"/>
    <cfRule type="duplicateValues" dxfId="2066" priority="2489"/>
    <cfRule type="duplicateValues" dxfId="2065" priority="2490"/>
  </conditionalFormatting>
  <conditionalFormatting sqref="AN185">
    <cfRule type="duplicateValues" dxfId="2064" priority="2467"/>
    <cfRule type="duplicateValues" dxfId="2063" priority="2468"/>
    <cfRule type="duplicateValues" dxfId="2062" priority="2469"/>
  </conditionalFormatting>
  <conditionalFormatting sqref="AN186">
    <cfRule type="duplicateValues" dxfId="2061" priority="2455"/>
    <cfRule type="duplicateValues" dxfId="2060" priority="2456"/>
    <cfRule type="duplicateValues" dxfId="2059" priority="2457"/>
  </conditionalFormatting>
  <conditionalFormatting sqref="AN187">
    <cfRule type="duplicateValues" dxfId="2058" priority="2443"/>
    <cfRule type="duplicateValues" dxfId="2057" priority="2444"/>
    <cfRule type="duplicateValues" dxfId="2056" priority="2445"/>
  </conditionalFormatting>
  <conditionalFormatting sqref="AN188">
    <cfRule type="duplicateValues" dxfId="2055" priority="2432"/>
    <cfRule type="duplicateValues" dxfId="2054" priority="2433"/>
    <cfRule type="duplicateValues" dxfId="2053" priority="2434"/>
  </conditionalFormatting>
  <conditionalFormatting sqref="AN189:AN190">
    <cfRule type="duplicateValues" dxfId="2052" priority="2420"/>
    <cfRule type="duplicateValues" dxfId="2051" priority="2421"/>
    <cfRule type="duplicateValues" dxfId="2050" priority="2422"/>
  </conditionalFormatting>
  <conditionalFormatting sqref="AN191">
    <cfRule type="duplicateValues" dxfId="2049" priority="2395"/>
    <cfRule type="duplicateValues" dxfId="2048" priority="2396"/>
    <cfRule type="duplicateValues" dxfId="2047" priority="2397"/>
  </conditionalFormatting>
  <conditionalFormatting sqref="AN192">
    <cfRule type="duplicateValues" dxfId="2046" priority="2376"/>
    <cfRule type="duplicateValues" dxfId="2045" priority="2377"/>
    <cfRule type="duplicateValues" dxfId="2044" priority="2378"/>
  </conditionalFormatting>
  <conditionalFormatting sqref="AN193">
    <cfRule type="duplicateValues" dxfId="2043" priority="2366"/>
    <cfRule type="duplicateValues" dxfId="2042" priority="2367"/>
    <cfRule type="duplicateValues" dxfId="2041" priority="2368"/>
  </conditionalFormatting>
  <conditionalFormatting sqref="AN194:AN198">
    <cfRule type="duplicateValues" dxfId="2040" priority="2354"/>
    <cfRule type="duplicateValues" dxfId="2039" priority="2355"/>
    <cfRule type="duplicateValues" dxfId="2038" priority="2356"/>
  </conditionalFormatting>
  <conditionalFormatting sqref="AN199">
    <cfRule type="duplicateValues" dxfId="2037" priority="2335"/>
    <cfRule type="duplicateValues" dxfId="2036" priority="2336"/>
    <cfRule type="duplicateValues" dxfId="2035" priority="2337"/>
  </conditionalFormatting>
  <conditionalFormatting sqref="AN200">
    <cfRule type="duplicateValues" dxfId="2034" priority="2327"/>
    <cfRule type="duplicateValues" dxfId="2033" priority="2328"/>
    <cfRule type="duplicateValues" dxfId="2032" priority="2329"/>
  </conditionalFormatting>
  <conditionalFormatting sqref="AN201">
    <cfRule type="duplicateValues" dxfId="2031" priority="2319"/>
    <cfRule type="duplicateValues" dxfId="2030" priority="2320"/>
    <cfRule type="duplicateValues" dxfId="2029" priority="2321"/>
  </conditionalFormatting>
  <conditionalFormatting sqref="AN202">
    <cfRule type="duplicateValues" dxfId="2028" priority="2311"/>
    <cfRule type="duplicateValues" dxfId="2027" priority="2312"/>
    <cfRule type="duplicateValues" dxfId="2026" priority="2313"/>
  </conditionalFormatting>
  <conditionalFormatting sqref="AN203">
    <cfRule type="duplicateValues" dxfId="2025" priority="2303"/>
    <cfRule type="duplicateValues" dxfId="2024" priority="2304"/>
    <cfRule type="duplicateValues" dxfId="2023" priority="2305"/>
  </conditionalFormatting>
  <conditionalFormatting sqref="AN204">
    <cfRule type="duplicateValues" dxfId="2022" priority="2295"/>
    <cfRule type="duplicateValues" dxfId="2021" priority="2296"/>
    <cfRule type="duplicateValues" dxfId="2020" priority="2297"/>
  </conditionalFormatting>
  <conditionalFormatting sqref="AN205">
    <cfRule type="duplicateValues" dxfId="2019" priority="2268"/>
    <cfRule type="duplicateValues" dxfId="2018" priority="2269"/>
    <cfRule type="duplicateValues" dxfId="2017" priority="2270"/>
  </conditionalFormatting>
  <conditionalFormatting sqref="AN206">
    <cfRule type="duplicateValues" dxfId="2016" priority="2260"/>
    <cfRule type="duplicateValues" dxfId="2015" priority="2261"/>
    <cfRule type="duplicateValues" dxfId="2014" priority="2262"/>
  </conditionalFormatting>
  <conditionalFormatting sqref="AN207">
    <cfRule type="duplicateValues" dxfId="2013" priority="2252"/>
    <cfRule type="duplicateValues" dxfId="2012" priority="2253"/>
    <cfRule type="duplicateValues" dxfId="2011" priority="2254"/>
  </conditionalFormatting>
  <conditionalFormatting sqref="AN208">
    <cfRule type="duplicateValues" dxfId="2010" priority="2244"/>
    <cfRule type="duplicateValues" dxfId="2009" priority="2245"/>
    <cfRule type="duplicateValues" dxfId="2008" priority="2246"/>
  </conditionalFormatting>
  <conditionalFormatting sqref="AN209">
    <cfRule type="duplicateValues" dxfId="2007" priority="2236"/>
    <cfRule type="duplicateValues" dxfId="2006" priority="2237"/>
    <cfRule type="duplicateValues" dxfId="2005" priority="2238"/>
  </conditionalFormatting>
  <conditionalFormatting sqref="AN210">
    <cfRule type="duplicateValues" dxfId="2004" priority="2228"/>
    <cfRule type="duplicateValues" dxfId="2003" priority="2229"/>
    <cfRule type="duplicateValues" dxfId="2002" priority="2230"/>
  </conditionalFormatting>
  <conditionalFormatting sqref="AN211">
    <cfRule type="duplicateValues" dxfId="2001" priority="2220"/>
    <cfRule type="duplicateValues" dxfId="2000" priority="2221"/>
    <cfRule type="duplicateValues" dxfId="1999" priority="2222"/>
  </conditionalFormatting>
  <conditionalFormatting sqref="AN212">
    <cfRule type="duplicateValues" dxfId="1998" priority="2202"/>
    <cfRule type="duplicateValues" dxfId="1997" priority="2203"/>
    <cfRule type="duplicateValues" dxfId="1996" priority="2204"/>
  </conditionalFormatting>
  <conditionalFormatting sqref="AN213:AN217">
    <cfRule type="duplicateValues" dxfId="1995" priority="2194"/>
    <cfRule type="duplicateValues" dxfId="1994" priority="2195"/>
    <cfRule type="duplicateValues" dxfId="1993" priority="2196"/>
  </conditionalFormatting>
  <conditionalFormatting sqref="AN218">
    <cfRule type="duplicateValues" dxfId="1992" priority="2169"/>
    <cfRule type="duplicateValues" dxfId="1991" priority="2170"/>
    <cfRule type="duplicateValues" dxfId="1990" priority="2171"/>
  </conditionalFormatting>
  <conditionalFormatting sqref="AN219">
    <cfRule type="duplicateValues" dxfId="1989" priority="2161"/>
    <cfRule type="duplicateValues" dxfId="1988" priority="2162"/>
    <cfRule type="duplicateValues" dxfId="1987" priority="2163"/>
  </conditionalFormatting>
  <conditionalFormatting sqref="AN220">
    <cfRule type="duplicateValues" dxfId="1986" priority="2153"/>
    <cfRule type="duplicateValues" dxfId="1985" priority="2154"/>
    <cfRule type="duplicateValues" dxfId="1984" priority="2155"/>
  </conditionalFormatting>
  <conditionalFormatting sqref="AN221">
    <cfRule type="duplicateValues" dxfId="1983" priority="2145"/>
    <cfRule type="duplicateValues" dxfId="1982" priority="2146"/>
    <cfRule type="duplicateValues" dxfId="1981" priority="2147"/>
  </conditionalFormatting>
  <conditionalFormatting sqref="AN222">
    <cfRule type="duplicateValues" dxfId="1980" priority="2138"/>
    <cfRule type="duplicateValues" dxfId="1979" priority="2139"/>
    <cfRule type="duplicateValues" dxfId="1978" priority="2140"/>
  </conditionalFormatting>
  <conditionalFormatting sqref="AN223">
    <cfRule type="duplicateValues" dxfId="1977" priority="2130"/>
    <cfRule type="duplicateValues" dxfId="1976" priority="2131"/>
    <cfRule type="duplicateValues" dxfId="1975" priority="2132"/>
  </conditionalFormatting>
  <conditionalFormatting sqref="AN224">
    <cfRule type="duplicateValues" dxfId="1974" priority="2112"/>
    <cfRule type="duplicateValues" dxfId="1973" priority="2113"/>
    <cfRule type="duplicateValues" dxfId="1972" priority="2114"/>
  </conditionalFormatting>
  <conditionalFormatting sqref="AN225">
    <cfRule type="duplicateValues" dxfId="1971" priority="2104"/>
    <cfRule type="duplicateValues" dxfId="1970" priority="2105"/>
    <cfRule type="duplicateValues" dxfId="1969" priority="2106"/>
  </conditionalFormatting>
  <conditionalFormatting sqref="AN226">
    <cfRule type="duplicateValues" dxfId="1968" priority="2096"/>
    <cfRule type="duplicateValues" dxfId="1967" priority="2097"/>
    <cfRule type="duplicateValues" dxfId="1966" priority="2098"/>
  </conditionalFormatting>
  <conditionalFormatting sqref="AN228:AN229">
    <cfRule type="duplicateValues" dxfId="1965" priority="2073"/>
    <cfRule type="duplicateValues" dxfId="1964" priority="2074"/>
    <cfRule type="duplicateValues" dxfId="1963" priority="2075"/>
  </conditionalFormatting>
  <conditionalFormatting sqref="AN230:AN231">
    <cfRule type="duplicateValues" dxfId="1962" priority="2057"/>
    <cfRule type="duplicateValues" dxfId="1961" priority="2058"/>
    <cfRule type="duplicateValues" dxfId="1960" priority="2059"/>
  </conditionalFormatting>
  <conditionalFormatting sqref="AN232:AN233">
    <cfRule type="duplicateValues" dxfId="1959" priority="2050"/>
    <cfRule type="duplicateValues" dxfId="1958" priority="2051"/>
    <cfRule type="duplicateValues" dxfId="1957" priority="2052"/>
  </conditionalFormatting>
  <conditionalFormatting sqref="AN234">
    <cfRule type="duplicateValues" dxfId="1956" priority="2044"/>
    <cfRule type="duplicateValues" dxfId="1955" priority="2045"/>
    <cfRule type="duplicateValues" dxfId="1954" priority="2046"/>
  </conditionalFormatting>
  <conditionalFormatting sqref="AN235">
    <cfRule type="duplicateValues" dxfId="1953" priority="2037"/>
    <cfRule type="duplicateValues" dxfId="1952" priority="2038"/>
    <cfRule type="duplicateValues" dxfId="1951" priority="2039"/>
  </conditionalFormatting>
  <conditionalFormatting sqref="AN236:AN240">
    <cfRule type="duplicateValues" dxfId="1950" priority="2029"/>
    <cfRule type="duplicateValues" dxfId="1949" priority="2030"/>
    <cfRule type="duplicateValues" dxfId="1948" priority="2031"/>
  </conditionalFormatting>
  <conditionalFormatting sqref="AN241:AN244">
    <cfRule type="duplicateValues" dxfId="1947" priority="2014"/>
    <cfRule type="duplicateValues" dxfId="1946" priority="2015"/>
    <cfRule type="duplicateValues" dxfId="1945" priority="2016"/>
  </conditionalFormatting>
  <conditionalFormatting sqref="AN245">
    <cfRule type="duplicateValues" dxfId="1944" priority="2007"/>
    <cfRule type="duplicateValues" dxfId="1943" priority="2008"/>
    <cfRule type="duplicateValues" dxfId="1942" priority="2009"/>
  </conditionalFormatting>
  <conditionalFormatting sqref="AN246">
    <cfRule type="duplicateValues" dxfId="1941" priority="1991"/>
    <cfRule type="duplicateValues" dxfId="1940" priority="1992"/>
    <cfRule type="duplicateValues" dxfId="1939" priority="1993"/>
  </conditionalFormatting>
  <conditionalFormatting sqref="AN247">
    <cfRule type="duplicateValues" dxfId="1938" priority="1983"/>
    <cfRule type="duplicateValues" dxfId="1937" priority="1984"/>
    <cfRule type="duplicateValues" dxfId="1936" priority="1985"/>
  </conditionalFormatting>
  <conditionalFormatting sqref="AN248:AN249">
    <cfRule type="duplicateValues" dxfId="1935" priority="1972"/>
    <cfRule type="duplicateValues" dxfId="1934" priority="1973"/>
    <cfRule type="duplicateValues" dxfId="1933" priority="1974"/>
  </conditionalFormatting>
  <conditionalFormatting sqref="AN250">
    <cfRule type="duplicateValues" dxfId="1932" priority="1960"/>
    <cfRule type="duplicateValues" dxfId="1931" priority="1961"/>
    <cfRule type="duplicateValues" dxfId="1930" priority="1962"/>
  </conditionalFormatting>
  <conditionalFormatting sqref="AN251">
    <cfRule type="duplicateValues" dxfId="1929" priority="1940"/>
    <cfRule type="duplicateValues" dxfId="1928" priority="1941"/>
    <cfRule type="duplicateValues" dxfId="1927" priority="1942"/>
  </conditionalFormatting>
  <conditionalFormatting sqref="AN252:AN254">
    <cfRule type="duplicateValues" dxfId="1926" priority="1932"/>
    <cfRule type="duplicateValues" dxfId="1925" priority="1933"/>
    <cfRule type="duplicateValues" dxfId="1924" priority="1934"/>
  </conditionalFormatting>
  <conditionalFormatting sqref="AN255">
    <cfRule type="duplicateValues" dxfId="1923" priority="1914"/>
    <cfRule type="duplicateValues" dxfId="1922" priority="1915"/>
    <cfRule type="duplicateValues" dxfId="1921" priority="1916"/>
  </conditionalFormatting>
  <conditionalFormatting sqref="AN256">
    <cfRule type="duplicateValues" dxfId="1920" priority="1907"/>
    <cfRule type="duplicateValues" dxfId="1919" priority="1908"/>
    <cfRule type="duplicateValues" dxfId="1918" priority="1909"/>
  </conditionalFormatting>
  <conditionalFormatting sqref="AN257:AN260">
    <cfRule type="duplicateValues" dxfId="1917" priority="1900"/>
    <cfRule type="duplicateValues" dxfId="1916" priority="1901"/>
    <cfRule type="duplicateValues" dxfId="1915" priority="1902"/>
  </conditionalFormatting>
  <conditionalFormatting sqref="AN261">
    <cfRule type="duplicateValues" dxfId="1914" priority="1879"/>
    <cfRule type="duplicateValues" dxfId="1913" priority="1880"/>
    <cfRule type="duplicateValues" dxfId="1912" priority="1881"/>
  </conditionalFormatting>
  <conditionalFormatting sqref="AN262">
    <cfRule type="duplicateValues" dxfId="1911" priority="1871"/>
    <cfRule type="duplicateValues" dxfId="1910" priority="1872"/>
    <cfRule type="duplicateValues" dxfId="1909" priority="1873"/>
  </conditionalFormatting>
  <conditionalFormatting sqref="AN263">
    <cfRule type="duplicateValues" dxfId="1908" priority="1846"/>
    <cfRule type="duplicateValues" dxfId="1907" priority="1847"/>
    <cfRule type="duplicateValues" dxfId="1906" priority="1848"/>
  </conditionalFormatting>
  <conditionalFormatting sqref="AN264">
    <cfRule type="duplicateValues" dxfId="1905" priority="1838"/>
    <cfRule type="duplicateValues" dxfId="1904" priority="1839"/>
    <cfRule type="duplicateValues" dxfId="1903" priority="1840"/>
  </conditionalFormatting>
  <conditionalFormatting sqref="AN265">
    <cfRule type="duplicateValues" dxfId="1902" priority="1830"/>
    <cfRule type="duplicateValues" dxfId="1901" priority="1831"/>
    <cfRule type="duplicateValues" dxfId="1900" priority="1832"/>
  </conditionalFormatting>
  <conditionalFormatting sqref="AN266">
    <cfRule type="duplicateValues" dxfId="1899" priority="1822"/>
    <cfRule type="duplicateValues" dxfId="1898" priority="1823"/>
    <cfRule type="duplicateValues" dxfId="1897" priority="1824"/>
  </conditionalFormatting>
  <conditionalFormatting sqref="AN267">
    <cfRule type="duplicateValues" dxfId="1896" priority="1814"/>
    <cfRule type="duplicateValues" dxfId="1895" priority="1815"/>
    <cfRule type="duplicateValues" dxfId="1894" priority="1816"/>
  </conditionalFormatting>
  <conditionalFormatting sqref="AN268">
    <cfRule type="duplicateValues" dxfId="1893" priority="1806"/>
    <cfRule type="duplicateValues" dxfId="1892" priority="1807"/>
    <cfRule type="duplicateValues" dxfId="1891" priority="1808"/>
  </conditionalFormatting>
  <conditionalFormatting sqref="AN269">
    <cfRule type="duplicateValues" dxfId="1890" priority="1798"/>
    <cfRule type="duplicateValues" dxfId="1889" priority="1799"/>
    <cfRule type="duplicateValues" dxfId="1888" priority="1800"/>
  </conditionalFormatting>
  <conditionalFormatting sqref="AN270">
    <cfRule type="duplicateValues" dxfId="1887" priority="1773"/>
    <cfRule type="duplicateValues" dxfId="1886" priority="1774"/>
    <cfRule type="duplicateValues" dxfId="1885" priority="1775"/>
  </conditionalFormatting>
  <conditionalFormatting sqref="AN271">
    <cfRule type="duplicateValues" dxfId="1884" priority="1785"/>
    <cfRule type="duplicateValues" dxfId="1883" priority="1786"/>
    <cfRule type="duplicateValues" dxfId="1882" priority="1787"/>
  </conditionalFormatting>
  <conditionalFormatting sqref="AN272">
    <cfRule type="duplicateValues" dxfId="1881" priority="1777"/>
    <cfRule type="duplicateValues" dxfId="1880" priority="1778"/>
    <cfRule type="duplicateValues" dxfId="1879" priority="1779"/>
  </conditionalFormatting>
  <conditionalFormatting sqref="AN273">
    <cfRule type="duplicateValues" dxfId="1878" priority="1766"/>
    <cfRule type="duplicateValues" dxfId="1877" priority="1767"/>
    <cfRule type="duplicateValues" dxfId="1876" priority="1768"/>
  </conditionalFormatting>
  <conditionalFormatting sqref="AN274">
    <cfRule type="duplicateValues" dxfId="1875" priority="1758"/>
    <cfRule type="duplicateValues" dxfId="1874" priority="1759"/>
    <cfRule type="duplicateValues" dxfId="1873" priority="1760"/>
  </conditionalFormatting>
  <conditionalFormatting sqref="AN275:AN279">
    <cfRule type="duplicateValues" dxfId="1872" priority="1750"/>
    <cfRule type="duplicateValues" dxfId="1871" priority="1751"/>
    <cfRule type="duplicateValues" dxfId="1870" priority="1752"/>
  </conditionalFormatting>
  <conditionalFormatting sqref="AN280">
    <cfRule type="duplicateValues" dxfId="1869" priority="1856"/>
    <cfRule type="duplicateValues" dxfId="1868" priority="1857"/>
    <cfRule type="duplicateValues" dxfId="1867" priority="1858"/>
  </conditionalFormatting>
  <conditionalFormatting sqref="AN281">
    <cfRule type="duplicateValues" dxfId="1866" priority="1740"/>
    <cfRule type="duplicateValues" dxfId="1865" priority="1741"/>
    <cfRule type="duplicateValues" dxfId="1864" priority="1742"/>
  </conditionalFormatting>
  <conditionalFormatting sqref="AN282">
    <cfRule type="duplicateValues" dxfId="1863" priority="1732"/>
    <cfRule type="duplicateValues" dxfId="1862" priority="1733"/>
    <cfRule type="duplicateValues" dxfId="1861" priority="1734"/>
  </conditionalFormatting>
  <conditionalFormatting sqref="AN283">
    <cfRule type="duplicateValues" dxfId="1860" priority="1724"/>
    <cfRule type="duplicateValues" dxfId="1859" priority="1725"/>
    <cfRule type="duplicateValues" dxfId="1858" priority="1726"/>
  </conditionalFormatting>
  <conditionalFormatting sqref="AN284">
    <cfRule type="duplicateValues" dxfId="1857" priority="1712"/>
    <cfRule type="duplicateValues" dxfId="1856" priority="1713"/>
    <cfRule type="duplicateValues" dxfId="1855" priority="1714"/>
  </conditionalFormatting>
  <conditionalFormatting sqref="AN285">
    <cfRule type="duplicateValues" dxfId="1854" priority="1704"/>
    <cfRule type="duplicateValues" dxfId="1853" priority="1705"/>
    <cfRule type="duplicateValues" dxfId="1852" priority="1706"/>
  </conditionalFormatting>
  <conditionalFormatting sqref="AN286:AN289">
    <cfRule type="duplicateValues" dxfId="1851" priority="1690"/>
    <cfRule type="duplicateValues" dxfId="1850" priority="1691"/>
    <cfRule type="duplicateValues" dxfId="1849" priority="1692"/>
  </conditionalFormatting>
  <conditionalFormatting sqref="AN290">
    <cfRule type="duplicateValues" dxfId="1848" priority="1672"/>
    <cfRule type="duplicateValues" dxfId="1847" priority="1673"/>
    <cfRule type="duplicateValues" dxfId="1846" priority="1674"/>
  </conditionalFormatting>
  <conditionalFormatting sqref="AN291">
    <cfRule type="duplicateValues" dxfId="1845" priority="1664"/>
    <cfRule type="duplicateValues" dxfId="1844" priority="1665"/>
    <cfRule type="duplicateValues" dxfId="1843" priority="1666"/>
  </conditionalFormatting>
  <conditionalFormatting sqref="AN292">
    <cfRule type="duplicateValues" dxfId="1842" priority="1656"/>
    <cfRule type="duplicateValues" dxfId="1841" priority="1657"/>
    <cfRule type="duplicateValues" dxfId="1840" priority="1658"/>
  </conditionalFormatting>
  <conditionalFormatting sqref="AN293">
    <cfRule type="duplicateValues" dxfId="1839" priority="1648"/>
    <cfRule type="duplicateValues" dxfId="1838" priority="1649"/>
    <cfRule type="duplicateValues" dxfId="1837" priority="1650"/>
  </conditionalFormatting>
  <conditionalFormatting sqref="AN294">
    <cfRule type="duplicateValues" dxfId="1836" priority="1640"/>
    <cfRule type="duplicateValues" dxfId="1835" priority="1641"/>
    <cfRule type="duplicateValues" dxfId="1834" priority="1642"/>
  </conditionalFormatting>
  <conditionalFormatting sqref="AN295:AN296">
    <cfRule type="duplicateValues" dxfId="1833" priority="1627"/>
    <cfRule type="duplicateValues" dxfId="1832" priority="1628"/>
    <cfRule type="duplicateValues" dxfId="1831" priority="1629"/>
  </conditionalFormatting>
  <conditionalFormatting sqref="AN297">
    <cfRule type="duplicateValues" dxfId="1830" priority="1619"/>
    <cfRule type="duplicateValues" dxfId="1829" priority="1620"/>
    <cfRule type="duplicateValues" dxfId="1828" priority="1621"/>
  </conditionalFormatting>
  <conditionalFormatting sqref="AN298">
    <cfRule type="duplicateValues" dxfId="1827" priority="1602"/>
    <cfRule type="duplicateValues" dxfId="1826" priority="1603"/>
    <cfRule type="duplicateValues" dxfId="1825" priority="1604"/>
  </conditionalFormatting>
  <conditionalFormatting sqref="AN299:AN302">
    <cfRule type="duplicateValues" dxfId="1824" priority="1610"/>
    <cfRule type="duplicateValues" dxfId="1823" priority="1611"/>
    <cfRule type="duplicateValues" dxfId="1822" priority="1612"/>
  </conditionalFormatting>
  <conditionalFormatting sqref="AN303">
    <cfRule type="duplicateValues" dxfId="1821" priority="1581"/>
    <cfRule type="duplicateValues" dxfId="1820" priority="1582"/>
    <cfRule type="duplicateValues" dxfId="1819" priority="1583"/>
  </conditionalFormatting>
  <conditionalFormatting sqref="AN304">
    <cfRule type="duplicateValues" dxfId="1818" priority="1587"/>
    <cfRule type="duplicateValues" dxfId="1817" priority="1588"/>
    <cfRule type="duplicateValues" dxfId="1816" priority="1589"/>
  </conditionalFormatting>
  <conditionalFormatting sqref="AN305">
    <cfRule type="duplicateValues" dxfId="1815" priority="1572"/>
    <cfRule type="duplicateValues" dxfId="1814" priority="1573"/>
    <cfRule type="duplicateValues" dxfId="1813" priority="1574"/>
  </conditionalFormatting>
  <conditionalFormatting sqref="AN306">
    <cfRule type="duplicateValues" dxfId="1812" priority="1565"/>
    <cfRule type="duplicateValues" dxfId="1811" priority="1566"/>
    <cfRule type="duplicateValues" dxfId="1810" priority="1567"/>
  </conditionalFormatting>
  <conditionalFormatting sqref="AN307">
    <cfRule type="duplicateValues" dxfId="1809" priority="1556"/>
    <cfRule type="duplicateValues" dxfId="1808" priority="1557"/>
    <cfRule type="duplicateValues" dxfId="1807" priority="1558"/>
  </conditionalFormatting>
  <conditionalFormatting sqref="AN308">
    <cfRule type="duplicateValues" dxfId="1806" priority="1548"/>
    <cfRule type="duplicateValues" dxfId="1805" priority="1549"/>
    <cfRule type="duplicateValues" dxfId="1804" priority="1550"/>
  </conditionalFormatting>
  <conditionalFormatting sqref="AN309:AN312">
    <cfRule type="duplicateValues" dxfId="1803" priority="1530"/>
    <cfRule type="duplicateValues" dxfId="1802" priority="1531"/>
    <cfRule type="duplicateValues" dxfId="1801" priority="1532"/>
  </conditionalFormatting>
  <conditionalFormatting sqref="AN313">
    <cfRule type="duplicateValues" dxfId="1800" priority="1513"/>
    <cfRule type="duplicateValues" dxfId="1799" priority="1514"/>
    <cfRule type="duplicateValues" dxfId="1798" priority="1515"/>
  </conditionalFormatting>
  <conditionalFormatting sqref="AN314">
    <cfRule type="duplicateValues" dxfId="1797" priority="1505"/>
    <cfRule type="duplicateValues" dxfId="1796" priority="1506"/>
    <cfRule type="duplicateValues" dxfId="1795" priority="1507"/>
  </conditionalFormatting>
  <conditionalFormatting sqref="AN315:AN316">
    <cfRule type="duplicateValues" dxfId="1794" priority="1481"/>
    <cfRule type="duplicateValues" dxfId="1793" priority="1482"/>
    <cfRule type="duplicateValues" dxfId="1792" priority="1483"/>
  </conditionalFormatting>
  <conditionalFormatting sqref="AN317:AN320">
    <cfRule type="duplicateValues" dxfId="1791" priority="1478"/>
    <cfRule type="duplicateValues" dxfId="1790" priority="1479"/>
    <cfRule type="duplicateValues" dxfId="1789" priority="1480"/>
  </conditionalFormatting>
  <conditionalFormatting sqref="AN321">
    <cfRule type="duplicateValues" dxfId="1788" priority="1470"/>
    <cfRule type="duplicateValues" dxfId="1787" priority="1471"/>
    <cfRule type="duplicateValues" dxfId="1786" priority="1472"/>
  </conditionalFormatting>
  <conditionalFormatting sqref="AN322">
    <cfRule type="duplicateValues" dxfId="1785" priority="1462"/>
    <cfRule type="duplicateValues" dxfId="1784" priority="1463"/>
    <cfRule type="duplicateValues" dxfId="1783" priority="1464"/>
  </conditionalFormatting>
  <conditionalFormatting sqref="AN323">
    <cfRule type="duplicateValues" dxfId="1782" priority="1455"/>
    <cfRule type="duplicateValues" dxfId="1781" priority="1456"/>
    <cfRule type="duplicateValues" dxfId="1780" priority="1457"/>
  </conditionalFormatting>
  <conditionalFormatting sqref="AN324">
    <cfRule type="duplicateValues" dxfId="1779" priority="1446"/>
    <cfRule type="duplicateValues" dxfId="1778" priority="1447"/>
    <cfRule type="duplicateValues" dxfId="1777" priority="1448"/>
  </conditionalFormatting>
  <conditionalFormatting sqref="AN325">
    <cfRule type="duplicateValues" dxfId="1776" priority="1438"/>
    <cfRule type="duplicateValues" dxfId="1775" priority="1439"/>
    <cfRule type="duplicateValues" dxfId="1774" priority="1440"/>
  </conditionalFormatting>
  <conditionalFormatting sqref="AN326">
    <cfRule type="duplicateValues" dxfId="1773" priority="1430"/>
    <cfRule type="duplicateValues" dxfId="1772" priority="1431"/>
    <cfRule type="duplicateValues" dxfId="1771" priority="1432"/>
  </conditionalFormatting>
  <conditionalFormatting sqref="AN327">
    <cfRule type="duplicateValues" dxfId="1770" priority="1423"/>
    <cfRule type="duplicateValues" dxfId="1769" priority="1424"/>
    <cfRule type="duplicateValues" dxfId="1768" priority="1425"/>
  </conditionalFormatting>
  <conditionalFormatting sqref="AN328">
    <cfRule type="duplicateValues" dxfId="1767" priority="1415"/>
    <cfRule type="duplicateValues" dxfId="1766" priority="1416"/>
    <cfRule type="duplicateValues" dxfId="1765" priority="1417"/>
  </conditionalFormatting>
  <conditionalFormatting sqref="AN329">
    <cfRule type="duplicateValues" dxfId="1764" priority="1399"/>
    <cfRule type="duplicateValues" dxfId="1763" priority="1400"/>
    <cfRule type="duplicateValues" dxfId="1762" priority="1401"/>
  </conditionalFormatting>
  <conditionalFormatting sqref="AN330">
    <cfRule type="duplicateValues" dxfId="1761" priority="1392"/>
    <cfRule type="duplicateValues" dxfId="1760" priority="1393"/>
    <cfRule type="duplicateValues" dxfId="1759" priority="1394"/>
  </conditionalFormatting>
  <conditionalFormatting sqref="AN331:AN334">
    <cfRule type="duplicateValues" dxfId="1758" priority="1374"/>
    <cfRule type="duplicateValues" dxfId="1757" priority="1375"/>
    <cfRule type="duplicateValues" dxfId="1756" priority="1376"/>
  </conditionalFormatting>
  <conditionalFormatting sqref="AN335">
    <cfRule type="duplicateValues" dxfId="1755" priority="1366"/>
    <cfRule type="duplicateValues" dxfId="1754" priority="1367"/>
    <cfRule type="duplicateValues" dxfId="1753" priority="1368"/>
  </conditionalFormatting>
  <conditionalFormatting sqref="AN336">
    <cfRule type="duplicateValues" dxfId="1752" priority="1341"/>
    <cfRule type="duplicateValues" dxfId="1751" priority="1342"/>
    <cfRule type="duplicateValues" dxfId="1750" priority="1343"/>
  </conditionalFormatting>
  <conditionalFormatting sqref="AN337">
    <cfRule type="duplicateValues" dxfId="1749" priority="1338"/>
    <cfRule type="duplicateValues" dxfId="1748" priority="1339"/>
    <cfRule type="duplicateValues" dxfId="1747" priority="1340"/>
  </conditionalFormatting>
  <conditionalFormatting sqref="AN338">
    <cfRule type="duplicateValues" dxfId="1746" priority="1331"/>
    <cfRule type="duplicateValues" dxfId="1745" priority="1332"/>
    <cfRule type="duplicateValues" dxfId="1744" priority="1333"/>
  </conditionalFormatting>
  <conditionalFormatting sqref="AN339:AN342">
    <cfRule type="duplicateValues" dxfId="1743" priority="1322"/>
    <cfRule type="duplicateValues" dxfId="1742" priority="1323"/>
    <cfRule type="duplicateValues" dxfId="1741" priority="1324"/>
  </conditionalFormatting>
  <conditionalFormatting sqref="AN343">
    <cfRule type="duplicateValues" dxfId="1740" priority="1305"/>
    <cfRule type="duplicateValues" dxfId="1739" priority="1306"/>
    <cfRule type="duplicateValues" dxfId="1738" priority="1307"/>
  </conditionalFormatting>
  <conditionalFormatting sqref="AN352:AN357">
    <cfRule type="duplicateValues" dxfId="1737" priority="1261"/>
    <cfRule type="duplicateValues" dxfId="1736" priority="1262"/>
    <cfRule type="duplicateValues" dxfId="1735" priority="1263"/>
  </conditionalFormatting>
  <conditionalFormatting sqref="AN358:AN359 AN361:AN363 AN365">
    <cfRule type="duplicateValues" dxfId="1734" priority="1257"/>
    <cfRule type="duplicateValues" dxfId="1733" priority="1258"/>
    <cfRule type="duplicateValues" dxfId="1732" priority="1259"/>
  </conditionalFormatting>
  <conditionalFormatting sqref="AN360">
    <cfRule type="duplicateValues" dxfId="1731" priority="1253"/>
    <cfRule type="duplicateValues" dxfId="1730" priority="1254"/>
    <cfRule type="duplicateValues" dxfId="1729" priority="1255"/>
  </conditionalFormatting>
  <conditionalFormatting sqref="AN364">
    <cfRule type="duplicateValues" dxfId="1728" priority="1250"/>
    <cfRule type="duplicateValues" dxfId="1727" priority="1251"/>
    <cfRule type="duplicateValues" dxfId="1726" priority="1252"/>
  </conditionalFormatting>
  <conditionalFormatting sqref="AN366">
    <cfRule type="duplicateValues" dxfId="1725" priority="1244"/>
    <cfRule type="duplicateValues" dxfId="1724" priority="1245"/>
    <cfRule type="duplicateValues" dxfId="1723" priority="1246"/>
  </conditionalFormatting>
  <conditionalFormatting sqref="AN367">
    <cfRule type="duplicateValues" dxfId="1722" priority="1247"/>
    <cfRule type="duplicateValues" dxfId="1721" priority="1248"/>
    <cfRule type="duplicateValues" dxfId="1720" priority="1249"/>
  </conditionalFormatting>
  <conditionalFormatting sqref="AN368">
    <cfRule type="duplicateValues" dxfId="1719" priority="1241"/>
    <cfRule type="duplicateValues" dxfId="1718" priority="1242"/>
    <cfRule type="duplicateValues" dxfId="1717" priority="1243"/>
  </conditionalFormatting>
  <conditionalFormatting sqref="AN369">
    <cfRule type="duplicateValues" dxfId="1716" priority="1237"/>
    <cfRule type="duplicateValues" dxfId="1715" priority="1238"/>
    <cfRule type="duplicateValues" dxfId="1714" priority="1239"/>
  </conditionalFormatting>
  <conditionalFormatting sqref="AN370:AN371">
    <cfRule type="duplicateValues" dxfId="1713" priority="1233"/>
    <cfRule type="duplicateValues" dxfId="1712" priority="1234"/>
    <cfRule type="duplicateValues" dxfId="1711" priority="1235"/>
  </conditionalFormatting>
  <conditionalFormatting sqref="AN372:AN378">
    <cfRule type="duplicateValues" dxfId="1710" priority="1229"/>
    <cfRule type="duplicateValues" dxfId="1709" priority="1230"/>
    <cfRule type="duplicateValues" dxfId="1708" priority="1231"/>
  </conditionalFormatting>
  <conditionalFormatting sqref="AN379:AN388">
    <cfRule type="duplicateValues" dxfId="1707" priority="1217"/>
    <cfRule type="duplicateValues" dxfId="1706" priority="1218"/>
    <cfRule type="duplicateValues" dxfId="1705" priority="1219"/>
  </conditionalFormatting>
  <conditionalFormatting sqref="AN389:AN390">
    <cfRule type="duplicateValues" dxfId="1704" priority="1213"/>
    <cfRule type="duplicateValues" dxfId="1703" priority="1214"/>
    <cfRule type="duplicateValues" dxfId="1702" priority="1215"/>
  </conditionalFormatting>
  <conditionalFormatting sqref="AN391">
    <cfRule type="duplicateValues" dxfId="1701" priority="1199"/>
    <cfRule type="duplicateValues" dxfId="1700" priority="1200"/>
    <cfRule type="duplicateValues" dxfId="1699" priority="1201"/>
  </conditionalFormatting>
  <conditionalFormatting sqref="AN392">
    <cfRule type="duplicateValues" dxfId="1698" priority="1195"/>
    <cfRule type="duplicateValues" dxfId="1697" priority="1196"/>
    <cfRule type="duplicateValues" dxfId="1696" priority="1197"/>
  </conditionalFormatting>
  <conditionalFormatting sqref="AN393">
    <cfRule type="duplicateValues" dxfId="1695" priority="1191"/>
    <cfRule type="duplicateValues" dxfId="1694" priority="1192"/>
    <cfRule type="duplicateValues" dxfId="1693" priority="1193"/>
  </conditionalFormatting>
  <conditionalFormatting sqref="AN394">
    <cfRule type="duplicateValues" dxfId="1692" priority="1187"/>
    <cfRule type="duplicateValues" dxfId="1691" priority="1188"/>
    <cfRule type="duplicateValues" dxfId="1690" priority="1189"/>
  </conditionalFormatting>
  <conditionalFormatting sqref="AN395">
    <cfRule type="duplicateValues" dxfId="1689" priority="1184"/>
    <cfRule type="duplicateValues" dxfId="1688" priority="1185"/>
    <cfRule type="duplicateValues" dxfId="1687" priority="1186"/>
  </conditionalFormatting>
  <conditionalFormatting sqref="AN396:AN401">
    <cfRule type="duplicateValues" dxfId="1686" priority="1180"/>
    <cfRule type="duplicateValues" dxfId="1685" priority="1181"/>
    <cfRule type="duplicateValues" dxfId="1684" priority="1182"/>
  </conditionalFormatting>
  <conditionalFormatting sqref="AN402">
    <cfRule type="duplicateValues" dxfId="1683" priority="1176"/>
    <cfRule type="duplicateValues" dxfId="1682" priority="1177"/>
    <cfRule type="duplicateValues" dxfId="1681" priority="1178"/>
  </conditionalFormatting>
  <conditionalFormatting sqref="AN403">
    <cfRule type="duplicateValues" dxfId="1680" priority="1163"/>
    <cfRule type="duplicateValues" dxfId="1679" priority="1164"/>
    <cfRule type="duplicateValues" dxfId="1678" priority="1165"/>
  </conditionalFormatting>
  <conditionalFormatting sqref="AN404">
    <cfRule type="duplicateValues" dxfId="1677" priority="1159"/>
    <cfRule type="duplicateValues" dxfId="1676" priority="1160"/>
    <cfRule type="duplicateValues" dxfId="1675" priority="1161"/>
  </conditionalFormatting>
  <conditionalFormatting sqref="AN405">
    <cfRule type="duplicateValues" dxfId="1674" priority="1155"/>
    <cfRule type="duplicateValues" dxfId="1673" priority="1156"/>
    <cfRule type="duplicateValues" dxfId="1672" priority="1157"/>
  </conditionalFormatting>
  <conditionalFormatting sqref="AN406">
    <cfRule type="duplicateValues" dxfId="1671" priority="1151"/>
    <cfRule type="duplicateValues" dxfId="1670" priority="1152"/>
    <cfRule type="duplicateValues" dxfId="1669" priority="1153"/>
  </conditionalFormatting>
  <conditionalFormatting sqref="AN407">
    <cfRule type="duplicateValues" dxfId="1668" priority="1147"/>
    <cfRule type="duplicateValues" dxfId="1667" priority="1148"/>
    <cfRule type="duplicateValues" dxfId="1666" priority="1149"/>
  </conditionalFormatting>
  <conditionalFormatting sqref="AN408">
    <cfRule type="duplicateValues" dxfId="1665" priority="1143"/>
    <cfRule type="duplicateValues" dxfId="1664" priority="1144"/>
    <cfRule type="duplicateValues" dxfId="1663" priority="1145"/>
  </conditionalFormatting>
  <conditionalFormatting sqref="AN409">
    <cfRule type="duplicateValues" dxfId="1662" priority="1139"/>
    <cfRule type="duplicateValues" dxfId="1661" priority="1140"/>
    <cfRule type="duplicateValues" dxfId="1660" priority="1141"/>
  </conditionalFormatting>
  <conditionalFormatting sqref="AN410">
    <cfRule type="duplicateValues" dxfId="1659" priority="1135"/>
    <cfRule type="duplicateValues" dxfId="1658" priority="1136"/>
    <cfRule type="duplicateValues" dxfId="1657" priority="1137"/>
  </conditionalFormatting>
  <conditionalFormatting sqref="AN411">
    <cfRule type="duplicateValues" dxfId="1656" priority="1131"/>
    <cfRule type="duplicateValues" dxfId="1655" priority="1132"/>
    <cfRule type="duplicateValues" dxfId="1654" priority="1133"/>
  </conditionalFormatting>
  <conditionalFormatting sqref="AN412">
    <cfRule type="duplicateValues" dxfId="1653" priority="1126"/>
    <cfRule type="duplicateValues" dxfId="1652" priority="1127"/>
    <cfRule type="duplicateValues" dxfId="1651" priority="1128"/>
  </conditionalFormatting>
  <conditionalFormatting sqref="AN413">
    <cfRule type="duplicateValues" dxfId="1650" priority="1122"/>
    <cfRule type="duplicateValues" dxfId="1649" priority="1123"/>
    <cfRule type="duplicateValues" dxfId="1648" priority="1124"/>
  </conditionalFormatting>
  <conditionalFormatting sqref="AN414">
    <cfRule type="duplicateValues" dxfId="1647" priority="1118"/>
    <cfRule type="duplicateValues" dxfId="1646" priority="1119"/>
    <cfRule type="duplicateValues" dxfId="1645" priority="1120"/>
  </conditionalFormatting>
  <conditionalFormatting sqref="AN415">
    <cfRule type="duplicateValues" dxfId="1644" priority="1109"/>
    <cfRule type="duplicateValues" dxfId="1643" priority="1110"/>
    <cfRule type="duplicateValues" dxfId="1642" priority="1111"/>
  </conditionalFormatting>
  <conditionalFormatting sqref="AN416">
    <cfRule type="duplicateValues" dxfId="1641" priority="1113"/>
    <cfRule type="duplicateValues" dxfId="1640" priority="1114"/>
    <cfRule type="duplicateValues" dxfId="1639" priority="1115"/>
  </conditionalFormatting>
  <conditionalFormatting sqref="AN417">
    <cfRule type="duplicateValues" dxfId="1638" priority="1106"/>
    <cfRule type="duplicateValues" dxfId="1637" priority="1107"/>
    <cfRule type="duplicateValues" dxfId="1636" priority="1108"/>
  </conditionalFormatting>
  <conditionalFormatting sqref="AN418:AN422">
    <cfRule type="duplicateValues" dxfId="1635" priority="1102"/>
    <cfRule type="duplicateValues" dxfId="1634" priority="1103"/>
    <cfRule type="duplicateValues" dxfId="1633" priority="1104"/>
  </conditionalFormatting>
  <conditionalFormatting sqref="AN423">
    <cfRule type="duplicateValues" dxfId="1632" priority="1087"/>
    <cfRule type="duplicateValues" dxfId="1631" priority="1088"/>
    <cfRule type="duplicateValues" dxfId="1630" priority="1089"/>
  </conditionalFormatting>
  <conditionalFormatting sqref="AN424">
    <cfRule type="duplicateValues" dxfId="1629" priority="1083"/>
    <cfRule type="duplicateValues" dxfId="1628" priority="1084"/>
    <cfRule type="duplicateValues" dxfId="1627" priority="1085"/>
  </conditionalFormatting>
  <conditionalFormatting sqref="AN425">
    <cfRule type="duplicateValues" dxfId="1626" priority="1079"/>
    <cfRule type="duplicateValues" dxfId="1625" priority="1080"/>
    <cfRule type="duplicateValues" dxfId="1624" priority="1081"/>
  </conditionalFormatting>
  <conditionalFormatting sqref="AN426">
    <cfRule type="duplicateValues" dxfId="1623" priority="1075"/>
    <cfRule type="duplicateValues" dxfId="1622" priority="1076"/>
    <cfRule type="duplicateValues" dxfId="1621" priority="1077"/>
  </conditionalFormatting>
  <conditionalFormatting sqref="AN427:AN435">
    <cfRule type="duplicateValues" dxfId="1620" priority="1071"/>
    <cfRule type="duplicateValues" dxfId="1619" priority="1072"/>
    <cfRule type="duplicateValues" dxfId="1618" priority="1073"/>
  </conditionalFormatting>
  <conditionalFormatting sqref="AN436">
    <cfRule type="duplicateValues" dxfId="1617" priority="1056"/>
    <cfRule type="duplicateValues" dxfId="1616" priority="1057"/>
    <cfRule type="duplicateValues" dxfId="1615" priority="1058"/>
  </conditionalFormatting>
  <conditionalFormatting sqref="AN437">
    <cfRule type="duplicateValues" dxfId="1614" priority="1052"/>
    <cfRule type="duplicateValues" dxfId="1613" priority="1053"/>
    <cfRule type="duplicateValues" dxfId="1612" priority="1054"/>
  </conditionalFormatting>
  <conditionalFormatting sqref="AO3:AO13">
    <cfRule type="duplicateValues" dxfId="1611" priority="3929"/>
  </conditionalFormatting>
  <conditionalFormatting sqref="AO14">
    <cfRule type="duplicateValues" dxfId="1610" priority="3776"/>
  </conditionalFormatting>
  <conditionalFormatting sqref="AO15">
    <cfRule type="duplicateValues" dxfId="1609" priority="3768"/>
  </conditionalFormatting>
  <conditionalFormatting sqref="AO16">
    <cfRule type="duplicateValues" dxfId="1608" priority="3760"/>
  </conditionalFormatting>
  <conditionalFormatting sqref="AO17">
    <cfRule type="duplicateValues" dxfId="1607" priority="3752"/>
  </conditionalFormatting>
  <conditionalFormatting sqref="AO18">
    <cfRule type="duplicateValues" dxfId="1606" priority="3744"/>
  </conditionalFormatting>
  <conditionalFormatting sqref="AO19">
    <cfRule type="duplicateValues" dxfId="1605" priority="3736"/>
  </conditionalFormatting>
  <conditionalFormatting sqref="AO20">
    <cfRule type="duplicateValues" dxfId="1604" priority="3728"/>
  </conditionalFormatting>
  <conditionalFormatting sqref="AO21">
    <cfRule type="duplicateValues" dxfId="1603" priority="3720"/>
  </conditionalFormatting>
  <conditionalFormatting sqref="AO22">
    <cfRule type="duplicateValues" dxfId="1602" priority="3712"/>
  </conditionalFormatting>
  <conditionalFormatting sqref="AO23">
    <cfRule type="duplicateValues" dxfId="1601" priority="3704"/>
  </conditionalFormatting>
  <conditionalFormatting sqref="AO24">
    <cfRule type="duplicateValues" dxfId="1600" priority="3696"/>
  </conditionalFormatting>
  <conditionalFormatting sqref="AO25">
    <cfRule type="duplicateValues" dxfId="1599" priority="3688"/>
  </conditionalFormatting>
  <conditionalFormatting sqref="AO26">
    <cfRule type="duplicateValues" dxfId="1598" priority="3680"/>
  </conditionalFormatting>
  <conditionalFormatting sqref="AO27">
    <cfRule type="duplicateValues" dxfId="1597" priority="3672"/>
  </conditionalFormatting>
  <conditionalFormatting sqref="AO28">
    <cfRule type="duplicateValues" dxfId="1596" priority="3664"/>
  </conditionalFormatting>
  <conditionalFormatting sqref="AO29">
    <cfRule type="duplicateValues" dxfId="1595" priority="3656"/>
  </conditionalFormatting>
  <conditionalFormatting sqref="AO30:AO34">
    <cfRule type="duplicateValues" dxfId="1594" priority="3648"/>
  </conditionalFormatting>
  <conditionalFormatting sqref="AO35:AO37">
    <cfRule type="duplicateValues" dxfId="1593" priority="3616"/>
  </conditionalFormatting>
  <conditionalFormatting sqref="AO38">
    <cfRule type="duplicateValues" dxfId="1592" priority="3591"/>
  </conditionalFormatting>
  <conditionalFormatting sqref="AO39">
    <cfRule type="duplicateValues" dxfId="1591" priority="3583"/>
  </conditionalFormatting>
  <conditionalFormatting sqref="AO40:AO41">
    <cfRule type="duplicateValues" dxfId="1590" priority="3571"/>
  </conditionalFormatting>
  <conditionalFormatting sqref="AO42:AO50">
    <cfRule type="duplicateValues" dxfId="1589" priority="4092"/>
  </conditionalFormatting>
  <conditionalFormatting sqref="AO51">
    <cfRule type="duplicateValues" dxfId="1588" priority="3555"/>
  </conditionalFormatting>
  <conditionalFormatting sqref="AO52">
    <cfRule type="duplicateValues" dxfId="1587" priority="3547"/>
  </conditionalFormatting>
  <conditionalFormatting sqref="AO53:AO54">
    <cfRule type="duplicateValues" dxfId="1586" priority="3539"/>
  </conditionalFormatting>
  <conditionalFormatting sqref="AO55:AO56">
    <cfRule type="duplicateValues" dxfId="1585" priority="3531"/>
  </conditionalFormatting>
  <conditionalFormatting sqref="AO57:AO58">
    <cfRule type="duplicateValues" dxfId="1584" priority="3530"/>
  </conditionalFormatting>
  <conditionalFormatting sqref="AO59:AO60">
    <cfRule type="duplicateValues" dxfId="1583" priority="3519"/>
  </conditionalFormatting>
  <conditionalFormatting sqref="AO61:AO62">
    <cfRule type="duplicateValues" dxfId="1582" priority="3507"/>
  </conditionalFormatting>
  <conditionalFormatting sqref="AO63:AO64">
    <cfRule type="duplicateValues" dxfId="1581" priority="3496"/>
  </conditionalFormatting>
  <conditionalFormatting sqref="AO65:AO66">
    <cfRule type="duplicateValues" dxfId="1580" priority="3485"/>
  </conditionalFormatting>
  <conditionalFormatting sqref="AO67:AO68">
    <cfRule type="duplicateValues" dxfId="1579" priority="3474"/>
  </conditionalFormatting>
  <conditionalFormatting sqref="AO69:AO70">
    <cfRule type="duplicateValues" dxfId="1578" priority="3463"/>
  </conditionalFormatting>
  <conditionalFormatting sqref="AO71:AO72">
    <cfRule type="duplicateValues" dxfId="1577" priority="3452"/>
  </conditionalFormatting>
  <conditionalFormatting sqref="AO73:AO74">
    <cfRule type="duplicateValues" dxfId="1576" priority="3441"/>
  </conditionalFormatting>
  <conditionalFormatting sqref="AO75">
    <cfRule type="duplicateValues" dxfId="1575" priority="3425"/>
  </conditionalFormatting>
  <conditionalFormatting sqref="AO76">
    <cfRule type="duplicateValues" dxfId="1574" priority="3420"/>
  </conditionalFormatting>
  <conditionalFormatting sqref="AO77">
    <cfRule type="duplicateValues" dxfId="1573" priority="3415"/>
  </conditionalFormatting>
  <conditionalFormatting sqref="AO78">
    <cfRule type="duplicateValues" dxfId="1572" priority="3408"/>
  </conditionalFormatting>
  <conditionalFormatting sqref="AO79:AO82">
    <cfRule type="duplicateValues" dxfId="1571" priority="3400"/>
  </conditionalFormatting>
  <conditionalFormatting sqref="AO83">
    <cfRule type="duplicateValues" dxfId="1570" priority="3389"/>
  </conditionalFormatting>
  <conditionalFormatting sqref="AO84">
    <cfRule type="duplicateValues" dxfId="1569" priority="3381"/>
  </conditionalFormatting>
  <conditionalFormatting sqref="AO85:AO87">
    <cfRule type="duplicateValues" dxfId="1568" priority="3373"/>
  </conditionalFormatting>
  <conditionalFormatting sqref="AO88">
    <cfRule type="duplicateValues" dxfId="1567" priority="3364"/>
  </conditionalFormatting>
  <conditionalFormatting sqref="AO89">
    <cfRule type="duplicateValues" dxfId="1566" priority="3352"/>
  </conditionalFormatting>
  <conditionalFormatting sqref="AO90">
    <cfRule type="duplicateValues" dxfId="1565" priority="3336"/>
  </conditionalFormatting>
  <conditionalFormatting sqref="AO91">
    <cfRule type="duplicateValues" dxfId="1564" priority="3328"/>
  </conditionalFormatting>
  <conditionalFormatting sqref="AO92">
    <cfRule type="duplicateValues" dxfId="1563" priority="3320"/>
  </conditionalFormatting>
  <conditionalFormatting sqref="AO93">
    <cfRule type="duplicateValues" dxfId="1562" priority="3312"/>
  </conditionalFormatting>
  <conditionalFormatting sqref="AO94">
    <cfRule type="duplicateValues" dxfId="1561" priority="3303"/>
  </conditionalFormatting>
  <conditionalFormatting sqref="AO95">
    <cfRule type="duplicateValues" dxfId="1560" priority="3292"/>
  </conditionalFormatting>
  <conditionalFormatting sqref="AO96">
    <cfRule type="duplicateValues" dxfId="1559" priority="3284"/>
  </conditionalFormatting>
  <conditionalFormatting sqref="AO97">
    <cfRule type="duplicateValues" dxfId="1558" priority="3271"/>
  </conditionalFormatting>
  <conditionalFormatting sqref="AO98">
    <cfRule type="duplicateValues" dxfId="1557" priority="3259"/>
  </conditionalFormatting>
  <conditionalFormatting sqref="AO99">
    <cfRule type="duplicateValues" dxfId="1556" priority="3251"/>
  </conditionalFormatting>
  <conditionalFormatting sqref="AO100">
    <cfRule type="duplicateValues" dxfId="1555" priority="3242"/>
  </conditionalFormatting>
  <conditionalFormatting sqref="AO101">
    <cfRule type="duplicateValues" dxfId="1554" priority="3234"/>
  </conditionalFormatting>
  <conditionalFormatting sqref="AO102">
    <cfRule type="duplicateValues" dxfId="1553" priority="3226"/>
  </conditionalFormatting>
  <conditionalFormatting sqref="AO103">
    <cfRule type="duplicateValues" dxfId="1552" priority="3218"/>
  </conditionalFormatting>
  <conditionalFormatting sqref="AO104:AO105">
    <cfRule type="duplicateValues" dxfId="1551" priority="3210"/>
  </conditionalFormatting>
  <conditionalFormatting sqref="AO106">
    <cfRule type="duplicateValues" dxfId="1550" priority="3202"/>
  </conditionalFormatting>
  <conditionalFormatting sqref="AO107">
    <cfRule type="duplicateValues" dxfId="1549" priority="3194"/>
  </conditionalFormatting>
  <conditionalFormatting sqref="AO108">
    <cfRule type="duplicateValues" dxfId="1548" priority="3182"/>
  </conditionalFormatting>
  <conditionalFormatting sqref="AO109">
    <cfRule type="duplicateValues" dxfId="1547" priority="3174"/>
  </conditionalFormatting>
  <conditionalFormatting sqref="AO110">
    <cfRule type="duplicateValues" dxfId="1546" priority="3166"/>
  </conditionalFormatting>
  <conditionalFormatting sqref="AO111">
    <cfRule type="duplicateValues" dxfId="1545" priority="3143"/>
  </conditionalFormatting>
  <conditionalFormatting sqref="AO112">
    <cfRule type="duplicateValues" dxfId="1544" priority="3073"/>
  </conditionalFormatting>
  <conditionalFormatting sqref="AO113">
    <cfRule type="duplicateValues" dxfId="1543" priority="3065"/>
  </conditionalFormatting>
  <conditionalFormatting sqref="AO114">
    <cfRule type="duplicateValues" dxfId="1542" priority="3057"/>
  </conditionalFormatting>
  <conditionalFormatting sqref="AO115">
    <cfRule type="duplicateValues" dxfId="1541" priority="3049"/>
  </conditionalFormatting>
  <conditionalFormatting sqref="AO116">
    <cfRule type="duplicateValues" dxfId="1540" priority="3038"/>
  </conditionalFormatting>
  <conditionalFormatting sqref="AO117:AO121">
    <cfRule type="duplicateValues" dxfId="1539" priority="3030"/>
  </conditionalFormatting>
  <conditionalFormatting sqref="AO122">
    <cfRule type="duplicateValues" dxfId="1538" priority="3024"/>
  </conditionalFormatting>
  <conditionalFormatting sqref="AO123:AO124">
    <cfRule type="duplicateValues" dxfId="1537" priority="3011"/>
  </conditionalFormatting>
  <conditionalFormatting sqref="AO125:AO126">
    <cfRule type="duplicateValues" dxfId="1536" priority="3001"/>
  </conditionalFormatting>
  <conditionalFormatting sqref="AO127:AO128">
    <cfRule type="duplicateValues" dxfId="1535" priority="2989"/>
  </conditionalFormatting>
  <conditionalFormatting sqref="AO129">
    <cfRule type="duplicateValues" dxfId="1534" priority="2981"/>
  </conditionalFormatting>
  <conditionalFormatting sqref="AO130:AO131">
    <cfRule type="duplicateValues" dxfId="1533" priority="2973"/>
  </conditionalFormatting>
  <conditionalFormatting sqref="AO132:AO135">
    <cfRule type="duplicateValues" dxfId="1532" priority="2928"/>
  </conditionalFormatting>
  <conditionalFormatting sqref="AO136:AO137">
    <cfRule type="duplicateValues" dxfId="1531" priority="2918"/>
  </conditionalFormatting>
  <conditionalFormatting sqref="AO138:AO139">
    <cfRule type="duplicateValues" dxfId="1530" priority="2908"/>
  </conditionalFormatting>
  <conditionalFormatting sqref="AO140">
    <cfRule type="duplicateValues" dxfId="1529" priority="2890"/>
  </conditionalFormatting>
  <conditionalFormatting sqref="AO141">
    <cfRule type="duplicateValues" dxfId="1528" priority="2897"/>
  </conditionalFormatting>
  <conditionalFormatting sqref="AO142">
    <cfRule type="duplicateValues" dxfId="1527" priority="2871"/>
  </conditionalFormatting>
  <conditionalFormatting sqref="AO143">
    <cfRule type="duplicateValues" dxfId="1526" priority="2878"/>
  </conditionalFormatting>
  <conditionalFormatting sqref="AO144">
    <cfRule type="duplicateValues" dxfId="1525" priority="2863"/>
  </conditionalFormatting>
  <conditionalFormatting sqref="AO145">
    <cfRule type="duplicateValues" dxfId="1524" priority="2855"/>
  </conditionalFormatting>
  <conditionalFormatting sqref="AO146">
    <cfRule type="duplicateValues" dxfId="1523" priority="2847"/>
  </conditionalFormatting>
  <conditionalFormatting sqref="AO147">
    <cfRule type="duplicateValues" dxfId="1522" priority="2839"/>
  </conditionalFormatting>
  <conditionalFormatting sqref="AO148">
    <cfRule type="duplicateValues" dxfId="1521" priority="2826"/>
  </conditionalFormatting>
  <conditionalFormatting sqref="AO149">
    <cfRule type="duplicateValues" dxfId="1520" priority="2813"/>
  </conditionalFormatting>
  <conditionalFormatting sqref="AO150">
    <cfRule type="duplicateValues" dxfId="1519" priority="2800"/>
  </conditionalFormatting>
  <conditionalFormatting sqref="AO151">
    <cfRule type="duplicateValues" dxfId="1518" priority="2788"/>
  </conditionalFormatting>
  <conditionalFormatting sqref="AO152">
    <cfRule type="duplicateValues" dxfId="1517" priority="2783"/>
  </conditionalFormatting>
  <conditionalFormatting sqref="AO153:AO155">
    <cfRule type="duplicateValues" dxfId="1516" priority="2775"/>
  </conditionalFormatting>
  <conditionalFormatting sqref="AO156">
    <cfRule type="duplicateValues" dxfId="1515" priority="2762"/>
  </conditionalFormatting>
  <conditionalFormatting sqref="AO157:AO160">
    <cfRule type="duplicateValues" dxfId="1514" priority="2720"/>
  </conditionalFormatting>
  <conditionalFormatting sqref="AO161">
    <cfRule type="duplicateValues" dxfId="1513" priority="2712"/>
  </conditionalFormatting>
  <conditionalFormatting sqref="AO162">
    <cfRule type="duplicateValues" dxfId="1512" priority="2699"/>
  </conditionalFormatting>
  <conditionalFormatting sqref="AO163">
    <cfRule type="duplicateValues" dxfId="1511" priority="2687"/>
  </conditionalFormatting>
  <conditionalFormatting sqref="AO164">
    <cfRule type="duplicateValues" dxfId="1510" priority="2679"/>
  </conditionalFormatting>
  <conditionalFormatting sqref="AO165">
    <cfRule type="duplicateValues" dxfId="1509" priority="2668"/>
  </conditionalFormatting>
  <conditionalFormatting sqref="AO166">
    <cfRule type="duplicateValues" dxfId="1508" priority="2659"/>
  </conditionalFormatting>
  <conditionalFormatting sqref="AO167">
    <cfRule type="duplicateValues" dxfId="1507" priority="2639"/>
  </conditionalFormatting>
  <conditionalFormatting sqref="AO168:AO172">
    <cfRule type="duplicateValues" dxfId="1506" priority="2631"/>
  </conditionalFormatting>
  <conditionalFormatting sqref="AO173">
    <cfRule type="duplicateValues" dxfId="1505" priority="2605"/>
  </conditionalFormatting>
  <conditionalFormatting sqref="AO174">
    <cfRule type="duplicateValues" dxfId="1504" priority="2597"/>
  </conditionalFormatting>
  <conditionalFormatting sqref="AO175">
    <cfRule type="duplicateValues" dxfId="1503" priority="2583"/>
  </conditionalFormatting>
  <conditionalFormatting sqref="AO176">
    <cfRule type="duplicateValues" dxfId="1502" priority="2570"/>
  </conditionalFormatting>
  <conditionalFormatting sqref="AO177">
    <cfRule type="duplicateValues" dxfId="1501" priority="2557"/>
  </conditionalFormatting>
  <conditionalFormatting sqref="AO178">
    <cfRule type="duplicateValues" dxfId="1500" priority="2549"/>
  </conditionalFormatting>
  <conditionalFormatting sqref="AO179">
    <cfRule type="duplicateValues" dxfId="1499" priority="2541"/>
  </conditionalFormatting>
  <conditionalFormatting sqref="AO180">
    <cfRule type="duplicateValues" dxfId="1498" priority="2523"/>
  </conditionalFormatting>
  <conditionalFormatting sqref="AO181">
    <cfRule type="duplicateValues" dxfId="1497" priority="2515"/>
  </conditionalFormatting>
  <conditionalFormatting sqref="AO182">
    <cfRule type="duplicateValues" dxfId="1496" priority="2507"/>
  </conditionalFormatting>
  <conditionalFormatting sqref="AO183">
    <cfRule type="duplicateValues" dxfId="1495" priority="2499"/>
  </conditionalFormatting>
  <conditionalFormatting sqref="AO184">
    <cfRule type="duplicateValues" dxfId="1494" priority="2491"/>
  </conditionalFormatting>
  <conditionalFormatting sqref="AO185">
    <cfRule type="duplicateValues" dxfId="1493" priority="2470"/>
  </conditionalFormatting>
  <conditionalFormatting sqref="AO186">
    <cfRule type="duplicateValues" dxfId="1492" priority="2458"/>
  </conditionalFormatting>
  <conditionalFormatting sqref="AO187">
    <cfRule type="duplicateValues" dxfId="1491" priority="2446"/>
  </conditionalFormatting>
  <conditionalFormatting sqref="AO188">
    <cfRule type="duplicateValues" dxfId="1490" priority="2431"/>
  </conditionalFormatting>
  <conditionalFormatting sqref="AO189:AO190">
    <cfRule type="duplicateValues" dxfId="1489" priority="2419"/>
  </conditionalFormatting>
  <conditionalFormatting sqref="AO191">
    <cfRule type="duplicateValues" dxfId="1488" priority="2394"/>
  </conditionalFormatting>
  <conditionalFormatting sqref="AO192">
    <cfRule type="duplicateValues" dxfId="1487" priority="2375"/>
  </conditionalFormatting>
  <conditionalFormatting sqref="AO193">
    <cfRule type="duplicateValues" dxfId="1486" priority="2365"/>
  </conditionalFormatting>
  <conditionalFormatting sqref="AO194:AO198">
    <cfRule type="duplicateValues" dxfId="1485" priority="2353"/>
  </conditionalFormatting>
  <conditionalFormatting sqref="AO199">
    <cfRule type="duplicateValues" dxfId="1484" priority="2334"/>
  </conditionalFormatting>
  <conditionalFormatting sqref="AO200">
    <cfRule type="duplicateValues" dxfId="1483" priority="2326"/>
  </conditionalFormatting>
  <conditionalFormatting sqref="AO201">
    <cfRule type="duplicateValues" dxfId="1482" priority="2318"/>
  </conditionalFormatting>
  <conditionalFormatting sqref="AO202">
    <cfRule type="duplicateValues" dxfId="1481" priority="2310"/>
  </conditionalFormatting>
  <conditionalFormatting sqref="AO203">
    <cfRule type="duplicateValues" dxfId="1480" priority="2302"/>
  </conditionalFormatting>
  <conditionalFormatting sqref="AO204">
    <cfRule type="duplicateValues" dxfId="1479" priority="2294"/>
  </conditionalFormatting>
  <conditionalFormatting sqref="AO205">
    <cfRule type="duplicateValues" dxfId="1478" priority="2267"/>
  </conditionalFormatting>
  <conditionalFormatting sqref="AO206">
    <cfRule type="duplicateValues" dxfId="1477" priority="2259"/>
  </conditionalFormatting>
  <conditionalFormatting sqref="AO207">
    <cfRule type="duplicateValues" dxfId="1476" priority="2251"/>
  </conditionalFormatting>
  <conditionalFormatting sqref="AO208">
    <cfRule type="duplicateValues" dxfId="1475" priority="2243"/>
  </conditionalFormatting>
  <conditionalFormatting sqref="AO209">
    <cfRule type="duplicateValues" dxfId="1474" priority="2235"/>
  </conditionalFormatting>
  <conditionalFormatting sqref="AO210">
    <cfRule type="duplicateValues" dxfId="1473" priority="2227"/>
  </conditionalFormatting>
  <conditionalFormatting sqref="AO211">
    <cfRule type="duplicateValues" dxfId="1472" priority="2219"/>
  </conditionalFormatting>
  <conditionalFormatting sqref="AO212">
    <cfRule type="duplicateValues" dxfId="1471" priority="2201"/>
  </conditionalFormatting>
  <conditionalFormatting sqref="AO213:AO217">
    <cfRule type="duplicateValues" dxfId="1470" priority="2193"/>
  </conditionalFormatting>
  <conditionalFormatting sqref="AO218">
    <cfRule type="duplicateValues" dxfId="1469" priority="2168"/>
  </conditionalFormatting>
  <conditionalFormatting sqref="AO219">
    <cfRule type="duplicateValues" dxfId="1468" priority="2160"/>
  </conditionalFormatting>
  <conditionalFormatting sqref="AO220">
    <cfRule type="duplicateValues" dxfId="1467" priority="2152"/>
  </conditionalFormatting>
  <conditionalFormatting sqref="AO221">
    <cfRule type="duplicateValues" dxfId="1466" priority="2144"/>
  </conditionalFormatting>
  <conditionalFormatting sqref="AO222">
    <cfRule type="duplicateValues" dxfId="1465" priority="2137"/>
  </conditionalFormatting>
  <conditionalFormatting sqref="AO223">
    <cfRule type="duplicateValues" dxfId="1464" priority="2129"/>
  </conditionalFormatting>
  <conditionalFormatting sqref="AO224">
    <cfRule type="duplicateValues" dxfId="1463" priority="2111"/>
  </conditionalFormatting>
  <conditionalFormatting sqref="AO225">
    <cfRule type="duplicateValues" dxfId="1462" priority="2103"/>
  </conditionalFormatting>
  <conditionalFormatting sqref="AO226">
    <cfRule type="duplicateValues" dxfId="1461" priority="2095"/>
  </conditionalFormatting>
  <conditionalFormatting sqref="AO227">
    <cfRule type="duplicateValues" dxfId="1460" priority="2090"/>
  </conditionalFormatting>
  <conditionalFormatting sqref="AO228:AO229">
    <cfRule type="duplicateValues" dxfId="1459" priority="2076"/>
  </conditionalFormatting>
  <conditionalFormatting sqref="AO230:AO231">
    <cfRule type="duplicateValues" dxfId="1458" priority="2060"/>
  </conditionalFormatting>
  <conditionalFormatting sqref="AO232:AO245">
    <cfRule type="duplicateValues" dxfId="1457" priority="2006"/>
  </conditionalFormatting>
  <conditionalFormatting sqref="AO246">
    <cfRule type="duplicateValues" dxfId="1456" priority="1990"/>
  </conditionalFormatting>
  <conditionalFormatting sqref="AO247">
    <cfRule type="duplicateValues" dxfId="1455" priority="1982"/>
  </conditionalFormatting>
  <conditionalFormatting sqref="AO248:AO249">
    <cfRule type="duplicateValues" dxfId="1454" priority="1971"/>
  </conditionalFormatting>
  <conditionalFormatting sqref="AO250">
    <cfRule type="duplicateValues" dxfId="1453" priority="1959"/>
  </conditionalFormatting>
  <conditionalFormatting sqref="AO251">
    <cfRule type="duplicateValues" dxfId="1452" priority="1939"/>
  </conditionalFormatting>
  <conditionalFormatting sqref="AO252">
    <cfRule type="duplicateValues" dxfId="1451" priority="1931"/>
  </conditionalFormatting>
  <conditionalFormatting sqref="AO253">
    <cfRule type="duplicateValues" dxfId="1450" priority="1926"/>
  </conditionalFormatting>
  <conditionalFormatting sqref="AO254">
    <cfRule type="duplicateValues" dxfId="1449" priority="1921"/>
  </conditionalFormatting>
  <conditionalFormatting sqref="AO255:AO260">
    <cfRule type="duplicateValues" dxfId="1448" priority="1893"/>
  </conditionalFormatting>
  <conditionalFormatting sqref="AO261">
    <cfRule type="duplicateValues" dxfId="1447" priority="1878"/>
  </conditionalFormatting>
  <conditionalFormatting sqref="AO262">
    <cfRule type="duplicateValues" dxfId="1446" priority="1870"/>
  </conditionalFormatting>
  <conditionalFormatting sqref="AO263">
    <cfRule type="duplicateValues" dxfId="1445" priority="1845"/>
  </conditionalFormatting>
  <conditionalFormatting sqref="AO264">
    <cfRule type="duplicateValues" dxfId="1444" priority="1837"/>
  </conditionalFormatting>
  <conditionalFormatting sqref="AO265">
    <cfRule type="duplicateValues" dxfId="1443" priority="1829"/>
  </conditionalFormatting>
  <conditionalFormatting sqref="AO266">
    <cfRule type="duplicateValues" dxfId="1442" priority="1821"/>
  </conditionalFormatting>
  <conditionalFormatting sqref="AO267">
    <cfRule type="duplicateValues" dxfId="1441" priority="1813"/>
  </conditionalFormatting>
  <conditionalFormatting sqref="AO268">
    <cfRule type="duplicateValues" dxfId="1440" priority="1805"/>
  </conditionalFormatting>
  <conditionalFormatting sqref="AO269">
    <cfRule type="duplicateValues" dxfId="1439" priority="1797"/>
  </conditionalFormatting>
  <conditionalFormatting sqref="AO270">
    <cfRule type="duplicateValues" dxfId="1438" priority="1792"/>
  </conditionalFormatting>
  <conditionalFormatting sqref="AO271">
    <cfRule type="duplicateValues" dxfId="1437" priority="1784"/>
  </conditionalFormatting>
  <conditionalFormatting sqref="AO272">
    <cfRule type="duplicateValues" dxfId="1436" priority="1776"/>
  </conditionalFormatting>
  <conditionalFormatting sqref="AO273">
    <cfRule type="duplicateValues" dxfId="1435" priority="1765"/>
  </conditionalFormatting>
  <conditionalFormatting sqref="AO274">
    <cfRule type="duplicateValues" dxfId="1434" priority="1757"/>
  </conditionalFormatting>
  <conditionalFormatting sqref="AO275:AO278">
    <cfRule type="duplicateValues" dxfId="1433" priority="1749"/>
  </conditionalFormatting>
  <conditionalFormatting sqref="AO279">
    <cfRule type="duplicateValues" dxfId="1432" priority="1744"/>
  </conditionalFormatting>
  <conditionalFormatting sqref="AO280">
    <cfRule type="duplicateValues" dxfId="1431" priority="1863"/>
  </conditionalFormatting>
  <conditionalFormatting sqref="AO281">
    <cfRule type="duplicateValues" dxfId="1430" priority="1736"/>
  </conditionalFormatting>
  <conditionalFormatting sqref="AO282">
    <cfRule type="duplicateValues" dxfId="1429" priority="1728"/>
  </conditionalFormatting>
  <conditionalFormatting sqref="AO283">
    <cfRule type="duplicateValues" dxfId="1428" priority="1720"/>
  </conditionalFormatting>
  <conditionalFormatting sqref="AO284">
    <cfRule type="duplicateValues" dxfId="1427" priority="1716"/>
  </conditionalFormatting>
  <conditionalFormatting sqref="AO285">
    <cfRule type="duplicateValues" dxfId="1426" priority="1708"/>
  </conditionalFormatting>
  <conditionalFormatting sqref="AO286:AO289">
    <cfRule type="duplicateValues" dxfId="1425" priority="1689"/>
  </conditionalFormatting>
  <conditionalFormatting sqref="AO290">
    <cfRule type="duplicateValues" dxfId="1424" priority="1671"/>
  </conditionalFormatting>
  <conditionalFormatting sqref="AO291">
    <cfRule type="duplicateValues" dxfId="1423" priority="1663"/>
  </conditionalFormatting>
  <conditionalFormatting sqref="AO292">
    <cfRule type="duplicateValues" dxfId="1422" priority="1655"/>
  </conditionalFormatting>
  <conditionalFormatting sqref="AO293">
    <cfRule type="duplicateValues" dxfId="1421" priority="1647"/>
  </conditionalFormatting>
  <conditionalFormatting sqref="AO294">
    <cfRule type="duplicateValues" dxfId="1420" priority="1639"/>
  </conditionalFormatting>
  <conditionalFormatting sqref="AO295">
    <cfRule type="duplicateValues" dxfId="1419" priority="1634"/>
  </conditionalFormatting>
  <conditionalFormatting sqref="AO296">
    <cfRule type="duplicateValues" dxfId="1418" priority="1626"/>
  </conditionalFormatting>
  <conditionalFormatting sqref="AO297">
    <cfRule type="duplicateValues" dxfId="1417" priority="1618"/>
  </conditionalFormatting>
  <conditionalFormatting sqref="AO298">
    <cfRule type="duplicateValues" dxfId="1416" priority="1601"/>
  </conditionalFormatting>
  <conditionalFormatting sqref="AO299:AO302">
    <cfRule type="duplicateValues" dxfId="1415" priority="1609"/>
  </conditionalFormatting>
  <conditionalFormatting sqref="AO303">
    <cfRule type="duplicateValues" dxfId="1414" priority="1580"/>
  </conditionalFormatting>
  <conditionalFormatting sqref="AO304:AO305">
    <cfRule type="duplicateValues" dxfId="1413" priority="1571"/>
  </conditionalFormatting>
  <conditionalFormatting sqref="AO306">
    <cfRule type="duplicateValues" dxfId="1412" priority="1564"/>
  </conditionalFormatting>
  <conditionalFormatting sqref="AO307">
    <cfRule type="duplicateValues" dxfId="1411" priority="1555"/>
  </conditionalFormatting>
  <conditionalFormatting sqref="AO308">
    <cfRule type="duplicateValues" dxfId="1410" priority="1547"/>
  </conditionalFormatting>
  <conditionalFormatting sqref="AO309:AO312">
    <cfRule type="duplicateValues" dxfId="1409" priority="1529"/>
  </conditionalFormatting>
  <conditionalFormatting sqref="AO313">
    <cfRule type="duplicateValues" dxfId="1408" priority="1512"/>
  </conditionalFormatting>
  <conditionalFormatting sqref="AO314">
    <cfRule type="duplicateValues" dxfId="1407" priority="1504"/>
  </conditionalFormatting>
  <conditionalFormatting sqref="AO315">
    <cfRule type="duplicateValues" dxfId="1406" priority="1499"/>
  </conditionalFormatting>
  <conditionalFormatting sqref="AO316:AO320">
    <cfRule type="duplicateValues" dxfId="1405" priority="1484"/>
  </conditionalFormatting>
  <conditionalFormatting sqref="AO321">
    <cfRule type="duplicateValues" dxfId="1404" priority="1473"/>
  </conditionalFormatting>
  <conditionalFormatting sqref="AO322">
    <cfRule type="duplicateValues" dxfId="1403" priority="1465"/>
  </conditionalFormatting>
  <conditionalFormatting sqref="AO323">
    <cfRule type="duplicateValues" dxfId="1402" priority="1458"/>
  </conditionalFormatting>
  <conditionalFormatting sqref="AO324">
    <cfRule type="duplicateValues" dxfId="1401" priority="1449"/>
  </conditionalFormatting>
  <conditionalFormatting sqref="AO325">
    <cfRule type="duplicateValues" dxfId="1400" priority="1441"/>
  </conditionalFormatting>
  <conditionalFormatting sqref="AO326">
    <cfRule type="duplicateValues" dxfId="1399" priority="1433"/>
  </conditionalFormatting>
  <conditionalFormatting sqref="AO327">
    <cfRule type="duplicateValues" dxfId="1398" priority="1422"/>
  </conditionalFormatting>
  <conditionalFormatting sqref="AO328">
    <cfRule type="duplicateValues" dxfId="1397" priority="1414"/>
  </conditionalFormatting>
  <conditionalFormatting sqref="AO329">
    <cfRule type="duplicateValues" dxfId="1396" priority="1398"/>
  </conditionalFormatting>
  <conditionalFormatting sqref="AO330">
    <cfRule type="duplicateValues" dxfId="1395" priority="1391"/>
  </conditionalFormatting>
  <conditionalFormatting sqref="AO331:AO334">
    <cfRule type="duplicateValues" dxfId="1394" priority="1373"/>
  </conditionalFormatting>
  <conditionalFormatting sqref="AO335">
    <cfRule type="duplicateValues" dxfId="1393" priority="1365"/>
  </conditionalFormatting>
  <conditionalFormatting sqref="AO336">
    <cfRule type="duplicateValues" dxfId="1392" priority="1349"/>
  </conditionalFormatting>
  <conditionalFormatting sqref="AO337">
    <cfRule type="duplicateValues" dxfId="1391" priority="1344"/>
  </conditionalFormatting>
  <conditionalFormatting sqref="AO338">
    <cfRule type="duplicateValues" dxfId="1390" priority="1330"/>
  </conditionalFormatting>
  <conditionalFormatting sqref="AO339:AO342">
    <cfRule type="duplicateValues" dxfId="1389" priority="1321"/>
  </conditionalFormatting>
  <conditionalFormatting sqref="AO343">
    <cfRule type="duplicateValues" dxfId="1388" priority="1304"/>
  </conditionalFormatting>
  <conditionalFormatting sqref="AO352:AO357">
    <cfRule type="duplicateValues" dxfId="1387" priority="1260"/>
  </conditionalFormatting>
  <conditionalFormatting sqref="AO358:AO368">
    <cfRule type="duplicateValues" dxfId="1386" priority="1256"/>
  </conditionalFormatting>
  <conditionalFormatting sqref="AO369">
    <cfRule type="duplicateValues" dxfId="1385" priority="1240"/>
  </conditionalFormatting>
  <conditionalFormatting sqref="AO370:AO371">
    <cfRule type="duplicateValues" dxfId="1384" priority="1236"/>
  </conditionalFormatting>
  <conditionalFormatting sqref="AO372:AO378">
    <cfRule type="duplicateValues" dxfId="1383" priority="1232"/>
  </conditionalFormatting>
  <conditionalFormatting sqref="AO379:AO388">
    <cfRule type="duplicateValues" dxfId="1382" priority="1220"/>
  </conditionalFormatting>
  <conditionalFormatting sqref="AO389:AO390">
    <cfRule type="duplicateValues" dxfId="1381" priority="1216"/>
  </conditionalFormatting>
  <conditionalFormatting sqref="AO391">
    <cfRule type="duplicateValues" dxfId="1380" priority="1202"/>
  </conditionalFormatting>
  <conditionalFormatting sqref="AO392">
    <cfRule type="duplicateValues" dxfId="1379" priority="1198"/>
  </conditionalFormatting>
  <conditionalFormatting sqref="AO393">
    <cfRule type="duplicateValues" dxfId="1378" priority="1194"/>
  </conditionalFormatting>
  <conditionalFormatting sqref="AO394">
    <cfRule type="duplicateValues" dxfId="1377" priority="1190"/>
  </conditionalFormatting>
  <conditionalFormatting sqref="AO395">
    <cfRule type="duplicateValues" dxfId="1376" priority="1183"/>
  </conditionalFormatting>
  <conditionalFormatting sqref="AO396:AO401">
    <cfRule type="duplicateValues" dxfId="1375" priority="1179"/>
  </conditionalFormatting>
  <conditionalFormatting sqref="AO402:AO403">
    <cfRule type="duplicateValues" dxfId="1374" priority="1162"/>
  </conditionalFormatting>
  <conditionalFormatting sqref="AO404">
    <cfRule type="duplicateValues" dxfId="1373" priority="1158"/>
  </conditionalFormatting>
  <conditionalFormatting sqref="AO405">
    <cfRule type="duplicateValues" dxfId="1372" priority="1154"/>
  </conditionalFormatting>
  <conditionalFormatting sqref="AO406">
    <cfRule type="duplicateValues" dxfId="1371" priority="1150"/>
  </conditionalFormatting>
  <conditionalFormatting sqref="AO407">
    <cfRule type="duplicateValues" dxfId="1370" priority="1146"/>
  </conditionalFormatting>
  <conditionalFormatting sqref="AO408">
    <cfRule type="duplicateValues" dxfId="1369" priority="1142"/>
  </conditionalFormatting>
  <conditionalFormatting sqref="AO409">
    <cfRule type="duplicateValues" dxfId="1368" priority="1138"/>
  </conditionalFormatting>
  <conditionalFormatting sqref="AO410">
    <cfRule type="duplicateValues" dxfId="1367" priority="1134"/>
  </conditionalFormatting>
  <conditionalFormatting sqref="AO411">
    <cfRule type="duplicateValues" dxfId="1366" priority="1130"/>
  </conditionalFormatting>
  <conditionalFormatting sqref="AO412">
    <cfRule type="duplicateValues" dxfId="1365" priority="1125"/>
  </conditionalFormatting>
  <conditionalFormatting sqref="AO413">
    <cfRule type="duplicateValues" dxfId="1364" priority="1121"/>
  </conditionalFormatting>
  <conditionalFormatting sqref="AO414">
    <cfRule type="duplicateValues" dxfId="1363" priority="1117"/>
  </conditionalFormatting>
  <conditionalFormatting sqref="AO415">
    <cfRule type="duplicateValues" dxfId="1362" priority="1116"/>
  </conditionalFormatting>
  <conditionalFormatting sqref="AO416">
    <cfRule type="duplicateValues" dxfId="1361" priority="1112"/>
  </conditionalFormatting>
  <conditionalFormatting sqref="AO417">
    <cfRule type="duplicateValues" dxfId="1360" priority="1105"/>
  </conditionalFormatting>
  <conditionalFormatting sqref="AO418:AO422">
    <cfRule type="duplicateValues" dxfId="1359" priority="1101"/>
  </conditionalFormatting>
  <conditionalFormatting sqref="AO423">
    <cfRule type="duplicateValues" dxfId="1358" priority="1086"/>
  </conditionalFormatting>
  <conditionalFormatting sqref="AO424">
    <cfRule type="duplicateValues" dxfId="1357" priority="1082"/>
  </conditionalFormatting>
  <conditionalFormatting sqref="AO425">
    <cfRule type="duplicateValues" dxfId="1356" priority="1078"/>
  </conditionalFormatting>
  <conditionalFormatting sqref="AO426">
    <cfRule type="duplicateValues" dxfId="1355" priority="1074"/>
  </conditionalFormatting>
  <conditionalFormatting sqref="AO427:AO435">
    <cfRule type="duplicateValues" dxfId="1354" priority="1070"/>
  </conditionalFormatting>
  <conditionalFormatting sqref="AO436">
    <cfRule type="duplicateValues" dxfId="1353" priority="1055"/>
  </conditionalFormatting>
  <conditionalFormatting sqref="AO437">
    <cfRule type="duplicateValues" dxfId="1352" priority="1051"/>
  </conditionalFormatting>
  <conditionalFormatting sqref="N442:N456 N461 N470:N471 N473:N490">
    <cfRule type="duplicateValues" dxfId="1351" priority="1039"/>
  </conditionalFormatting>
  <conditionalFormatting sqref="F441:F442 F444 F446 F448:F456 F461 F470:F471 F473:F478 F484:F490">
    <cfRule type="duplicateValues" dxfId="1350" priority="1041"/>
  </conditionalFormatting>
  <conditionalFormatting sqref="F441:F442">
    <cfRule type="duplicateValues" dxfId="1349" priority="1042"/>
  </conditionalFormatting>
  <conditionalFormatting sqref="F441:F442">
    <cfRule type="duplicateValues" dxfId="1348" priority="1043"/>
  </conditionalFormatting>
  <conditionalFormatting sqref="F441:F442">
    <cfRule type="duplicateValues" dxfId="1347" priority="1044"/>
  </conditionalFormatting>
  <conditionalFormatting sqref="F441:F442">
    <cfRule type="duplicateValues" dxfId="1346" priority="1045"/>
  </conditionalFormatting>
  <conditionalFormatting sqref="F441:F442">
    <cfRule type="duplicateValues" dxfId="1345" priority="1036"/>
  </conditionalFormatting>
  <conditionalFormatting sqref="F441:F442">
    <cfRule type="duplicateValues" dxfId="1344" priority="1035"/>
  </conditionalFormatting>
  <conditionalFormatting sqref="F441:F442">
    <cfRule type="duplicateValues" dxfId="1343" priority="1034"/>
  </conditionalFormatting>
  <conditionalFormatting sqref="N438:N440">
    <cfRule type="duplicateValues" dxfId="1342" priority="1027"/>
  </conditionalFormatting>
  <conditionalFormatting sqref="F438:F440">
    <cfRule type="duplicateValues" dxfId="1341" priority="1029"/>
  </conditionalFormatting>
  <conditionalFormatting sqref="F438:F440">
    <cfRule type="duplicateValues" dxfId="1340" priority="1030"/>
  </conditionalFormatting>
  <conditionalFormatting sqref="F438:F440">
    <cfRule type="duplicateValues" dxfId="1339" priority="1031"/>
  </conditionalFormatting>
  <conditionalFormatting sqref="F438:F440">
    <cfRule type="duplicateValues" dxfId="1338" priority="1032"/>
  </conditionalFormatting>
  <conditionalFormatting sqref="F438:F440">
    <cfRule type="duplicateValues" dxfId="1337" priority="1033"/>
  </conditionalFormatting>
  <conditionalFormatting sqref="F438:F440">
    <cfRule type="duplicateValues" dxfId="1336" priority="1024"/>
  </conditionalFormatting>
  <conditionalFormatting sqref="N441">
    <cfRule type="duplicateValues" dxfId="1335" priority="1023"/>
  </conditionalFormatting>
  <conditionalFormatting sqref="F443">
    <cfRule type="duplicateValues" dxfId="1334" priority="1020"/>
    <cfRule type="duplicateValues" dxfId="1333" priority="1021"/>
    <cfRule type="duplicateValues" dxfId="1332" priority="1022"/>
  </conditionalFormatting>
  <conditionalFormatting sqref="F443">
    <cfRule type="duplicateValues" dxfId="1331" priority="1018"/>
  </conditionalFormatting>
  <conditionalFormatting sqref="F443">
    <cfRule type="duplicateValues" dxfId="1330" priority="1016"/>
  </conditionalFormatting>
  <conditionalFormatting sqref="F443">
    <cfRule type="duplicateValues" dxfId="1329" priority="1013"/>
    <cfRule type="duplicateValues" dxfId="1328" priority="1014"/>
  </conditionalFormatting>
  <conditionalFormatting sqref="F438:F444 F446 F448:F456 F461 F470:F471 F473:F478 F484:F490">
    <cfRule type="duplicateValues" dxfId="1327" priority="1011"/>
  </conditionalFormatting>
  <conditionalFormatting sqref="F438:F446 F448:F456 F461 F470:F471 F473:F478 F484:F490">
    <cfRule type="duplicateValues" dxfId="1326" priority="1010"/>
  </conditionalFormatting>
  <conditionalFormatting sqref="F447">
    <cfRule type="duplicateValues" dxfId="1325" priority="1007"/>
    <cfRule type="duplicateValues" dxfId="1324" priority="1008"/>
    <cfRule type="duplicateValues" dxfId="1323" priority="1009"/>
  </conditionalFormatting>
  <conditionalFormatting sqref="F447">
    <cfRule type="duplicateValues" dxfId="1322" priority="1006"/>
  </conditionalFormatting>
  <conditionalFormatting sqref="F447">
    <cfRule type="duplicateValues" dxfId="1321" priority="1005"/>
  </conditionalFormatting>
  <conditionalFormatting sqref="F447">
    <cfRule type="duplicateValues" dxfId="1320" priority="1004"/>
  </conditionalFormatting>
  <conditionalFormatting sqref="F447">
    <cfRule type="duplicateValues" dxfId="1319" priority="1002"/>
    <cfRule type="duplicateValues" dxfId="1318" priority="1003"/>
  </conditionalFormatting>
  <conditionalFormatting sqref="F447">
    <cfRule type="duplicateValues" dxfId="1317" priority="1001"/>
  </conditionalFormatting>
  <conditionalFormatting sqref="F447">
    <cfRule type="duplicateValues" dxfId="1316" priority="1000"/>
  </conditionalFormatting>
  <conditionalFormatting sqref="F457">
    <cfRule type="duplicateValues" dxfId="1315" priority="997"/>
    <cfRule type="duplicateValues" dxfId="1314" priority="998"/>
    <cfRule type="duplicateValues" dxfId="1313" priority="999"/>
  </conditionalFormatting>
  <conditionalFormatting sqref="F457">
    <cfRule type="duplicateValues" dxfId="1312" priority="995"/>
  </conditionalFormatting>
  <conditionalFormatting sqref="F457">
    <cfRule type="duplicateValues" dxfId="1311" priority="993"/>
  </conditionalFormatting>
  <conditionalFormatting sqref="F457">
    <cfRule type="duplicateValues" dxfId="1310" priority="990"/>
    <cfRule type="duplicateValues" dxfId="1309" priority="991"/>
  </conditionalFormatting>
  <conditionalFormatting sqref="F457">
    <cfRule type="duplicateValues" dxfId="1308" priority="988"/>
  </conditionalFormatting>
  <conditionalFormatting sqref="F457">
    <cfRule type="duplicateValues" dxfId="1307" priority="987"/>
  </conditionalFormatting>
  <conditionalFormatting sqref="N457:N460">
    <cfRule type="duplicateValues" dxfId="1306" priority="986"/>
  </conditionalFormatting>
  <conditionalFormatting sqref="N457:N460">
    <cfRule type="duplicateValues" dxfId="1305" priority="985"/>
  </conditionalFormatting>
  <conditionalFormatting sqref="F458:F460">
    <cfRule type="duplicateValues" dxfId="1304" priority="982"/>
    <cfRule type="duplicateValues" dxfId="1303" priority="983"/>
    <cfRule type="duplicateValues" dxfId="1302" priority="984"/>
  </conditionalFormatting>
  <conditionalFormatting sqref="F458:F460">
    <cfRule type="duplicateValues" dxfId="1301" priority="980"/>
  </conditionalFormatting>
  <conditionalFormatting sqref="F458:F460">
    <cfRule type="duplicateValues" dxfId="1300" priority="978"/>
  </conditionalFormatting>
  <conditionalFormatting sqref="F458:F460">
    <cfRule type="duplicateValues" dxfId="1299" priority="975"/>
    <cfRule type="duplicateValues" dxfId="1298" priority="976"/>
  </conditionalFormatting>
  <conditionalFormatting sqref="F458:F460">
    <cfRule type="duplicateValues" dxfId="1297" priority="973"/>
  </conditionalFormatting>
  <conditionalFormatting sqref="F458:F460">
    <cfRule type="duplicateValues" dxfId="1296" priority="972"/>
  </conditionalFormatting>
  <conditionalFormatting sqref="N462:N469">
    <cfRule type="duplicateValues" dxfId="1295" priority="965"/>
  </conditionalFormatting>
  <conditionalFormatting sqref="F462:F469">
    <cfRule type="duplicateValues" dxfId="1294" priority="967"/>
  </conditionalFormatting>
  <conditionalFormatting sqref="F462:F469">
    <cfRule type="duplicateValues" dxfId="1293" priority="968"/>
  </conditionalFormatting>
  <conditionalFormatting sqref="F462:F469">
    <cfRule type="duplicateValues" dxfId="1292" priority="969"/>
  </conditionalFormatting>
  <conditionalFormatting sqref="F462:F469">
    <cfRule type="duplicateValues" dxfId="1291" priority="970"/>
  </conditionalFormatting>
  <conditionalFormatting sqref="F462:F469">
    <cfRule type="duplicateValues" dxfId="1290" priority="971"/>
  </conditionalFormatting>
  <conditionalFormatting sqref="F462:F469">
    <cfRule type="duplicateValues" dxfId="1289" priority="962"/>
  </conditionalFormatting>
  <conditionalFormatting sqref="F462:F469">
    <cfRule type="duplicateValues" dxfId="1288" priority="961"/>
  </conditionalFormatting>
  <conditionalFormatting sqref="F462:F469">
    <cfRule type="duplicateValues" dxfId="1287" priority="960"/>
  </conditionalFormatting>
  <conditionalFormatting sqref="AN462:AN469">
    <cfRule type="duplicateValues" dxfId="1286" priority="957"/>
    <cfRule type="duplicateValues" dxfId="1285" priority="958"/>
    <cfRule type="duplicateValues" dxfId="1284" priority="959"/>
  </conditionalFormatting>
  <conditionalFormatting sqref="AO462:AO469">
    <cfRule type="duplicateValues" dxfId="1283" priority="956"/>
  </conditionalFormatting>
  <conditionalFormatting sqref="F472">
    <cfRule type="duplicateValues" dxfId="1282" priority="953"/>
    <cfRule type="duplicateValues" dxfId="1281" priority="954"/>
    <cfRule type="duplicateValues" dxfId="1280" priority="955"/>
  </conditionalFormatting>
  <conditionalFormatting sqref="F472">
    <cfRule type="duplicateValues" dxfId="1279" priority="951"/>
  </conditionalFormatting>
  <conditionalFormatting sqref="F472">
    <cfRule type="duplicateValues" dxfId="1278" priority="949"/>
  </conditionalFormatting>
  <conditionalFormatting sqref="F472">
    <cfRule type="duplicateValues" dxfId="1277" priority="946"/>
    <cfRule type="duplicateValues" dxfId="1276" priority="947"/>
  </conditionalFormatting>
  <conditionalFormatting sqref="F472">
    <cfRule type="duplicateValues" dxfId="1275" priority="944"/>
  </conditionalFormatting>
  <conditionalFormatting sqref="F472">
    <cfRule type="duplicateValues" dxfId="1274" priority="943"/>
  </conditionalFormatting>
  <conditionalFormatting sqref="N472">
    <cfRule type="duplicateValues" dxfId="1273" priority="942"/>
  </conditionalFormatting>
  <conditionalFormatting sqref="N472">
    <cfRule type="duplicateValues" dxfId="1272" priority="941"/>
  </conditionalFormatting>
  <conditionalFormatting sqref="AN474:AN479">
    <cfRule type="duplicateValues" dxfId="1271" priority="938"/>
    <cfRule type="duplicateValues" dxfId="1270" priority="939"/>
    <cfRule type="duplicateValues" dxfId="1269" priority="940"/>
  </conditionalFormatting>
  <conditionalFormatting sqref="AO474:AO479">
    <cfRule type="duplicateValues" dxfId="1268" priority="937"/>
  </conditionalFormatting>
  <conditionalFormatting sqref="AN480:AN482">
    <cfRule type="duplicateValues" dxfId="1267" priority="934"/>
    <cfRule type="duplicateValues" dxfId="1266" priority="935"/>
    <cfRule type="duplicateValues" dxfId="1265" priority="936"/>
  </conditionalFormatting>
  <conditionalFormatting sqref="AO483">
    <cfRule type="duplicateValues" dxfId="1264" priority="933"/>
  </conditionalFormatting>
  <conditionalFormatting sqref="AN483">
    <cfRule type="duplicateValues" dxfId="1263" priority="930"/>
    <cfRule type="duplicateValues" dxfId="1262" priority="931"/>
    <cfRule type="duplicateValues" dxfId="1261" priority="932"/>
  </conditionalFormatting>
  <conditionalFormatting sqref="F479:F483">
    <cfRule type="duplicateValues" dxfId="1260" priority="925"/>
  </conditionalFormatting>
  <conditionalFormatting sqref="F479:F483">
    <cfRule type="duplicateValues" dxfId="1259" priority="926"/>
  </conditionalFormatting>
  <conditionalFormatting sqref="F479:F483">
    <cfRule type="duplicateValues" dxfId="1258" priority="927"/>
  </conditionalFormatting>
  <conditionalFormatting sqref="F479:F483">
    <cfRule type="duplicateValues" dxfId="1257" priority="928"/>
  </conditionalFormatting>
  <conditionalFormatting sqref="F479:F483">
    <cfRule type="duplicateValues" dxfId="1256" priority="929"/>
  </conditionalFormatting>
  <conditionalFormatting sqref="F479:F483">
    <cfRule type="duplicateValues" dxfId="1255" priority="921"/>
  </conditionalFormatting>
  <conditionalFormatting sqref="F479:F483">
    <cfRule type="duplicateValues" dxfId="1254" priority="920"/>
  </conditionalFormatting>
  <conditionalFormatting sqref="F479:F483">
    <cfRule type="duplicateValues" dxfId="1253" priority="919"/>
  </conditionalFormatting>
  <conditionalFormatting sqref="F479:F483">
    <cfRule type="duplicateValues" dxfId="1252" priority="918"/>
  </conditionalFormatting>
  <conditionalFormatting sqref="F479:F483">
    <cfRule type="duplicateValues" dxfId="1251" priority="917"/>
  </conditionalFormatting>
  <conditionalFormatting sqref="AN470:AN473">
    <cfRule type="duplicateValues" dxfId="1250" priority="1046"/>
    <cfRule type="duplicateValues" dxfId="1249" priority="1047"/>
    <cfRule type="duplicateValues" dxfId="1248" priority="1048"/>
  </conditionalFormatting>
  <conditionalFormatting sqref="AO470:AO473">
    <cfRule type="duplicateValues" dxfId="1247" priority="1049"/>
  </conditionalFormatting>
  <conditionalFormatting sqref="AO480:AO482">
    <cfRule type="duplicateValues" dxfId="1246" priority="1050"/>
  </conditionalFormatting>
  <conditionalFormatting sqref="AO484:AO485">
    <cfRule type="duplicateValues" dxfId="1245" priority="916"/>
  </conditionalFormatting>
  <conditionalFormatting sqref="AN484:AN485">
    <cfRule type="duplicateValues" dxfId="1244" priority="913"/>
    <cfRule type="duplicateValues" dxfId="1243" priority="914"/>
    <cfRule type="duplicateValues" dxfId="1242" priority="915"/>
  </conditionalFormatting>
  <conditionalFormatting sqref="AN486:AN487">
    <cfRule type="duplicateValues" dxfId="1241" priority="910"/>
    <cfRule type="duplicateValues" dxfId="1240" priority="911"/>
    <cfRule type="duplicateValues" dxfId="1239" priority="912"/>
  </conditionalFormatting>
  <conditionalFormatting sqref="AO486:AO487">
    <cfRule type="duplicateValues" dxfId="1238" priority="909"/>
  </conditionalFormatting>
  <conditionalFormatting sqref="AN488">
    <cfRule type="duplicateValues" dxfId="1237" priority="906"/>
    <cfRule type="duplicateValues" dxfId="1236" priority="907"/>
    <cfRule type="duplicateValues" dxfId="1235" priority="908"/>
  </conditionalFormatting>
  <conditionalFormatting sqref="AO488">
    <cfRule type="duplicateValues" dxfId="1234" priority="905"/>
  </conditionalFormatting>
  <conditionalFormatting sqref="AN489">
    <cfRule type="duplicateValues" dxfId="1233" priority="902"/>
    <cfRule type="duplicateValues" dxfId="1232" priority="903"/>
    <cfRule type="duplicateValues" dxfId="1231" priority="904"/>
  </conditionalFormatting>
  <conditionalFormatting sqref="AO489">
    <cfRule type="duplicateValues" dxfId="1230" priority="901"/>
  </conditionalFormatting>
  <conditionalFormatting sqref="AN490">
    <cfRule type="duplicateValues" dxfId="1229" priority="898"/>
    <cfRule type="duplicateValues" dxfId="1228" priority="899"/>
    <cfRule type="duplicateValues" dxfId="1227" priority="900"/>
  </conditionalFormatting>
  <conditionalFormatting sqref="AO490">
    <cfRule type="duplicateValues" dxfId="1226" priority="897"/>
  </conditionalFormatting>
  <conditionalFormatting sqref="N494:N496">
    <cfRule type="duplicateValues" dxfId="1225" priority="890"/>
  </conditionalFormatting>
  <conditionalFormatting sqref="F494:F496">
    <cfRule type="duplicateValues" dxfId="1224" priority="892"/>
  </conditionalFormatting>
  <conditionalFormatting sqref="F494:F496">
    <cfRule type="duplicateValues" dxfId="1223" priority="893"/>
  </conditionalFormatting>
  <conditionalFormatting sqref="F494:F496">
    <cfRule type="duplicateValues" dxfId="1222" priority="894"/>
  </conditionalFormatting>
  <conditionalFormatting sqref="F494:F496">
    <cfRule type="duplicateValues" dxfId="1221" priority="895"/>
  </conditionalFormatting>
  <conditionalFormatting sqref="F494:F496">
    <cfRule type="duplicateValues" dxfId="1220" priority="896"/>
  </conditionalFormatting>
  <conditionalFormatting sqref="F494:F496">
    <cfRule type="duplicateValues" dxfId="1219" priority="887"/>
  </conditionalFormatting>
  <conditionalFormatting sqref="F494:F496">
    <cfRule type="duplicateValues" dxfId="1218" priority="886"/>
  </conditionalFormatting>
  <conditionalFormatting sqref="F494:F496">
    <cfRule type="duplicateValues" dxfId="1217" priority="885"/>
  </conditionalFormatting>
  <conditionalFormatting sqref="F494:F496">
    <cfRule type="duplicateValues" dxfId="1216" priority="884"/>
  </conditionalFormatting>
  <conditionalFormatting sqref="F494:F496">
    <cfRule type="duplicateValues" dxfId="1215" priority="883"/>
  </conditionalFormatting>
  <conditionalFormatting sqref="N491:N492">
    <cfRule type="duplicateValues" dxfId="1214" priority="876"/>
  </conditionalFormatting>
  <conditionalFormatting sqref="F491:F492">
    <cfRule type="duplicateValues" dxfId="1213" priority="878"/>
  </conditionalFormatting>
  <conditionalFormatting sqref="F491:F492">
    <cfRule type="duplicateValues" dxfId="1212" priority="879"/>
  </conditionalFormatting>
  <conditionalFormatting sqref="F491:F492">
    <cfRule type="duplicateValues" dxfId="1211" priority="880"/>
  </conditionalFormatting>
  <conditionalFormatting sqref="F491:F492">
    <cfRule type="duplicateValues" dxfId="1210" priority="881"/>
  </conditionalFormatting>
  <conditionalFormatting sqref="F491:F492">
    <cfRule type="duplicateValues" dxfId="1209" priority="882"/>
  </conditionalFormatting>
  <conditionalFormatting sqref="F491:F492">
    <cfRule type="duplicateValues" dxfId="1208" priority="873"/>
  </conditionalFormatting>
  <conditionalFormatting sqref="F491:F492">
    <cfRule type="duplicateValues" dxfId="1207" priority="872"/>
  </conditionalFormatting>
  <conditionalFormatting sqref="F491:F492">
    <cfRule type="duplicateValues" dxfId="1206" priority="871"/>
  </conditionalFormatting>
  <conditionalFormatting sqref="AN491:AN492">
    <cfRule type="duplicateValues" dxfId="1205" priority="868"/>
    <cfRule type="duplicateValues" dxfId="1204" priority="869"/>
    <cfRule type="duplicateValues" dxfId="1203" priority="870"/>
  </conditionalFormatting>
  <conditionalFormatting sqref="AO491:AO492">
    <cfRule type="duplicateValues" dxfId="1202" priority="867"/>
  </conditionalFormatting>
  <conditionalFormatting sqref="N493">
    <cfRule type="duplicateValues" dxfId="1201" priority="860"/>
  </conditionalFormatting>
  <conditionalFormatting sqref="F493">
    <cfRule type="duplicateValues" dxfId="1200" priority="862"/>
  </conditionalFormatting>
  <conditionalFormatting sqref="F493">
    <cfRule type="duplicateValues" dxfId="1199" priority="863"/>
  </conditionalFormatting>
  <conditionalFormatting sqref="F493">
    <cfRule type="duplicateValues" dxfId="1198" priority="864"/>
  </conditionalFormatting>
  <conditionalFormatting sqref="F493">
    <cfRule type="duplicateValues" dxfId="1197" priority="865"/>
  </conditionalFormatting>
  <conditionalFormatting sqref="F493">
    <cfRule type="duplicateValues" dxfId="1196" priority="866"/>
  </conditionalFormatting>
  <conditionalFormatting sqref="F493">
    <cfRule type="duplicateValues" dxfId="1195" priority="857"/>
  </conditionalFormatting>
  <conditionalFormatting sqref="F493">
    <cfRule type="duplicateValues" dxfId="1194" priority="856"/>
  </conditionalFormatting>
  <conditionalFormatting sqref="F493">
    <cfRule type="duplicateValues" dxfId="1193" priority="855"/>
  </conditionalFormatting>
  <conditionalFormatting sqref="AN493">
    <cfRule type="duplicateValues" dxfId="1192" priority="852"/>
    <cfRule type="duplicateValues" dxfId="1191" priority="853"/>
    <cfRule type="duplicateValues" dxfId="1190" priority="854"/>
  </conditionalFormatting>
  <conditionalFormatting sqref="AO493">
    <cfRule type="duplicateValues" dxfId="1189" priority="851"/>
  </conditionalFormatting>
  <conditionalFormatting sqref="AN494">
    <cfRule type="duplicateValues" dxfId="1188" priority="848"/>
    <cfRule type="duplicateValues" dxfId="1187" priority="849"/>
    <cfRule type="duplicateValues" dxfId="1186" priority="850"/>
  </conditionalFormatting>
  <conditionalFormatting sqref="AO494">
    <cfRule type="duplicateValues" dxfId="1185" priority="847"/>
  </conditionalFormatting>
  <conditionalFormatting sqref="AN495">
    <cfRule type="duplicateValues" dxfId="1184" priority="844"/>
    <cfRule type="duplicateValues" dxfId="1183" priority="845"/>
    <cfRule type="duplicateValues" dxfId="1182" priority="846"/>
  </conditionalFormatting>
  <conditionalFormatting sqref="AO495">
    <cfRule type="duplicateValues" dxfId="1181" priority="843"/>
  </conditionalFormatting>
  <conditionalFormatting sqref="AN496">
    <cfRule type="duplicateValues" dxfId="1180" priority="840"/>
    <cfRule type="duplicateValues" dxfId="1179" priority="841"/>
    <cfRule type="duplicateValues" dxfId="1178" priority="842"/>
  </conditionalFormatting>
  <conditionalFormatting sqref="AO496">
    <cfRule type="duplicateValues" dxfId="1177" priority="839"/>
  </conditionalFormatting>
  <conditionalFormatting sqref="N497:N549">
    <cfRule type="duplicateValues" dxfId="1176" priority="832"/>
  </conditionalFormatting>
  <conditionalFormatting sqref="F498:F500 F502:F514 F516:F520 F524:F528 F531:F534 F536 F538:F543 F546:F549">
    <cfRule type="duplicateValues" dxfId="1175" priority="834"/>
  </conditionalFormatting>
  <conditionalFormatting sqref="F498:F500">
    <cfRule type="duplicateValues" dxfId="1174" priority="835"/>
  </conditionalFormatting>
  <conditionalFormatting sqref="F498:F500">
    <cfRule type="duplicateValues" dxfId="1173" priority="836"/>
  </conditionalFormatting>
  <conditionalFormatting sqref="F498:F500">
    <cfRule type="duplicateValues" dxfId="1172" priority="837"/>
  </conditionalFormatting>
  <conditionalFormatting sqref="F498:F500">
    <cfRule type="duplicateValues" dxfId="1171" priority="838"/>
  </conditionalFormatting>
  <conditionalFormatting sqref="F498:F500">
    <cfRule type="duplicateValues" dxfId="1170" priority="829"/>
  </conditionalFormatting>
  <conditionalFormatting sqref="F498:F500">
    <cfRule type="duplicateValues" dxfId="1169" priority="828"/>
  </conditionalFormatting>
  <conditionalFormatting sqref="F498:F500">
    <cfRule type="duplicateValues" dxfId="1168" priority="827"/>
  </conditionalFormatting>
  <conditionalFormatting sqref="F498:F500">
    <cfRule type="duplicateValues" dxfId="1167" priority="826"/>
  </conditionalFormatting>
  <conditionalFormatting sqref="F498:F500">
    <cfRule type="duplicateValues" dxfId="1166" priority="825"/>
  </conditionalFormatting>
  <conditionalFormatting sqref="F497">
    <cfRule type="duplicateValues" dxfId="1165" priority="824"/>
  </conditionalFormatting>
  <conditionalFormatting sqref="F497">
    <cfRule type="duplicateValues" dxfId="1164" priority="823"/>
  </conditionalFormatting>
  <conditionalFormatting sqref="F497">
    <cfRule type="duplicateValues" dxfId="1163" priority="822"/>
  </conditionalFormatting>
  <conditionalFormatting sqref="F497">
    <cfRule type="duplicateValues" dxfId="1162" priority="821"/>
  </conditionalFormatting>
  <conditionalFormatting sqref="F497">
    <cfRule type="duplicateValues" dxfId="1161" priority="820"/>
  </conditionalFormatting>
  <conditionalFormatting sqref="AN497">
    <cfRule type="duplicateValues" dxfId="1160" priority="817"/>
    <cfRule type="duplicateValues" dxfId="1159" priority="818"/>
    <cfRule type="duplicateValues" dxfId="1158" priority="819"/>
  </conditionalFormatting>
  <conditionalFormatting sqref="AO497">
    <cfRule type="duplicateValues" dxfId="1157" priority="816"/>
  </conditionalFormatting>
  <conditionalFormatting sqref="AO498">
    <cfRule type="duplicateValues" dxfId="1156" priority="815"/>
  </conditionalFormatting>
  <conditionalFormatting sqref="AO499">
    <cfRule type="duplicateValues" dxfId="1155" priority="814"/>
  </conditionalFormatting>
  <conditionalFormatting sqref="AN498:AN499">
    <cfRule type="duplicateValues" dxfId="1154" priority="811"/>
    <cfRule type="duplicateValues" dxfId="1153" priority="812"/>
    <cfRule type="duplicateValues" dxfId="1152" priority="813"/>
  </conditionalFormatting>
  <conditionalFormatting sqref="AN500">
    <cfRule type="duplicateValues" dxfId="1151" priority="808"/>
    <cfRule type="duplicateValues" dxfId="1150" priority="809"/>
    <cfRule type="duplicateValues" dxfId="1149" priority="810"/>
  </conditionalFormatting>
  <conditionalFormatting sqref="AO500">
    <cfRule type="duplicateValues" dxfId="1148" priority="807"/>
  </conditionalFormatting>
  <conditionalFormatting sqref="AN501">
    <cfRule type="duplicateValues" dxfId="1147" priority="804"/>
    <cfRule type="duplicateValues" dxfId="1146" priority="805"/>
    <cfRule type="duplicateValues" dxfId="1145" priority="806"/>
  </conditionalFormatting>
  <conditionalFormatting sqref="AO501">
    <cfRule type="duplicateValues" dxfId="1144" priority="803"/>
  </conditionalFormatting>
  <conditionalFormatting sqref="AO502:AO516">
    <cfRule type="duplicateValues" dxfId="1143" priority="802"/>
  </conditionalFormatting>
  <conditionalFormatting sqref="AN502:AN516">
    <cfRule type="duplicateValues" dxfId="1142" priority="799"/>
    <cfRule type="duplicateValues" dxfId="1141" priority="800"/>
    <cfRule type="duplicateValues" dxfId="1140" priority="801"/>
  </conditionalFormatting>
  <conditionalFormatting sqref="AN517">
    <cfRule type="duplicateValues" dxfId="1139" priority="796"/>
    <cfRule type="duplicateValues" dxfId="1138" priority="797"/>
    <cfRule type="duplicateValues" dxfId="1137" priority="798"/>
  </conditionalFormatting>
  <conditionalFormatting sqref="AO517">
    <cfRule type="duplicateValues" dxfId="1136" priority="795"/>
  </conditionalFormatting>
  <conditionalFormatting sqref="AN518">
    <cfRule type="duplicateValues" dxfId="1135" priority="792"/>
    <cfRule type="duplicateValues" dxfId="1134" priority="793"/>
    <cfRule type="duplicateValues" dxfId="1133" priority="794"/>
  </conditionalFormatting>
  <conditionalFormatting sqref="AO518">
    <cfRule type="duplicateValues" dxfId="1132" priority="791"/>
  </conditionalFormatting>
  <conditionalFormatting sqref="AN519">
    <cfRule type="duplicateValues" dxfId="1131" priority="788"/>
    <cfRule type="duplicateValues" dxfId="1130" priority="789"/>
    <cfRule type="duplicateValues" dxfId="1129" priority="790"/>
  </conditionalFormatting>
  <conditionalFormatting sqref="AO519">
    <cfRule type="duplicateValues" dxfId="1128" priority="787"/>
  </conditionalFormatting>
  <conditionalFormatting sqref="AN520:AN523">
    <cfRule type="duplicateValues" dxfId="1127" priority="784"/>
    <cfRule type="duplicateValues" dxfId="1126" priority="785"/>
    <cfRule type="duplicateValues" dxfId="1125" priority="786"/>
  </conditionalFormatting>
  <conditionalFormatting sqref="AO520:AO523">
    <cfRule type="duplicateValues" dxfId="1124" priority="783"/>
  </conditionalFormatting>
  <conditionalFormatting sqref="F521:F523">
    <cfRule type="duplicateValues" dxfId="1123" priority="778"/>
  </conditionalFormatting>
  <conditionalFormatting sqref="F521:F523">
    <cfRule type="duplicateValues" dxfId="1122" priority="779"/>
  </conditionalFormatting>
  <conditionalFormatting sqref="F521:F523">
    <cfRule type="duplicateValues" dxfId="1121" priority="780"/>
  </conditionalFormatting>
  <conditionalFormatting sqref="F521:F523">
    <cfRule type="duplicateValues" dxfId="1120" priority="781"/>
  </conditionalFormatting>
  <conditionalFormatting sqref="F521:F523">
    <cfRule type="duplicateValues" dxfId="1119" priority="782"/>
  </conditionalFormatting>
  <conditionalFormatting sqref="F521:F523">
    <cfRule type="duplicateValues" dxfId="1118" priority="774"/>
  </conditionalFormatting>
  <conditionalFormatting sqref="F521:F523">
    <cfRule type="duplicateValues" dxfId="1117" priority="773"/>
  </conditionalFormatting>
  <conditionalFormatting sqref="F521:F523">
    <cfRule type="duplicateValues" dxfId="1116" priority="772"/>
  </conditionalFormatting>
  <conditionalFormatting sqref="F521:F523">
    <cfRule type="duplicateValues" dxfId="1115" priority="771"/>
  </conditionalFormatting>
  <conditionalFormatting sqref="F521:F523">
    <cfRule type="duplicateValues" dxfId="1114" priority="770"/>
  </conditionalFormatting>
  <conditionalFormatting sqref="AN525:AN526">
    <cfRule type="duplicateValues" dxfId="1113" priority="767"/>
    <cfRule type="duplicateValues" dxfId="1112" priority="768"/>
    <cfRule type="duplicateValues" dxfId="1111" priority="769"/>
  </conditionalFormatting>
  <conditionalFormatting sqref="AO525:AO527">
    <cfRule type="duplicateValues" dxfId="1110" priority="766"/>
  </conditionalFormatting>
  <conditionalFormatting sqref="AN524">
    <cfRule type="duplicateValues" dxfId="1109" priority="763"/>
    <cfRule type="duplicateValues" dxfId="1108" priority="764"/>
    <cfRule type="duplicateValues" dxfId="1107" priority="765"/>
  </conditionalFormatting>
  <conditionalFormatting sqref="AO524">
    <cfRule type="duplicateValues" dxfId="1106" priority="762"/>
  </conditionalFormatting>
  <conditionalFormatting sqref="AO528">
    <cfRule type="duplicateValues" dxfId="1105" priority="761"/>
  </conditionalFormatting>
  <conditionalFormatting sqref="F529">
    <cfRule type="duplicateValues" dxfId="1104" priority="758"/>
    <cfRule type="duplicateValues" dxfId="1103" priority="759"/>
    <cfRule type="duplicateValues" dxfId="1102" priority="760"/>
  </conditionalFormatting>
  <conditionalFormatting sqref="F529">
    <cfRule type="duplicateValues" dxfId="1101" priority="757"/>
  </conditionalFormatting>
  <conditionalFormatting sqref="F529">
    <cfRule type="duplicateValues" dxfId="1100" priority="756"/>
  </conditionalFormatting>
  <conditionalFormatting sqref="F529">
    <cfRule type="duplicateValues" dxfId="1099" priority="755"/>
  </conditionalFormatting>
  <conditionalFormatting sqref="F529">
    <cfRule type="duplicateValues" dxfId="1098" priority="753"/>
    <cfRule type="duplicateValues" dxfId="1097" priority="754"/>
  </conditionalFormatting>
  <conditionalFormatting sqref="F529">
    <cfRule type="duplicateValues" dxfId="1096" priority="752"/>
  </conditionalFormatting>
  <conditionalFormatting sqref="F529">
    <cfRule type="duplicateValues" dxfId="1095" priority="751"/>
  </conditionalFormatting>
  <conditionalFormatting sqref="AO529">
    <cfRule type="duplicateValues" dxfId="1094" priority="750"/>
  </conditionalFormatting>
  <conditionalFormatting sqref="F530">
    <cfRule type="duplicateValues" dxfId="1093" priority="747"/>
    <cfRule type="duplicateValues" dxfId="1092" priority="748"/>
    <cfRule type="duplicateValues" dxfId="1091" priority="749"/>
  </conditionalFormatting>
  <conditionalFormatting sqref="F530">
    <cfRule type="duplicateValues" dxfId="1090" priority="745"/>
  </conditionalFormatting>
  <conditionalFormatting sqref="F530">
    <cfRule type="duplicateValues" dxfId="1089" priority="743"/>
  </conditionalFormatting>
  <conditionalFormatting sqref="F530">
    <cfRule type="duplicateValues" dxfId="1088" priority="740"/>
    <cfRule type="duplicateValues" dxfId="1087" priority="741"/>
  </conditionalFormatting>
  <conditionalFormatting sqref="F530">
    <cfRule type="duplicateValues" dxfId="1086" priority="738"/>
  </conditionalFormatting>
  <conditionalFormatting sqref="F530">
    <cfRule type="duplicateValues" dxfId="1085" priority="737"/>
  </conditionalFormatting>
  <conditionalFormatting sqref="AN530">
    <cfRule type="duplicateValues" dxfId="1084" priority="733"/>
    <cfRule type="duplicateValues" dxfId="1083" priority="734"/>
    <cfRule type="duplicateValues" dxfId="1082" priority="735"/>
  </conditionalFormatting>
  <conditionalFormatting sqref="AO530:AO532">
    <cfRule type="duplicateValues" dxfId="1081" priority="732"/>
  </conditionalFormatting>
  <conditionalFormatting sqref="AO533:AO543">
    <cfRule type="duplicateValues" dxfId="1080" priority="731"/>
  </conditionalFormatting>
  <conditionalFormatting sqref="AN533:AN537 AN542 AN539">
    <cfRule type="duplicateValues" dxfId="1079" priority="728"/>
    <cfRule type="duplicateValues" dxfId="1078" priority="729"/>
    <cfRule type="duplicateValues" dxfId="1077" priority="730"/>
  </conditionalFormatting>
  <conditionalFormatting sqref="F535">
    <cfRule type="duplicateValues" dxfId="1076" priority="725"/>
    <cfRule type="duplicateValues" dxfId="1075" priority="726"/>
    <cfRule type="duplicateValues" dxfId="1074" priority="727"/>
  </conditionalFormatting>
  <conditionalFormatting sqref="F535">
    <cfRule type="duplicateValues" dxfId="1073" priority="724"/>
  </conditionalFormatting>
  <conditionalFormatting sqref="F535">
    <cfRule type="duplicateValues" dxfId="1072" priority="723"/>
  </conditionalFormatting>
  <conditionalFormatting sqref="F535">
    <cfRule type="duplicateValues" dxfId="1071" priority="722"/>
  </conditionalFormatting>
  <conditionalFormatting sqref="F535">
    <cfRule type="duplicateValues" dxfId="1070" priority="720"/>
    <cfRule type="duplicateValues" dxfId="1069" priority="721"/>
  </conditionalFormatting>
  <conditionalFormatting sqref="F535">
    <cfRule type="duplicateValues" dxfId="1068" priority="719"/>
  </conditionalFormatting>
  <conditionalFormatting sqref="F535">
    <cfRule type="duplicateValues" dxfId="1067" priority="718"/>
  </conditionalFormatting>
  <conditionalFormatting sqref="AN527">
    <cfRule type="duplicateValues" dxfId="1066" priority="715"/>
    <cfRule type="duplicateValues" dxfId="1065" priority="716"/>
    <cfRule type="duplicateValues" dxfId="1064" priority="717"/>
  </conditionalFormatting>
  <conditionalFormatting sqref="AN531">
    <cfRule type="duplicateValues" dxfId="1063" priority="712"/>
    <cfRule type="duplicateValues" dxfId="1062" priority="713"/>
    <cfRule type="duplicateValues" dxfId="1061" priority="714"/>
  </conditionalFormatting>
  <conditionalFormatting sqref="F544">
    <cfRule type="duplicateValues" dxfId="1060" priority="709"/>
    <cfRule type="duplicateValues" dxfId="1059" priority="710"/>
    <cfRule type="duplicateValues" dxfId="1058" priority="711"/>
  </conditionalFormatting>
  <conditionalFormatting sqref="F544">
    <cfRule type="duplicateValues" dxfId="1057" priority="708"/>
  </conditionalFormatting>
  <conditionalFormatting sqref="F544">
    <cfRule type="duplicateValues" dxfId="1056" priority="707"/>
  </conditionalFormatting>
  <conditionalFormatting sqref="F544">
    <cfRule type="duplicateValues" dxfId="1055" priority="706"/>
  </conditionalFormatting>
  <conditionalFormatting sqref="F544">
    <cfRule type="duplicateValues" dxfId="1054" priority="704"/>
    <cfRule type="duplicateValues" dxfId="1053" priority="705"/>
  </conditionalFormatting>
  <conditionalFormatting sqref="F544">
    <cfRule type="duplicateValues" dxfId="1052" priority="703"/>
  </conditionalFormatting>
  <conditionalFormatting sqref="F544">
    <cfRule type="duplicateValues" dxfId="1051" priority="702"/>
  </conditionalFormatting>
  <conditionalFormatting sqref="AO544:AO549">
    <cfRule type="duplicateValues" dxfId="1050" priority="701"/>
  </conditionalFormatting>
  <conditionalFormatting sqref="AN544:AN549">
    <cfRule type="duplicateValues" dxfId="1049" priority="698"/>
    <cfRule type="duplicateValues" dxfId="1048" priority="699"/>
    <cfRule type="duplicateValues" dxfId="1047" priority="700"/>
  </conditionalFormatting>
  <conditionalFormatting sqref="F545">
    <cfRule type="duplicateValues" dxfId="1046" priority="692"/>
    <cfRule type="duplicateValues" dxfId="1045" priority="693"/>
    <cfRule type="duplicateValues" dxfId="1044" priority="694"/>
  </conditionalFormatting>
  <conditionalFormatting sqref="F545">
    <cfRule type="duplicateValues" dxfId="1043" priority="691"/>
  </conditionalFormatting>
  <conditionalFormatting sqref="F545">
    <cfRule type="duplicateValues" dxfId="1042" priority="690"/>
  </conditionalFormatting>
  <conditionalFormatting sqref="F545">
    <cfRule type="duplicateValues" dxfId="1041" priority="689"/>
  </conditionalFormatting>
  <conditionalFormatting sqref="F545">
    <cfRule type="duplicateValues" dxfId="1040" priority="687"/>
    <cfRule type="duplicateValues" dxfId="1039" priority="688"/>
  </conditionalFormatting>
  <conditionalFormatting sqref="F545">
    <cfRule type="duplicateValues" dxfId="1038" priority="686"/>
  </conditionalFormatting>
  <conditionalFormatting sqref="F545">
    <cfRule type="duplicateValues" dxfId="1037" priority="685"/>
  </conditionalFormatting>
  <conditionalFormatting sqref="AN543">
    <cfRule type="duplicateValues" dxfId="1036" priority="682"/>
    <cfRule type="duplicateValues" dxfId="1035" priority="683"/>
    <cfRule type="duplicateValues" dxfId="1034" priority="684"/>
  </conditionalFormatting>
  <conditionalFormatting sqref="AN541">
    <cfRule type="duplicateValues" dxfId="1033" priority="679"/>
    <cfRule type="duplicateValues" dxfId="1032" priority="680"/>
    <cfRule type="duplicateValues" dxfId="1031" priority="681"/>
  </conditionalFormatting>
  <conditionalFormatting sqref="AN540">
    <cfRule type="duplicateValues" dxfId="1030" priority="676"/>
    <cfRule type="duplicateValues" dxfId="1029" priority="677"/>
    <cfRule type="duplicateValues" dxfId="1028" priority="678"/>
  </conditionalFormatting>
  <conditionalFormatting sqref="AN538">
    <cfRule type="duplicateValues" dxfId="1027" priority="673"/>
    <cfRule type="duplicateValues" dxfId="1026" priority="674"/>
    <cfRule type="duplicateValues" dxfId="1025" priority="675"/>
  </conditionalFormatting>
  <conditionalFormatting sqref="AN532">
    <cfRule type="duplicateValues" dxfId="1024" priority="670"/>
    <cfRule type="duplicateValues" dxfId="1023" priority="671"/>
    <cfRule type="duplicateValues" dxfId="1022" priority="672"/>
  </conditionalFormatting>
  <conditionalFormatting sqref="AN528">
    <cfRule type="duplicateValues" dxfId="1021" priority="667"/>
    <cfRule type="duplicateValues" dxfId="1020" priority="668"/>
    <cfRule type="duplicateValues" dxfId="1019" priority="669"/>
  </conditionalFormatting>
  <conditionalFormatting sqref="AN529">
    <cfRule type="duplicateValues" dxfId="1018" priority="664"/>
    <cfRule type="duplicateValues" dxfId="1017" priority="665"/>
    <cfRule type="duplicateValues" dxfId="1016" priority="666"/>
  </conditionalFormatting>
  <conditionalFormatting sqref="N550:N568">
    <cfRule type="duplicateValues" dxfId="1015" priority="654"/>
  </conditionalFormatting>
  <conditionalFormatting sqref="F550:F560 F563:F568">
    <cfRule type="duplicateValues" dxfId="1014" priority="656"/>
  </conditionalFormatting>
  <conditionalFormatting sqref="F550:F560">
    <cfRule type="duplicateValues" dxfId="1013" priority="657"/>
  </conditionalFormatting>
  <conditionalFormatting sqref="F550:F560">
    <cfRule type="duplicateValues" dxfId="1012" priority="658"/>
  </conditionalFormatting>
  <conditionalFormatting sqref="F550:F560">
    <cfRule type="duplicateValues" dxfId="1011" priority="659"/>
  </conditionalFormatting>
  <conditionalFormatting sqref="F550:F560">
    <cfRule type="duplicateValues" dxfId="1010" priority="660"/>
  </conditionalFormatting>
  <conditionalFormatting sqref="F550:F560">
    <cfRule type="duplicateValues" dxfId="1009" priority="651"/>
  </conditionalFormatting>
  <conditionalFormatting sqref="F550:F560">
    <cfRule type="duplicateValues" dxfId="1008" priority="650"/>
  </conditionalFormatting>
  <conditionalFormatting sqref="F550:F560">
    <cfRule type="duplicateValues" dxfId="1007" priority="649"/>
  </conditionalFormatting>
  <conditionalFormatting sqref="F550:F560">
    <cfRule type="duplicateValues" dxfId="1006" priority="648"/>
  </conditionalFormatting>
  <conditionalFormatting sqref="F550:F560">
    <cfRule type="duplicateValues" dxfId="1005" priority="647"/>
  </conditionalFormatting>
  <conditionalFormatting sqref="AO550">
    <cfRule type="duplicateValues" dxfId="1004" priority="646"/>
  </conditionalFormatting>
  <conditionalFormatting sqref="AN550">
    <cfRule type="duplicateValues" dxfId="1003" priority="643"/>
    <cfRule type="duplicateValues" dxfId="1002" priority="644"/>
    <cfRule type="duplicateValues" dxfId="1001" priority="645"/>
  </conditionalFormatting>
  <conditionalFormatting sqref="AO551">
    <cfRule type="duplicateValues" dxfId="1000" priority="642"/>
  </conditionalFormatting>
  <conditionalFormatting sqref="AN551">
    <cfRule type="duplicateValues" dxfId="999" priority="639"/>
    <cfRule type="duplicateValues" dxfId="998" priority="640"/>
    <cfRule type="duplicateValues" dxfId="997" priority="641"/>
  </conditionalFormatting>
  <conditionalFormatting sqref="AO552">
    <cfRule type="duplicateValues" dxfId="996" priority="638"/>
  </conditionalFormatting>
  <conditionalFormatting sqref="AN553">
    <cfRule type="duplicateValues" dxfId="995" priority="635"/>
    <cfRule type="duplicateValues" dxfId="994" priority="636"/>
    <cfRule type="duplicateValues" dxfId="993" priority="637"/>
  </conditionalFormatting>
  <conditionalFormatting sqref="AN554:AN565">
    <cfRule type="duplicateValues" dxfId="992" priority="632"/>
    <cfRule type="duplicateValues" dxfId="991" priority="633"/>
    <cfRule type="duplicateValues" dxfId="990" priority="634"/>
  </conditionalFormatting>
  <conditionalFormatting sqref="AN552">
    <cfRule type="duplicateValues" dxfId="989" priority="629"/>
    <cfRule type="duplicateValues" dxfId="988" priority="630"/>
    <cfRule type="duplicateValues" dxfId="987" priority="631"/>
  </conditionalFormatting>
  <conditionalFormatting sqref="AN566">
    <cfRule type="duplicateValues" dxfId="986" priority="622"/>
    <cfRule type="duplicateValues" dxfId="985" priority="623"/>
    <cfRule type="duplicateValues" dxfId="984" priority="624"/>
  </conditionalFormatting>
  <conditionalFormatting sqref="AN567">
    <cfRule type="duplicateValues" dxfId="983" priority="619"/>
    <cfRule type="duplicateValues" dxfId="982" priority="620"/>
    <cfRule type="duplicateValues" dxfId="981" priority="621"/>
  </conditionalFormatting>
  <conditionalFormatting sqref="AN568">
    <cfRule type="duplicateValues" dxfId="980" priority="616"/>
    <cfRule type="duplicateValues" dxfId="979" priority="617"/>
    <cfRule type="duplicateValues" dxfId="978" priority="618"/>
  </conditionalFormatting>
  <conditionalFormatting sqref="AO553:AO568">
    <cfRule type="duplicateValues" dxfId="977" priority="615"/>
  </conditionalFormatting>
  <conditionalFormatting sqref="F550:F568">
    <cfRule type="duplicateValues" dxfId="976" priority="614"/>
  </conditionalFormatting>
  <conditionalFormatting sqref="N569:N579 N588:N594">
    <cfRule type="duplicateValues" dxfId="975" priority="599"/>
  </conditionalFormatting>
  <conditionalFormatting sqref="F569:F579 F588:F589 F593:F594">
    <cfRule type="duplicateValues" dxfId="974" priority="601"/>
  </conditionalFormatting>
  <conditionalFormatting sqref="F569:F579">
    <cfRule type="duplicateValues" dxfId="973" priority="602"/>
  </conditionalFormatting>
  <conditionalFormatting sqref="F569:F579">
    <cfRule type="duplicateValues" dxfId="972" priority="603"/>
  </conditionalFormatting>
  <conditionalFormatting sqref="F569:F579">
    <cfRule type="duplicateValues" dxfId="971" priority="604"/>
  </conditionalFormatting>
  <conditionalFormatting sqref="F569:F579">
    <cfRule type="duplicateValues" dxfId="970" priority="605"/>
  </conditionalFormatting>
  <conditionalFormatting sqref="F569:F579">
    <cfRule type="duplicateValues" dxfId="969" priority="596"/>
  </conditionalFormatting>
  <conditionalFormatting sqref="F569:F579">
    <cfRule type="duplicateValues" dxfId="968" priority="595"/>
  </conditionalFormatting>
  <conditionalFormatting sqref="F569:F579">
    <cfRule type="duplicateValues" dxfId="967" priority="594"/>
  </conditionalFormatting>
  <conditionalFormatting sqref="F569:F579">
    <cfRule type="duplicateValues" dxfId="966" priority="593"/>
  </conditionalFormatting>
  <conditionalFormatting sqref="F569:F579">
    <cfRule type="duplicateValues" dxfId="965" priority="592"/>
  </conditionalFormatting>
  <conditionalFormatting sqref="AN570:AN575">
    <cfRule type="duplicateValues" dxfId="964" priority="606"/>
    <cfRule type="duplicateValues" dxfId="963" priority="607"/>
    <cfRule type="duplicateValues" dxfId="962" priority="608"/>
  </conditionalFormatting>
  <conditionalFormatting sqref="AO569:AO575">
    <cfRule type="duplicateValues" dxfId="961" priority="609"/>
  </conditionalFormatting>
  <conditionalFormatting sqref="AN577:AN578">
    <cfRule type="duplicateValues" dxfId="960" priority="610"/>
    <cfRule type="duplicateValues" dxfId="959" priority="611"/>
    <cfRule type="duplicateValues" dxfId="958" priority="612"/>
  </conditionalFormatting>
  <conditionalFormatting sqref="AO576:AO579">
    <cfRule type="duplicateValues" dxfId="957" priority="613"/>
  </conditionalFormatting>
  <conditionalFormatting sqref="N580:N587">
    <cfRule type="duplicateValues" dxfId="956" priority="580"/>
  </conditionalFormatting>
  <conditionalFormatting sqref="F580:F587">
    <cfRule type="duplicateValues" dxfId="955" priority="582"/>
  </conditionalFormatting>
  <conditionalFormatting sqref="F580:F587">
    <cfRule type="duplicateValues" dxfId="954" priority="583"/>
  </conditionalFormatting>
  <conditionalFormatting sqref="F580:F587">
    <cfRule type="duplicateValues" dxfId="953" priority="584"/>
  </conditionalFormatting>
  <conditionalFormatting sqref="F580:F587">
    <cfRule type="duplicateValues" dxfId="952" priority="585"/>
  </conditionalFormatting>
  <conditionalFormatting sqref="F580:F587">
    <cfRule type="duplicateValues" dxfId="951" priority="586"/>
  </conditionalFormatting>
  <conditionalFormatting sqref="F580:F587">
    <cfRule type="duplicateValues" dxfId="950" priority="577"/>
  </conditionalFormatting>
  <conditionalFormatting sqref="F580:F587">
    <cfRule type="duplicateValues" dxfId="949" priority="576"/>
  </conditionalFormatting>
  <conditionalFormatting sqref="F580:F587">
    <cfRule type="duplicateValues" dxfId="948" priority="575"/>
  </conditionalFormatting>
  <conditionalFormatting sqref="F580:F587">
    <cfRule type="duplicateValues" dxfId="947" priority="574"/>
  </conditionalFormatting>
  <conditionalFormatting sqref="F580:F587">
    <cfRule type="duplicateValues" dxfId="946" priority="573"/>
  </conditionalFormatting>
  <conditionalFormatting sqref="AN583:AN585">
    <cfRule type="duplicateValues" dxfId="945" priority="587"/>
    <cfRule type="duplicateValues" dxfId="944" priority="588"/>
    <cfRule type="duplicateValues" dxfId="943" priority="589"/>
  </conditionalFormatting>
  <conditionalFormatting sqref="AO580:AO587">
    <cfRule type="duplicateValues" dxfId="942" priority="590"/>
  </conditionalFormatting>
  <conditionalFormatting sqref="AN588">
    <cfRule type="duplicateValues" dxfId="941" priority="569"/>
    <cfRule type="duplicateValues" dxfId="940" priority="570"/>
    <cfRule type="duplicateValues" dxfId="939" priority="571"/>
  </conditionalFormatting>
  <conditionalFormatting sqref="AO588">
    <cfRule type="duplicateValues" dxfId="938" priority="568"/>
  </conditionalFormatting>
  <conditionalFormatting sqref="AN590 AN592:AN594">
    <cfRule type="duplicateValues" dxfId="937" priority="564"/>
    <cfRule type="duplicateValues" dxfId="936" priority="565"/>
    <cfRule type="duplicateValues" dxfId="935" priority="566"/>
  </conditionalFormatting>
  <conditionalFormatting sqref="AO589:AO594">
    <cfRule type="duplicateValues" dxfId="934" priority="567"/>
  </conditionalFormatting>
  <conditionalFormatting sqref="F569:F589 F593:F594">
    <cfRule type="duplicateValues" dxfId="933" priority="563"/>
  </conditionalFormatting>
  <conditionalFormatting sqref="F569:F594">
    <cfRule type="duplicateValues" dxfId="932" priority="562"/>
  </conditionalFormatting>
  <conditionalFormatting sqref="AN582">
    <cfRule type="duplicateValues" dxfId="931" priority="559"/>
    <cfRule type="duplicateValues" dxfId="930" priority="560"/>
    <cfRule type="duplicateValues" dxfId="929" priority="561"/>
  </conditionalFormatting>
  <conditionalFormatting sqref="AN581">
    <cfRule type="duplicateValues" dxfId="928" priority="556"/>
    <cfRule type="duplicateValues" dxfId="927" priority="557"/>
    <cfRule type="duplicateValues" dxfId="926" priority="558"/>
  </conditionalFormatting>
  <conditionalFormatting sqref="AN576">
    <cfRule type="duplicateValues" dxfId="925" priority="553"/>
    <cfRule type="duplicateValues" dxfId="924" priority="554"/>
    <cfRule type="duplicateValues" dxfId="923" priority="555"/>
  </conditionalFormatting>
  <conditionalFormatting sqref="AN569">
    <cfRule type="duplicateValues" dxfId="922" priority="550"/>
    <cfRule type="duplicateValues" dxfId="921" priority="551"/>
    <cfRule type="duplicateValues" dxfId="920" priority="552"/>
  </conditionalFormatting>
  <conditionalFormatting sqref="AN579">
    <cfRule type="duplicateValues" dxfId="919" priority="547"/>
    <cfRule type="duplicateValues" dxfId="918" priority="548"/>
    <cfRule type="duplicateValues" dxfId="917" priority="549"/>
  </conditionalFormatting>
  <conditionalFormatting sqref="AN580">
    <cfRule type="duplicateValues" dxfId="916" priority="544"/>
    <cfRule type="duplicateValues" dxfId="915" priority="545"/>
    <cfRule type="duplicateValues" dxfId="914" priority="546"/>
  </conditionalFormatting>
  <conditionalFormatting sqref="AN589">
    <cfRule type="duplicateValues" dxfId="913" priority="541"/>
    <cfRule type="duplicateValues" dxfId="912" priority="542"/>
    <cfRule type="duplicateValues" dxfId="911" priority="543"/>
  </conditionalFormatting>
  <conditionalFormatting sqref="AN591">
    <cfRule type="duplicateValues" dxfId="910" priority="538"/>
    <cfRule type="duplicateValues" dxfId="909" priority="539"/>
    <cfRule type="duplicateValues" dxfId="908" priority="540"/>
  </conditionalFormatting>
  <conditionalFormatting sqref="AN587">
    <cfRule type="duplicateValues" dxfId="907" priority="535"/>
    <cfRule type="duplicateValues" dxfId="906" priority="536"/>
    <cfRule type="duplicateValues" dxfId="905" priority="537"/>
  </conditionalFormatting>
  <conditionalFormatting sqref="AN586">
    <cfRule type="duplicateValues" dxfId="904" priority="532"/>
    <cfRule type="duplicateValues" dxfId="903" priority="533"/>
    <cfRule type="duplicateValues" dxfId="902" priority="534"/>
  </conditionalFormatting>
  <conditionalFormatting sqref="N595:N596 N600:N612 N614:N615">
    <cfRule type="duplicateValues" dxfId="901" priority="515"/>
  </conditionalFormatting>
  <conditionalFormatting sqref="AN595">
    <cfRule type="duplicateValues" dxfId="900" priority="511"/>
    <cfRule type="duplicateValues" dxfId="899" priority="512"/>
    <cfRule type="duplicateValues" dxfId="898" priority="513"/>
  </conditionalFormatting>
  <conditionalFormatting sqref="AO595">
    <cfRule type="duplicateValues" dxfId="897" priority="514"/>
  </conditionalFormatting>
  <conditionalFormatting sqref="AN596">
    <cfRule type="duplicateValues" dxfId="896" priority="507"/>
    <cfRule type="duplicateValues" dxfId="895" priority="508"/>
    <cfRule type="duplicateValues" dxfId="894" priority="509"/>
  </conditionalFormatting>
  <conditionalFormatting sqref="AO596">
    <cfRule type="duplicateValues" dxfId="893" priority="510"/>
  </conditionalFormatting>
  <conditionalFormatting sqref="F595:F596 F601:F603 F607:F612 F614:F615">
    <cfRule type="duplicateValues" dxfId="892" priority="519"/>
  </conditionalFormatting>
  <conditionalFormatting sqref="F595:F596">
    <cfRule type="duplicateValues" dxfId="891" priority="520"/>
  </conditionalFormatting>
  <conditionalFormatting sqref="F595:F596">
    <cfRule type="duplicateValues" dxfId="890" priority="521"/>
  </conditionalFormatting>
  <conditionalFormatting sqref="F595:F596">
    <cfRule type="duplicateValues" dxfId="889" priority="522"/>
  </conditionalFormatting>
  <conditionalFormatting sqref="F595:F596">
    <cfRule type="duplicateValues" dxfId="888" priority="523"/>
  </conditionalFormatting>
  <conditionalFormatting sqref="F595:F596">
    <cfRule type="duplicateValues" dxfId="887" priority="524"/>
  </conditionalFormatting>
  <conditionalFormatting sqref="F595:F596">
    <cfRule type="duplicateValues" dxfId="886" priority="525"/>
  </conditionalFormatting>
  <conditionalFormatting sqref="F595:F596">
    <cfRule type="duplicateValues" dxfId="885" priority="526"/>
  </conditionalFormatting>
  <conditionalFormatting sqref="F595:F596">
    <cfRule type="duplicateValues" dxfId="884" priority="527"/>
  </conditionalFormatting>
  <conditionalFormatting sqref="F595:F596">
    <cfRule type="duplicateValues" dxfId="883" priority="528"/>
  </conditionalFormatting>
  <conditionalFormatting sqref="F595:F596">
    <cfRule type="duplicateValues" dxfId="882" priority="530"/>
  </conditionalFormatting>
  <conditionalFormatting sqref="F595:F596">
    <cfRule type="duplicateValues" dxfId="881" priority="531"/>
  </conditionalFormatting>
  <conditionalFormatting sqref="N597:N599">
    <cfRule type="duplicateValues" dxfId="880" priority="496"/>
  </conditionalFormatting>
  <conditionalFormatting sqref="F597:F599">
    <cfRule type="duplicateValues" dxfId="879" priority="498"/>
  </conditionalFormatting>
  <conditionalFormatting sqref="F597:F599">
    <cfRule type="duplicateValues" dxfId="878" priority="499"/>
  </conditionalFormatting>
  <conditionalFormatting sqref="F597:F599">
    <cfRule type="duplicateValues" dxfId="877" priority="500"/>
  </conditionalFormatting>
  <conditionalFormatting sqref="F597:F599">
    <cfRule type="duplicateValues" dxfId="876" priority="501"/>
  </conditionalFormatting>
  <conditionalFormatting sqref="F597:F599">
    <cfRule type="duplicateValues" dxfId="875" priority="502"/>
  </conditionalFormatting>
  <conditionalFormatting sqref="F597:F599">
    <cfRule type="duplicateValues" dxfId="874" priority="493"/>
  </conditionalFormatting>
  <conditionalFormatting sqref="F597:F599">
    <cfRule type="duplicateValues" dxfId="873" priority="492"/>
  </conditionalFormatting>
  <conditionalFormatting sqref="F597:F599">
    <cfRule type="duplicateValues" dxfId="872" priority="491"/>
  </conditionalFormatting>
  <conditionalFormatting sqref="F597:F599">
    <cfRule type="duplicateValues" dxfId="871" priority="490"/>
  </conditionalFormatting>
  <conditionalFormatting sqref="F597:F599">
    <cfRule type="duplicateValues" dxfId="870" priority="489"/>
  </conditionalFormatting>
  <conditionalFormatting sqref="AN597:AN599">
    <cfRule type="duplicateValues" dxfId="869" priority="503"/>
    <cfRule type="duplicateValues" dxfId="868" priority="504"/>
    <cfRule type="duplicateValues" dxfId="867" priority="505"/>
  </conditionalFormatting>
  <conditionalFormatting sqref="AO597:AO599">
    <cfRule type="duplicateValues" dxfId="866" priority="506"/>
  </conditionalFormatting>
  <conditionalFormatting sqref="F600">
    <cfRule type="duplicateValues" dxfId="865" priority="485"/>
    <cfRule type="duplicateValues" dxfId="864" priority="486"/>
    <cfRule type="duplicateValues" dxfId="863" priority="487"/>
  </conditionalFormatting>
  <conditionalFormatting sqref="F600">
    <cfRule type="duplicateValues" dxfId="862" priority="484"/>
  </conditionalFormatting>
  <conditionalFormatting sqref="F600">
    <cfRule type="duplicateValues" dxfId="861" priority="483"/>
  </conditionalFormatting>
  <conditionalFormatting sqref="F600">
    <cfRule type="duplicateValues" dxfId="860" priority="482"/>
  </conditionalFormatting>
  <conditionalFormatting sqref="F600">
    <cfRule type="duplicateValues" dxfId="859" priority="480"/>
    <cfRule type="duplicateValues" dxfId="858" priority="481"/>
  </conditionalFormatting>
  <conditionalFormatting sqref="F600">
    <cfRule type="duplicateValues" dxfId="857" priority="479"/>
  </conditionalFormatting>
  <conditionalFormatting sqref="F600">
    <cfRule type="duplicateValues" dxfId="856" priority="478"/>
  </conditionalFormatting>
  <conditionalFormatting sqref="F600">
    <cfRule type="duplicateValues" dxfId="855" priority="477"/>
  </conditionalFormatting>
  <conditionalFormatting sqref="F600">
    <cfRule type="duplicateValues" dxfId="854" priority="476"/>
  </conditionalFormatting>
  <conditionalFormatting sqref="AN600:AN601">
    <cfRule type="duplicateValues" dxfId="853" priority="466"/>
    <cfRule type="duplicateValues" dxfId="852" priority="467"/>
    <cfRule type="duplicateValues" dxfId="851" priority="468"/>
  </conditionalFormatting>
  <conditionalFormatting sqref="AO600:AO601">
    <cfRule type="duplicateValues" dxfId="850" priority="469"/>
  </conditionalFormatting>
  <conditionalFormatting sqref="AO602">
    <cfRule type="duplicateValues" dxfId="849" priority="465"/>
  </conditionalFormatting>
  <conditionalFormatting sqref="AN603:AN607">
    <cfRule type="duplicateValues" dxfId="848" priority="461"/>
    <cfRule type="duplicateValues" dxfId="847" priority="462"/>
    <cfRule type="duplicateValues" dxfId="846" priority="463"/>
  </conditionalFormatting>
  <conditionalFormatting sqref="AO603:AO607">
    <cfRule type="duplicateValues" dxfId="845" priority="464"/>
  </conditionalFormatting>
  <conditionalFormatting sqref="F604:F606">
    <cfRule type="duplicateValues" dxfId="844" priority="448"/>
  </conditionalFormatting>
  <conditionalFormatting sqref="F604:F606">
    <cfRule type="duplicateValues" dxfId="843" priority="449"/>
  </conditionalFormatting>
  <conditionalFormatting sqref="F604:F606">
    <cfRule type="duplicateValues" dxfId="842" priority="450"/>
  </conditionalFormatting>
  <conditionalFormatting sqref="F604:F606">
    <cfRule type="duplicateValues" dxfId="841" priority="451"/>
  </conditionalFormatting>
  <conditionalFormatting sqref="F604:F606">
    <cfRule type="duplicateValues" dxfId="840" priority="452"/>
  </conditionalFormatting>
  <conditionalFormatting sqref="F604:F606">
    <cfRule type="duplicateValues" dxfId="839" priority="453"/>
  </conditionalFormatting>
  <conditionalFormatting sqref="F604:F606">
    <cfRule type="duplicateValues" dxfId="838" priority="454"/>
  </conditionalFormatting>
  <conditionalFormatting sqref="F604:F606">
    <cfRule type="duplicateValues" dxfId="837" priority="455"/>
  </conditionalFormatting>
  <conditionalFormatting sqref="F604:F606">
    <cfRule type="duplicateValues" dxfId="836" priority="456"/>
  </conditionalFormatting>
  <conditionalFormatting sqref="F604:F606">
    <cfRule type="duplicateValues" dxfId="835" priority="457"/>
  </conditionalFormatting>
  <conditionalFormatting sqref="F604:F606">
    <cfRule type="duplicateValues" dxfId="834" priority="459"/>
  </conditionalFormatting>
  <conditionalFormatting sqref="F604:F606">
    <cfRule type="duplicateValues" dxfId="833" priority="460"/>
  </conditionalFormatting>
  <conditionalFormatting sqref="AN608:AN609">
    <cfRule type="duplicateValues" dxfId="832" priority="441"/>
    <cfRule type="duplicateValues" dxfId="831" priority="442"/>
    <cfRule type="duplicateValues" dxfId="830" priority="443"/>
  </conditionalFormatting>
  <conditionalFormatting sqref="AO608:AO609">
    <cfRule type="duplicateValues" dxfId="829" priority="444"/>
  </conditionalFormatting>
  <conditionalFormatting sqref="AN610">
    <cfRule type="duplicateValues" dxfId="828" priority="437"/>
    <cfRule type="duplicateValues" dxfId="827" priority="438"/>
    <cfRule type="duplicateValues" dxfId="826" priority="439"/>
  </conditionalFormatting>
  <conditionalFormatting sqref="AO610">
    <cfRule type="duplicateValues" dxfId="825" priority="440"/>
  </conditionalFormatting>
  <conditionalFormatting sqref="AO611">
    <cfRule type="duplicateValues" dxfId="824" priority="436"/>
  </conditionalFormatting>
  <conditionalFormatting sqref="AN612:AN615">
    <cfRule type="duplicateValues" dxfId="823" priority="432"/>
    <cfRule type="duplicateValues" dxfId="822" priority="433"/>
    <cfRule type="duplicateValues" dxfId="821" priority="434"/>
  </conditionalFormatting>
  <conditionalFormatting sqref="AO612:AO615">
    <cfRule type="duplicateValues" dxfId="820" priority="435"/>
  </conditionalFormatting>
  <conditionalFormatting sqref="AN611">
    <cfRule type="duplicateValues" dxfId="819" priority="429"/>
    <cfRule type="duplicateValues" dxfId="818" priority="430"/>
    <cfRule type="duplicateValues" dxfId="817" priority="431"/>
  </conditionalFormatting>
  <conditionalFormatting sqref="AN602">
    <cfRule type="duplicateValues" dxfId="816" priority="426"/>
    <cfRule type="duplicateValues" dxfId="815" priority="427"/>
    <cfRule type="duplicateValues" dxfId="814" priority="428"/>
  </conditionalFormatting>
  <conditionalFormatting sqref="F613">
    <cfRule type="duplicateValues" dxfId="813" priority="423"/>
    <cfRule type="duplicateValues" dxfId="812" priority="424"/>
    <cfRule type="duplicateValues" dxfId="811" priority="425"/>
  </conditionalFormatting>
  <conditionalFormatting sqref="F613">
    <cfRule type="duplicateValues" dxfId="810" priority="421"/>
  </conditionalFormatting>
  <conditionalFormatting sqref="F613">
    <cfRule type="duplicateValues" dxfId="809" priority="419"/>
  </conditionalFormatting>
  <conditionalFormatting sqref="F613">
    <cfRule type="duplicateValues" dxfId="808" priority="416"/>
    <cfRule type="duplicateValues" dxfId="807" priority="417"/>
  </conditionalFormatting>
  <conditionalFormatting sqref="F613">
    <cfRule type="duplicateValues" dxfId="806" priority="414"/>
  </conditionalFormatting>
  <conditionalFormatting sqref="F613">
    <cfRule type="duplicateValues" dxfId="805" priority="413"/>
  </conditionalFormatting>
  <conditionalFormatting sqref="F613">
    <cfRule type="duplicateValues" dxfId="804" priority="411"/>
  </conditionalFormatting>
  <conditionalFormatting sqref="F613">
    <cfRule type="duplicateValues" dxfId="803" priority="409"/>
  </conditionalFormatting>
  <conditionalFormatting sqref="N613">
    <cfRule type="duplicateValues" dxfId="802" priority="408"/>
  </conditionalFormatting>
  <conditionalFormatting sqref="N613">
    <cfRule type="duplicateValues" dxfId="801" priority="407"/>
  </conditionalFormatting>
  <conditionalFormatting sqref="N618:N623 N625:N632 N634:N635 N642 N644:N649">
    <cfRule type="duplicateValues" dxfId="800" priority="390"/>
  </conditionalFormatting>
  <conditionalFormatting sqref="F618:F619 F621:F622 F625 F627:F632 F634:F635 F642 F648:F649">
    <cfRule type="duplicateValues" dxfId="799" priority="394"/>
  </conditionalFormatting>
  <conditionalFormatting sqref="F618:F619">
    <cfRule type="duplicateValues" dxfId="798" priority="395"/>
  </conditionalFormatting>
  <conditionalFormatting sqref="F618:F619">
    <cfRule type="duplicateValues" dxfId="797" priority="396"/>
  </conditionalFormatting>
  <conditionalFormatting sqref="F618:F619">
    <cfRule type="duplicateValues" dxfId="796" priority="397"/>
  </conditionalFormatting>
  <conditionalFormatting sqref="F618:F619">
    <cfRule type="duplicateValues" dxfId="795" priority="398"/>
  </conditionalFormatting>
  <conditionalFormatting sqref="F618:F619">
    <cfRule type="duplicateValues" dxfId="794" priority="399"/>
  </conditionalFormatting>
  <conditionalFormatting sqref="F618:F619">
    <cfRule type="duplicateValues" dxfId="793" priority="400"/>
  </conditionalFormatting>
  <conditionalFormatting sqref="F618:F619">
    <cfRule type="duplicateValues" dxfId="792" priority="401"/>
  </conditionalFormatting>
  <conditionalFormatting sqref="F618:F619">
    <cfRule type="duplicateValues" dxfId="791" priority="402"/>
  </conditionalFormatting>
  <conditionalFormatting sqref="F618:F619">
    <cfRule type="duplicateValues" dxfId="790" priority="403"/>
  </conditionalFormatting>
  <conditionalFormatting sqref="F618:F619">
    <cfRule type="duplicateValues" dxfId="789" priority="405"/>
  </conditionalFormatting>
  <conditionalFormatting sqref="F618:F619">
    <cfRule type="duplicateValues" dxfId="788" priority="406"/>
  </conditionalFormatting>
  <conditionalFormatting sqref="AN616:AN620">
    <cfRule type="duplicateValues" dxfId="787" priority="386"/>
    <cfRule type="duplicateValues" dxfId="786" priority="387"/>
    <cfRule type="duplicateValues" dxfId="785" priority="388"/>
  </conditionalFormatting>
  <conditionalFormatting sqref="AO616:AO620">
    <cfRule type="duplicateValues" dxfId="784" priority="389"/>
  </conditionalFormatting>
  <conditionalFormatting sqref="F616:F617">
    <cfRule type="duplicateValues" dxfId="783" priority="383"/>
    <cfRule type="duplicateValues" dxfId="782" priority="384"/>
    <cfRule type="duplicateValues" dxfId="781" priority="385"/>
  </conditionalFormatting>
  <conditionalFormatting sqref="F616:F617">
    <cfRule type="duplicateValues" dxfId="780" priority="381"/>
  </conditionalFormatting>
  <conditionalFormatting sqref="F616:F617">
    <cfRule type="duplicateValues" dxfId="779" priority="379"/>
  </conditionalFormatting>
  <conditionalFormatting sqref="F616:F617">
    <cfRule type="duplicateValues" dxfId="778" priority="376"/>
    <cfRule type="duplicateValues" dxfId="777" priority="377"/>
  </conditionalFormatting>
  <conditionalFormatting sqref="F616:F617">
    <cfRule type="duplicateValues" dxfId="776" priority="374"/>
  </conditionalFormatting>
  <conditionalFormatting sqref="F616:F617">
    <cfRule type="duplicateValues" dxfId="775" priority="373"/>
  </conditionalFormatting>
  <conditionalFormatting sqref="F616:F617">
    <cfRule type="duplicateValues" dxfId="774" priority="371"/>
  </conditionalFormatting>
  <conditionalFormatting sqref="F616:F617">
    <cfRule type="duplicateValues" dxfId="773" priority="369"/>
  </conditionalFormatting>
  <conditionalFormatting sqref="F616:F617">
    <cfRule type="duplicateValues" dxfId="772" priority="368"/>
  </conditionalFormatting>
  <conditionalFormatting sqref="N616:N617">
    <cfRule type="duplicateValues" dxfId="771" priority="367"/>
  </conditionalFormatting>
  <conditionalFormatting sqref="N616:N617">
    <cfRule type="duplicateValues" dxfId="770" priority="366"/>
  </conditionalFormatting>
  <conditionalFormatting sqref="F620">
    <cfRule type="duplicateValues" dxfId="769" priority="363"/>
    <cfRule type="duplicateValues" dxfId="768" priority="364"/>
    <cfRule type="duplicateValues" dxfId="767" priority="365"/>
  </conditionalFormatting>
  <conditionalFormatting sqref="F620">
    <cfRule type="duplicateValues" dxfId="766" priority="361"/>
  </conditionalFormatting>
  <conditionalFormatting sqref="F620">
    <cfRule type="duplicateValues" dxfId="765" priority="359"/>
  </conditionalFormatting>
  <conditionalFormatting sqref="F620">
    <cfRule type="duplicateValues" dxfId="764" priority="356"/>
    <cfRule type="duplicateValues" dxfId="763" priority="357"/>
  </conditionalFormatting>
  <conditionalFormatting sqref="F620">
    <cfRule type="duplicateValues" dxfId="762" priority="354"/>
  </conditionalFormatting>
  <conditionalFormatting sqref="F620">
    <cfRule type="duplicateValues" dxfId="761" priority="353"/>
  </conditionalFormatting>
  <conditionalFormatting sqref="F620">
    <cfRule type="duplicateValues" dxfId="760" priority="351"/>
  </conditionalFormatting>
  <conditionalFormatting sqref="F620">
    <cfRule type="duplicateValues" dxfId="759" priority="349"/>
  </conditionalFormatting>
  <conditionalFormatting sqref="F620">
    <cfRule type="duplicateValues" dxfId="758" priority="348"/>
  </conditionalFormatting>
  <conditionalFormatting sqref="AN621">
    <cfRule type="duplicateValues" dxfId="757" priority="345"/>
    <cfRule type="duplicateValues" dxfId="756" priority="346"/>
    <cfRule type="duplicateValues" dxfId="755" priority="347"/>
  </conditionalFormatting>
  <conditionalFormatting sqref="AO621">
    <cfRule type="duplicateValues" dxfId="754" priority="344"/>
  </conditionalFormatting>
  <conditionalFormatting sqref="AN622">
    <cfRule type="duplicateValues" dxfId="753" priority="341"/>
    <cfRule type="duplicateValues" dxfId="752" priority="342"/>
    <cfRule type="duplicateValues" dxfId="751" priority="343"/>
  </conditionalFormatting>
  <conditionalFormatting sqref="AO622">
    <cfRule type="duplicateValues" dxfId="750" priority="340"/>
  </conditionalFormatting>
  <conditionalFormatting sqref="F623">
    <cfRule type="duplicateValues" dxfId="749" priority="337"/>
    <cfRule type="duplicateValues" dxfId="748" priority="338"/>
    <cfRule type="duplicateValues" dxfId="747" priority="339"/>
  </conditionalFormatting>
  <conditionalFormatting sqref="F623">
    <cfRule type="duplicateValues" dxfId="746" priority="336"/>
  </conditionalFormatting>
  <conditionalFormatting sqref="F623">
    <cfRule type="duplicateValues" dxfId="745" priority="335"/>
  </conditionalFormatting>
  <conditionalFormatting sqref="F623">
    <cfRule type="duplicateValues" dxfId="744" priority="334"/>
  </conditionalFormatting>
  <conditionalFormatting sqref="F623">
    <cfRule type="duplicateValues" dxfId="743" priority="332"/>
    <cfRule type="duplicateValues" dxfId="742" priority="333"/>
  </conditionalFormatting>
  <conditionalFormatting sqref="F623">
    <cfRule type="duplicateValues" dxfId="741" priority="331"/>
  </conditionalFormatting>
  <conditionalFormatting sqref="F623">
    <cfRule type="duplicateValues" dxfId="740" priority="330"/>
  </conditionalFormatting>
  <conditionalFormatting sqref="F623">
    <cfRule type="duplicateValues" dxfId="739" priority="329"/>
  </conditionalFormatting>
  <conditionalFormatting sqref="F623">
    <cfRule type="duplicateValues" dxfId="738" priority="328"/>
  </conditionalFormatting>
  <conditionalFormatting sqref="F623">
    <cfRule type="duplicateValues" dxfId="737" priority="327"/>
  </conditionalFormatting>
  <conditionalFormatting sqref="F623">
    <cfRule type="duplicateValues" dxfId="736" priority="326"/>
  </conditionalFormatting>
  <conditionalFormatting sqref="F623">
    <cfRule type="duplicateValues" dxfId="735" priority="325"/>
  </conditionalFormatting>
  <conditionalFormatting sqref="AN623:AN629">
    <cfRule type="duplicateValues" dxfId="734" priority="322"/>
    <cfRule type="duplicateValues" dxfId="733" priority="323"/>
    <cfRule type="duplicateValues" dxfId="732" priority="324"/>
  </conditionalFormatting>
  <conditionalFormatting sqref="AO623:AO630">
    <cfRule type="duplicateValues" dxfId="731" priority="321"/>
  </conditionalFormatting>
  <conditionalFormatting sqref="AN630">
    <cfRule type="duplicateValues" dxfId="730" priority="318"/>
    <cfRule type="duplicateValues" dxfId="729" priority="319"/>
    <cfRule type="duplicateValues" dxfId="728" priority="320"/>
  </conditionalFormatting>
  <conditionalFormatting sqref="F626">
    <cfRule type="duplicateValues" dxfId="727" priority="305"/>
  </conditionalFormatting>
  <conditionalFormatting sqref="F626">
    <cfRule type="duplicateValues" dxfId="726" priority="306"/>
  </conditionalFormatting>
  <conditionalFormatting sqref="F626">
    <cfRule type="duplicateValues" dxfId="725" priority="307"/>
  </conditionalFormatting>
  <conditionalFormatting sqref="F626">
    <cfRule type="duplicateValues" dxfId="724" priority="308"/>
  </conditionalFormatting>
  <conditionalFormatting sqref="F626">
    <cfRule type="duplicateValues" dxfId="723" priority="309"/>
  </conditionalFormatting>
  <conditionalFormatting sqref="F626">
    <cfRule type="duplicateValues" dxfId="722" priority="310"/>
  </conditionalFormatting>
  <conditionalFormatting sqref="F626">
    <cfRule type="duplicateValues" dxfId="721" priority="311"/>
  </conditionalFormatting>
  <conditionalFormatting sqref="F626">
    <cfRule type="duplicateValues" dxfId="720" priority="312"/>
  </conditionalFormatting>
  <conditionalFormatting sqref="F626">
    <cfRule type="duplicateValues" dxfId="719" priority="313"/>
  </conditionalFormatting>
  <conditionalFormatting sqref="F626">
    <cfRule type="duplicateValues" dxfId="718" priority="314"/>
  </conditionalFormatting>
  <conditionalFormatting sqref="F626">
    <cfRule type="duplicateValues" dxfId="717" priority="316"/>
  </conditionalFormatting>
  <conditionalFormatting sqref="F626">
    <cfRule type="duplicateValues" dxfId="716" priority="317"/>
  </conditionalFormatting>
  <conditionalFormatting sqref="F616:F632 F634:F635 F642 F648:F649">
    <cfRule type="duplicateValues" dxfId="715" priority="301"/>
  </conditionalFormatting>
  <conditionalFormatting sqref="AN631">
    <cfRule type="duplicateValues" dxfId="714" priority="298"/>
    <cfRule type="duplicateValues" dxfId="713" priority="299"/>
    <cfRule type="duplicateValues" dxfId="712" priority="300"/>
  </conditionalFormatting>
  <conditionalFormatting sqref="AN632:AN635">
    <cfRule type="duplicateValues" dxfId="711" priority="295"/>
    <cfRule type="duplicateValues" dxfId="710" priority="296"/>
    <cfRule type="duplicateValues" dxfId="709" priority="297"/>
  </conditionalFormatting>
  <conditionalFormatting sqref="AO631:AO635">
    <cfRule type="duplicateValues" dxfId="708" priority="294"/>
  </conditionalFormatting>
  <conditionalFormatting sqref="F633">
    <cfRule type="duplicateValues" dxfId="707" priority="291"/>
    <cfRule type="duplicateValues" dxfId="706" priority="292"/>
    <cfRule type="duplicateValues" dxfId="705" priority="293"/>
  </conditionalFormatting>
  <conditionalFormatting sqref="F633">
    <cfRule type="duplicateValues" dxfId="704" priority="290"/>
  </conditionalFormatting>
  <conditionalFormatting sqref="F633">
    <cfRule type="duplicateValues" dxfId="703" priority="289"/>
  </conditionalFormatting>
  <conditionalFormatting sqref="F633">
    <cfRule type="duplicateValues" dxfId="702" priority="288"/>
  </conditionalFormatting>
  <conditionalFormatting sqref="F633">
    <cfRule type="duplicateValues" dxfId="701" priority="286"/>
    <cfRule type="duplicateValues" dxfId="700" priority="287"/>
  </conditionalFormatting>
  <conditionalFormatting sqref="F633">
    <cfRule type="duplicateValues" dxfId="699" priority="285"/>
  </conditionalFormatting>
  <conditionalFormatting sqref="F633">
    <cfRule type="duplicateValues" dxfId="698" priority="284"/>
  </conditionalFormatting>
  <conditionalFormatting sqref="F633">
    <cfRule type="duplicateValues" dxfId="697" priority="283"/>
  </conditionalFormatting>
  <conditionalFormatting sqref="F633">
    <cfRule type="duplicateValues" dxfId="696" priority="282"/>
  </conditionalFormatting>
  <conditionalFormatting sqref="F633">
    <cfRule type="duplicateValues" dxfId="695" priority="281"/>
  </conditionalFormatting>
  <conditionalFormatting sqref="F633">
    <cfRule type="duplicateValues" dxfId="694" priority="280"/>
  </conditionalFormatting>
  <conditionalFormatting sqref="F633">
    <cfRule type="duplicateValues" dxfId="693" priority="279"/>
  </conditionalFormatting>
  <conditionalFormatting sqref="N633">
    <cfRule type="duplicateValues" dxfId="692" priority="278"/>
  </conditionalFormatting>
  <conditionalFormatting sqref="N636:N640">
    <cfRule type="duplicateValues" dxfId="691" priority="267"/>
  </conditionalFormatting>
  <conditionalFormatting sqref="F636:F637 F639:F640">
    <cfRule type="duplicateValues" dxfId="690" priority="269"/>
  </conditionalFormatting>
  <conditionalFormatting sqref="F636:F637">
    <cfRule type="duplicateValues" dxfId="689" priority="270"/>
  </conditionalFormatting>
  <conditionalFormatting sqref="F636:F637">
    <cfRule type="duplicateValues" dxfId="688" priority="271"/>
  </conditionalFormatting>
  <conditionalFormatting sqref="F636:F637">
    <cfRule type="duplicateValues" dxfId="687" priority="272"/>
  </conditionalFormatting>
  <conditionalFormatting sqref="F636:F637">
    <cfRule type="duplicateValues" dxfId="686" priority="273"/>
  </conditionalFormatting>
  <conditionalFormatting sqref="F636:F637">
    <cfRule type="duplicateValues" dxfId="685" priority="264"/>
  </conditionalFormatting>
  <conditionalFormatting sqref="F636:F637">
    <cfRule type="duplicateValues" dxfId="684" priority="263"/>
  </conditionalFormatting>
  <conditionalFormatting sqref="F636:F637">
    <cfRule type="duplicateValues" dxfId="683" priority="262"/>
  </conditionalFormatting>
  <conditionalFormatting sqref="F636:F637">
    <cfRule type="duplicateValues" dxfId="682" priority="261"/>
  </conditionalFormatting>
  <conditionalFormatting sqref="F636:F637">
    <cfRule type="duplicateValues" dxfId="681" priority="260"/>
  </conditionalFormatting>
  <conditionalFormatting sqref="AN636:AN640">
    <cfRule type="duplicateValues" dxfId="680" priority="274"/>
    <cfRule type="duplicateValues" dxfId="679" priority="275"/>
    <cfRule type="duplicateValues" dxfId="678" priority="276"/>
  </conditionalFormatting>
  <conditionalFormatting sqref="AO636:AO640">
    <cfRule type="duplicateValues" dxfId="677" priority="277"/>
  </conditionalFormatting>
  <conditionalFormatting sqref="F638">
    <cfRule type="duplicateValues" dxfId="676" priority="256"/>
    <cfRule type="duplicateValues" dxfId="675" priority="257"/>
    <cfRule type="duplicateValues" dxfId="674" priority="258"/>
  </conditionalFormatting>
  <conditionalFormatting sqref="F638">
    <cfRule type="duplicateValues" dxfId="673" priority="254"/>
  </conditionalFormatting>
  <conditionalFormatting sqref="F638">
    <cfRule type="duplicateValues" dxfId="672" priority="252"/>
  </conditionalFormatting>
  <conditionalFormatting sqref="F638">
    <cfRule type="duplicateValues" dxfId="671" priority="249"/>
    <cfRule type="duplicateValues" dxfId="670" priority="250"/>
  </conditionalFormatting>
  <conditionalFormatting sqref="F638">
    <cfRule type="duplicateValues" dxfId="669" priority="247"/>
  </conditionalFormatting>
  <conditionalFormatting sqref="F638">
    <cfRule type="duplicateValues" dxfId="668" priority="246"/>
  </conditionalFormatting>
  <conditionalFormatting sqref="F641">
    <cfRule type="duplicateValues" dxfId="667" priority="242"/>
    <cfRule type="duplicateValues" dxfId="666" priority="243"/>
    <cfRule type="duplicateValues" dxfId="665" priority="244"/>
  </conditionalFormatting>
  <conditionalFormatting sqref="F641">
    <cfRule type="duplicateValues" dxfId="664" priority="240"/>
  </conditionalFormatting>
  <conditionalFormatting sqref="F641">
    <cfRule type="duplicateValues" dxfId="663" priority="238"/>
  </conditionalFormatting>
  <conditionalFormatting sqref="F641">
    <cfRule type="duplicateValues" dxfId="662" priority="235"/>
    <cfRule type="duplicateValues" dxfId="661" priority="236"/>
  </conditionalFormatting>
  <conditionalFormatting sqref="F641">
    <cfRule type="duplicateValues" dxfId="660" priority="233"/>
  </conditionalFormatting>
  <conditionalFormatting sqref="F641">
    <cfRule type="duplicateValues" dxfId="659" priority="232"/>
  </conditionalFormatting>
  <conditionalFormatting sqref="F641">
    <cfRule type="duplicateValues" dxfId="658" priority="230"/>
  </conditionalFormatting>
  <conditionalFormatting sqref="F641">
    <cfRule type="duplicateValues" dxfId="657" priority="228"/>
  </conditionalFormatting>
  <conditionalFormatting sqref="F641">
    <cfRule type="duplicateValues" dxfId="656" priority="227"/>
  </conditionalFormatting>
  <conditionalFormatting sqref="F641">
    <cfRule type="duplicateValues" dxfId="655" priority="224"/>
  </conditionalFormatting>
  <conditionalFormatting sqref="F641">
    <cfRule type="duplicateValues" dxfId="654" priority="223"/>
  </conditionalFormatting>
  <conditionalFormatting sqref="N641">
    <cfRule type="duplicateValues" dxfId="653" priority="222"/>
  </conditionalFormatting>
  <conditionalFormatting sqref="N641">
    <cfRule type="duplicateValues" dxfId="652" priority="221"/>
  </conditionalFormatting>
  <conditionalFormatting sqref="AN641:AN647 AN649">
    <cfRule type="duplicateValues" dxfId="651" priority="217"/>
    <cfRule type="duplicateValues" dxfId="650" priority="218"/>
    <cfRule type="duplicateValues" dxfId="649" priority="219"/>
  </conditionalFormatting>
  <conditionalFormatting sqref="AO641:AO647 AO649">
    <cfRule type="duplicateValues" dxfId="648" priority="220"/>
  </conditionalFormatting>
  <conditionalFormatting sqref="F643">
    <cfRule type="duplicateValues" dxfId="647" priority="214"/>
    <cfRule type="duplicateValues" dxfId="646" priority="215"/>
    <cfRule type="duplicateValues" dxfId="645" priority="216"/>
  </conditionalFormatting>
  <conditionalFormatting sqref="F643">
    <cfRule type="duplicateValues" dxfId="644" priority="212"/>
  </conditionalFormatting>
  <conditionalFormatting sqref="F643">
    <cfRule type="duplicateValues" dxfId="643" priority="210"/>
  </conditionalFormatting>
  <conditionalFormatting sqref="F643">
    <cfRule type="duplicateValues" dxfId="642" priority="207"/>
    <cfRule type="duplicateValues" dxfId="641" priority="208"/>
  </conditionalFormatting>
  <conditionalFormatting sqref="F643">
    <cfRule type="duplicateValues" dxfId="640" priority="205"/>
  </conditionalFormatting>
  <conditionalFormatting sqref="F643">
    <cfRule type="duplicateValues" dxfId="639" priority="204"/>
  </conditionalFormatting>
  <conditionalFormatting sqref="F643">
    <cfRule type="duplicateValues" dxfId="638" priority="202"/>
  </conditionalFormatting>
  <conditionalFormatting sqref="F643">
    <cfRule type="duplicateValues" dxfId="637" priority="200"/>
  </conditionalFormatting>
  <conditionalFormatting sqref="F643">
    <cfRule type="duplicateValues" dxfId="636" priority="199"/>
  </conditionalFormatting>
  <conditionalFormatting sqref="F643">
    <cfRule type="duplicateValues" dxfId="635" priority="196"/>
  </conditionalFormatting>
  <conditionalFormatting sqref="F643">
    <cfRule type="duplicateValues" dxfId="634" priority="195"/>
  </conditionalFormatting>
  <conditionalFormatting sqref="F643">
    <cfRule type="duplicateValues" dxfId="633" priority="194"/>
  </conditionalFormatting>
  <conditionalFormatting sqref="N643">
    <cfRule type="duplicateValues" dxfId="632" priority="193"/>
  </conditionalFormatting>
  <conditionalFormatting sqref="N643">
    <cfRule type="duplicateValues" dxfId="631" priority="192"/>
  </conditionalFormatting>
  <conditionalFormatting sqref="F644">
    <cfRule type="duplicateValues" dxfId="630" priority="189"/>
    <cfRule type="duplicateValues" dxfId="629" priority="190"/>
    <cfRule type="duplicateValues" dxfId="628" priority="191"/>
  </conditionalFormatting>
  <conditionalFormatting sqref="F644">
    <cfRule type="duplicateValues" dxfId="627" priority="188"/>
  </conditionalFormatting>
  <conditionalFormatting sqref="F644">
    <cfRule type="duplicateValues" dxfId="626" priority="187"/>
  </conditionalFormatting>
  <conditionalFormatting sqref="F644">
    <cfRule type="duplicateValues" dxfId="625" priority="186"/>
  </conditionalFormatting>
  <conditionalFormatting sqref="F644">
    <cfRule type="duplicateValues" dxfId="624" priority="184"/>
    <cfRule type="duplicateValues" dxfId="623" priority="185"/>
  </conditionalFormatting>
  <conditionalFormatting sqref="F644">
    <cfRule type="duplicateValues" dxfId="622" priority="183"/>
  </conditionalFormatting>
  <conditionalFormatting sqref="F644">
    <cfRule type="duplicateValues" dxfId="621" priority="182"/>
  </conditionalFormatting>
  <conditionalFormatting sqref="F644">
    <cfRule type="duplicateValues" dxfId="620" priority="181"/>
  </conditionalFormatting>
  <conditionalFormatting sqref="F644">
    <cfRule type="duplicateValues" dxfId="619" priority="180"/>
  </conditionalFormatting>
  <conditionalFormatting sqref="F644">
    <cfRule type="duplicateValues" dxfId="618" priority="179"/>
  </conditionalFormatting>
  <conditionalFormatting sqref="F644">
    <cfRule type="duplicateValues" dxfId="617" priority="178"/>
  </conditionalFormatting>
  <conditionalFormatting sqref="F644">
    <cfRule type="duplicateValues" dxfId="616" priority="177"/>
  </conditionalFormatting>
  <conditionalFormatting sqref="F644">
    <cfRule type="duplicateValues" dxfId="615" priority="176"/>
  </conditionalFormatting>
  <conditionalFormatting sqref="F645:F647">
    <cfRule type="duplicateValues" dxfId="614" priority="169"/>
    <cfRule type="duplicateValues" dxfId="613" priority="170"/>
    <cfRule type="duplicateValues" dxfId="612" priority="171"/>
  </conditionalFormatting>
  <conditionalFormatting sqref="F645:F647">
    <cfRule type="duplicateValues" dxfId="611" priority="168"/>
  </conditionalFormatting>
  <conditionalFormatting sqref="F645:F647">
    <cfRule type="duplicateValues" dxfId="610" priority="167"/>
  </conditionalFormatting>
  <conditionalFormatting sqref="F645:F647">
    <cfRule type="duplicateValues" dxfId="609" priority="166"/>
  </conditionalFormatting>
  <conditionalFormatting sqref="F645:F647">
    <cfRule type="duplicateValues" dxfId="608" priority="164"/>
    <cfRule type="duplicateValues" dxfId="607" priority="165"/>
  </conditionalFormatting>
  <conditionalFormatting sqref="F645:F647">
    <cfRule type="duplicateValues" dxfId="606" priority="163"/>
  </conditionalFormatting>
  <conditionalFormatting sqref="F645:F647">
    <cfRule type="duplicateValues" dxfId="605" priority="162"/>
  </conditionalFormatting>
  <conditionalFormatting sqref="F645:F647">
    <cfRule type="duplicateValues" dxfId="604" priority="161"/>
  </conditionalFormatting>
  <conditionalFormatting sqref="F645:F647">
    <cfRule type="duplicateValues" dxfId="603" priority="160"/>
  </conditionalFormatting>
  <conditionalFormatting sqref="F645:F647">
    <cfRule type="duplicateValues" dxfId="602" priority="159"/>
  </conditionalFormatting>
  <conditionalFormatting sqref="F645:F647">
    <cfRule type="duplicateValues" dxfId="601" priority="158"/>
  </conditionalFormatting>
  <conditionalFormatting sqref="F645:F647">
    <cfRule type="duplicateValues" dxfId="600" priority="157"/>
  </conditionalFormatting>
  <conditionalFormatting sqref="F645:F647">
    <cfRule type="duplicateValues" dxfId="599" priority="156"/>
  </conditionalFormatting>
  <conditionalFormatting sqref="AN648">
    <cfRule type="duplicateValues" dxfId="598" priority="152"/>
    <cfRule type="duplicateValues" dxfId="597" priority="153"/>
    <cfRule type="duplicateValues" dxfId="596" priority="154"/>
  </conditionalFormatting>
  <conditionalFormatting sqref="AO648">
    <cfRule type="duplicateValues" dxfId="595" priority="155"/>
  </conditionalFormatting>
  <conditionalFormatting sqref="F616:F649">
    <cfRule type="duplicateValues" dxfId="594" priority="151"/>
  </conditionalFormatting>
  <conditionalFormatting sqref="N650:N651">
    <cfRule type="duplicateValues" dxfId="593" priority="140"/>
  </conditionalFormatting>
  <conditionalFormatting sqref="F650:F651">
    <cfRule type="duplicateValues" dxfId="592" priority="142"/>
  </conditionalFormatting>
  <conditionalFormatting sqref="F650:F651">
    <cfRule type="duplicateValues" dxfId="591" priority="143"/>
  </conditionalFormatting>
  <conditionalFormatting sqref="F650:F651">
    <cfRule type="duplicateValues" dxfId="590" priority="144"/>
  </conditionalFormatting>
  <conditionalFormatting sqref="F650:F651">
    <cfRule type="duplicateValues" dxfId="589" priority="145"/>
  </conditionalFormatting>
  <conditionalFormatting sqref="F650:F651">
    <cfRule type="duplicateValues" dxfId="588" priority="146"/>
  </conditionalFormatting>
  <conditionalFormatting sqref="F650:F651">
    <cfRule type="duplicateValues" dxfId="587" priority="137"/>
  </conditionalFormatting>
  <conditionalFormatting sqref="F650:F651">
    <cfRule type="duplicateValues" dxfId="586" priority="136"/>
  </conditionalFormatting>
  <conditionalFormatting sqref="F650:F651">
    <cfRule type="duplicateValues" dxfId="585" priority="135"/>
  </conditionalFormatting>
  <conditionalFormatting sqref="F650:F651">
    <cfRule type="duplicateValues" dxfId="584" priority="134"/>
  </conditionalFormatting>
  <conditionalFormatting sqref="F650:F651">
    <cfRule type="duplicateValues" dxfId="583" priority="133"/>
  </conditionalFormatting>
  <conditionalFormatting sqref="AN650:AN651">
    <cfRule type="duplicateValues" dxfId="582" priority="147"/>
    <cfRule type="duplicateValues" dxfId="581" priority="148"/>
    <cfRule type="duplicateValues" dxfId="580" priority="149"/>
  </conditionalFormatting>
  <conditionalFormatting sqref="AO650:AO651">
    <cfRule type="duplicateValues" dxfId="579" priority="150"/>
  </conditionalFormatting>
  <conditionalFormatting sqref="N652:N674">
    <cfRule type="duplicateValues" dxfId="578" priority="115"/>
  </conditionalFormatting>
  <conditionalFormatting sqref="F652:F657 F659 F661:F663 F667:F674">
    <cfRule type="duplicateValues" dxfId="577" priority="119"/>
  </conditionalFormatting>
  <conditionalFormatting sqref="F652:F657">
    <cfRule type="duplicateValues" dxfId="576" priority="120"/>
  </conditionalFormatting>
  <conditionalFormatting sqref="F652:F657">
    <cfRule type="duplicateValues" dxfId="575" priority="121"/>
  </conditionalFormatting>
  <conditionalFormatting sqref="F652:F657">
    <cfRule type="duplicateValues" dxfId="574" priority="122"/>
  </conditionalFormatting>
  <conditionalFormatting sqref="F652:F657">
    <cfRule type="duplicateValues" dxfId="573" priority="123"/>
  </conditionalFormatting>
  <conditionalFormatting sqref="F652:F657">
    <cfRule type="duplicateValues" dxfId="572" priority="124"/>
  </conditionalFormatting>
  <conditionalFormatting sqref="F652:F657">
    <cfRule type="duplicateValues" dxfId="571" priority="125"/>
  </conditionalFormatting>
  <conditionalFormatting sqref="F652:F657">
    <cfRule type="duplicateValues" dxfId="570" priority="126"/>
  </conditionalFormatting>
  <conditionalFormatting sqref="F652:F657">
    <cfRule type="duplicateValues" dxfId="569" priority="127"/>
  </conditionalFormatting>
  <conditionalFormatting sqref="F652:F657">
    <cfRule type="duplicateValues" dxfId="568" priority="128"/>
  </conditionalFormatting>
  <conditionalFormatting sqref="F652:F657">
    <cfRule type="duplicateValues" dxfId="567" priority="130"/>
  </conditionalFormatting>
  <conditionalFormatting sqref="F652:F657">
    <cfRule type="duplicateValues" dxfId="566" priority="131"/>
  </conditionalFormatting>
  <conditionalFormatting sqref="F652:F657">
    <cfRule type="duplicateValues" dxfId="565" priority="114"/>
  </conditionalFormatting>
  <conditionalFormatting sqref="F652:F657">
    <cfRule type="duplicateValues" dxfId="564" priority="113"/>
  </conditionalFormatting>
  <conditionalFormatting sqref="AN654:AN657">
    <cfRule type="duplicateValues" dxfId="563" priority="110"/>
    <cfRule type="duplicateValues" dxfId="562" priority="111"/>
    <cfRule type="duplicateValues" dxfId="561" priority="112"/>
  </conditionalFormatting>
  <conditionalFormatting sqref="AO652:AO657">
    <cfRule type="duplicateValues" dxfId="560" priority="109"/>
  </conditionalFormatting>
  <conditionalFormatting sqref="AN652:AN653">
    <cfRule type="duplicateValues" dxfId="559" priority="106"/>
    <cfRule type="duplicateValues" dxfId="558" priority="107"/>
    <cfRule type="duplicateValues" dxfId="557" priority="108"/>
  </conditionalFormatting>
  <conditionalFormatting sqref="F658">
    <cfRule type="duplicateValues" dxfId="556" priority="93"/>
  </conditionalFormatting>
  <conditionalFormatting sqref="F658">
    <cfRule type="duplicateValues" dxfId="555" priority="94"/>
  </conditionalFormatting>
  <conditionalFormatting sqref="F658">
    <cfRule type="duplicateValues" dxfId="554" priority="95"/>
  </conditionalFormatting>
  <conditionalFormatting sqref="F658">
    <cfRule type="duplicateValues" dxfId="553" priority="96"/>
  </conditionalFormatting>
  <conditionalFormatting sqref="F658">
    <cfRule type="duplicateValues" dxfId="552" priority="97"/>
  </conditionalFormatting>
  <conditionalFormatting sqref="F658">
    <cfRule type="duplicateValues" dxfId="551" priority="98"/>
  </conditionalFormatting>
  <conditionalFormatting sqref="F658">
    <cfRule type="duplicateValues" dxfId="550" priority="99"/>
  </conditionalFormatting>
  <conditionalFormatting sqref="F658">
    <cfRule type="duplicateValues" dxfId="549" priority="100"/>
  </conditionalFormatting>
  <conditionalFormatting sqref="F658">
    <cfRule type="duplicateValues" dxfId="548" priority="101"/>
  </conditionalFormatting>
  <conditionalFormatting sqref="F658">
    <cfRule type="duplicateValues" dxfId="547" priority="102"/>
  </conditionalFormatting>
  <conditionalFormatting sqref="F658">
    <cfRule type="duplicateValues" dxfId="546" priority="103"/>
  </conditionalFormatting>
  <conditionalFormatting sqref="F658">
    <cfRule type="duplicateValues" dxfId="545" priority="104"/>
  </conditionalFormatting>
  <conditionalFormatting sqref="F658">
    <cfRule type="duplicateValues" dxfId="544" priority="105"/>
  </conditionalFormatting>
  <conditionalFormatting sqref="F658">
    <cfRule type="duplicateValues" dxfId="543" priority="92"/>
  </conditionalFormatting>
  <conditionalFormatting sqref="F658">
    <cfRule type="duplicateValues" dxfId="542" priority="91"/>
  </conditionalFormatting>
  <conditionalFormatting sqref="F652:F659 F661:F663 F667:F674">
    <cfRule type="duplicateValues" dxfId="541" priority="90"/>
  </conditionalFormatting>
  <conditionalFormatting sqref="AN658">
    <cfRule type="duplicateValues" dxfId="540" priority="87"/>
    <cfRule type="duplicateValues" dxfId="539" priority="88"/>
    <cfRule type="duplicateValues" dxfId="538" priority="89"/>
  </conditionalFormatting>
  <conditionalFormatting sqref="AO658">
    <cfRule type="duplicateValues" dxfId="537" priority="86"/>
  </conditionalFormatting>
  <conditionalFormatting sqref="AN660">
    <cfRule type="duplicateValues" dxfId="536" priority="83"/>
    <cfRule type="duplicateValues" dxfId="535" priority="84"/>
    <cfRule type="duplicateValues" dxfId="534" priority="85"/>
  </conditionalFormatting>
  <conditionalFormatting sqref="AO659:AO660">
    <cfRule type="duplicateValues" dxfId="533" priority="82"/>
  </conditionalFormatting>
  <conditionalFormatting sqref="AN661">
    <cfRule type="duplicateValues" dxfId="532" priority="79"/>
    <cfRule type="duplicateValues" dxfId="531" priority="80"/>
    <cfRule type="duplicateValues" dxfId="530" priority="81"/>
  </conditionalFormatting>
  <conditionalFormatting sqref="AO661">
    <cfRule type="duplicateValues" dxfId="529" priority="78"/>
  </conditionalFormatting>
  <conditionalFormatting sqref="AN662">
    <cfRule type="duplicateValues" dxfId="528" priority="75"/>
    <cfRule type="duplicateValues" dxfId="527" priority="76"/>
    <cfRule type="duplicateValues" dxfId="526" priority="77"/>
  </conditionalFormatting>
  <conditionalFormatting sqref="AO662">
    <cfRule type="duplicateValues" dxfId="525" priority="74"/>
  </conditionalFormatting>
  <conditionalFormatting sqref="AN663:AN667">
    <cfRule type="duplicateValues" dxfId="524" priority="71"/>
    <cfRule type="duplicateValues" dxfId="523" priority="72"/>
    <cfRule type="duplicateValues" dxfId="522" priority="73"/>
  </conditionalFormatting>
  <conditionalFormatting sqref="F664:F666">
    <cfRule type="duplicateValues" dxfId="521" priority="58"/>
  </conditionalFormatting>
  <conditionalFormatting sqref="F664:F666">
    <cfRule type="duplicateValues" dxfId="520" priority="59"/>
  </conditionalFormatting>
  <conditionalFormatting sqref="F664:F666">
    <cfRule type="duplicateValues" dxfId="519" priority="60"/>
  </conditionalFormatting>
  <conditionalFormatting sqref="F664:F666">
    <cfRule type="duplicateValues" dxfId="518" priority="61"/>
  </conditionalFormatting>
  <conditionalFormatting sqref="F664:F666">
    <cfRule type="duplicateValues" dxfId="517" priority="62"/>
  </conditionalFormatting>
  <conditionalFormatting sqref="F664:F666">
    <cfRule type="duplicateValues" dxfId="516" priority="63"/>
  </conditionalFormatting>
  <conditionalFormatting sqref="F664:F666">
    <cfRule type="duplicateValues" dxfId="515" priority="64"/>
  </conditionalFormatting>
  <conditionalFormatting sqref="F664:F666">
    <cfRule type="duplicateValues" dxfId="514" priority="65"/>
  </conditionalFormatting>
  <conditionalFormatting sqref="F664:F666">
    <cfRule type="duplicateValues" dxfId="513" priority="66"/>
  </conditionalFormatting>
  <conditionalFormatting sqref="F664:F666">
    <cfRule type="duplicateValues" dxfId="512" priority="67"/>
  </conditionalFormatting>
  <conditionalFormatting sqref="F664:F666">
    <cfRule type="duplicateValues" dxfId="511" priority="69"/>
  </conditionalFormatting>
  <conditionalFormatting sqref="F664:F666">
    <cfRule type="duplicateValues" dxfId="510" priority="70"/>
  </conditionalFormatting>
  <conditionalFormatting sqref="F664:F666">
    <cfRule type="duplicateValues" dxfId="509" priority="54"/>
  </conditionalFormatting>
  <conditionalFormatting sqref="F664:F666">
    <cfRule type="duplicateValues" dxfId="508" priority="53"/>
  </conditionalFormatting>
  <conditionalFormatting sqref="F664:F666">
    <cfRule type="duplicateValues" dxfId="507" priority="52"/>
  </conditionalFormatting>
  <conditionalFormatting sqref="AO663:AO667 AO671:AO674">
    <cfRule type="duplicateValues" dxfId="506" priority="51"/>
  </conditionalFormatting>
  <conditionalFormatting sqref="AN668:AN670">
    <cfRule type="duplicateValues" dxfId="505" priority="48"/>
    <cfRule type="duplicateValues" dxfId="504" priority="49"/>
    <cfRule type="duplicateValues" dxfId="503" priority="50"/>
  </conditionalFormatting>
  <conditionalFormatting sqref="AO668:AO670">
    <cfRule type="duplicateValues" dxfId="502" priority="47"/>
  </conditionalFormatting>
  <conditionalFormatting sqref="AN671:AN673">
    <cfRule type="duplicateValues" dxfId="501" priority="44"/>
    <cfRule type="duplicateValues" dxfId="500" priority="45"/>
    <cfRule type="duplicateValues" dxfId="499" priority="46"/>
  </conditionalFormatting>
  <conditionalFormatting sqref="AN674">
    <cfRule type="duplicateValues" dxfId="498" priority="41"/>
    <cfRule type="duplicateValues" dxfId="497" priority="42"/>
    <cfRule type="duplicateValues" dxfId="496" priority="43"/>
  </conditionalFormatting>
  <conditionalFormatting sqref="AN659">
    <cfRule type="duplicateValues" dxfId="495" priority="38"/>
    <cfRule type="duplicateValues" dxfId="494" priority="39"/>
    <cfRule type="duplicateValues" dxfId="493" priority="40"/>
  </conditionalFormatting>
  <conditionalFormatting sqref="N676">
    <cfRule type="duplicateValues" dxfId="492" priority="21"/>
  </conditionalFormatting>
  <conditionalFormatting sqref="F676">
    <cfRule type="duplicateValues" dxfId="491" priority="25"/>
  </conditionalFormatting>
  <conditionalFormatting sqref="F676">
    <cfRule type="duplicateValues" dxfId="490" priority="26"/>
  </conditionalFormatting>
  <conditionalFormatting sqref="F676">
    <cfRule type="duplicateValues" dxfId="489" priority="27"/>
  </conditionalFormatting>
  <conditionalFormatting sqref="F676">
    <cfRule type="duplicateValues" dxfId="488" priority="28"/>
  </conditionalFormatting>
  <conditionalFormatting sqref="F676">
    <cfRule type="duplicateValues" dxfId="487" priority="29"/>
  </conditionalFormatting>
  <conditionalFormatting sqref="F676">
    <cfRule type="duplicateValues" dxfId="486" priority="30"/>
  </conditionalFormatting>
  <conditionalFormatting sqref="F676">
    <cfRule type="duplicateValues" dxfId="485" priority="31"/>
  </conditionalFormatting>
  <conditionalFormatting sqref="F676">
    <cfRule type="duplicateValues" dxfId="484" priority="32"/>
  </conditionalFormatting>
  <conditionalFormatting sqref="F676">
    <cfRule type="duplicateValues" dxfId="483" priority="33"/>
  </conditionalFormatting>
  <conditionalFormatting sqref="F676">
    <cfRule type="duplicateValues" dxfId="482" priority="34"/>
  </conditionalFormatting>
  <conditionalFormatting sqref="F676">
    <cfRule type="duplicateValues" dxfId="481" priority="36"/>
  </conditionalFormatting>
  <conditionalFormatting sqref="F676">
    <cfRule type="duplicateValues" dxfId="480" priority="37"/>
  </conditionalFormatting>
  <conditionalFormatting sqref="F676">
    <cfRule type="duplicateValues" dxfId="479" priority="20"/>
  </conditionalFormatting>
  <conditionalFormatting sqref="F676">
    <cfRule type="duplicateValues" dxfId="478" priority="19"/>
  </conditionalFormatting>
  <conditionalFormatting sqref="F676">
    <cfRule type="duplicateValues" dxfId="477" priority="18"/>
  </conditionalFormatting>
  <conditionalFormatting sqref="AN676">
    <cfRule type="duplicateValues" dxfId="476" priority="15"/>
    <cfRule type="duplicateValues" dxfId="475" priority="16"/>
    <cfRule type="duplicateValues" dxfId="474" priority="17"/>
  </conditionalFormatting>
  <conditionalFormatting sqref="F2:G2">
    <cfRule type="duplicateValues" dxfId="473" priority="5175"/>
    <cfRule type="duplicateValues" dxfId="472" priority="5176"/>
    <cfRule type="duplicateValues" dxfId="471" priority="5177"/>
  </conditionalFormatting>
  <conditionalFormatting sqref="F95:G96 G89:G90 G92:G93 F99:G99 F100 F101:G106 F108:G108 F110:G115">
    <cfRule type="duplicateValues" dxfId="470" priority="5178"/>
  </conditionalFormatting>
  <conditionalFormatting sqref="F98:G98">
    <cfRule type="duplicateValues" dxfId="469" priority="5186"/>
  </conditionalFormatting>
  <conditionalFormatting sqref="F107:G107">
    <cfRule type="duplicateValues" dxfId="468" priority="5187"/>
  </conditionalFormatting>
  <conditionalFormatting sqref="F109:G109">
    <cfRule type="duplicateValues" dxfId="467" priority="5188"/>
  </conditionalFormatting>
  <conditionalFormatting sqref="F116:G117 G122">
    <cfRule type="duplicateValues" dxfId="466" priority="5189"/>
  </conditionalFormatting>
  <conditionalFormatting sqref="F118:G121">
    <cfRule type="duplicateValues" dxfId="465" priority="5191"/>
  </conditionalFormatting>
  <conditionalFormatting sqref="F123:G125 F127:G130 G134 F136:G143 F146:G147">
    <cfRule type="duplicateValues" dxfId="464" priority="5192"/>
  </conditionalFormatting>
  <conditionalFormatting sqref="F123:G130 G134 F136:G143 F146:G147">
    <cfRule type="duplicateValues" dxfId="463" priority="5197"/>
  </conditionalFormatting>
  <conditionalFormatting sqref="F125:G125 G123 F127:G130 G134 F136:G143 F146:G147">
    <cfRule type="duplicateValues" dxfId="462" priority="5201"/>
  </conditionalFormatting>
  <conditionalFormatting sqref="F126:G126">
    <cfRule type="duplicateValues" dxfId="461" priority="5207"/>
    <cfRule type="duplicateValues" dxfId="460" priority="5208"/>
  </conditionalFormatting>
  <conditionalFormatting sqref="F129:G135">
    <cfRule type="duplicateValues" dxfId="459" priority="5209"/>
  </conditionalFormatting>
  <conditionalFormatting sqref="F131:G131">
    <cfRule type="duplicateValues" dxfId="458" priority="5210"/>
    <cfRule type="duplicateValues" dxfId="457" priority="5211"/>
    <cfRule type="duplicateValues" dxfId="456" priority="5212"/>
  </conditionalFormatting>
  <conditionalFormatting sqref="F132:G132">
    <cfRule type="duplicateValues" dxfId="455" priority="5213"/>
    <cfRule type="duplicateValues" dxfId="454" priority="5214"/>
    <cfRule type="duplicateValues" dxfId="453" priority="5215"/>
  </conditionalFormatting>
  <conditionalFormatting sqref="F133:G133">
    <cfRule type="duplicateValues" dxfId="452" priority="5216"/>
    <cfRule type="duplicateValues" dxfId="451" priority="5217"/>
    <cfRule type="duplicateValues" dxfId="450" priority="5218"/>
  </conditionalFormatting>
  <conditionalFormatting sqref="F148:G148">
    <cfRule type="duplicateValues" dxfId="449" priority="5219"/>
    <cfRule type="duplicateValues" dxfId="448" priority="5220"/>
    <cfRule type="duplicateValues" dxfId="447" priority="5221"/>
  </conditionalFormatting>
  <conditionalFormatting sqref="F149:G149">
    <cfRule type="duplicateValues" dxfId="446" priority="5222"/>
    <cfRule type="duplicateValues" dxfId="445" priority="5223"/>
    <cfRule type="duplicateValues" dxfId="444" priority="5224"/>
  </conditionalFormatting>
  <conditionalFormatting sqref="F150:G150">
    <cfRule type="duplicateValues" dxfId="443" priority="5225"/>
    <cfRule type="duplicateValues" dxfId="442" priority="5226"/>
    <cfRule type="duplicateValues" dxfId="441" priority="5227"/>
  </conditionalFormatting>
  <conditionalFormatting sqref="F153:G153 G151:G152 F155:G155 F157:G157 F159:G161 F164:G164 G162 F166:G166 G165">
    <cfRule type="duplicateValues" dxfId="440" priority="5228"/>
    <cfRule type="duplicateValues" dxfId="439" priority="5229"/>
    <cfRule type="duplicateValues" dxfId="438" priority="5230"/>
  </conditionalFormatting>
  <conditionalFormatting sqref="F154:G154">
    <cfRule type="duplicateValues" dxfId="437" priority="5255"/>
    <cfRule type="duplicateValues" dxfId="436" priority="5256"/>
  </conditionalFormatting>
  <conditionalFormatting sqref="F156:G156">
    <cfRule type="duplicateValues" dxfId="435" priority="5257"/>
    <cfRule type="duplicateValues" dxfId="434" priority="5258"/>
    <cfRule type="duplicateValues" dxfId="433" priority="5259"/>
  </conditionalFormatting>
  <conditionalFormatting sqref="F158:G158">
    <cfRule type="duplicateValues" dxfId="432" priority="5260"/>
    <cfRule type="duplicateValues" dxfId="431" priority="5261"/>
    <cfRule type="duplicateValues" dxfId="430" priority="5262"/>
  </conditionalFormatting>
  <conditionalFormatting sqref="F163:G163">
    <cfRule type="duplicateValues" dxfId="429" priority="5263"/>
    <cfRule type="duplicateValues" dxfId="428" priority="5264"/>
  </conditionalFormatting>
  <conditionalFormatting sqref="F167:G167 G168">
    <cfRule type="duplicateValues" dxfId="427" priority="5265"/>
    <cfRule type="duplicateValues" dxfId="426" priority="5266"/>
    <cfRule type="duplicateValues" dxfId="425" priority="5267"/>
  </conditionalFormatting>
  <conditionalFormatting sqref="F173:G174">
    <cfRule type="duplicateValues" dxfId="424" priority="5271"/>
    <cfRule type="duplicateValues" dxfId="423" priority="5272"/>
    <cfRule type="duplicateValues" dxfId="422" priority="5273"/>
  </conditionalFormatting>
  <conditionalFormatting sqref="F175:G179">
    <cfRule type="duplicateValues" dxfId="421" priority="5274"/>
    <cfRule type="duplicateValues" dxfId="420" priority="5275"/>
    <cfRule type="duplicateValues" dxfId="419" priority="5276"/>
  </conditionalFormatting>
  <conditionalFormatting sqref="F180:G184 F186:G188 G189 F191:G191 F193:G194 F199:G204">
    <cfRule type="duplicateValues" dxfId="418" priority="5277"/>
    <cfRule type="duplicateValues" dxfId="417" priority="5278"/>
    <cfRule type="duplicateValues" dxfId="416" priority="5279"/>
  </conditionalFormatting>
  <conditionalFormatting sqref="F185:G185">
    <cfRule type="duplicateValues" dxfId="415" priority="5295"/>
    <cfRule type="duplicateValues" dxfId="414" priority="5296"/>
  </conditionalFormatting>
  <conditionalFormatting sqref="F190:G190">
    <cfRule type="duplicateValues" dxfId="413" priority="5297"/>
    <cfRule type="duplicateValues" dxfId="412" priority="5298"/>
  </conditionalFormatting>
  <conditionalFormatting sqref="F192:G192">
    <cfRule type="duplicateValues" dxfId="411" priority="5299"/>
    <cfRule type="duplicateValues" dxfId="410" priority="5300"/>
  </conditionalFormatting>
  <conditionalFormatting sqref="F195:G198">
    <cfRule type="duplicateValues" dxfId="409" priority="5301"/>
    <cfRule type="duplicateValues" dxfId="408" priority="5302"/>
    <cfRule type="duplicateValues" dxfId="407" priority="5303"/>
  </conditionalFormatting>
  <conditionalFormatting sqref="F205:G205">
    <cfRule type="duplicateValues" dxfId="406" priority="5304"/>
    <cfRule type="duplicateValues" dxfId="405" priority="5305"/>
  </conditionalFormatting>
  <conditionalFormatting sqref="F206:G211">
    <cfRule type="duplicateValues" dxfId="404" priority="5306"/>
    <cfRule type="duplicateValues" dxfId="403" priority="5307"/>
    <cfRule type="duplicateValues" dxfId="402" priority="5308"/>
  </conditionalFormatting>
  <conditionalFormatting sqref="F212:G212 F217:G217">
    <cfRule type="duplicateValues" dxfId="401" priority="5309"/>
    <cfRule type="duplicateValues" dxfId="400" priority="5310"/>
    <cfRule type="duplicateValues" dxfId="399" priority="5311"/>
  </conditionalFormatting>
  <conditionalFormatting sqref="F213:G216">
    <cfRule type="duplicateValues" dxfId="398" priority="5315"/>
    <cfRule type="duplicateValues" dxfId="397" priority="5316"/>
    <cfRule type="duplicateValues" dxfId="396" priority="5317"/>
  </conditionalFormatting>
  <conditionalFormatting sqref="F218:G223">
    <cfRule type="duplicateValues" dxfId="395" priority="5318"/>
    <cfRule type="duplicateValues" dxfId="394" priority="5319"/>
    <cfRule type="duplicateValues" dxfId="393" priority="5320"/>
  </conditionalFormatting>
  <conditionalFormatting sqref="F224:G227">
    <cfRule type="duplicateValues" dxfId="392" priority="5321"/>
    <cfRule type="duplicateValues" dxfId="391" priority="5322"/>
    <cfRule type="duplicateValues" dxfId="390" priority="5323"/>
  </conditionalFormatting>
  <conditionalFormatting sqref="F228:G228 F230:G236 F241:G241 F246:G247">
    <cfRule type="duplicateValues" dxfId="389" priority="5324"/>
    <cfRule type="duplicateValues" dxfId="388" priority="5325"/>
    <cfRule type="duplicateValues" dxfId="387" priority="5326"/>
  </conditionalFormatting>
  <conditionalFormatting sqref="F229:G229">
    <cfRule type="duplicateValues" dxfId="386" priority="5336"/>
    <cfRule type="duplicateValues" dxfId="385" priority="5337"/>
    <cfRule type="duplicateValues" dxfId="384" priority="5338"/>
  </conditionalFormatting>
  <conditionalFormatting sqref="F237:G240">
    <cfRule type="duplicateValues" dxfId="383" priority="5339"/>
    <cfRule type="duplicateValues" dxfId="382" priority="5340"/>
    <cfRule type="duplicateValues" dxfId="381" priority="5341"/>
  </conditionalFormatting>
  <conditionalFormatting sqref="F242:G245">
    <cfRule type="duplicateValues" dxfId="380" priority="5342"/>
    <cfRule type="duplicateValues" dxfId="379" priority="5343"/>
    <cfRule type="duplicateValues" dxfId="378" priority="5344"/>
  </conditionalFormatting>
  <conditionalFormatting sqref="F248:G248 F250:G250">
    <cfRule type="duplicateValues" dxfId="377" priority="5345"/>
  </conditionalFormatting>
  <conditionalFormatting sqref="F249:G249">
    <cfRule type="duplicateValues" dxfId="376" priority="5347"/>
  </conditionalFormatting>
  <conditionalFormatting sqref="F258:G260">
    <cfRule type="duplicateValues" dxfId="375" priority="5348"/>
  </conditionalFormatting>
  <conditionalFormatting sqref="F261:G262">
    <cfRule type="duplicateValues" dxfId="374" priority="5349"/>
  </conditionalFormatting>
  <conditionalFormatting sqref="F299:G302">
    <cfRule type="duplicateValues" dxfId="373" priority="5350"/>
  </conditionalFormatting>
  <conditionalFormatting sqref="F309:G309">
    <cfRule type="duplicateValues" dxfId="372" priority="5351"/>
  </conditionalFormatting>
  <conditionalFormatting sqref="F310:G312">
    <cfRule type="duplicateValues" dxfId="371" priority="5352"/>
  </conditionalFormatting>
  <conditionalFormatting sqref="F316:G316">
    <cfRule type="duplicateValues" dxfId="370" priority="5353"/>
  </conditionalFormatting>
  <conditionalFormatting sqref="F331:G331">
    <cfRule type="duplicateValues" dxfId="369" priority="5354"/>
  </conditionalFormatting>
  <conditionalFormatting sqref="F332:G334">
    <cfRule type="duplicateValues" dxfId="368" priority="5355"/>
  </conditionalFormatting>
  <conditionalFormatting sqref="F340:G342">
    <cfRule type="duplicateValues" dxfId="367" priority="5356"/>
  </conditionalFormatting>
  <conditionalFormatting sqref="F344:G348">
    <cfRule type="duplicateValues" dxfId="366" priority="5357"/>
  </conditionalFormatting>
  <conditionalFormatting sqref="F349:G349 F352:G372 G373 F374:G376 F378:G387 F391:G401 F403:G418 F423:G427 F429:G437">
    <cfRule type="duplicateValues" dxfId="365" priority="5358"/>
  </conditionalFormatting>
  <conditionalFormatting sqref="F350:G351">
    <cfRule type="duplicateValues" dxfId="364" priority="5367"/>
  </conditionalFormatting>
  <conditionalFormatting sqref="F377:G377">
    <cfRule type="duplicateValues" dxfId="363" priority="5368"/>
  </conditionalFormatting>
  <conditionalFormatting sqref="F388:G390">
    <cfRule type="duplicateValues" dxfId="362" priority="5369"/>
  </conditionalFormatting>
  <conditionalFormatting sqref="F402:G402">
    <cfRule type="duplicateValues" dxfId="361" priority="5370"/>
  </conditionalFormatting>
  <conditionalFormatting sqref="F419:G422">
    <cfRule type="duplicateValues" dxfId="360" priority="5371"/>
  </conditionalFormatting>
  <conditionalFormatting sqref="F428:G428">
    <cfRule type="duplicateValues" dxfId="359" priority="5372"/>
  </conditionalFormatting>
  <conditionalFormatting sqref="F699:G700 F2:G77 G698:G699 F702:G702 F712:G1048576 G701:G708">
    <cfRule type="duplicateValues" dxfId="358" priority="5373"/>
  </conditionalFormatting>
  <conditionalFormatting sqref="G2">
    <cfRule type="duplicateValues" dxfId="357" priority="5379"/>
    <cfRule type="duplicateValues" dxfId="356" priority="5380"/>
    <cfRule type="duplicateValues" dxfId="355" priority="5381"/>
    <cfRule type="duplicateValues" dxfId="354" priority="5382"/>
    <cfRule type="duplicateValues" dxfId="353" priority="5383"/>
    <cfRule type="duplicateValues" dxfId="352" priority="5384"/>
    <cfRule type="duplicateValues" dxfId="351" priority="5385"/>
    <cfRule type="duplicateValues" dxfId="350" priority="5386"/>
    <cfRule type="duplicateValues" dxfId="349" priority="5387"/>
    <cfRule type="duplicateValues" dxfId="348" priority="5388"/>
    <cfRule type="duplicateValues" dxfId="347" priority="5389"/>
    <cfRule type="duplicateValues" dxfId="346" priority="5390"/>
  </conditionalFormatting>
  <conditionalFormatting sqref="G78">
    <cfRule type="duplicateValues" dxfId="345" priority="5391"/>
  </conditionalFormatting>
  <conditionalFormatting sqref="G79:G83 G88">
    <cfRule type="duplicateValues" dxfId="344" priority="5392"/>
  </conditionalFormatting>
  <conditionalFormatting sqref="G84:G87">
    <cfRule type="duplicateValues" dxfId="343" priority="5394"/>
  </conditionalFormatting>
  <conditionalFormatting sqref="G94">
    <cfRule type="duplicateValues" dxfId="342" priority="5395"/>
  </conditionalFormatting>
  <conditionalFormatting sqref="G97">
    <cfRule type="duplicateValues" dxfId="341" priority="5396"/>
  </conditionalFormatting>
  <conditionalFormatting sqref="G100">
    <cfRule type="duplicateValues" dxfId="340" priority="5397"/>
  </conditionalFormatting>
  <conditionalFormatting sqref="G124">
    <cfRule type="duplicateValues" dxfId="339" priority="5398"/>
  </conditionalFormatting>
  <conditionalFormatting sqref="G135">
    <cfRule type="duplicateValues" dxfId="338" priority="5399"/>
    <cfRule type="duplicateValues" dxfId="337" priority="5400"/>
    <cfRule type="duplicateValues" dxfId="336" priority="5401"/>
    <cfRule type="duplicateValues" dxfId="335" priority="5402"/>
    <cfRule type="duplicateValues" dxfId="334" priority="5403"/>
    <cfRule type="duplicateValues" dxfId="333" priority="5404"/>
  </conditionalFormatting>
  <conditionalFormatting sqref="G169:G172">
    <cfRule type="duplicateValues" dxfId="332" priority="5405"/>
    <cfRule type="duplicateValues" dxfId="331" priority="5406"/>
    <cfRule type="duplicateValues" dxfId="330" priority="5407"/>
  </conditionalFormatting>
  <conditionalFormatting sqref="G248:G250">
    <cfRule type="duplicateValues" dxfId="329" priority="5408"/>
  </conditionalFormatting>
  <conditionalFormatting sqref="G251 F252:G257">
    <cfRule type="duplicateValues" dxfId="328" priority="5409"/>
  </conditionalFormatting>
  <conditionalFormatting sqref="G251:G257">
    <cfRule type="duplicateValues" dxfId="327" priority="5411"/>
    <cfRule type="duplicateValues" dxfId="326" priority="5412"/>
  </conditionalFormatting>
  <conditionalFormatting sqref="G258:G260">
    <cfRule type="duplicateValues" dxfId="325" priority="5413"/>
    <cfRule type="duplicateValues" dxfId="324" priority="5414"/>
  </conditionalFormatting>
  <conditionalFormatting sqref="G261:G262">
    <cfRule type="duplicateValues" dxfId="323" priority="5415"/>
    <cfRule type="duplicateValues" dxfId="322" priority="5416"/>
  </conditionalFormatting>
  <conditionalFormatting sqref="G284:G286 F263:F279 F282:F285 F290:G294 F296:G298 G295 F303:G308 G263:G282 F313:G315 F317:G321 F324:G328 F330:G330 G329 F335:G339 F343:G343">
    <cfRule type="duplicateValues" dxfId="321" priority="5417"/>
  </conditionalFormatting>
  <conditionalFormatting sqref="G284:G286 G290:G298 G303:G308 G263:G282 G313:G315 G317:G321 G324:G330 G335:G339 G343">
    <cfRule type="duplicateValues" dxfId="320" priority="5432"/>
    <cfRule type="duplicateValues" dxfId="319" priority="5433"/>
  </conditionalFormatting>
  <conditionalFormatting sqref="G287:G289">
    <cfRule type="duplicateValues" dxfId="318" priority="5450"/>
    <cfRule type="duplicateValues" dxfId="317" priority="5451"/>
    <cfRule type="duplicateValues" dxfId="316" priority="5452"/>
  </conditionalFormatting>
  <conditionalFormatting sqref="G299:G302">
    <cfRule type="duplicateValues" dxfId="315" priority="5453"/>
    <cfRule type="duplicateValues" dxfId="314" priority="5454"/>
  </conditionalFormatting>
  <conditionalFormatting sqref="G309">
    <cfRule type="duplicateValues" dxfId="313" priority="5455"/>
    <cfRule type="duplicateValues" dxfId="312" priority="5456"/>
  </conditionalFormatting>
  <conditionalFormatting sqref="G310:G312">
    <cfRule type="duplicateValues" dxfId="311" priority="5457"/>
    <cfRule type="duplicateValues" dxfId="310" priority="5458"/>
  </conditionalFormatting>
  <conditionalFormatting sqref="G316">
    <cfRule type="duplicateValues" dxfId="309" priority="5459"/>
    <cfRule type="duplicateValues" dxfId="308" priority="5460"/>
  </conditionalFormatting>
  <conditionalFormatting sqref="G331">
    <cfRule type="duplicateValues" dxfId="307" priority="5461"/>
    <cfRule type="duplicateValues" dxfId="306" priority="5462"/>
  </conditionalFormatting>
  <conditionalFormatting sqref="G332:G334">
    <cfRule type="duplicateValues" dxfId="305" priority="5463"/>
    <cfRule type="duplicateValues" dxfId="304" priority="5464"/>
  </conditionalFormatting>
  <conditionalFormatting sqref="G340:G342">
    <cfRule type="duplicateValues" dxfId="303" priority="5465"/>
    <cfRule type="duplicateValues" dxfId="302" priority="5466"/>
  </conditionalFormatting>
  <conditionalFormatting sqref="G344:G348">
    <cfRule type="duplicateValues" dxfId="301" priority="5467"/>
    <cfRule type="duplicateValues" dxfId="300" priority="5468"/>
  </conditionalFormatting>
  <conditionalFormatting sqref="G349 G352:G376 G378:G387 G391:G401 G403:G418 G423:G427 G429:G437">
    <cfRule type="duplicateValues" dxfId="299" priority="5469"/>
    <cfRule type="duplicateValues" dxfId="298" priority="5470"/>
  </conditionalFormatting>
  <conditionalFormatting sqref="G350:G351">
    <cfRule type="duplicateValues" dxfId="297" priority="5483"/>
    <cfRule type="duplicateValues" dxfId="296" priority="5484"/>
  </conditionalFormatting>
  <conditionalFormatting sqref="G377">
    <cfRule type="duplicateValues" dxfId="295" priority="5485"/>
    <cfRule type="duplicateValues" dxfId="294" priority="5486"/>
  </conditionalFormatting>
  <conditionalFormatting sqref="G388:G390">
    <cfRule type="duplicateValues" dxfId="293" priority="5487"/>
    <cfRule type="duplicateValues" dxfId="292" priority="5488"/>
  </conditionalFormatting>
  <conditionalFormatting sqref="G402">
    <cfRule type="duplicateValues" dxfId="291" priority="5489"/>
    <cfRule type="duplicateValues" dxfId="290" priority="5490"/>
  </conditionalFormatting>
  <conditionalFormatting sqref="G419:G422">
    <cfRule type="duplicateValues" dxfId="289" priority="5491"/>
    <cfRule type="duplicateValues" dxfId="288" priority="5492"/>
  </conditionalFormatting>
  <conditionalFormatting sqref="G428">
    <cfRule type="duplicateValues" dxfId="287" priority="5493"/>
    <cfRule type="duplicateValues" dxfId="286" priority="5494"/>
  </conditionalFormatting>
  <conditionalFormatting sqref="G441:G442 G444:G456 G461 G470:G471 G473:G478 G484:G490">
    <cfRule type="duplicateValues" dxfId="285" priority="5515"/>
    <cfRule type="duplicateValues" dxfId="284" priority="5516"/>
  </conditionalFormatting>
  <conditionalFormatting sqref="F441:G442 F444:G444 F446:G446 G445 G447 F448:G456 F461:G461 F470:G471 F473:G478 F484:G490">
    <cfRule type="duplicateValues" dxfId="283" priority="5527"/>
  </conditionalFormatting>
  <conditionalFormatting sqref="G438:G440">
    <cfRule type="duplicateValues" dxfId="282" priority="5537"/>
    <cfRule type="duplicateValues" dxfId="281" priority="5538"/>
  </conditionalFormatting>
  <conditionalFormatting sqref="F438:G440">
    <cfRule type="duplicateValues" dxfId="280" priority="5539"/>
  </conditionalFormatting>
  <conditionalFormatting sqref="F443:G443">
    <cfRule type="duplicateValues" dxfId="279" priority="5540"/>
  </conditionalFormatting>
  <conditionalFormatting sqref="G443">
    <cfRule type="duplicateValues" dxfId="278" priority="5541"/>
  </conditionalFormatting>
  <conditionalFormatting sqref="F457:G457">
    <cfRule type="duplicateValues" dxfId="277" priority="5544"/>
  </conditionalFormatting>
  <conditionalFormatting sqref="G457">
    <cfRule type="duplicateValues" dxfId="276" priority="5545"/>
  </conditionalFormatting>
  <conditionalFormatting sqref="F458:G460">
    <cfRule type="duplicateValues" dxfId="275" priority="5548"/>
  </conditionalFormatting>
  <conditionalFormatting sqref="G458:G460">
    <cfRule type="duplicateValues" dxfId="274" priority="5549"/>
  </conditionalFormatting>
  <conditionalFormatting sqref="G462:G469">
    <cfRule type="duplicateValues" dxfId="273" priority="5552"/>
    <cfRule type="duplicateValues" dxfId="272" priority="5553"/>
  </conditionalFormatting>
  <conditionalFormatting sqref="F462:G469">
    <cfRule type="duplicateValues" dxfId="271" priority="5554"/>
  </conditionalFormatting>
  <conditionalFormatting sqref="F472:G472">
    <cfRule type="duplicateValues" dxfId="270" priority="5555"/>
  </conditionalFormatting>
  <conditionalFormatting sqref="G472">
    <cfRule type="duplicateValues" dxfId="269" priority="5556"/>
  </conditionalFormatting>
  <conditionalFormatting sqref="G479:G483">
    <cfRule type="duplicateValues" dxfId="268" priority="5559"/>
    <cfRule type="duplicateValues" dxfId="267" priority="5560"/>
  </conditionalFormatting>
  <conditionalFormatting sqref="F479:G483">
    <cfRule type="duplicateValues" dxfId="266" priority="5561"/>
  </conditionalFormatting>
  <conditionalFormatting sqref="G494:G496">
    <cfRule type="duplicateValues" dxfId="265" priority="5562"/>
    <cfRule type="duplicateValues" dxfId="264" priority="5563"/>
  </conditionalFormatting>
  <conditionalFormatting sqref="F494:G496">
    <cfRule type="duplicateValues" dxfId="263" priority="5564"/>
  </conditionalFormatting>
  <conditionalFormatting sqref="G491:G492">
    <cfRule type="duplicateValues" dxfId="262" priority="5565"/>
    <cfRule type="duplicateValues" dxfId="261" priority="5566"/>
  </conditionalFormatting>
  <conditionalFormatting sqref="F491:G492">
    <cfRule type="duplicateValues" dxfId="260" priority="5567"/>
  </conditionalFormatting>
  <conditionalFormatting sqref="G493">
    <cfRule type="duplicateValues" dxfId="259" priority="5568"/>
    <cfRule type="duplicateValues" dxfId="258" priority="5569"/>
  </conditionalFormatting>
  <conditionalFormatting sqref="F493:G493">
    <cfRule type="duplicateValues" dxfId="257" priority="5570"/>
  </conditionalFormatting>
  <conditionalFormatting sqref="G498:G500 G502:G514 G516:G520 G524:G529 G531:G534 G536 G538:G544 G546:G549">
    <cfRule type="duplicateValues" dxfId="256" priority="5571"/>
    <cfRule type="duplicateValues" dxfId="255" priority="5572"/>
  </conditionalFormatting>
  <conditionalFormatting sqref="F498:G500 F502:G514 F516:G520 F524:G528 G529 F531:G534 F536:G536 F538:G543 G544 F546:G549">
    <cfRule type="duplicateValues" dxfId="254" priority="5587"/>
  </conditionalFormatting>
  <conditionalFormatting sqref="G521:G523">
    <cfRule type="duplicateValues" dxfId="253" priority="5597"/>
    <cfRule type="duplicateValues" dxfId="252" priority="5598"/>
  </conditionalFormatting>
  <conditionalFormatting sqref="F521:G523">
    <cfRule type="duplicateValues" dxfId="251" priority="5599"/>
  </conditionalFormatting>
  <conditionalFormatting sqref="F530:G530">
    <cfRule type="duplicateValues" dxfId="250" priority="5600"/>
  </conditionalFormatting>
  <conditionalFormatting sqref="G530">
    <cfRule type="duplicateValues" dxfId="249" priority="5601"/>
  </conditionalFormatting>
  <conditionalFormatting sqref="G545">
    <cfRule type="duplicateValues" dxfId="248" priority="5611"/>
    <cfRule type="duplicateValues" dxfId="247" priority="5612"/>
  </conditionalFormatting>
  <conditionalFormatting sqref="G545">
    <cfRule type="duplicateValues" dxfId="246" priority="5613"/>
  </conditionalFormatting>
  <conditionalFormatting sqref="G550:G561 G563:G568">
    <cfRule type="duplicateValues" dxfId="245" priority="5614"/>
    <cfRule type="duplicateValues" dxfId="244" priority="5615"/>
  </conditionalFormatting>
  <conditionalFormatting sqref="F550:G560 G561 F563:G568">
    <cfRule type="duplicateValues" dxfId="243" priority="5618"/>
  </conditionalFormatting>
  <conditionalFormatting sqref="G562">
    <cfRule type="duplicateValues" dxfId="242" priority="5621"/>
    <cfRule type="duplicateValues" dxfId="241" priority="5622"/>
  </conditionalFormatting>
  <conditionalFormatting sqref="G562">
    <cfRule type="duplicateValues" dxfId="240" priority="5623"/>
  </conditionalFormatting>
  <conditionalFormatting sqref="G550:G568">
    <cfRule type="duplicateValues" dxfId="239" priority="5624"/>
  </conditionalFormatting>
  <conditionalFormatting sqref="G569:G579 G588:G594">
    <cfRule type="duplicateValues" dxfId="238" priority="5626"/>
    <cfRule type="duplicateValues" dxfId="237" priority="5627"/>
  </conditionalFormatting>
  <conditionalFormatting sqref="F569:G579 F588:G589 F593:G594 G590:G592">
    <cfRule type="duplicateValues" dxfId="236" priority="5630"/>
  </conditionalFormatting>
  <conditionalFormatting sqref="G569:G579 G588:G594">
    <cfRule type="duplicateValues" dxfId="235" priority="5634"/>
  </conditionalFormatting>
  <conditionalFormatting sqref="G580:G587">
    <cfRule type="duplicateValues" dxfId="234" priority="5636"/>
    <cfRule type="duplicateValues" dxfId="233" priority="5637"/>
  </conditionalFormatting>
  <conditionalFormatting sqref="F580:G587">
    <cfRule type="duplicateValues" dxfId="232" priority="5638"/>
  </conditionalFormatting>
  <conditionalFormatting sqref="G580:G587">
    <cfRule type="duplicateValues" dxfId="231" priority="5639"/>
  </conditionalFormatting>
  <conditionalFormatting sqref="G595:G596 G601:G603 G607:G612 G614:G615">
    <cfRule type="duplicateValues" dxfId="230" priority="5645"/>
    <cfRule type="duplicateValues" dxfId="229" priority="5646"/>
  </conditionalFormatting>
  <conditionalFormatting sqref="F595:G596 F601:G603 F607:G612 F614:G615">
    <cfRule type="duplicateValues" dxfId="228" priority="5653"/>
  </conditionalFormatting>
  <conditionalFormatting sqref="G595:G596 G601:G603 G607:G612 G614:G615">
    <cfRule type="duplicateValues" dxfId="227" priority="5657"/>
  </conditionalFormatting>
  <conditionalFormatting sqref="G597:G599">
    <cfRule type="duplicateValues" dxfId="226" priority="5661"/>
    <cfRule type="duplicateValues" dxfId="225" priority="5662"/>
  </conditionalFormatting>
  <conditionalFormatting sqref="F597:G599">
    <cfRule type="duplicateValues" dxfId="224" priority="5663"/>
  </conditionalFormatting>
  <conditionalFormatting sqref="G597:G599">
    <cfRule type="duplicateValues" dxfId="223" priority="5664"/>
  </conditionalFormatting>
  <conditionalFormatting sqref="G600">
    <cfRule type="duplicateValues" dxfId="222" priority="5665"/>
  </conditionalFormatting>
  <conditionalFormatting sqref="G604:G606">
    <cfRule type="duplicateValues" dxfId="221" priority="5671"/>
    <cfRule type="duplicateValues" dxfId="220" priority="5672"/>
  </conditionalFormatting>
  <conditionalFormatting sqref="F604:G606">
    <cfRule type="duplicateValues" dxfId="219" priority="5673"/>
  </conditionalFormatting>
  <conditionalFormatting sqref="G604:G606">
    <cfRule type="duplicateValues" dxfId="218" priority="5674"/>
  </conditionalFormatting>
  <conditionalFormatting sqref="F613:G613">
    <cfRule type="duplicateValues" dxfId="217" priority="5675"/>
  </conditionalFormatting>
  <conditionalFormatting sqref="G613">
    <cfRule type="duplicateValues" dxfId="216" priority="5676"/>
  </conditionalFormatting>
  <conditionalFormatting sqref="G618:G619 G621:G623 G625 G627:G635 G642 G644 G648:G649">
    <cfRule type="duplicateValues" dxfId="215" priority="5685"/>
    <cfRule type="duplicateValues" dxfId="214" priority="5686"/>
  </conditionalFormatting>
  <conditionalFormatting sqref="G644 F618:G619 F621:G622 F625:G625 G623 F627:G632 F634:G635 G633 F642:G642 F648:G649">
    <cfRule type="duplicateValues" dxfId="213" priority="5699"/>
  </conditionalFormatting>
  <conditionalFormatting sqref="G618:G619 G621:G623 G625 G627:G635 G642 G644 G648:G649">
    <cfRule type="duplicateValues" dxfId="212" priority="5709"/>
  </conditionalFormatting>
  <conditionalFormatting sqref="F616:G617">
    <cfRule type="duplicateValues" dxfId="211" priority="5716"/>
  </conditionalFormatting>
  <conditionalFormatting sqref="G616:G617">
    <cfRule type="duplicateValues" dxfId="210" priority="5717"/>
  </conditionalFormatting>
  <conditionalFormatting sqref="F620:G620">
    <cfRule type="duplicateValues" dxfId="209" priority="5722"/>
  </conditionalFormatting>
  <conditionalFormatting sqref="G620">
    <cfRule type="duplicateValues" dxfId="208" priority="5723"/>
  </conditionalFormatting>
  <conditionalFormatting sqref="G626">
    <cfRule type="duplicateValues" dxfId="207" priority="5728"/>
    <cfRule type="duplicateValues" dxfId="206" priority="5729"/>
  </conditionalFormatting>
  <conditionalFormatting sqref="F626:G626">
    <cfRule type="duplicateValues" dxfId="205" priority="5730"/>
  </conditionalFormatting>
  <conditionalFormatting sqref="G626">
    <cfRule type="duplicateValues" dxfId="204" priority="5731"/>
  </conditionalFormatting>
  <conditionalFormatting sqref="G636:G637 G639:G640">
    <cfRule type="duplicateValues" dxfId="203" priority="5732"/>
    <cfRule type="duplicateValues" dxfId="202" priority="5733"/>
  </conditionalFormatting>
  <conditionalFormatting sqref="F636:G637 F639:G640">
    <cfRule type="duplicateValues" dxfId="201" priority="5736"/>
  </conditionalFormatting>
  <conditionalFormatting sqref="G636:G637 G639:G640">
    <cfRule type="duplicateValues" dxfId="200" priority="5738"/>
  </conditionalFormatting>
  <conditionalFormatting sqref="F638:G638">
    <cfRule type="duplicateValues" dxfId="199" priority="5740"/>
  </conditionalFormatting>
  <conditionalFormatting sqref="G638">
    <cfRule type="duplicateValues" dxfId="198" priority="5741"/>
  </conditionalFormatting>
  <conditionalFormatting sqref="G641">
    <cfRule type="duplicateValues" dxfId="197" priority="5745"/>
  </conditionalFormatting>
  <conditionalFormatting sqref="F641:G641">
    <cfRule type="duplicateValues" dxfId="196" priority="5746"/>
  </conditionalFormatting>
  <conditionalFormatting sqref="G641">
    <cfRule type="duplicateValues" dxfId="195" priority="5751"/>
    <cfRule type="duplicateValues" dxfId="194" priority="5752"/>
  </conditionalFormatting>
  <conditionalFormatting sqref="F643:G643">
    <cfRule type="duplicateValues" dxfId="193" priority="5757"/>
  </conditionalFormatting>
  <conditionalFormatting sqref="G643">
    <cfRule type="duplicateValues" dxfId="192" priority="5758"/>
  </conditionalFormatting>
  <conditionalFormatting sqref="G643">
    <cfRule type="duplicateValues" dxfId="191" priority="5763"/>
    <cfRule type="duplicateValues" dxfId="190" priority="5764"/>
  </conditionalFormatting>
  <conditionalFormatting sqref="G645:G647">
    <cfRule type="duplicateValues" dxfId="189" priority="5765"/>
    <cfRule type="duplicateValues" dxfId="188" priority="5766"/>
  </conditionalFormatting>
  <conditionalFormatting sqref="G645:G647">
    <cfRule type="duplicateValues" dxfId="187" priority="5767"/>
  </conditionalFormatting>
  <conditionalFormatting sqref="G650:G651">
    <cfRule type="duplicateValues" dxfId="186" priority="5769"/>
    <cfRule type="duplicateValues" dxfId="185" priority="5770"/>
  </conditionalFormatting>
  <conditionalFormatting sqref="F650:G651">
    <cfRule type="duplicateValues" dxfId="184" priority="5771"/>
  </conditionalFormatting>
  <conditionalFormatting sqref="G650:G651">
    <cfRule type="duplicateValues" dxfId="183" priority="5772"/>
  </conditionalFormatting>
  <conditionalFormatting sqref="G652:G659 G661:G663 G667:G674">
    <cfRule type="duplicateValues" dxfId="182" priority="5773"/>
    <cfRule type="duplicateValues" dxfId="181" priority="5774"/>
  </conditionalFormatting>
  <conditionalFormatting sqref="F652:G657 F659:G659 G658 F661:G663 F667:G674">
    <cfRule type="duplicateValues" dxfId="180" priority="5779"/>
  </conditionalFormatting>
  <conditionalFormatting sqref="G652:G659 G661:G663 G667:G674">
    <cfRule type="duplicateValues" dxfId="179" priority="5784"/>
  </conditionalFormatting>
  <conditionalFormatting sqref="G664:G666">
    <cfRule type="duplicateValues" dxfId="178" priority="5787"/>
    <cfRule type="duplicateValues" dxfId="177" priority="5788"/>
  </conditionalFormatting>
  <conditionalFormatting sqref="F664:G666">
    <cfRule type="duplicateValues" dxfId="176" priority="5789"/>
  </conditionalFormatting>
  <conditionalFormatting sqref="G664:G666">
    <cfRule type="duplicateValues" dxfId="175" priority="5790"/>
  </conditionalFormatting>
  <conditionalFormatting sqref="G676">
    <cfRule type="duplicateValues" dxfId="174" priority="5792"/>
    <cfRule type="duplicateValues" dxfId="173" priority="5793"/>
  </conditionalFormatting>
  <conditionalFormatting sqref="F676:G676">
    <cfRule type="duplicateValues" dxfId="172" priority="5794"/>
  </conditionalFormatting>
  <conditionalFormatting sqref="G676">
    <cfRule type="duplicateValues" dxfId="171" priority="5795"/>
  </conditionalFormatting>
  <conditionalFormatting sqref="G677">
    <cfRule type="duplicateValues" dxfId="170" priority="5796"/>
    <cfRule type="duplicateValues" dxfId="169" priority="5797"/>
  </conditionalFormatting>
  <conditionalFormatting sqref="G677">
    <cfRule type="duplicateValues" dxfId="168" priority="5798"/>
  </conditionalFormatting>
  <conditionalFormatting sqref="G2:G683 G698:G708 G712:G1048576">
    <cfRule type="duplicateValues" dxfId="167" priority="5800"/>
  </conditionalFormatting>
  <conditionalFormatting sqref="F709:F711">
    <cfRule type="duplicateValues" dxfId="166" priority="5"/>
  </conditionalFormatting>
  <conditionalFormatting sqref="F709:F711">
    <cfRule type="duplicateValues" dxfId="165" priority="4"/>
  </conditionalFormatting>
  <conditionalFormatting sqref="G709:G711">
    <cfRule type="duplicateValues" dxfId="164" priority="3"/>
  </conditionalFormatting>
  <conditionalFormatting sqref="G709:G711">
    <cfRule type="duplicateValues" dxfId="163" priority="2"/>
  </conditionalFormatting>
  <conditionalFormatting sqref="N709:N711">
    <cfRule type="duplicateValues" dxfId="162" priority="1"/>
  </conditionalFormatting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5E265-8FE9-406E-918D-A07EEC1874E8}">
  <dimension ref="A1:P20"/>
  <sheetViews>
    <sheetView showGridLines="0" zoomScaleNormal="100" workbookViewId="0">
      <selection activeCell="B6" sqref="B6:F6"/>
    </sheetView>
  </sheetViews>
  <sheetFormatPr defaultRowHeight="12.75" x14ac:dyDescent="0.2"/>
  <cols>
    <col min="1" max="1" width="5.5703125" customWidth="1"/>
    <col min="2" max="2" width="11.7109375" customWidth="1"/>
    <col min="3" max="3" width="11.5703125" bestFit="1" customWidth="1"/>
    <col min="4" max="4" width="10" bestFit="1" customWidth="1"/>
    <col min="5" max="5" width="12" bestFit="1" customWidth="1"/>
    <col min="6" max="6" width="10.85546875" customWidth="1"/>
    <col min="7" max="7" width="6.28515625" customWidth="1"/>
    <col min="8" max="8" width="7.28515625" bestFit="1" customWidth="1"/>
    <col min="9" max="9" width="10" bestFit="1" customWidth="1"/>
    <col min="10" max="10" width="13.5703125" bestFit="1" customWidth="1"/>
    <col min="11" max="11" width="12" bestFit="1" customWidth="1"/>
    <col min="12" max="12" width="14.85546875" customWidth="1"/>
    <col min="13" max="13" width="15.5703125" customWidth="1"/>
    <col min="14" max="14" width="15.5703125" bestFit="1" customWidth="1"/>
    <col min="15" max="15" width="17.85546875" customWidth="1"/>
    <col min="16" max="16" width="12.85546875" bestFit="1" customWidth="1"/>
  </cols>
  <sheetData>
    <row r="1" spans="1:16" ht="24" customHeight="1" thickBot="1" x14ac:dyDescent="0.25">
      <c r="B1" s="391"/>
      <c r="C1" s="391"/>
      <c r="D1" s="391"/>
      <c r="E1" s="391"/>
      <c r="F1" s="391"/>
    </row>
    <row r="2" spans="1:16" ht="13.5" thickBot="1" x14ac:dyDescent="0.25">
      <c r="C2" s="400" t="s">
        <v>3046</v>
      </c>
      <c r="D2" s="401"/>
      <c r="E2" s="402"/>
    </row>
    <row r="3" spans="1:16" ht="13.5" thickBot="1" x14ac:dyDescent="0.25">
      <c r="C3" s="275"/>
      <c r="D3" s="275"/>
      <c r="E3" s="275"/>
    </row>
    <row r="4" spans="1:16" ht="13.5" thickBot="1" x14ac:dyDescent="0.25">
      <c r="A4" s="277"/>
      <c r="C4" s="403" t="s">
        <v>72</v>
      </c>
      <c r="D4" s="404"/>
      <c r="E4" s="405"/>
    </row>
    <row r="5" spans="1:16" ht="15.75" thickBot="1" x14ac:dyDescent="0.3">
      <c r="A5" s="275"/>
      <c r="B5" s="275"/>
      <c r="C5" s="276"/>
    </row>
    <row r="6" spans="1:16" ht="19.5" thickBot="1" x14ac:dyDescent="0.25">
      <c r="B6" s="392" t="s">
        <v>3130</v>
      </c>
      <c r="C6" s="393"/>
      <c r="D6" s="393"/>
      <c r="E6" s="393"/>
      <c r="F6" s="394"/>
      <c r="H6" s="395" t="s">
        <v>3129</v>
      </c>
      <c r="I6" s="396"/>
      <c r="J6" s="396"/>
      <c r="K6" s="396"/>
      <c r="L6" s="396"/>
      <c r="M6" s="396"/>
      <c r="N6" s="396"/>
      <c r="O6" s="396"/>
      <c r="P6" s="397"/>
    </row>
    <row r="7" spans="1:16" ht="30.75" thickBot="1" x14ac:dyDescent="0.25">
      <c r="B7" s="258" t="s">
        <v>144</v>
      </c>
      <c r="C7" s="258" t="s">
        <v>159</v>
      </c>
      <c r="D7" s="258" t="s">
        <v>160</v>
      </c>
      <c r="E7" s="258" t="s">
        <v>162</v>
      </c>
      <c r="F7" s="258" t="s">
        <v>163</v>
      </c>
      <c r="G7" s="2"/>
      <c r="H7" s="263" t="s">
        <v>3</v>
      </c>
      <c r="I7" s="262" t="s">
        <v>144</v>
      </c>
      <c r="J7" s="258" t="s">
        <v>159</v>
      </c>
      <c r="K7" s="258" t="s">
        <v>160</v>
      </c>
      <c r="L7" s="280" t="s">
        <v>161</v>
      </c>
      <c r="M7" s="258" t="s">
        <v>162</v>
      </c>
      <c r="N7" s="258" t="s">
        <v>163</v>
      </c>
      <c r="O7" s="258" t="s">
        <v>164</v>
      </c>
      <c r="P7" s="262" t="s">
        <v>165</v>
      </c>
    </row>
    <row r="8" spans="1:16" ht="15" x14ac:dyDescent="0.25">
      <c r="B8" s="266" t="s">
        <v>3035</v>
      </c>
      <c r="C8" s="278">
        <f>SUMIFS('Rail Mode'!N:N,'Rail Mode'!I:I,MY!B8,'Rail Mode'!E:E,MY!$C$4)</f>
        <v>31474.19</v>
      </c>
      <c r="D8" s="278">
        <f>SUMIFS('Road Mode'!O:O,'Road Mode'!J:J,MY!B8,'Road Mode'!F:F,MY!$C$4)</f>
        <v>1534.11</v>
      </c>
      <c r="E8" s="278">
        <f>SUMIFS('Rail Mode'!AN:AN,'Rail Mode'!I:I,MY!B8,'Rail Mode'!E:E,MY!$C$4)</f>
        <v>57918469.272383995</v>
      </c>
      <c r="F8" s="278">
        <f>SUMIFS('Road Mode'!AO:AO,'Road Mode'!J:J,MY!B8,'Road Mode'!F:F,MY!$C$4)</f>
        <v>2746160.7859960003</v>
      </c>
      <c r="H8" s="284">
        <v>1</v>
      </c>
      <c r="I8" s="281" t="s">
        <v>3035</v>
      </c>
      <c r="J8" s="259">
        <f>SUMIFS('Rail Mode'!N:N,'Rail Mode'!I:I,MY!I8)</f>
        <v>141418.45000000001</v>
      </c>
      <c r="K8" s="259">
        <f>SUMIFS('Road Mode'!O:O,'Road Mode'!J:J,MY!I8)</f>
        <v>288469.59000000008</v>
      </c>
      <c r="L8" s="261">
        <f>J8+K8</f>
        <v>429888.0400000001</v>
      </c>
      <c r="M8" s="259">
        <f>SUMIFS('Rail Mode'!AN:AN,'Rail Mode'!I:I,MY!I8)</f>
        <v>268874591.70310938</v>
      </c>
      <c r="N8" s="259">
        <f>SUMIFS('Road Mode'!AO:AO,'Road Mode'!J:J,MY!I8)</f>
        <v>528727762.00306654</v>
      </c>
      <c r="O8" s="260">
        <f>M8+N8</f>
        <v>797602353.70617592</v>
      </c>
      <c r="P8" s="287">
        <v>1855.372280690051</v>
      </c>
    </row>
    <row r="9" spans="1:16" ht="15" x14ac:dyDescent="0.25">
      <c r="B9" s="264" t="s">
        <v>3036</v>
      </c>
      <c r="C9" s="278">
        <f>SUMIFS('Rail Mode'!N:N,'Rail Mode'!I:I,MY!B9,'Rail Mode'!E:E,MY!$C$4)</f>
        <v>3923.22</v>
      </c>
      <c r="D9" s="278">
        <f>SUMIFS('Road Mode'!O:O,'Road Mode'!J:J,MY!B9,'Road Mode'!F:F,MY!$C$4)</f>
        <v>18465.89</v>
      </c>
      <c r="E9" s="278">
        <f>SUMIFS('Rail Mode'!AN:AN,'Rail Mode'!I:I,MY!B9,'Rail Mode'!E:E,MY!$C$4)</f>
        <v>7166925.9464919986</v>
      </c>
      <c r="F9" s="278">
        <f>SUMIFS('Road Mode'!AO:AO,'Road Mode'!J:J,MY!B9,'Road Mode'!F:F,MY!$C$4)</f>
        <v>33055193.263503999</v>
      </c>
      <c r="H9" s="285">
        <v>2</v>
      </c>
      <c r="I9" s="282" t="s">
        <v>3036</v>
      </c>
      <c r="J9" s="259">
        <f>SUMIFS('Rail Mode'!N:N,'Rail Mode'!I:I,MY!I9)</f>
        <v>118053.79000000002</v>
      </c>
      <c r="K9" s="259">
        <f>SUMIFS('Road Mode'!O:O,'Road Mode'!J:J,MY!I9)</f>
        <v>460783.66000000021</v>
      </c>
      <c r="L9" s="261">
        <f t="shared" ref="L9:L19" si="0">J9+K9</f>
        <v>578837.45000000019</v>
      </c>
      <c r="M9" s="259">
        <f>SUMIFS('Rail Mode'!AN:AN,'Rail Mode'!I:I,MY!I9)</f>
        <v>194685585.20687881</v>
      </c>
      <c r="N9" s="259">
        <f>SUMIFS('Road Mode'!AO:AO,'Road Mode'!J:J,MY!I9)</f>
        <v>844751619.17467785</v>
      </c>
      <c r="O9" s="260">
        <f t="shared" ref="O9:O19" si="1">M9+N9</f>
        <v>1039437204.3815566</v>
      </c>
      <c r="P9" s="287">
        <v>1795.7303282666944</v>
      </c>
    </row>
    <row r="10" spans="1:16" ht="15" x14ac:dyDescent="0.25">
      <c r="B10" s="264" t="s">
        <v>3037</v>
      </c>
      <c r="C10" s="278">
        <f>SUMIFS('Rail Mode'!N:N,'Rail Mode'!I:I,MY!B10,'Rail Mode'!E:E,MY!$C$4)</f>
        <v>19707.919999999998</v>
      </c>
      <c r="D10" s="278">
        <f>SUMIFS('Road Mode'!O:O,'Road Mode'!J:J,MY!B10,'Road Mode'!F:F,MY!$C$4)</f>
        <v>0</v>
      </c>
      <c r="E10" s="278">
        <f>SUMIFS('Rail Mode'!AN:AN,'Rail Mode'!I:I,MY!B10,'Rail Mode'!E:E,MY!$C$4)</f>
        <v>36350052.845912002</v>
      </c>
      <c r="F10" s="278">
        <f>SUMIFS('Road Mode'!AO:AO,'Road Mode'!J:J,MY!B10,'Road Mode'!F:F,MY!$C$4)</f>
        <v>0</v>
      </c>
      <c r="H10" s="285">
        <v>3</v>
      </c>
      <c r="I10" s="282" t="s">
        <v>3037</v>
      </c>
      <c r="J10" s="259">
        <f>SUMIFS('Rail Mode'!N:N,'Rail Mode'!I:I,MY!I10)</f>
        <v>159422.49</v>
      </c>
      <c r="K10" s="259">
        <f>SUMIFS('Road Mode'!O:O,'Road Mode'!J:J,MY!I10)</f>
        <v>366388.91000000027</v>
      </c>
      <c r="L10" s="261">
        <f t="shared" si="0"/>
        <v>525811.40000000026</v>
      </c>
      <c r="M10" s="259">
        <f>SUMIFS('Rail Mode'!AN:AN,'Rail Mode'!I:I,MY!I10)</f>
        <v>291207647.908553</v>
      </c>
      <c r="N10" s="259">
        <f>SUMIFS('Road Mode'!AO:AO,'Road Mode'!J:J,MY!I10)</f>
        <v>675130454.01114631</v>
      </c>
      <c r="O10" s="260">
        <f t="shared" si="1"/>
        <v>966338101.91969931</v>
      </c>
      <c r="P10" s="287">
        <v>1837.8035994143713</v>
      </c>
    </row>
    <row r="11" spans="1:16" ht="15" x14ac:dyDescent="0.25">
      <c r="B11" s="264" t="s">
        <v>3038</v>
      </c>
      <c r="C11" s="278">
        <f>SUMIFS('Rail Mode'!N:N,'Rail Mode'!I:I,MY!B11,'Rail Mode'!E:E,MY!$C$4)</f>
        <v>55179.890000000007</v>
      </c>
      <c r="D11" s="278">
        <f>SUMIFS('Road Mode'!O:O,'Road Mode'!J:J,MY!B11,'Road Mode'!F:F,MY!$C$4)</f>
        <v>18150.609999999997</v>
      </c>
      <c r="E11" s="278">
        <f>SUMIFS('Rail Mode'!AN:AN,'Rail Mode'!I:I,MY!B11,'Rail Mode'!E:E,MY!$C$4)</f>
        <v>101840961.66490398</v>
      </c>
      <c r="F11" s="278">
        <f>SUMIFS('Road Mode'!AO:AO,'Road Mode'!J:J,MY!B11,'Road Mode'!F:F,MY!$C$4)</f>
        <v>32490820.819896005</v>
      </c>
      <c r="H11" s="285">
        <v>4</v>
      </c>
      <c r="I11" s="282" t="s">
        <v>3038</v>
      </c>
      <c r="J11" s="259">
        <f>SUMIFS('Rail Mode'!N:N,'Rail Mode'!I:I,MY!I11)</f>
        <v>217674.09000000003</v>
      </c>
      <c r="K11" s="259">
        <f>SUMIFS('Road Mode'!O:O,'Road Mode'!J:J,MY!I11)</f>
        <v>190463.00999999995</v>
      </c>
      <c r="L11" s="261">
        <f t="shared" si="0"/>
        <v>408137.1</v>
      </c>
      <c r="M11" s="259">
        <f>SUMIFS('Rail Mode'!AN:AN,'Rail Mode'!I:I,MY!I11)</f>
        <v>402047720.61403817</v>
      </c>
      <c r="N11" s="259">
        <f>SUMIFS('Road Mode'!AO:AO,'Road Mode'!J:J,MY!I11)</f>
        <v>347447591.71653593</v>
      </c>
      <c r="O11" s="260">
        <f t="shared" si="1"/>
        <v>749495312.33057404</v>
      </c>
      <c r="P11" s="287">
        <v>1836.3811920949802</v>
      </c>
    </row>
    <row r="12" spans="1:16" ht="15" x14ac:dyDescent="0.25">
      <c r="B12" s="264" t="s">
        <v>3039</v>
      </c>
      <c r="C12" s="278">
        <f>SUMIFS('Rail Mode'!N:N,'Rail Mode'!I:I,MY!B12,'Rail Mode'!E:E,MY!$C$4)</f>
        <v>27348.110000000004</v>
      </c>
      <c r="D12" s="278">
        <f>SUMIFS('Road Mode'!O:O,'Road Mode'!J:J,MY!B12,'Road Mode'!F:F,MY!$C$4)</f>
        <v>3849.3900000000003</v>
      </c>
      <c r="E12" s="278">
        <f>SUMIFS('Rail Mode'!AN:AN,'Rail Mode'!I:I,MY!B12,'Rail Mode'!E:E,MY!$C$4)</f>
        <v>49880126.792396002</v>
      </c>
      <c r="F12" s="278">
        <f>SUMIFS('Road Mode'!AO:AO,'Road Mode'!J:J,MY!B12,'Road Mode'!F:F,MY!$C$4)</f>
        <v>6890668.7291039992</v>
      </c>
      <c r="H12" s="285">
        <v>5</v>
      </c>
      <c r="I12" s="282" t="s">
        <v>3039</v>
      </c>
      <c r="J12" s="259">
        <f>SUMIFS('Rail Mode'!N:N,'Rail Mode'!I:I,MY!I12)</f>
        <v>211651.63000000006</v>
      </c>
      <c r="K12" s="259">
        <f>SUMIFS('Road Mode'!O:O,'Road Mode'!J:J,MY!I12)</f>
        <v>269579.13999999996</v>
      </c>
      <c r="L12" s="261">
        <f t="shared" si="0"/>
        <v>481230.77</v>
      </c>
      <c r="M12" s="259">
        <f>SUMIFS('Rail Mode'!AN:AN,'Rail Mode'!I:I,MY!I12)</f>
        <v>416639843.64615124</v>
      </c>
      <c r="N12" s="259">
        <f>SUMIFS('Road Mode'!AO:AO,'Road Mode'!J:J,MY!I12)</f>
        <v>492315131.1977036</v>
      </c>
      <c r="O12" s="260">
        <f t="shared" si="1"/>
        <v>908954974.8438549</v>
      </c>
      <c r="P12" s="287">
        <v>1888.8126915881351</v>
      </c>
    </row>
    <row r="13" spans="1:16" ht="15" x14ac:dyDescent="0.25">
      <c r="B13" s="264" t="s">
        <v>3040</v>
      </c>
      <c r="C13" s="278">
        <f>SUMIFS('Rail Mode'!N:N,'Rail Mode'!I:I,MY!B13,'Rail Mode'!E:E,MY!$C$4)</f>
        <v>50761.18</v>
      </c>
      <c r="D13" s="278">
        <f>SUMIFS('Road Mode'!O:O,'Road Mode'!J:J,MY!B13,'Road Mode'!F:F,MY!$C$4)</f>
        <v>0</v>
      </c>
      <c r="E13" s="278">
        <f>SUMIFS('Rail Mode'!AN:AN,'Rail Mode'!I:I,MY!B13,'Rail Mode'!E:E,MY!$C$4)</f>
        <v>92784474.140847996</v>
      </c>
      <c r="F13" s="278">
        <f>SUMIFS('Road Mode'!AO:AO,'Road Mode'!J:J,MY!B13,'Road Mode'!F:F,MY!$C$4)</f>
        <v>0</v>
      </c>
      <c r="H13" s="285">
        <v>6</v>
      </c>
      <c r="I13" s="282" t="s">
        <v>3040</v>
      </c>
      <c r="J13" s="259">
        <f>SUMIFS('Rail Mode'!N:N,'Rail Mode'!I:I,MY!I13)</f>
        <v>237990.77</v>
      </c>
      <c r="K13" s="259">
        <f>SUMIFS('Road Mode'!O:O,'Road Mode'!J:J,MY!I13)</f>
        <v>85145.009999999951</v>
      </c>
      <c r="L13" s="261">
        <f t="shared" si="0"/>
        <v>323135.77999999991</v>
      </c>
      <c r="M13" s="259">
        <f>SUMIFS('Rail Mode'!AN:AN,'Rail Mode'!I:I,MY!I13)</f>
        <v>480896168.15771419</v>
      </c>
      <c r="N13" s="259">
        <f>SUMIFS('Road Mode'!AO:AO,'Road Mode'!J:J,MY!I13)</f>
        <v>155898710.34023607</v>
      </c>
      <c r="O13" s="260">
        <f t="shared" si="1"/>
        <v>636794878.49795032</v>
      </c>
      <c r="P13" s="287">
        <v>1970.6727610603816</v>
      </c>
    </row>
    <row r="14" spans="1:16" ht="15" x14ac:dyDescent="0.25">
      <c r="B14" s="264" t="s">
        <v>3041</v>
      </c>
      <c r="C14" s="278">
        <f>SUMIFS('Rail Mode'!N:N,'Rail Mode'!I:I,MY!B14,'Rail Mode'!E:E,MY!$C$4)</f>
        <v>75344.150000000009</v>
      </c>
      <c r="D14" s="278">
        <f>SUMIFS('Road Mode'!O:O,'Road Mode'!J:J,MY!B14,'Road Mode'!F:F,MY!$C$4)</f>
        <v>0</v>
      </c>
      <c r="E14" s="278">
        <f>SUMIFS('Rail Mode'!AN:AN,'Rail Mode'!I:I,MY!B14,'Rail Mode'!E:E,MY!$C$4)</f>
        <v>137307135.53444001</v>
      </c>
      <c r="F14" s="278">
        <f>SUMIFS('Road Mode'!AO:AO,'Road Mode'!J:J,MY!B14,'Road Mode'!F:F,MY!$C$4)</f>
        <v>0</v>
      </c>
      <c r="H14" s="285">
        <v>7</v>
      </c>
      <c r="I14" s="282" t="s">
        <v>3041</v>
      </c>
      <c r="J14" s="259">
        <f>SUMIFS('Rail Mode'!N:N,'Rail Mode'!I:I,MY!I14)</f>
        <v>336061.75</v>
      </c>
      <c r="K14" s="259">
        <f>SUMIFS('Road Mode'!O:O,'Road Mode'!J:J,MY!I14)</f>
        <v>264159.2300000001</v>
      </c>
      <c r="L14" s="261">
        <f t="shared" si="0"/>
        <v>600220.9800000001</v>
      </c>
      <c r="M14" s="259">
        <f>SUMIFS('Rail Mode'!AN:AN,'Rail Mode'!I:I,MY!I14)</f>
        <v>649218904.76892292</v>
      </c>
      <c r="N14" s="259">
        <f>SUMIFS('Road Mode'!AO:AO,'Road Mode'!J:J,MY!I14)</f>
        <v>483830193.017528</v>
      </c>
      <c r="O14" s="260">
        <f t="shared" si="1"/>
        <v>1133049097.7864509</v>
      </c>
      <c r="P14" s="287">
        <v>1887.7199157550274</v>
      </c>
    </row>
    <row r="15" spans="1:16" ht="15" x14ac:dyDescent="0.25">
      <c r="B15" s="264" t="s">
        <v>3042</v>
      </c>
      <c r="C15" s="278">
        <f>SUMIFS('Rail Mode'!N:N,'Rail Mode'!I:I,MY!B15,'Rail Mode'!E:E,MY!$C$4)</f>
        <v>44672.98</v>
      </c>
      <c r="D15" s="278">
        <f>SUMIFS('Road Mode'!O:O,'Road Mode'!J:J,MY!B15,'Road Mode'!F:F,MY!$C$4)</f>
        <v>4012.52</v>
      </c>
      <c r="E15" s="278">
        <f>SUMIFS('Rail Mode'!AN:AN,'Rail Mode'!I:I,MY!B15,'Rail Mode'!E:E,MY!$C$4)</f>
        <v>81832521.745828003</v>
      </c>
      <c r="F15" s="278">
        <f>SUMIFS('Road Mode'!AO:AO,'Road Mode'!J:J,MY!B15,'Road Mode'!F:F,MY!$C$4)</f>
        <v>7355682.6969719995</v>
      </c>
      <c r="H15" s="285">
        <v>8</v>
      </c>
      <c r="I15" s="282" t="s">
        <v>3042</v>
      </c>
      <c r="J15" s="259">
        <f>SUMIFS('Rail Mode'!N:N,'Rail Mode'!I:I,MY!I15)</f>
        <v>274521.09999999998</v>
      </c>
      <c r="K15" s="259">
        <f>SUMIFS('Road Mode'!O:O,'Road Mode'!J:J,MY!I15)</f>
        <v>413481.34999999969</v>
      </c>
      <c r="L15" s="261">
        <f t="shared" si="0"/>
        <v>688002.44999999972</v>
      </c>
      <c r="M15" s="259">
        <f>SUMIFS('Rail Mode'!AN:AN,'Rail Mode'!I:I,MY!I15)</f>
        <v>528509373.70771205</v>
      </c>
      <c r="N15" s="259">
        <f>SUMIFS('Road Mode'!AO:AO,'Road Mode'!J:J,MY!I15)</f>
        <v>758481445.93985975</v>
      </c>
      <c r="O15" s="260">
        <f t="shared" si="1"/>
        <v>1286990819.6475718</v>
      </c>
      <c r="P15" s="287">
        <v>1870.6195300612667</v>
      </c>
    </row>
    <row r="16" spans="1:16" ht="15" x14ac:dyDescent="0.25">
      <c r="B16" s="264" t="s">
        <v>3043</v>
      </c>
      <c r="C16" s="278">
        <f>SUMIFS('Rail Mode'!N:N,'Rail Mode'!I:I,MY!B16,'Rail Mode'!E:E,MY!$C$4)</f>
        <v>27591.969999999994</v>
      </c>
      <c r="D16" s="278">
        <f>SUMIFS('Road Mode'!O:O,'Road Mode'!J:J,MY!B16,'Road Mode'!F:F,MY!$C$4)</f>
        <v>39418.339999999997</v>
      </c>
      <c r="E16" s="278">
        <f>SUMIFS('Rail Mode'!AN:AN,'Rail Mode'!I:I,MY!B16,'Rail Mode'!E:E,MY!$C$4)</f>
        <v>50204269.238492005</v>
      </c>
      <c r="F16" s="278">
        <f>SUMIFS('Road Mode'!AO:AO,'Road Mode'!J:J,MY!B16,'Road Mode'!F:F,MY!$C$4)</f>
        <v>71170672.338324025</v>
      </c>
      <c r="H16" s="285">
        <v>9</v>
      </c>
      <c r="I16" s="282" t="s">
        <v>3043</v>
      </c>
      <c r="J16" s="259">
        <f>SUMIFS('Rail Mode'!N:N,'Rail Mode'!I:I,MY!I16)</f>
        <v>317423.31999999995</v>
      </c>
      <c r="K16" s="259">
        <f>SUMIFS('Road Mode'!O:O,'Road Mode'!J:J,MY!I16)</f>
        <v>313631.33999999985</v>
      </c>
      <c r="L16" s="261">
        <f t="shared" si="0"/>
        <v>631054.6599999998</v>
      </c>
      <c r="M16" s="259">
        <f>SUMIFS('Rail Mode'!AN:AN,'Rail Mode'!I:I,MY!I16)</f>
        <v>613006905.32173765</v>
      </c>
      <c r="N16" s="259">
        <f>SUMIFS('Road Mode'!AO:AO,'Road Mode'!J:J,MY!I16)</f>
        <v>575671049.01512384</v>
      </c>
      <c r="O16" s="260">
        <f t="shared" si="1"/>
        <v>1188677954.3368616</v>
      </c>
      <c r="P16" s="287">
        <v>1864.1414506982776</v>
      </c>
    </row>
    <row r="17" spans="2:16" ht="15" x14ac:dyDescent="0.25">
      <c r="B17" s="264" t="s">
        <v>3044</v>
      </c>
      <c r="C17" s="278">
        <f>SUMIFS('Rail Mode'!N:N,'Rail Mode'!I:I,MY!B17,'Rail Mode'!E:E,MY!$C$4)</f>
        <v>39393.670000000006</v>
      </c>
      <c r="D17" s="278">
        <f>SUMIFS('Road Mode'!O:O,'Road Mode'!J:J,MY!B17,'Road Mode'!F:F,MY!$C$4)</f>
        <v>22517.739999999994</v>
      </c>
      <c r="E17" s="278">
        <f>SUMIFS('Rail Mode'!AN:AN,'Rail Mode'!I:I,MY!B17,'Rail Mode'!E:E,MY!$C$4)</f>
        <v>72133705.990111992</v>
      </c>
      <c r="F17" s="278">
        <f>SUMIFS('Road Mode'!AO:AO,'Road Mode'!J:J,MY!B17,'Road Mode'!F:F,MY!$C$4)</f>
        <v>40545416.340627991</v>
      </c>
      <c r="H17" s="285">
        <v>10</v>
      </c>
      <c r="I17" s="282" t="s">
        <v>3044</v>
      </c>
      <c r="J17" s="259">
        <f>SUMIFS('Rail Mode'!N:N,'Rail Mode'!I:I,MY!I17)</f>
        <v>165695.91</v>
      </c>
      <c r="K17" s="259">
        <f>SUMIFS('Road Mode'!O:O,'Road Mode'!J:J,MY!I17)</f>
        <v>186963.49000000008</v>
      </c>
      <c r="L17" s="261">
        <f t="shared" si="0"/>
        <v>352659.40000000008</v>
      </c>
      <c r="M17" s="259">
        <f>SUMIFS('Rail Mode'!AN:AN,'Rail Mode'!I:I,MY!I17)</f>
        <v>306050661.96200317</v>
      </c>
      <c r="N17" s="259">
        <f>SUMIFS('Road Mode'!AO:AO,'Road Mode'!J:J,MY!I17)</f>
        <v>343062486.55973613</v>
      </c>
      <c r="O17" s="260">
        <f t="shared" si="1"/>
        <v>649113148.52173924</v>
      </c>
      <c r="P17" s="287"/>
    </row>
    <row r="18" spans="2:16" ht="15" x14ac:dyDescent="0.25">
      <c r="B18" s="264" t="s">
        <v>3127</v>
      </c>
      <c r="C18" s="278">
        <f>SUMIFS('Rail Mode'!N:N,'Rail Mode'!I:I,MY!B18,'Rail Mode'!E:E,MY!$C$4)</f>
        <v>0</v>
      </c>
      <c r="D18" s="278">
        <f>SUMIFS('Road Mode'!O:O,'Road Mode'!J:J,MY!B18,'Road Mode'!F:F,MY!$C$4)</f>
        <v>0</v>
      </c>
      <c r="E18" s="278">
        <f>SUMIFS('Rail Mode'!AN:AN,'Rail Mode'!I:I,MY!B18,'Rail Mode'!E:E,MY!$C$4)</f>
        <v>0</v>
      </c>
      <c r="F18" s="278">
        <f>SUMIFS('Road Mode'!AO:AO,'Road Mode'!J:J,MY!B18,'Road Mode'!F:F,MY!$C$4)</f>
        <v>0</v>
      </c>
      <c r="H18" s="285">
        <v>11</v>
      </c>
      <c r="I18" s="282" t="s">
        <v>3127</v>
      </c>
      <c r="J18" s="260">
        <f>SUMIFS('Rail Mode'!N:N,'Rail Mode'!I:I,MY!I18)</f>
        <v>0</v>
      </c>
      <c r="K18" s="260">
        <f>SUMIFS('Road Mode'!O:O,'Road Mode'!J:J,MY!I18)</f>
        <v>0</v>
      </c>
      <c r="L18" s="261">
        <f t="shared" si="0"/>
        <v>0</v>
      </c>
      <c r="M18" s="260">
        <f>SUMIFS('Rail Mode'!AN:AN,'Rail Mode'!I:I,MY!I18)</f>
        <v>0</v>
      </c>
      <c r="N18" s="260">
        <f>SUMIFS('Road Mode'!AO:AO,'Road Mode'!J:J,MY!I18)</f>
        <v>0</v>
      </c>
      <c r="O18" s="260">
        <f t="shared" si="1"/>
        <v>0</v>
      </c>
      <c r="P18" s="287"/>
    </row>
    <row r="19" spans="2:16" ht="15.75" thickBot="1" x14ac:dyDescent="0.3">
      <c r="B19" s="265" t="s">
        <v>3128</v>
      </c>
      <c r="C19" s="279">
        <f>SUMIFS('Rail Mode'!N:N,'Rail Mode'!I:I,MY!B19,'Rail Mode'!E:E,MY!$C$4)</f>
        <v>0</v>
      </c>
      <c r="D19" s="279">
        <f>SUMIFS('Road Mode'!O:O,'Road Mode'!J:J,MY!B19,'Road Mode'!F:F,MY!$C$4)</f>
        <v>0</v>
      </c>
      <c r="E19" s="279">
        <f>SUMIFS('Rail Mode'!AN:AN,'Rail Mode'!I:I,MY!B19,'Rail Mode'!E:E,MY!$C$4)</f>
        <v>0</v>
      </c>
      <c r="F19" s="279">
        <f>SUMIFS('Road Mode'!AO:AO,'Road Mode'!J:J,MY!B19,'Road Mode'!F:F,MY!$C$4)</f>
        <v>0</v>
      </c>
      <c r="H19" s="286">
        <v>12</v>
      </c>
      <c r="I19" s="283" t="s">
        <v>3128</v>
      </c>
      <c r="J19" s="267">
        <f>SUMIFS('Rail Mode'!N:N,'Rail Mode'!I:I,MY!I19)</f>
        <v>0</v>
      </c>
      <c r="K19" s="267">
        <f>SUMIFS('Road Mode'!O:O,'Road Mode'!J:J,MY!I19)</f>
        <v>0</v>
      </c>
      <c r="L19" s="268">
        <f t="shared" si="0"/>
        <v>0</v>
      </c>
      <c r="M19" s="267">
        <f>SUMIFS('Rail Mode'!AN:AN,'Rail Mode'!I:I,MY!I19)</f>
        <v>0</v>
      </c>
      <c r="N19" s="267">
        <f>SUMIFS('Road Mode'!AO:AO,'Road Mode'!J:J,MY!I19)</f>
        <v>0</v>
      </c>
      <c r="O19" s="267">
        <f t="shared" si="1"/>
        <v>0</v>
      </c>
      <c r="P19" s="288"/>
    </row>
    <row r="20" spans="2:16" ht="16.5" thickBot="1" x14ac:dyDescent="0.3">
      <c r="B20" s="273" t="s">
        <v>166</v>
      </c>
      <c r="C20" s="274">
        <f>SUM(C8:C19)</f>
        <v>375397.27999999997</v>
      </c>
      <c r="D20" s="274">
        <f t="shared" ref="D20:F20" si="2">SUM(D8:D19)</f>
        <v>107948.59999999998</v>
      </c>
      <c r="E20" s="274">
        <f t="shared" si="2"/>
        <v>687418643.171808</v>
      </c>
      <c r="F20" s="274">
        <f t="shared" si="2"/>
        <v>194254614.97442403</v>
      </c>
      <c r="H20" s="398" t="s">
        <v>166</v>
      </c>
      <c r="I20" s="399"/>
      <c r="J20" s="269">
        <f t="shared" ref="J20:O20" si="3">SUM(J8:J19)</f>
        <v>2179913.3000000003</v>
      </c>
      <c r="K20" s="270">
        <f t="shared" si="3"/>
        <v>2839064.7300000004</v>
      </c>
      <c r="L20" s="271">
        <f t="shared" si="3"/>
        <v>5018978.03</v>
      </c>
      <c r="M20" s="271">
        <f t="shared" si="3"/>
        <v>4151137402.9968209</v>
      </c>
      <c r="N20" s="271">
        <f t="shared" si="3"/>
        <v>5205316442.9756145</v>
      </c>
      <c r="O20" s="271">
        <f t="shared" si="3"/>
        <v>9356453845.972435</v>
      </c>
      <c r="P20" s="272">
        <f>+O20/L20</f>
        <v>1864.2149437686289</v>
      </c>
    </row>
  </sheetData>
  <mergeCells count="6">
    <mergeCell ref="B1:F1"/>
    <mergeCell ref="B6:F6"/>
    <mergeCell ref="H6:P6"/>
    <mergeCell ref="H20:I20"/>
    <mergeCell ref="C2:E2"/>
    <mergeCell ref="C4:E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5:N192"/>
  <sheetViews>
    <sheetView topLeftCell="A151" zoomScale="115" zoomScaleNormal="115" workbookViewId="0">
      <selection activeCell="J168" sqref="J168"/>
    </sheetView>
  </sheetViews>
  <sheetFormatPr defaultRowHeight="12.75" x14ac:dyDescent="0.2"/>
  <cols>
    <col min="4" max="4" width="15.5703125" customWidth="1"/>
    <col min="5" max="5" width="16.42578125" customWidth="1"/>
    <col min="6" max="6" width="23.85546875" customWidth="1"/>
    <col min="7" max="7" width="13.28515625" customWidth="1"/>
    <col min="8" max="8" width="14.28515625" customWidth="1"/>
    <col min="9" max="9" width="13" customWidth="1"/>
    <col min="10" max="10" width="11.42578125" customWidth="1"/>
    <col min="11" max="11" width="12.42578125" customWidth="1"/>
    <col min="12" max="12" width="10" bestFit="1" customWidth="1"/>
    <col min="14" max="14" width="12.28515625" bestFit="1" customWidth="1"/>
  </cols>
  <sheetData>
    <row r="5" spans="3:12" ht="18.75" x14ac:dyDescent="0.2">
      <c r="C5" s="406" t="s">
        <v>158</v>
      </c>
      <c r="D5" s="406"/>
      <c r="E5" s="406"/>
      <c r="F5" s="406"/>
      <c r="G5" s="406"/>
      <c r="H5" s="406"/>
      <c r="I5" s="406"/>
      <c r="J5" s="406"/>
      <c r="K5" s="406"/>
    </row>
    <row r="6" spans="3:12" ht="31.5" x14ac:dyDescent="0.25">
      <c r="C6" s="19" t="s">
        <v>142</v>
      </c>
      <c r="D6" s="19" t="s">
        <v>143</v>
      </c>
      <c r="E6" s="20" t="s">
        <v>144</v>
      </c>
      <c r="F6" s="20" t="s">
        <v>145</v>
      </c>
      <c r="G6" s="21" t="s">
        <v>146</v>
      </c>
      <c r="H6" s="21" t="s">
        <v>147</v>
      </c>
      <c r="I6" s="22" t="s">
        <v>148</v>
      </c>
      <c r="J6" s="22" t="s">
        <v>149</v>
      </c>
      <c r="K6" s="22" t="s">
        <v>200</v>
      </c>
    </row>
    <row r="7" spans="3:12" ht="14.25" x14ac:dyDescent="0.2">
      <c r="C7" s="23">
        <v>9</v>
      </c>
      <c r="D7" s="24" t="s">
        <v>167</v>
      </c>
      <c r="E7" s="25">
        <v>45017</v>
      </c>
      <c r="F7" s="26" t="s">
        <v>150</v>
      </c>
      <c r="G7" s="18">
        <v>1926.4899999999998</v>
      </c>
      <c r="H7" s="18">
        <v>3597286.2994236001</v>
      </c>
      <c r="I7" s="28"/>
      <c r="J7" s="29"/>
      <c r="K7" s="29"/>
    </row>
    <row r="8" spans="3:12" ht="14.25" x14ac:dyDescent="0.2">
      <c r="C8" s="23">
        <v>9</v>
      </c>
      <c r="D8" s="24" t="s">
        <v>168</v>
      </c>
      <c r="E8" s="25">
        <v>45017</v>
      </c>
      <c r="F8" s="26" t="s">
        <v>150</v>
      </c>
      <c r="G8" s="18">
        <v>3694.9700000000003</v>
      </c>
      <c r="H8" s="18">
        <v>6956885.3343099998</v>
      </c>
      <c r="I8" s="28"/>
      <c r="J8" s="29"/>
      <c r="K8" s="29"/>
    </row>
    <row r="9" spans="3:12" x14ac:dyDescent="0.2">
      <c r="C9" s="23">
        <v>14</v>
      </c>
      <c r="D9" s="24" t="s">
        <v>169</v>
      </c>
      <c r="E9" s="25">
        <v>45017</v>
      </c>
      <c r="F9" s="26" t="s">
        <v>150</v>
      </c>
      <c r="G9" s="18">
        <v>4039.6599999999994</v>
      </c>
      <c r="H9" s="18">
        <v>7505661.5578363994</v>
      </c>
      <c r="I9" s="29"/>
      <c r="J9" s="29"/>
      <c r="K9" s="29"/>
    </row>
    <row r="10" spans="3:12" ht="15.75" x14ac:dyDescent="0.2">
      <c r="C10" s="23">
        <v>15</v>
      </c>
      <c r="D10" s="24" t="s">
        <v>170</v>
      </c>
      <c r="E10" s="25">
        <v>45017</v>
      </c>
      <c r="F10" s="26" t="s">
        <v>150</v>
      </c>
      <c r="G10" s="18">
        <v>4748.9400000000005</v>
      </c>
      <c r="H10" s="18">
        <v>8749547.2759304009</v>
      </c>
      <c r="I10" s="30"/>
      <c r="J10" s="29"/>
      <c r="K10" s="29"/>
    </row>
    <row r="11" spans="3:12" ht="15.75" x14ac:dyDescent="0.2">
      <c r="C11" s="23">
        <v>1</v>
      </c>
      <c r="D11" s="24" t="s">
        <v>201</v>
      </c>
      <c r="E11" s="25">
        <v>45017</v>
      </c>
      <c r="F11" s="26" t="s">
        <v>202</v>
      </c>
      <c r="G11" s="18" t="s">
        <v>202</v>
      </c>
      <c r="H11" s="18" t="s">
        <v>202</v>
      </c>
      <c r="I11" s="30"/>
      <c r="J11" s="29"/>
      <c r="K11" s="29">
        <v>250000000</v>
      </c>
      <c r="L11" s="47"/>
    </row>
    <row r="12" spans="3:12" ht="15.75" x14ac:dyDescent="0.2">
      <c r="C12" s="23">
        <v>2</v>
      </c>
      <c r="D12" s="24" t="s">
        <v>171</v>
      </c>
      <c r="E12" s="25">
        <v>45017</v>
      </c>
      <c r="F12" s="26" t="s">
        <v>150</v>
      </c>
      <c r="G12" s="18">
        <v>655.01</v>
      </c>
      <c r="H12" s="18">
        <v>1193151.9362359999</v>
      </c>
      <c r="I12" s="32"/>
      <c r="J12" s="29"/>
      <c r="K12" s="29"/>
    </row>
    <row r="13" spans="3:12" ht="15.75" x14ac:dyDescent="0.2">
      <c r="C13" s="23">
        <v>2</v>
      </c>
      <c r="D13" s="24" t="s">
        <v>172</v>
      </c>
      <c r="E13" s="25">
        <v>45017</v>
      </c>
      <c r="F13" s="26" t="s">
        <v>150</v>
      </c>
      <c r="G13" s="18">
        <v>863.31999999999994</v>
      </c>
      <c r="H13" s="18">
        <v>1588438.3583199999</v>
      </c>
      <c r="I13" s="32"/>
      <c r="J13" s="29"/>
      <c r="K13" s="29"/>
    </row>
    <row r="14" spans="3:12" ht="15.75" x14ac:dyDescent="0.2">
      <c r="C14" s="31">
        <v>7</v>
      </c>
      <c r="D14" s="24" t="s">
        <v>173</v>
      </c>
      <c r="E14" s="25">
        <v>45017</v>
      </c>
      <c r="F14" s="26" t="s">
        <v>150</v>
      </c>
      <c r="G14" s="18">
        <v>1142.3800000000001</v>
      </c>
      <c r="H14" s="18">
        <v>2117352.3540319996</v>
      </c>
      <c r="I14" s="32"/>
      <c r="J14" s="29"/>
      <c r="K14" s="29"/>
    </row>
    <row r="15" spans="3:12" ht="15.75" x14ac:dyDescent="0.2">
      <c r="C15" s="31">
        <v>5</v>
      </c>
      <c r="D15" s="24" t="s">
        <v>167</v>
      </c>
      <c r="E15" s="25">
        <v>45017</v>
      </c>
      <c r="F15" s="26" t="s">
        <v>151</v>
      </c>
      <c r="G15" s="18">
        <v>18805.349999999999</v>
      </c>
      <c r="H15" s="46">
        <v>34990098.060259998</v>
      </c>
      <c r="I15" s="32"/>
      <c r="J15" s="29"/>
      <c r="K15" s="29"/>
    </row>
    <row r="16" spans="3:12" ht="15.75" x14ac:dyDescent="0.2">
      <c r="C16" s="31">
        <v>3</v>
      </c>
      <c r="D16" s="24" t="s">
        <v>168</v>
      </c>
      <c r="E16" s="25">
        <v>45017</v>
      </c>
      <c r="F16" s="26" t="s">
        <v>152</v>
      </c>
      <c r="G16" s="18">
        <v>11741.53</v>
      </c>
      <c r="H16" s="46">
        <v>21851974.352107998</v>
      </c>
      <c r="I16" s="32"/>
      <c r="J16" s="29"/>
      <c r="K16" s="29"/>
    </row>
    <row r="17" spans="3:11" ht="15.75" x14ac:dyDescent="0.2">
      <c r="C17" s="31">
        <v>3</v>
      </c>
      <c r="D17" s="24" t="s">
        <v>174</v>
      </c>
      <c r="E17" s="25">
        <v>45017</v>
      </c>
      <c r="F17" s="26" t="s">
        <v>152</v>
      </c>
      <c r="G17" s="18">
        <v>10403.59</v>
      </c>
      <c r="H17" s="46">
        <v>19070831.394724</v>
      </c>
      <c r="I17" s="32"/>
      <c r="J17" s="29"/>
      <c r="K17" s="29"/>
    </row>
    <row r="18" spans="3:11" ht="15.75" x14ac:dyDescent="0.2">
      <c r="C18" s="31">
        <v>7</v>
      </c>
      <c r="D18" s="33" t="s">
        <v>169</v>
      </c>
      <c r="E18" s="25">
        <v>45017</v>
      </c>
      <c r="F18" s="26" t="s">
        <v>151</v>
      </c>
      <c r="G18" s="18">
        <v>26947.87</v>
      </c>
      <c r="H18" s="46">
        <v>49375553.361731991</v>
      </c>
      <c r="I18" s="32"/>
      <c r="J18" s="29"/>
      <c r="K18" s="29"/>
    </row>
    <row r="19" spans="3:11" ht="15.75" x14ac:dyDescent="0.2">
      <c r="C19" s="31">
        <v>2</v>
      </c>
      <c r="D19" s="33" t="s">
        <v>170</v>
      </c>
      <c r="E19" s="25">
        <v>45017</v>
      </c>
      <c r="F19" s="26" t="s">
        <v>175</v>
      </c>
      <c r="G19" s="18">
        <v>8292.52</v>
      </c>
      <c r="H19" s="46">
        <v>15569863.928971998</v>
      </c>
      <c r="I19" s="32"/>
      <c r="J19" s="29"/>
      <c r="K19" s="29"/>
    </row>
    <row r="20" spans="3:11" ht="15.75" x14ac:dyDescent="0.2">
      <c r="C20" s="31">
        <v>4</v>
      </c>
      <c r="D20" s="33" t="s">
        <v>176</v>
      </c>
      <c r="E20" s="25">
        <v>45017</v>
      </c>
      <c r="F20" s="26" t="s">
        <v>177</v>
      </c>
      <c r="G20" s="18">
        <v>15274.92</v>
      </c>
      <c r="H20" s="46">
        <v>37633704.4207526</v>
      </c>
      <c r="I20" s="32"/>
      <c r="J20" s="29"/>
      <c r="K20" s="29"/>
    </row>
    <row r="21" spans="3:11" ht="15.75" x14ac:dyDescent="0.2">
      <c r="C21" s="31">
        <v>1</v>
      </c>
      <c r="D21" s="33" t="s">
        <v>171</v>
      </c>
      <c r="E21" s="25">
        <v>45017</v>
      </c>
      <c r="F21" s="26" t="s">
        <v>150</v>
      </c>
      <c r="G21" s="18">
        <v>3849.4</v>
      </c>
      <c r="H21" s="46">
        <v>7147811.682839999</v>
      </c>
      <c r="I21" s="32"/>
      <c r="J21" s="29"/>
      <c r="K21" s="29"/>
    </row>
    <row r="22" spans="3:11" ht="15.75" x14ac:dyDescent="0.2">
      <c r="C22" s="31">
        <v>1</v>
      </c>
      <c r="D22" s="33" t="s">
        <v>172</v>
      </c>
      <c r="E22" s="25">
        <v>45017</v>
      </c>
      <c r="F22" s="26" t="s">
        <v>153</v>
      </c>
      <c r="G22" s="18">
        <v>4098.2</v>
      </c>
      <c r="H22" s="46">
        <v>7588952.0280200019</v>
      </c>
      <c r="I22" s="32"/>
      <c r="J22" s="29"/>
      <c r="K22" s="29"/>
    </row>
    <row r="23" spans="3:11" ht="15.75" x14ac:dyDescent="0.2">
      <c r="C23" s="31">
        <v>1</v>
      </c>
      <c r="D23" s="33" t="s">
        <v>173</v>
      </c>
      <c r="E23" s="25">
        <v>45017</v>
      </c>
      <c r="F23" s="26" t="s">
        <v>152</v>
      </c>
      <c r="G23" s="18">
        <v>4028.74</v>
      </c>
      <c r="H23" s="46">
        <v>7542913.0827640006</v>
      </c>
      <c r="I23" s="32"/>
      <c r="J23" s="29"/>
      <c r="K23" s="29"/>
    </row>
    <row r="24" spans="3:11" ht="15.75" x14ac:dyDescent="0.2">
      <c r="C24" s="31">
        <v>14</v>
      </c>
      <c r="D24" s="33" t="s">
        <v>178</v>
      </c>
      <c r="E24" s="25">
        <v>44986</v>
      </c>
      <c r="F24" s="26" t="s">
        <v>150</v>
      </c>
      <c r="G24" s="27">
        <v>8534.39</v>
      </c>
      <c r="H24" s="27">
        <v>16279258.624560401</v>
      </c>
      <c r="I24" s="32"/>
      <c r="J24" s="29"/>
      <c r="K24" s="29"/>
    </row>
    <row r="25" spans="3:11" ht="15.75" x14ac:dyDescent="0.2">
      <c r="C25" s="31">
        <v>7</v>
      </c>
      <c r="D25" s="33" t="s">
        <v>167</v>
      </c>
      <c r="E25" s="25">
        <v>44986</v>
      </c>
      <c r="F25" s="26" t="s">
        <v>150</v>
      </c>
      <c r="G25" s="27">
        <v>4289.54</v>
      </c>
      <c r="H25" s="27">
        <v>8182252.1287144013</v>
      </c>
      <c r="I25" s="32"/>
      <c r="J25" s="29"/>
      <c r="K25" s="29"/>
    </row>
    <row r="26" spans="3:11" ht="15.75" x14ac:dyDescent="0.2">
      <c r="C26" s="31">
        <v>116</v>
      </c>
      <c r="D26" s="33" t="s">
        <v>168</v>
      </c>
      <c r="E26" s="25">
        <v>44986</v>
      </c>
      <c r="F26" s="26" t="s">
        <v>150</v>
      </c>
      <c r="G26" s="27">
        <v>149666.48000000001</v>
      </c>
      <c r="H26" s="27">
        <v>274500845.1350866</v>
      </c>
      <c r="I26" s="32"/>
      <c r="J26" s="29"/>
      <c r="K26" s="29"/>
    </row>
    <row r="27" spans="3:11" ht="15.75" x14ac:dyDescent="0.2">
      <c r="C27" s="31">
        <v>145</v>
      </c>
      <c r="D27" s="33" t="s">
        <v>172</v>
      </c>
      <c r="E27" s="25">
        <v>44986</v>
      </c>
      <c r="F27" s="26" t="s">
        <v>152</v>
      </c>
      <c r="G27" s="27">
        <v>230564.84999999989</v>
      </c>
      <c r="H27" s="27">
        <v>424131697.30196011</v>
      </c>
      <c r="I27" s="32"/>
      <c r="J27" s="29"/>
      <c r="K27" s="29"/>
    </row>
    <row r="28" spans="3:11" ht="15.75" x14ac:dyDescent="0.2">
      <c r="C28" s="31">
        <v>10</v>
      </c>
      <c r="D28" s="33" t="s">
        <v>179</v>
      </c>
      <c r="E28" s="25">
        <v>44986</v>
      </c>
      <c r="F28" s="26" t="s">
        <v>150</v>
      </c>
      <c r="G28" s="27">
        <v>24815.530000000002</v>
      </c>
      <c r="H28" s="27">
        <v>47335360.709450804</v>
      </c>
      <c r="I28" s="32"/>
      <c r="J28" s="29"/>
      <c r="K28" s="29"/>
    </row>
    <row r="29" spans="3:11" ht="15.75" x14ac:dyDescent="0.2">
      <c r="C29" s="31">
        <v>4</v>
      </c>
      <c r="D29" s="33" t="s">
        <v>167</v>
      </c>
      <c r="E29" s="25">
        <v>44986</v>
      </c>
      <c r="F29" s="26" t="s">
        <v>180</v>
      </c>
      <c r="G29" s="27">
        <v>15071.4</v>
      </c>
      <c r="H29" s="27">
        <v>27328796.824835196</v>
      </c>
      <c r="I29" s="32"/>
      <c r="J29" s="29"/>
      <c r="K29" s="29"/>
    </row>
    <row r="30" spans="3:11" ht="15.75" x14ac:dyDescent="0.2">
      <c r="C30" s="31">
        <v>1</v>
      </c>
      <c r="D30" s="33" t="s">
        <v>169</v>
      </c>
      <c r="E30" s="25">
        <v>44986</v>
      </c>
      <c r="F30" s="26" t="s">
        <v>153</v>
      </c>
      <c r="G30" s="27">
        <v>4156.5</v>
      </c>
      <c r="H30" s="27">
        <v>7575981.0724000009</v>
      </c>
      <c r="I30" s="32"/>
      <c r="J30" s="29"/>
      <c r="K30" s="29"/>
    </row>
    <row r="31" spans="3:11" ht="15.75" x14ac:dyDescent="0.2">
      <c r="C31" s="31">
        <v>1</v>
      </c>
      <c r="D31" s="33" t="s">
        <v>170</v>
      </c>
      <c r="E31" s="25">
        <v>44986</v>
      </c>
      <c r="F31" s="26" t="s">
        <v>152</v>
      </c>
      <c r="G31" s="27">
        <v>4155.6000000000004</v>
      </c>
      <c r="H31" s="27">
        <v>7766751.9501600014</v>
      </c>
      <c r="I31" s="32"/>
      <c r="J31" s="29"/>
      <c r="K31" s="29"/>
    </row>
    <row r="32" spans="3:11" ht="15.75" x14ac:dyDescent="0.2">
      <c r="C32" s="31">
        <v>28</v>
      </c>
      <c r="D32" s="33" t="s">
        <v>167</v>
      </c>
      <c r="E32" s="25">
        <v>44986</v>
      </c>
      <c r="F32" s="45" t="s">
        <v>181</v>
      </c>
      <c r="G32" s="27">
        <v>87129.060000000027</v>
      </c>
      <c r="H32" s="27">
        <v>10296906.983999997</v>
      </c>
      <c r="I32" s="32"/>
      <c r="J32" s="29"/>
      <c r="K32" s="29"/>
    </row>
    <row r="33" spans="3:11" ht="15.75" x14ac:dyDescent="0.2">
      <c r="C33" s="31">
        <v>564</v>
      </c>
      <c r="D33" s="33" t="s">
        <v>168</v>
      </c>
      <c r="E33" s="25">
        <v>44986</v>
      </c>
      <c r="F33" s="45" t="s">
        <v>150</v>
      </c>
      <c r="G33" s="27"/>
      <c r="H33" s="27"/>
      <c r="I33" s="32"/>
      <c r="J33" s="29">
        <v>105519143.03699997</v>
      </c>
      <c r="K33" s="29"/>
    </row>
    <row r="34" spans="3:11" ht="15.75" x14ac:dyDescent="0.2">
      <c r="C34" s="31">
        <v>2</v>
      </c>
      <c r="D34" s="33" t="s">
        <v>198</v>
      </c>
      <c r="E34" s="25">
        <v>45017</v>
      </c>
      <c r="F34" s="45" t="s">
        <v>150</v>
      </c>
      <c r="G34" s="27">
        <v>439.77</v>
      </c>
      <c r="H34" s="27">
        <v>814224.16</v>
      </c>
      <c r="I34" s="32"/>
      <c r="J34" s="29"/>
      <c r="K34" s="29"/>
    </row>
    <row r="35" spans="3:11" ht="15.75" x14ac:dyDescent="0.2">
      <c r="C35" s="31">
        <v>1</v>
      </c>
      <c r="D35" s="33" t="s">
        <v>199</v>
      </c>
      <c r="E35" s="25">
        <v>45017</v>
      </c>
      <c r="F35" s="45" t="s">
        <v>150</v>
      </c>
      <c r="G35" s="27">
        <v>60.71</v>
      </c>
      <c r="H35" s="27">
        <v>110588.02575599999</v>
      </c>
      <c r="I35" s="32"/>
      <c r="J35" s="29"/>
      <c r="K35" s="29">
        <v>974124900</v>
      </c>
    </row>
    <row r="36" spans="3:11" ht="15" x14ac:dyDescent="0.2">
      <c r="C36" s="34">
        <f>SUM(C7:C35)</f>
        <v>979</v>
      </c>
      <c r="D36" s="410" t="s">
        <v>154</v>
      </c>
      <c r="E36" s="410"/>
      <c r="F36" s="410"/>
      <c r="G36" s="34">
        <f>SUM(G7:G35)</f>
        <v>649396.72</v>
      </c>
      <c r="H36" s="34">
        <f>SUM(H7:H35)</f>
        <v>1056802688.3451844</v>
      </c>
      <c r="I36" s="34">
        <f>SUM(I7:I35)</f>
        <v>0</v>
      </c>
      <c r="J36" s="34">
        <f>SUM(J7:J35)</f>
        <v>105519143.03699997</v>
      </c>
      <c r="K36" s="34">
        <f>SUM(K7:K35)</f>
        <v>1224124900</v>
      </c>
    </row>
    <row r="37" spans="3:11" x14ac:dyDescent="0.2">
      <c r="C37" s="27"/>
      <c r="D37" s="27"/>
      <c r="E37" s="27"/>
      <c r="F37" s="27"/>
      <c r="G37" s="27"/>
      <c r="H37" s="27"/>
      <c r="I37" s="27"/>
      <c r="J37" s="26"/>
      <c r="K37" s="26"/>
    </row>
    <row r="38" spans="3:11" x14ac:dyDescent="0.2">
      <c r="C38" s="1"/>
      <c r="D38" s="1"/>
      <c r="E38" s="1"/>
      <c r="F38" s="1"/>
      <c r="G38" s="1"/>
      <c r="H38" s="1"/>
      <c r="I38" s="1"/>
      <c r="J38" s="1"/>
      <c r="K38" s="1"/>
    </row>
    <row r="39" spans="3:11" ht="15" x14ac:dyDescent="0.25">
      <c r="C39" s="1"/>
      <c r="D39" s="1"/>
      <c r="E39" s="1"/>
      <c r="F39" s="42" t="s">
        <v>155</v>
      </c>
      <c r="G39" s="43">
        <f>H36/G36</f>
        <v>1627.3606807641168</v>
      </c>
      <c r="H39" s="1"/>
      <c r="I39" s="1"/>
      <c r="J39" s="1"/>
      <c r="K39" s="1"/>
    </row>
    <row r="40" spans="3:11" x14ac:dyDescent="0.2">
      <c r="C40" s="1"/>
      <c r="D40" s="1"/>
      <c r="E40" s="1"/>
      <c r="F40" s="1"/>
      <c r="G40" s="1"/>
      <c r="H40" s="1"/>
      <c r="I40" s="1"/>
      <c r="J40" s="1"/>
      <c r="K40" s="1"/>
    </row>
    <row r="41" spans="3:11" x14ac:dyDescent="0.2">
      <c r="C41" s="1"/>
      <c r="D41" s="1"/>
      <c r="E41" s="1"/>
      <c r="F41" s="1"/>
      <c r="G41" s="1"/>
      <c r="H41" s="1"/>
      <c r="I41" s="1"/>
      <c r="J41" s="1"/>
      <c r="K41" s="1"/>
    </row>
    <row r="42" spans="3:11" x14ac:dyDescent="0.2">
      <c r="C42" s="1"/>
      <c r="D42" s="1"/>
      <c r="E42" s="1"/>
      <c r="F42" s="1"/>
      <c r="G42" s="1"/>
      <c r="H42" s="1"/>
      <c r="I42" s="1"/>
      <c r="J42" s="1"/>
      <c r="K42" s="1"/>
    </row>
    <row r="43" spans="3:11" ht="15" x14ac:dyDescent="0.25">
      <c r="C43" s="1"/>
      <c r="D43" s="1"/>
      <c r="E43" s="1"/>
      <c r="F43" s="44" t="s">
        <v>156</v>
      </c>
      <c r="G43" s="1"/>
      <c r="H43" s="1"/>
      <c r="I43" s="1"/>
      <c r="J43" s="1"/>
      <c r="K43" s="1"/>
    </row>
    <row r="44" spans="3:11" ht="15" x14ac:dyDescent="0.25">
      <c r="C44" s="1"/>
      <c r="D44" s="1"/>
      <c r="E44" s="1"/>
      <c r="F44" s="42" t="s">
        <v>157</v>
      </c>
      <c r="G44" s="1"/>
      <c r="H44" s="1"/>
      <c r="I44" s="1"/>
      <c r="J44" s="1"/>
      <c r="K44" s="1"/>
    </row>
    <row r="49" spans="3:11" ht="18.75" x14ac:dyDescent="0.2">
      <c r="C49" s="406" t="s">
        <v>488</v>
      </c>
      <c r="D49" s="406"/>
      <c r="E49" s="406"/>
      <c r="F49" s="406"/>
      <c r="G49" s="406"/>
      <c r="H49" s="406"/>
      <c r="I49" s="406"/>
      <c r="J49" s="406"/>
      <c r="K49" s="406"/>
    </row>
    <row r="50" spans="3:11" ht="31.5" x14ac:dyDescent="0.25">
      <c r="C50" s="19" t="s">
        <v>142</v>
      </c>
      <c r="D50" s="19" t="s">
        <v>143</v>
      </c>
      <c r="E50" s="20" t="s">
        <v>144</v>
      </c>
      <c r="F50" s="20" t="s">
        <v>145</v>
      </c>
      <c r="G50" s="21" t="s">
        <v>146</v>
      </c>
      <c r="H50" s="21" t="s">
        <v>147</v>
      </c>
      <c r="I50" s="22" t="s">
        <v>148</v>
      </c>
      <c r="J50" s="22" t="s">
        <v>149</v>
      </c>
      <c r="K50" s="22" t="s">
        <v>200</v>
      </c>
    </row>
    <row r="51" spans="3:11" ht="14.25" x14ac:dyDescent="0.2">
      <c r="C51" s="23">
        <v>12</v>
      </c>
      <c r="D51" s="24" t="s">
        <v>489</v>
      </c>
      <c r="E51" s="25">
        <v>45045</v>
      </c>
      <c r="F51" s="26" t="s">
        <v>45</v>
      </c>
      <c r="G51" s="51">
        <v>3191.84</v>
      </c>
      <c r="H51" s="18">
        <v>5866660.71</v>
      </c>
      <c r="I51" s="28"/>
      <c r="J51" s="29"/>
      <c r="K51" s="29"/>
    </row>
    <row r="52" spans="3:11" ht="14.25" x14ac:dyDescent="0.2">
      <c r="C52" s="23">
        <v>2</v>
      </c>
      <c r="D52" s="24" t="s">
        <v>490</v>
      </c>
      <c r="E52" s="25">
        <v>45045</v>
      </c>
      <c r="F52" s="26" t="s">
        <v>45</v>
      </c>
      <c r="G52" s="51">
        <v>847.14</v>
      </c>
      <c r="H52" s="18">
        <v>1543131.77</v>
      </c>
      <c r="I52" s="28"/>
      <c r="J52" s="29"/>
      <c r="K52" s="29"/>
    </row>
    <row r="53" spans="3:11" x14ac:dyDescent="0.2">
      <c r="C53" s="23">
        <v>10</v>
      </c>
      <c r="D53" s="24" t="s">
        <v>491</v>
      </c>
      <c r="E53" s="25">
        <v>45050</v>
      </c>
      <c r="F53" s="26" t="s">
        <v>45</v>
      </c>
      <c r="G53" s="51">
        <v>3113.09</v>
      </c>
      <c r="H53" s="18">
        <v>5755518.5300000003</v>
      </c>
      <c r="I53" s="29"/>
      <c r="J53" s="29"/>
      <c r="K53" s="29"/>
    </row>
    <row r="54" spans="3:11" ht="15.75" x14ac:dyDescent="0.2">
      <c r="C54" s="23">
        <v>9</v>
      </c>
      <c r="D54" s="24" t="s">
        <v>492</v>
      </c>
      <c r="E54" s="25">
        <v>45050</v>
      </c>
      <c r="F54" s="26" t="s">
        <v>45</v>
      </c>
      <c r="G54" s="51">
        <v>2672.38</v>
      </c>
      <c r="H54" s="18">
        <v>4961458.82</v>
      </c>
      <c r="I54" s="30"/>
      <c r="J54" s="29"/>
      <c r="K54" s="29"/>
    </row>
    <row r="55" spans="3:11" ht="15.75" x14ac:dyDescent="0.2">
      <c r="C55" s="23">
        <v>77</v>
      </c>
      <c r="D55" s="24" t="s">
        <v>493</v>
      </c>
      <c r="E55" s="25">
        <v>45045</v>
      </c>
      <c r="F55" s="26" t="s">
        <v>45</v>
      </c>
      <c r="G55" s="51">
        <v>120915.9</v>
      </c>
      <c r="H55" s="18">
        <v>220366848.31999999</v>
      </c>
      <c r="I55" s="30"/>
      <c r="J55" s="29"/>
      <c r="K55" s="29"/>
    </row>
    <row r="56" spans="3:11" ht="15.75" x14ac:dyDescent="0.2">
      <c r="C56" s="23">
        <v>4</v>
      </c>
      <c r="D56" s="24" t="s">
        <v>494</v>
      </c>
      <c r="E56" s="25">
        <v>45045</v>
      </c>
      <c r="F56" s="26" t="s">
        <v>153</v>
      </c>
      <c r="G56" s="51">
        <v>1534.11</v>
      </c>
      <c r="H56" s="18">
        <v>2746160.79</v>
      </c>
      <c r="I56" s="32"/>
      <c r="J56" s="29"/>
      <c r="K56" s="29"/>
    </row>
    <row r="57" spans="3:11" ht="15.75" x14ac:dyDescent="0.2">
      <c r="C57" s="23">
        <v>12</v>
      </c>
      <c r="D57" s="24" t="s">
        <v>495</v>
      </c>
      <c r="E57" s="25">
        <v>45045</v>
      </c>
      <c r="F57" s="26" t="s">
        <v>45</v>
      </c>
      <c r="G57" s="51">
        <v>5600.31</v>
      </c>
      <c r="H57" s="18">
        <v>10311469.6</v>
      </c>
      <c r="I57" s="32"/>
      <c r="J57" s="29"/>
      <c r="K57" s="29"/>
    </row>
    <row r="58" spans="3:11" ht="15.75" x14ac:dyDescent="0.2">
      <c r="C58" s="31">
        <v>89</v>
      </c>
      <c r="D58" s="24" t="s">
        <v>496</v>
      </c>
      <c r="E58" s="25">
        <v>45045</v>
      </c>
      <c r="F58" s="26" t="s">
        <v>152</v>
      </c>
      <c r="G58" s="51">
        <v>146364.82999999999</v>
      </c>
      <c r="H58" s="18">
        <v>269242965.00999999</v>
      </c>
      <c r="I58" s="32"/>
      <c r="J58" s="29"/>
      <c r="K58" s="29"/>
    </row>
    <row r="59" spans="3:11" ht="15.75" x14ac:dyDescent="0.2">
      <c r="C59" s="31">
        <v>7</v>
      </c>
      <c r="D59" s="24" t="s">
        <v>497</v>
      </c>
      <c r="E59" s="25">
        <v>45062</v>
      </c>
      <c r="F59" s="26" t="s">
        <v>45</v>
      </c>
      <c r="G59" s="51">
        <v>2461.3000000000002</v>
      </c>
      <c r="H59" s="46">
        <v>4591161.6500000004</v>
      </c>
      <c r="I59" s="32"/>
      <c r="J59" s="29"/>
      <c r="K59" s="29"/>
    </row>
    <row r="60" spans="3:11" ht="15.75" x14ac:dyDescent="0.2">
      <c r="C60" s="31">
        <v>9</v>
      </c>
      <c r="D60" s="24" t="s">
        <v>498</v>
      </c>
      <c r="E60" s="25">
        <v>45062</v>
      </c>
      <c r="F60" s="26" t="s">
        <v>45</v>
      </c>
      <c r="G60" s="51">
        <v>4462.8500000000004</v>
      </c>
      <c r="H60" s="46">
        <v>8312788.5</v>
      </c>
      <c r="I60" s="32"/>
      <c r="J60" s="29"/>
      <c r="K60" s="29"/>
    </row>
    <row r="61" spans="3:11" ht="15.75" x14ac:dyDescent="0.2">
      <c r="C61" s="31">
        <v>7</v>
      </c>
      <c r="D61" s="24" t="s">
        <v>499</v>
      </c>
      <c r="E61" s="25">
        <v>45062</v>
      </c>
      <c r="F61" s="26" t="s">
        <v>45</v>
      </c>
      <c r="G61" s="51">
        <v>3962.74</v>
      </c>
      <c r="H61" s="46">
        <v>7284671.5199999996</v>
      </c>
      <c r="I61" s="32"/>
      <c r="J61" s="29"/>
      <c r="K61" s="29"/>
    </row>
    <row r="62" spans="3:11" ht="15.75" x14ac:dyDescent="0.2">
      <c r="C62" s="31">
        <v>5</v>
      </c>
      <c r="D62" s="33" t="s">
        <v>500</v>
      </c>
      <c r="E62" s="25">
        <v>45062</v>
      </c>
      <c r="F62" s="26" t="s">
        <v>45</v>
      </c>
      <c r="G62" s="51">
        <v>1130.44</v>
      </c>
      <c r="H62" s="46">
        <v>2061493.33</v>
      </c>
      <c r="I62" s="32"/>
      <c r="J62" s="29"/>
      <c r="K62" s="29"/>
    </row>
    <row r="63" spans="3:11" ht="15.75" x14ac:dyDescent="0.2">
      <c r="C63" s="31">
        <v>7</v>
      </c>
      <c r="D63" s="33" t="s">
        <v>501</v>
      </c>
      <c r="E63" s="25">
        <v>45062</v>
      </c>
      <c r="F63" s="26" t="s">
        <v>45</v>
      </c>
      <c r="G63" s="51">
        <v>1703.57</v>
      </c>
      <c r="H63" s="46">
        <v>3194800.43</v>
      </c>
      <c r="I63" s="32"/>
      <c r="J63" s="29"/>
      <c r="K63" s="29"/>
    </row>
    <row r="64" spans="3:11" ht="15.75" x14ac:dyDescent="0.2">
      <c r="C64" s="31">
        <v>5</v>
      </c>
      <c r="D64" s="33" t="s">
        <v>503</v>
      </c>
      <c r="E64" s="25">
        <v>45062</v>
      </c>
      <c r="F64" s="26" t="s">
        <v>45</v>
      </c>
      <c r="G64" s="51">
        <v>2110.25</v>
      </c>
      <c r="H64" s="46">
        <v>3880562.9628575998</v>
      </c>
      <c r="I64" s="32"/>
      <c r="J64" s="29"/>
      <c r="K64" s="29"/>
    </row>
    <row r="65" spans="3:11" ht="15.75" x14ac:dyDescent="0.2">
      <c r="C65" s="31">
        <v>5</v>
      </c>
      <c r="D65" s="33" t="s">
        <v>504</v>
      </c>
      <c r="E65" s="25">
        <v>45062</v>
      </c>
      <c r="F65" s="45" t="s">
        <v>45</v>
      </c>
      <c r="G65" s="51">
        <v>2842.16</v>
      </c>
      <c r="H65" s="46">
        <v>5285685.6031892002</v>
      </c>
      <c r="I65" s="32"/>
      <c r="J65" s="29"/>
      <c r="K65" s="29"/>
    </row>
    <row r="66" spans="3:11" ht="15.75" x14ac:dyDescent="0.2">
      <c r="C66" s="31">
        <v>2</v>
      </c>
      <c r="D66" s="33" t="s">
        <v>492</v>
      </c>
      <c r="E66" s="25">
        <v>45045</v>
      </c>
      <c r="F66" s="26" t="s">
        <v>223</v>
      </c>
      <c r="G66" s="51">
        <v>6844.06</v>
      </c>
      <c r="H66" s="46">
        <v>10584651.41</v>
      </c>
      <c r="I66" s="32"/>
      <c r="J66" s="29"/>
      <c r="K66" s="29"/>
    </row>
    <row r="67" spans="3:11" ht="15.75" x14ac:dyDescent="0.2">
      <c r="C67" s="31">
        <v>1</v>
      </c>
      <c r="D67" s="33" t="s">
        <v>493</v>
      </c>
      <c r="E67" s="25">
        <v>45045</v>
      </c>
      <c r="F67" s="26" t="s">
        <v>45</v>
      </c>
      <c r="G67" s="51">
        <v>3493.08</v>
      </c>
      <c r="H67" s="46">
        <v>6531443.4199999999</v>
      </c>
      <c r="I67" s="32"/>
      <c r="J67" s="29"/>
      <c r="K67" s="29"/>
    </row>
    <row r="68" spans="3:11" ht="15.75" x14ac:dyDescent="0.2">
      <c r="C68" s="31">
        <v>4</v>
      </c>
      <c r="D68" s="33" t="s">
        <v>495</v>
      </c>
      <c r="E68" s="25">
        <v>45062</v>
      </c>
      <c r="F68" s="26" t="s">
        <v>223</v>
      </c>
      <c r="G68" s="51">
        <v>14428.25</v>
      </c>
      <c r="H68" s="46">
        <v>22869716.510000002</v>
      </c>
      <c r="I68" s="32"/>
      <c r="J68" s="29"/>
      <c r="K68" s="29"/>
    </row>
    <row r="69" spans="3:11" ht="15.75" x14ac:dyDescent="0.2">
      <c r="C69" s="31">
        <v>2</v>
      </c>
      <c r="D69" s="33" t="s">
        <v>497</v>
      </c>
      <c r="E69" s="25">
        <v>45062</v>
      </c>
      <c r="F69" s="26" t="s">
        <v>223</v>
      </c>
      <c r="G69" s="51">
        <v>6808.43</v>
      </c>
      <c r="H69" s="46">
        <v>10738859.369999999</v>
      </c>
      <c r="I69" s="32"/>
      <c r="J69" s="29"/>
      <c r="K69" s="29"/>
    </row>
    <row r="70" spans="3:11" ht="15.75" x14ac:dyDescent="0.2">
      <c r="C70" s="31">
        <v>1</v>
      </c>
      <c r="D70" s="33" t="s">
        <v>499</v>
      </c>
      <c r="E70" s="25">
        <v>45062</v>
      </c>
      <c r="F70" s="26" t="s">
        <v>223</v>
      </c>
      <c r="G70" s="38">
        <v>3379.73</v>
      </c>
      <c r="H70" s="27">
        <v>5303934.9800000004</v>
      </c>
      <c r="I70" s="32"/>
      <c r="J70" s="29"/>
      <c r="K70" s="29"/>
    </row>
    <row r="71" spans="3:11" ht="15.75" x14ac:dyDescent="0.2">
      <c r="C71" s="31">
        <v>3</v>
      </c>
      <c r="D71" s="33" t="s">
        <v>500</v>
      </c>
      <c r="E71" s="25">
        <v>45062</v>
      </c>
      <c r="F71" s="26" t="s">
        <v>223</v>
      </c>
      <c r="G71" s="38">
        <v>10636.35</v>
      </c>
      <c r="H71" s="27">
        <v>16523319.619999999</v>
      </c>
      <c r="I71" s="32"/>
      <c r="J71" s="29"/>
      <c r="K71" s="29"/>
    </row>
    <row r="72" spans="3:11" ht="15.75" x14ac:dyDescent="0.2">
      <c r="C72" s="31">
        <v>6</v>
      </c>
      <c r="D72" s="33" t="s">
        <v>502</v>
      </c>
      <c r="E72" s="25">
        <v>45062</v>
      </c>
      <c r="F72" s="26" t="s">
        <v>223</v>
      </c>
      <c r="G72" s="38">
        <v>37567.519999999997</v>
      </c>
      <c r="H72" s="27">
        <v>63364943.156319998</v>
      </c>
      <c r="I72" s="32"/>
      <c r="J72" s="29"/>
      <c r="K72" s="29"/>
    </row>
    <row r="73" spans="3:11" ht="15.75" x14ac:dyDescent="0.2">
      <c r="C73" s="31">
        <v>4</v>
      </c>
      <c r="D73" s="33" t="s">
        <v>504</v>
      </c>
      <c r="E73" s="25">
        <v>45062</v>
      </c>
      <c r="F73" s="26" t="s">
        <v>151</v>
      </c>
      <c r="G73" s="38">
        <v>15700.88</v>
      </c>
      <c r="H73" s="27">
        <v>29434766.899767995</v>
      </c>
      <c r="I73" s="32">
        <v>88943834.055988401</v>
      </c>
      <c r="J73" s="29">
        <v>6091843.3499999996</v>
      </c>
      <c r="K73" s="29"/>
    </row>
    <row r="74" spans="3:11" ht="15" x14ac:dyDescent="0.2">
      <c r="C74" s="34">
        <f>SUM(C51:C73)</f>
        <v>283</v>
      </c>
      <c r="D74" s="410" t="s">
        <v>154</v>
      </c>
      <c r="E74" s="410"/>
      <c r="F74" s="410"/>
      <c r="G74" s="34">
        <f>SUM(G51:G73)</f>
        <v>401771.2099999999</v>
      </c>
      <c r="H74" s="34">
        <f>SUM(H51:H73)</f>
        <v>720757012.91213465</v>
      </c>
      <c r="I74" s="34">
        <f>SUM(I51:I73)</f>
        <v>88943834.055988401</v>
      </c>
      <c r="J74" s="34">
        <f>SUM(J51:J73)</f>
        <v>6091843.3499999996</v>
      </c>
      <c r="K74" s="34">
        <f>SUM(K51:K73)</f>
        <v>0</v>
      </c>
    </row>
    <row r="75" spans="3:11" x14ac:dyDescent="0.2">
      <c r="C75" s="27"/>
      <c r="D75" s="27"/>
      <c r="E75" s="27"/>
      <c r="F75" s="27"/>
      <c r="G75" s="27"/>
      <c r="H75" s="27"/>
      <c r="I75" s="27"/>
      <c r="J75" s="26"/>
      <c r="K75" s="26"/>
    </row>
    <row r="76" spans="3:11" x14ac:dyDescent="0.2">
      <c r="C76" s="1"/>
      <c r="D76" s="1"/>
      <c r="E76" s="1"/>
      <c r="F76" s="1"/>
      <c r="G76" s="1"/>
      <c r="H76" s="1"/>
      <c r="I76" s="1"/>
      <c r="J76" s="1"/>
      <c r="K76" s="1"/>
    </row>
    <row r="77" spans="3:11" ht="15" x14ac:dyDescent="0.25">
      <c r="C77" s="1"/>
      <c r="D77" s="1"/>
      <c r="E77" s="1"/>
      <c r="F77" s="42" t="s">
        <v>155</v>
      </c>
      <c r="G77" s="43">
        <f>H74/G74</f>
        <v>1793.9488817830795</v>
      </c>
      <c r="H77" s="1"/>
      <c r="I77" s="1"/>
      <c r="J77" s="1"/>
      <c r="K77" s="1"/>
    </row>
    <row r="78" spans="3:11" x14ac:dyDescent="0.2">
      <c r="C78" s="1"/>
      <c r="D78" s="1"/>
      <c r="E78" s="1"/>
      <c r="F78" s="1"/>
      <c r="G78" s="1"/>
      <c r="H78" s="1"/>
      <c r="I78" s="1"/>
      <c r="J78" s="1"/>
      <c r="K78" s="1"/>
    </row>
    <row r="79" spans="3:11" x14ac:dyDescent="0.2">
      <c r="C79" s="1"/>
      <c r="D79" s="1"/>
      <c r="E79" s="1"/>
      <c r="F79" s="1"/>
      <c r="G79" s="1"/>
      <c r="H79" s="1"/>
      <c r="I79" s="1"/>
      <c r="J79" s="1"/>
      <c r="K79" s="1"/>
    </row>
    <row r="80" spans="3:11" x14ac:dyDescent="0.2">
      <c r="C80" s="1"/>
      <c r="D80" s="1"/>
      <c r="E80" s="1"/>
      <c r="F80" s="1"/>
      <c r="G80" s="1"/>
      <c r="H80" s="1"/>
      <c r="I80" s="1"/>
      <c r="J80" s="1"/>
      <c r="K80" s="1"/>
    </row>
    <row r="81" spans="3:11" ht="15" x14ac:dyDescent="0.25">
      <c r="C81" s="1"/>
      <c r="D81" s="1"/>
      <c r="E81" s="1"/>
      <c r="F81" s="44" t="s">
        <v>156</v>
      </c>
      <c r="G81" s="1"/>
      <c r="H81" s="1"/>
      <c r="I81" s="1"/>
      <c r="J81" s="1"/>
      <c r="K81" s="1"/>
    </row>
    <row r="82" spans="3:11" ht="15" x14ac:dyDescent="0.25">
      <c r="C82" s="1"/>
      <c r="D82" s="1"/>
      <c r="E82" s="1"/>
      <c r="F82" s="42" t="s">
        <v>157</v>
      </c>
      <c r="G82" s="1"/>
      <c r="H82" s="1"/>
      <c r="I82" s="1"/>
      <c r="J82" s="1"/>
      <c r="K82" s="1"/>
    </row>
    <row r="87" spans="3:11" ht="18.75" x14ac:dyDescent="0.2">
      <c r="C87" s="406" t="s">
        <v>876</v>
      </c>
      <c r="D87" s="406"/>
      <c r="E87" s="406"/>
      <c r="F87" s="406"/>
      <c r="G87" s="406"/>
      <c r="H87" s="406"/>
      <c r="I87" s="406"/>
      <c r="J87" s="406"/>
      <c r="K87" s="406"/>
    </row>
    <row r="88" spans="3:11" ht="31.5" x14ac:dyDescent="0.25">
      <c r="C88" s="19" t="s">
        <v>142</v>
      </c>
      <c r="D88" s="19" t="s">
        <v>143</v>
      </c>
      <c r="E88" s="20" t="s">
        <v>144</v>
      </c>
      <c r="F88" s="20" t="s">
        <v>145</v>
      </c>
      <c r="G88" s="21" t="s">
        <v>146</v>
      </c>
      <c r="H88" s="21" t="s">
        <v>147</v>
      </c>
      <c r="I88" s="22" t="s">
        <v>148</v>
      </c>
      <c r="J88" s="22" t="s">
        <v>149</v>
      </c>
      <c r="K88" s="22" t="s">
        <v>200</v>
      </c>
    </row>
    <row r="89" spans="3:11" ht="15" x14ac:dyDescent="0.25">
      <c r="C89" s="4">
        <v>6</v>
      </c>
      <c r="D89" s="117" t="s">
        <v>877</v>
      </c>
      <c r="E89" s="118">
        <v>45062</v>
      </c>
      <c r="F89" s="4" t="s">
        <v>878</v>
      </c>
      <c r="G89" s="4">
        <v>7840.51</v>
      </c>
      <c r="H89" s="4">
        <v>19068482.489999998</v>
      </c>
      <c r="I89" s="27"/>
      <c r="J89" s="27">
        <v>811192</v>
      </c>
      <c r="K89" s="29"/>
    </row>
    <row r="90" spans="3:11" ht="15" x14ac:dyDescent="0.25">
      <c r="C90" s="4">
        <v>1</v>
      </c>
      <c r="D90" s="117" t="s">
        <v>877</v>
      </c>
      <c r="E90" s="118">
        <v>45062</v>
      </c>
      <c r="F90" s="4" t="s">
        <v>67</v>
      </c>
      <c r="G90" s="4">
        <v>4042.15</v>
      </c>
      <c r="H90" s="119">
        <v>7338122.4199999999</v>
      </c>
      <c r="I90" s="27"/>
      <c r="J90" s="27"/>
      <c r="K90" s="29"/>
    </row>
    <row r="91" spans="3:11" ht="15" x14ac:dyDescent="0.25">
      <c r="C91" s="4">
        <v>4</v>
      </c>
      <c r="D91" s="3" t="s">
        <v>877</v>
      </c>
      <c r="E91" s="118">
        <v>45062</v>
      </c>
      <c r="F91" s="4" t="s">
        <v>45</v>
      </c>
      <c r="G91" s="4">
        <v>4070.11</v>
      </c>
      <c r="H91" s="8">
        <v>7514195.2599999998</v>
      </c>
      <c r="I91" s="27"/>
      <c r="J91" s="27"/>
      <c r="K91" s="29"/>
    </row>
    <row r="92" spans="3:11" ht="15" x14ac:dyDescent="0.25">
      <c r="C92" s="4">
        <v>3</v>
      </c>
      <c r="D92" s="3" t="s">
        <v>879</v>
      </c>
      <c r="E92" s="118">
        <v>45062</v>
      </c>
      <c r="F92" s="4" t="s">
        <v>45</v>
      </c>
      <c r="G92" s="4">
        <v>2025.7</v>
      </c>
      <c r="H92" s="8">
        <v>3743170.29</v>
      </c>
      <c r="I92" s="27"/>
      <c r="J92" s="27"/>
      <c r="K92" s="29"/>
    </row>
    <row r="93" spans="3:11" ht="15" x14ac:dyDescent="0.25">
      <c r="C93" s="4">
        <v>1</v>
      </c>
      <c r="D93" s="120" t="s">
        <v>880</v>
      </c>
      <c r="E93" s="118">
        <v>45106</v>
      </c>
      <c r="F93" s="121" t="s">
        <v>153</v>
      </c>
      <c r="G93" s="4">
        <v>3935.89</v>
      </c>
      <c r="H93" s="4">
        <v>7270796.1600000001</v>
      </c>
      <c r="I93" s="27"/>
      <c r="J93" s="27">
        <v>12780338</v>
      </c>
      <c r="K93" s="29"/>
    </row>
    <row r="94" spans="3:11" ht="15" x14ac:dyDescent="0.25">
      <c r="C94" s="4">
        <v>12</v>
      </c>
      <c r="D94" s="120" t="s">
        <v>881</v>
      </c>
      <c r="E94" s="118">
        <v>45106</v>
      </c>
      <c r="F94" s="4" t="s">
        <v>45</v>
      </c>
      <c r="G94" s="4">
        <v>6520.02</v>
      </c>
      <c r="H94" s="4">
        <v>12049335.630000001</v>
      </c>
      <c r="I94" s="27"/>
      <c r="J94" s="27"/>
      <c r="K94" s="29"/>
    </row>
    <row r="95" spans="3:11" ht="15" x14ac:dyDescent="0.25">
      <c r="C95" s="4">
        <v>4</v>
      </c>
      <c r="D95" s="120">
        <v>45085</v>
      </c>
      <c r="E95" s="118">
        <v>45106</v>
      </c>
      <c r="F95" s="121" t="s">
        <v>151</v>
      </c>
      <c r="G95" s="4">
        <v>15856.84</v>
      </c>
      <c r="H95" s="4">
        <v>29551102.09</v>
      </c>
      <c r="I95" s="27"/>
      <c r="J95" s="27"/>
      <c r="K95" s="29"/>
    </row>
    <row r="96" spans="3:11" ht="15" x14ac:dyDescent="0.25">
      <c r="C96" s="4">
        <v>3</v>
      </c>
      <c r="D96" s="120">
        <v>45086</v>
      </c>
      <c r="E96" s="118">
        <v>45106</v>
      </c>
      <c r="F96" s="121" t="s">
        <v>151</v>
      </c>
      <c r="G96" s="4">
        <v>12042</v>
      </c>
      <c r="H96" s="4">
        <v>22430033.629999999</v>
      </c>
      <c r="I96" s="27"/>
      <c r="J96" s="27"/>
      <c r="K96" s="29"/>
    </row>
    <row r="97" spans="3:14" ht="15" x14ac:dyDescent="0.25">
      <c r="C97" s="4">
        <v>10</v>
      </c>
      <c r="D97" s="120">
        <v>45086</v>
      </c>
      <c r="E97" s="118">
        <v>45106</v>
      </c>
      <c r="F97" s="4" t="s">
        <v>45</v>
      </c>
      <c r="G97" s="4">
        <v>3880.73</v>
      </c>
      <c r="H97" s="4">
        <v>7296023.5800000001</v>
      </c>
      <c r="I97" s="27"/>
      <c r="J97" s="27"/>
      <c r="K97" s="29"/>
    </row>
    <row r="98" spans="3:14" ht="15" x14ac:dyDescent="0.25">
      <c r="C98" s="4">
        <v>18</v>
      </c>
      <c r="D98" s="120">
        <v>45089</v>
      </c>
      <c r="E98" s="118">
        <v>45106</v>
      </c>
      <c r="F98" s="26" t="s">
        <v>882</v>
      </c>
      <c r="G98" s="102">
        <v>42102.680000000015</v>
      </c>
      <c r="H98" s="4">
        <v>69028865.320642799</v>
      </c>
      <c r="I98" s="27"/>
      <c r="J98" s="27"/>
      <c r="K98" s="29"/>
    </row>
    <row r="99" spans="3:14" ht="15" x14ac:dyDescent="0.25">
      <c r="C99" s="4">
        <v>2</v>
      </c>
      <c r="D99" s="120">
        <v>45089</v>
      </c>
      <c r="E99" s="118">
        <v>45106</v>
      </c>
      <c r="F99" s="4" t="s">
        <v>45</v>
      </c>
      <c r="G99" s="102">
        <v>1039.1500000000001</v>
      </c>
      <c r="H99" s="4">
        <v>1983043.92</v>
      </c>
      <c r="I99" s="27"/>
      <c r="J99" s="27"/>
      <c r="K99" s="29"/>
    </row>
    <row r="100" spans="3:14" ht="15" x14ac:dyDescent="0.25">
      <c r="C100" s="4">
        <v>4</v>
      </c>
      <c r="D100" s="120">
        <v>45090</v>
      </c>
      <c r="E100" s="118">
        <v>45106</v>
      </c>
      <c r="F100" s="4" t="s">
        <v>45</v>
      </c>
      <c r="G100" s="27">
        <v>15990.44</v>
      </c>
      <c r="H100" s="122">
        <v>29891274.66</v>
      </c>
      <c r="I100" s="27"/>
      <c r="J100" s="27"/>
      <c r="K100" s="29"/>
    </row>
    <row r="101" spans="3:14" ht="15" x14ac:dyDescent="0.25">
      <c r="C101" s="4">
        <v>6</v>
      </c>
      <c r="D101" s="120">
        <v>45091</v>
      </c>
      <c r="E101" s="118">
        <v>45075</v>
      </c>
      <c r="F101" s="4" t="s">
        <v>883</v>
      </c>
      <c r="G101">
        <v>11965.39</v>
      </c>
      <c r="H101">
        <v>27750951.603988998</v>
      </c>
      <c r="I101" s="27"/>
      <c r="J101" s="27"/>
      <c r="K101" s="29"/>
    </row>
    <row r="102" spans="3:14" ht="15" x14ac:dyDescent="0.25">
      <c r="C102" s="4">
        <v>105</v>
      </c>
      <c r="D102" s="120">
        <v>45091</v>
      </c>
      <c r="E102" s="118">
        <v>45106</v>
      </c>
      <c r="F102" s="121" t="s">
        <v>884</v>
      </c>
      <c r="G102" s="102">
        <v>220378.3</v>
      </c>
      <c r="H102" s="4">
        <v>400868257.85438007</v>
      </c>
      <c r="I102" s="27"/>
      <c r="J102" s="27"/>
      <c r="K102" s="29"/>
    </row>
    <row r="103" spans="3:14" ht="15" x14ac:dyDescent="0.25">
      <c r="C103" s="4">
        <v>6</v>
      </c>
      <c r="D103" s="120">
        <v>45093</v>
      </c>
      <c r="E103" s="118">
        <v>45047</v>
      </c>
      <c r="F103" s="121" t="s">
        <v>885</v>
      </c>
      <c r="G103">
        <v>11002.32</v>
      </c>
      <c r="H103">
        <v>16475733.093799999</v>
      </c>
      <c r="I103" s="27"/>
      <c r="J103" s="27"/>
      <c r="K103" s="29">
        <v>648350200</v>
      </c>
      <c r="M103" s="133"/>
      <c r="N103" s="134"/>
    </row>
    <row r="104" spans="3:14" ht="15" x14ac:dyDescent="0.25">
      <c r="C104" s="4">
        <v>148</v>
      </c>
      <c r="D104" s="120">
        <v>45096</v>
      </c>
      <c r="E104" s="118">
        <v>45106</v>
      </c>
      <c r="F104" s="123" t="s">
        <v>67</v>
      </c>
      <c r="G104" s="102">
        <v>173878.66</v>
      </c>
      <c r="H104" s="4">
        <v>320896232.05000001</v>
      </c>
      <c r="I104" s="27"/>
      <c r="J104" s="27"/>
      <c r="K104" s="29"/>
    </row>
    <row r="105" spans="3:14" ht="15" x14ac:dyDescent="0.25">
      <c r="C105" s="4">
        <v>17</v>
      </c>
      <c r="D105" s="120">
        <v>45096</v>
      </c>
      <c r="E105" s="118">
        <v>45106</v>
      </c>
      <c r="F105" s="123" t="s">
        <v>886</v>
      </c>
      <c r="G105">
        <v>36686.239999999998</v>
      </c>
      <c r="H105">
        <v>59902429.659534</v>
      </c>
      <c r="I105" s="27"/>
      <c r="J105" s="27"/>
      <c r="K105" s="29"/>
    </row>
    <row r="106" spans="3:14" ht="15" x14ac:dyDescent="0.25">
      <c r="C106" s="4">
        <v>24</v>
      </c>
      <c r="D106" s="120">
        <v>45097</v>
      </c>
      <c r="E106" s="118">
        <v>45106</v>
      </c>
      <c r="F106" s="123" t="s">
        <v>45</v>
      </c>
      <c r="G106" s="102">
        <v>14910.47</v>
      </c>
      <c r="H106" s="4">
        <v>27726309.190000001</v>
      </c>
      <c r="I106" s="27"/>
      <c r="J106" s="27"/>
      <c r="K106" s="29"/>
    </row>
    <row r="107" spans="3:14" ht="15" x14ac:dyDescent="0.25">
      <c r="C107" s="4">
        <v>1</v>
      </c>
      <c r="D107" s="120">
        <v>45098</v>
      </c>
      <c r="E107" s="118">
        <v>45047</v>
      </c>
      <c r="F107" s="121" t="s">
        <v>150</v>
      </c>
      <c r="G107">
        <v>416.3</v>
      </c>
      <c r="H107" s="116">
        <v>758323.00717999996</v>
      </c>
      <c r="I107" s="27"/>
      <c r="J107" s="27"/>
      <c r="K107" s="29"/>
    </row>
    <row r="108" spans="3:14" ht="15" x14ac:dyDescent="0.25">
      <c r="C108" s="27">
        <v>2</v>
      </c>
      <c r="D108" s="120">
        <v>45097</v>
      </c>
      <c r="E108" s="118">
        <v>45106</v>
      </c>
      <c r="F108" s="121" t="s">
        <v>175</v>
      </c>
      <c r="G108" s="124">
        <v>8193.17</v>
      </c>
      <c r="H108" s="125">
        <v>15312769.35</v>
      </c>
      <c r="I108" s="126"/>
      <c r="J108" s="27"/>
      <c r="K108" s="29"/>
    </row>
    <row r="109" spans="3:14" ht="15" x14ac:dyDescent="0.25">
      <c r="C109" s="27">
        <v>6</v>
      </c>
      <c r="D109" s="120">
        <v>45099</v>
      </c>
      <c r="E109" s="118">
        <v>45106</v>
      </c>
      <c r="F109" s="123" t="s">
        <v>45</v>
      </c>
      <c r="G109" s="127">
        <v>4308.45</v>
      </c>
      <c r="H109" s="125">
        <v>8051629.5</v>
      </c>
      <c r="I109" s="126"/>
      <c r="J109" s="27"/>
      <c r="K109" s="29"/>
    </row>
    <row r="110" spans="3:14" ht="15" x14ac:dyDescent="0.25">
      <c r="C110" s="27">
        <v>1</v>
      </c>
      <c r="D110" s="120">
        <v>45100</v>
      </c>
      <c r="E110" s="118">
        <v>45106</v>
      </c>
      <c r="F110" s="123" t="s">
        <v>45</v>
      </c>
      <c r="G110" s="127">
        <v>4100.6000000000004</v>
      </c>
      <c r="H110" s="128">
        <v>7667398.6600000001</v>
      </c>
      <c r="I110" s="126"/>
      <c r="J110" s="27"/>
      <c r="K110" s="29"/>
    </row>
    <row r="111" spans="3:14" ht="15" x14ac:dyDescent="0.25">
      <c r="C111" s="27">
        <v>2</v>
      </c>
      <c r="D111" s="120">
        <v>45103</v>
      </c>
      <c r="E111" s="118">
        <v>45106</v>
      </c>
      <c r="F111" s="123" t="s">
        <v>45</v>
      </c>
      <c r="G111" s="27">
        <v>1771.17</v>
      </c>
      <c r="H111" s="29">
        <v>3376215</v>
      </c>
      <c r="I111" s="126"/>
      <c r="J111" s="27"/>
      <c r="K111" s="29"/>
    </row>
    <row r="112" spans="3:14" ht="15" x14ac:dyDescent="0.25">
      <c r="C112" s="27">
        <v>2</v>
      </c>
      <c r="D112" s="120">
        <v>45103</v>
      </c>
      <c r="E112" s="118">
        <v>45106</v>
      </c>
      <c r="F112" s="123" t="s">
        <v>67</v>
      </c>
      <c r="G112">
        <v>8100.83</v>
      </c>
      <c r="H112" s="29">
        <v>15203975.199999999</v>
      </c>
      <c r="I112" s="126"/>
      <c r="J112" s="27"/>
      <c r="K112" s="29"/>
    </row>
    <row r="113" spans="3:11" ht="15" x14ac:dyDescent="0.25">
      <c r="C113" s="27">
        <v>6</v>
      </c>
      <c r="D113" s="120">
        <v>45104</v>
      </c>
      <c r="E113" s="118">
        <v>45106</v>
      </c>
      <c r="F113" s="123" t="s">
        <v>67</v>
      </c>
      <c r="G113" s="27">
        <v>28000</v>
      </c>
      <c r="H113" s="29">
        <v>51674509.609999999</v>
      </c>
      <c r="I113" s="126"/>
      <c r="J113" s="27"/>
      <c r="K113" s="29">
        <v>184914900</v>
      </c>
    </row>
    <row r="114" spans="3:11" ht="15" x14ac:dyDescent="0.25">
      <c r="C114" s="27">
        <v>86</v>
      </c>
      <c r="D114" s="120">
        <v>45103</v>
      </c>
      <c r="E114" s="118">
        <v>45106</v>
      </c>
      <c r="F114" s="123" t="s">
        <v>67</v>
      </c>
      <c r="G114" s="27"/>
      <c r="H114" s="29"/>
      <c r="I114" s="126"/>
      <c r="J114" s="27">
        <v>30237849</v>
      </c>
      <c r="K114" s="29"/>
    </row>
    <row r="115" spans="3:11" ht="15" x14ac:dyDescent="0.25">
      <c r="C115" s="27"/>
      <c r="D115" s="129" t="s">
        <v>887</v>
      </c>
      <c r="E115" s="130">
        <v>45078</v>
      </c>
      <c r="F115" s="131"/>
      <c r="G115" s="27"/>
      <c r="H115" s="29"/>
      <c r="I115" s="126"/>
      <c r="J115" s="27"/>
      <c r="K115" s="29">
        <v>200000000</v>
      </c>
    </row>
    <row r="116" spans="3:11" ht="15" x14ac:dyDescent="0.2">
      <c r="C116" s="34">
        <f>SUM(C89:C114)</f>
        <v>480</v>
      </c>
      <c r="D116" s="407" t="s">
        <v>154</v>
      </c>
      <c r="E116" s="408"/>
      <c r="F116" s="409"/>
      <c r="G116" s="132">
        <f t="shared" ref="G116:J116" si="0">SUM(G89:G115)</f>
        <v>643058.12</v>
      </c>
      <c r="H116" s="132">
        <f t="shared" si="0"/>
        <v>1172829179.2295258</v>
      </c>
      <c r="I116" s="132">
        <f t="shared" si="0"/>
        <v>0</v>
      </c>
      <c r="J116" s="132">
        <f t="shared" si="0"/>
        <v>43829379</v>
      </c>
      <c r="K116" s="132">
        <f>SUM(K89:K115)</f>
        <v>1033265100</v>
      </c>
    </row>
    <row r="117" spans="3:11" x14ac:dyDescent="0.2">
      <c r="C117" s="1"/>
      <c r="D117" s="1"/>
      <c r="E117" s="1"/>
      <c r="F117" s="1"/>
      <c r="G117" s="1"/>
      <c r="H117" s="1"/>
      <c r="I117" s="1"/>
      <c r="J117" s="1"/>
      <c r="K117" s="1"/>
    </row>
    <row r="118" spans="3:11" ht="15" x14ac:dyDescent="0.25">
      <c r="C118" s="1"/>
      <c r="D118" s="1"/>
      <c r="E118" s="1"/>
      <c r="F118" s="42" t="s">
        <v>155</v>
      </c>
      <c r="G118" s="43">
        <f>H116/G116</f>
        <v>1823.830759231414</v>
      </c>
      <c r="H118" s="1"/>
      <c r="I118" s="1"/>
      <c r="J118" s="1"/>
      <c r="K118" s="1"/>
    </row>
    <row r="119" spans="3:11" x14ac:dyDescent="0.2">
      <c r="C119" s="1"/>
      <c r="D119" s="1"/>
      <c r="E119" s="1"/>
      <c r="F119" s="1"/>
      <c r="G119" s="1"/>
      <c r="H119" s="1"/>
      <c r="I119" s="1"/>
      <c r="J119" s="1"/>
      <c r="K119" s="1"/>
    </row>
    <row r="120" spans="3:11" x14ac:dyDescent="0.2">
      <c r="C120" s="1"/>
      <c r="D120" s="1"/>
      <c r="E120" s="1"/>
      <c r="F120" s="1"/>
      <c r="G120" s="1"/>
      <c r="H120" s="1"/>
      <c r="I120" s="1"/>
      <c r="J120" s="1"/>
      <c r="K120" s="1"/>
    </row>
    <row r="121" spans="3:11" x14ac:dyDescent="0.2">
      <c r="C121" s="1"/>
      <c r="D121" s="1"/>
      <c r="E121" s="1"/>
      <c r="F121" s="1"/>
      <c r="G121" s="1"/>
      <c r="H121" s="1"/>
      <c r="I121" s="1"/>
      <c r="J121" s="1"/>
      <c r="K121" s="1"/>
    </row>
    <row r="122" spans="3:11" ht="15" x14ac:dyDescent="0.25">
      <c r="C122" s="1"/>
      <c r="D122" s="1"/>
      <c r="E122" s="1"/>
      <c r="F122" s="44" t="s">
        <v>156</v>
      </c>
      <c r="G122" s="1"/>
      <c r="H122" s="1"/>
      <c r="I122" s="1"/>
      <c r="J122" s="1"/>
      <c r="K122" s="1"/>
    </row>
    <row r="123" spans="3:11" ht="15" x14ac:dyDescent="0.25">
      <c r="C123" s="1"/>
      <c r="D123" s="1"/>
      <c r="E123" s="1"/>
      <c r="F123" s="42" t="s">
        <v>157</v>
      </c>
      <c r="G123" s="1"/>
      <c r="H123" s="1"/>
      <c r="I123" s="1"/>
      <c r="J123" s="1"/>
      <c r="K123" s="1"/>
    </row>
    <row r="131" spans="3:11" ht="18.75" x14ac:dyDescent="0.2">
      <c r="C131" s="406" t="s">
        <v>1095</v>
      </c>
      <c r="D131" s="406"/>
      <c r="E131" s="406"/>
      <c r="F131" s="406"/>
      <c r="G131" s="406"/>
      <c r="H131" s="406"/>
      <c r="I131" s="406"/>
      <c r="J131" s="406"/>
      <c r="K131" s="406"/>
    </row>
    <row r="132" spans="3:11" ht="31.5" x14ac:dyDescent="0.25">
      <c r="C132" s="19" t="s">
        <v>142</v>
      </c>
      <c r="D132" s="19" t="s">
        <v>143</v>
      </c>
      <c r="E132" s="20" t="s">
        <v>144</v>
      </c>
      <c r="F132" s="20" t="s">
        <v>145</v>
      </c>
      <c r="G132" s="21" t="s">
        <v>146</v>
      </c>
      <c r="H132" s="21" t="s">
        <v>147</v>
      </c>
      <c r="I132" s="22" t="s">
        <v>148</v>
      </c>
      <c r="J132" s="22" t="s">
        <v>149</v>
      </c>
      <c r="K132" s="22" t="s">
        <v>200</v>
      </c>
    </row>
    <row r="133" spans="3:11" ht="15" x14ac:dyDescent="0.25">
      <c r="C133" s="4">
        <v>23</v>
      </c>
      <c r="D133" s="117" t="s">
        <v>1096</v>
      </c>
      <c r="E133" s="118">
        <v>45078</v>
      </c>
      <c r="F133" s="4" t="s">
        <v>150</v>
      </c>
      <c r="G133" s="7">
        <v>22374.829999999994</v>
      </c>
      <c r="H133" s="7">
        <v>42411703.601764001</v>
      </c>
      <c r="I133" s="27"/>
      <c r="J133" s="27"/>
      <c r="K133" s="29"/>
    </row>
    <row r="134" spans="3:11" ht="15" x14ac:dyDescent="0.25">
      <c r="C134" s="4">
        <v>4</v>
      </c>
      <c r="D134" s="117" t="s">
        <v>1099</v>
      </c>
      <c r="E134" s="118">
        <v>45108</v>
      </c>
      <c r="F134" s="4" t="s">
        <v>181</v>
      </c>
      <c r="G134" s="76">
        <v>6072.46</v>
      </c>
      <c r="H134" s="76">
        <v>11022890.858056</v>
      </c>
      <c r="I134" s="27"/>
      <c r="J134" s="27"/>
      <c r="K134" s="29"/>
    </row>
    <row r="135" spans="3:11" ht="15" x14ac:dyDescent="0.25">
      <c r="C135" s="4">
        <v>5</v>
      </c>
      <c r="D135" s="117" t="s">
        <v>1248</v>
      </c>
      <c r="E135" s="118">
        <v>45108</v>
      </c>
      <c r="F135" s="4" t="s">
        <v>1249</v>
      </c>
      <c r="G135" s="76">
        <v>5665.8899999999994</v>
      </c>
      <c r="H135" s="76">
        <v>10293875.598503999</v>
      </c>
      <c r="I135" s="27"/>
      <c r="J135" s="27"/>
      <c r="K135" s="29"/>
    </row>
    <row r="136" spans="3:11" ht="15" x14ac:dyDescent="0.25">
      <c r="C136" s="4">
        <v>4</v>
      </c>
      <c r="D136" s="117" t="s">
        <v>1250</v>
      </c>
      <c r="E136" s="118">
        <v>45108</v>
      </c>
      <c r="F136" s="4" t="s">
        <v>181</v>
      </c>
      <c r="G136" s="76">
        <v>4419</v>
      </c>
      <c r="H136" s="76">
        <v>8004486.6594000002</v>
      </c>
      <c r="I136" s="27"/>
      <c r="J136" s="27"/>
      <c r="K136" s="29"/>
    </row>
    <row r="137" spans="3:11" ht="15" x14ac:dyDescent="0.25">
      <c r="C137" s="4">
        <v>5</v>
      </c>
      <c r="D137" s="117" t="s">
        <v>1251</v>
      </c>
      <c r="E137" s="118">
        <v>45108</v>
      </c>
      <c r="F137" s="4" t="s">
        <v>151</v>
      </c>
      <c r="G137" s="76">
        <v>5467.69</v>
      </c>
      <c r="H137" s="76">
        <v>10000298.271483999</v>
      </c>
      <c r="I137" s="27"/>
      <c r="J137" s="27"/>
      <c r="K137" s="29"/>
    </row>
    <row r="138" spans="3:11" ht="15" x14ac:dyDescent="0.25">
      <c r="C138" s="4">
        <v>8</v>
      </c>
      <c r="D138" s="117" t="s">
        <v>1100</v>
      </c>
      <c r="E138" s="118">
        <v>45108</v>
      </c>
      <c r="F138" s="4" t="s">
        <v>1252</v>
      </c>
      <c r="G138" s="76">
        <v>7725.9600000000009</v>
      </c>
      <c r="H138" s="76">
        <v>14035311.039156001</v>
      </c>
      <c r="I138" s="27"/>
      <c r="J138" s="27"/>
      <c r="K138" s="29"/>
    </row>
    <row r="139" spans="3:11" ht="15" x14ac:dyDescent="0.25">
      <c r="C139" s="4">
        <v>73</v>
      </c>
      <c r="D139" s="117" t="s">
        <v>1097</v>
      </c>
      <c r="E139" s="118" t="s">
        <v>1253</v>
      </c>
      <c r="F139" s="4" t="s">
        <v>1249</v>
      </c>
      <c r="G139" s="76">
        <v>122517.36999999997</v>
      </c>
      <c r="H139" s="76">
        <v>223013583.44493198</v>
      </c>
      <c r="I139" s="27"/>
      <c r="J139" s="27"/>
      <c r="K139" s="29"/>
    </row>
    <row r="140" spans="3:11" ht="15" x14ac:dyDescent="0.25">
      <c r="C140" s="4">
        <v>5</v>
      </c>
      <c r="D140" s="117" t="s">
        <v>1254</v>
      </c>
      <c r="E140" s="118">
        <v>45108</v>
      </c>
      <c r="F140" s="4" t="s">
        <v>1249</v>
      </c>
      <c r="G140" s="76">
        <v>5126.8599999999997</v>
      </c>
      <c r="H140" s="76">
        <v>9308928.7528959997</v>
      </c>
      <c r="I140" s="27"/>
      <c r="J140" s="27"/>
      <c r="K140" s="29"/>
    </row>
    <row r="141" spans="3:11" ht="15" x14ac:dyDescent="0.25">
      <c r="C141" s="4">
        <v>11</v>
      </c>
      <c r="D141" s="117" t="s">
        <v>1255</v>
      </c>
      <c r="E141" s="118">
        <v>45108</v>
      </c>
      <c r="F141" s="4" t="s">
        <v>1249</v>
      </c>
      <c r="G141" s="76">
        <v>7264.1000000000013</v>
      </c>
      <c r="H141" s="76">
        <v>13222766.92726</v>
      </c>
      <c r="I141" s="27"/>
      <c r="J141" s="27"/>
      <c r="K141" s="29"/>
    </row>
    <row r="142" spans="3:11" ht="15" x14ac:dyDescent="0.25">
      <c r="C142" s="4">
        <v>7</v>
      </c>
      <c r="D142" s="117" t="s">
        <v>1256</v>
      </c>
      <c r="E142" s="118">
        <v>45108</v>
      </c>
      <c r="F142" s="4" t="s">
        <v>181</v>
      </c>
      <c r="G142" s="76">
        <v>5448.59</v>
      </c>
      <c r="H142" s="76">
        <v>9789122.6872240007</v>
      </c>
      <c r="I142" s="27"/>
      <c r="J142" s="27"/>
      <c r="K142" s="29"/>
    </row>
    <row r="143" spans="3:11" ht="15" x14ac:dyDescent="0.25">
      <c r="C143" s="4">
        <v>100</v>
      </c>
      <c r="D143" s="117" t="s">
        <v>1098</v>
      </c>
      <c r="E143" s="118" t="s">
        <v>1253</v>
      </c>
      <c r="F143" s="4" t="s">
        <v>1249</v>
      </c>
      <c r="G143" s="76">
        <v>200261.73</v>
      </c>
      <c r="H143" s="76">
        <v>369520836.96782804</v>
      </c>
      <c r="I143" s="27"/>
      <c r="J143" s="27"/>
      <c r="K143" s="29"/>
    </row>
    <row r="144" spans="3:11" ht="15" x14ac:dyDescent="0.25">
      <c r="C144" s="4">
        <v>3</v>
      </c>
      <c r="D144" s="117" t="s">
        <v>1102</v>
      </c>
      <c r="E144" s="118">
        <v>45108</v>
      </c>
      <c r="F144" s="4" t="s">
        <v>150</v>
      </c>
      <c r="G144" s="76">
        <v>522.52</v>
      </c>
      <c r="H144" s="76">
        <v>938380.52147200005</v>
      </c>
      <c r="I144" s="27"/>
      <c r="J144" s="27"/>
      <c r="K144" s="29"/>
    </row>
    <row r="145" spans="3:11" ht="15" x14ac:dyDescent="0.25">
      <c r="C145" s="4">
        <v>1</v>
      </c>
      <c r="D145" s="117" t="s">
        <v>1103</v>
      </c>
      <c r="E145" s="118">
        <v>45108</v>
      </c>
      <c r="F145" s="4" t="s">
        <v>152</v>
      </c>
      <c r="G145" s="76">
        <v>1059.2</v>
      </c>
      <c r="H145" s="76">
        <v>1954772.8891199997</v>
      </c>
      <c r="I145" s="27"/>
      <c r="J145" s="27"/>
      <c r="K145" s="29"/>
    </row>
    <row r="146" spans="3:11" ht="15" x14ac:dyDescent="0.25">
      <c r="C146" s="4">
        <v>5</v>
      </c>
      <c r="D146" s="117" t="s">
        <v>1257</v>
      </c>
      <c r="E146" s="118">
        <v>45108</v>
      </c>
      <c r="F146" s="4" t="s">
        <v>1252</v>
      </c>
      <c r="G146" s="76">
        <v>1345.8000000000002</v>
      </c>
      <c r="H146" s="76">
        <v>2417738.4418799998</v>
      </c>
      <c r="I146" s="27"/>
      <c r="J146" s="27"/>
      <c r="K146" s="29"/>
    </row>
    <row r="147" spans="3:11" ht="15" x14ac:dyDescent="0.25">
      <c r="C147" s="4">
        <v>8</v>
      </c>
      <c r="D147" s="117" t="s">
        <v>1258</v>
      </c>
      <c r="E147" s="118">
        <v>45108</v>
      </c>
      <c r="F147" s="4" t="s">
        <v>1249</v>
      </c>
      <c r="G147" s="76">
        <v>5111.43</v>
      </c>
      <c r="H147" s="76">
        <v>9279705.6712480001</v>
      </c>
      <c r="I147" s="27"/>
      <c r="J147" s="27"/>
      <c r="K147" s="29"/>
    </row>
    <row r="148" spans="3:11" ht="15" x14ac:dyDescent="0.25">
      <c r="C148" s="4">
        <v>5</v>
      </c>
      <c r="D148" s="117" t="s">
        <v>1259</v>
      </c>
      <c r="E148" s="118">
        <v>45108</v>
      </c>
      <c r="F148" s="4" t="s">
        <v>1252</v>
      </c>
      <c r="G148" s="76">
        <v>6518.2800000000007</v>
      </c>
      <c r="H148" s="76">
        <v>12020900.025907999</v>
      </c>
      <c r="I148" s="27"/>
      <c r="J148" s="27"/>
      <c r="K148" s="29"/>
    </row>
    <row r="149" spans="3:11" ht="15" x14ac:dyDescent="0.25">
      <c r="C149" s="4">
        <v>16</v>
      </c>
      <c r="D149" s="117" t="s">
        <v>1260</v>
      </c>
      <c r="E149" s="118">
        <v>45108</v>
      </c>
      <c r="F149" s="4" t="s">
        <v>1249</v>
      </c>
      <c r="G149" s="76">
        <v>9494.09</v>
      </c>
      <c r="H149" s="76">
        <v>17160501.432524003</v>
      </c>
      <c r="I149" s="27"/>
      <c r="J149" s="27"/>
      <c r="K149" s="29"/>
    </row>
    <row r="150" spans="3:11" ht="15" x14ac:dyDescent="0.25">
      <c r="C150" s="4">
        <v>13</v>
      </c>
      <c r="D150" s="117" t="s">
        <v>1261</v>
      </c>
      <c r="E150" s="118">
        <v>45108</v>
      </c>
      <c r="F150" s="4" t="s">
        <v>1252</v>
      </c>
      <c r="G150" s="76">
        <v>11463.920000000004</v>
      </c>
      <c r="H150" s="76">
        <v>20926865.652512006</v>
      </c>
      <c r="I150" s="40">
        <v>561194.70971759991</v>
      </c>
      <c r="J150" s="27"/>
      <c r="K150" s="29"/>
    </row>
    <row r="151" spans="3:11" ht="15" x14ac:dyDescent="0.25">
      <c r="C151" s="4">
        <v>2</v>
      </c>
      <c r="D151" s="3" t="s">
        <v>1262</v>
      </c>
      <c r="E151" s="118">
        <v>45108</v>
      </c>
      <c r="F151" s="4" t="s">
        <v>153</v>
      </c>
      <c r="G151" s="76">
        <v>2242.89</v>
      </c>
      <c r="H151" s="76">
        <v>4014924.9422040004</v>
      </c>
      <c r="I151" s="27"/>
      <c r="J151" s="27"/>
      <c r="K151" s="29">
        <v>250000000</v>
      </c>
    </row>
    <row r="152" spans="3:11" ht="15" x14ac:dyDescent="0.25">
      <c r="C152" s="4">
        <v>14</v>
      </c>
      <c r="D152" s="3" t="s">
        <v>1096</v>
      </c>
      <c r="E152" s="118" t="s">
        <v>1253</v>
      </c>
      <c r="F152" s="4" t="s">
        <v>1263</v>
      </c>
      <c r="G152" s="76">
        <v>42635.130000000005</v>
      </c>
      <c r="H152" s="76">
        <v>76695090.422302023</v>
      </c>
      <c r="I152" s="27"/>
      <c r="J152" s="27"/>
      <c r="K152" s="29"/>
    </row>
    <row r="153" spans="3:11" ht="15" x14ac:dyDescent="0.25">
      <c r="C153" s="4">
        <v>2</v>
      </c>
      <c r="D153" s="120" t="s">
        <v>1099</v>
      </c>
      <c r="E153" s="118">
        <v>45108</v>
      </c>
      <c r="F153" s="121" t="s">
        <v>151</v>
      </c>
      <c r="G153" s="76">
        <v>7469.13</v>
      </c>
      <c r="H153" s="76">
        <v>13799182.871967999</v>
      </c>
      <c r="I153" s="27"/>
      <c r="J153" s="27"/>
      <c r="K153" s="29"/>
    </row>
    <row r="154" spans="3:11" ht="15" x14ac:dyDescent="0.25">
      <c r="C154" s="4">
        <v>2</v>
      </c>
      <c r="D154" s="120" t="s">
        <v>1100</v>
      </c>
      <c r="E154" s="118">
        <v>45108</v>
      </c>
      <c r="F154" s="4" t="s">
        <v>1101</v>
      </c>
      <c r="G154" s="76">
        <v>7470.06</v>
      </c>
      <c r="H154" s="76">
        <v>19012012.293818999</v>
      </c>
      <c r="I154" s="27"/>
      <c r="J154" s="27"/>
      <c r="K154" s="29"/>
    </row>
    <row r="155" spans="3:11" ht="15" x14ac:dyDescent="0.25">
      <c r="C155" s="4">
        <v>1</v>
      </c>
      <c r="D155" s="120" t="s">
        <v>1098</v>
      </c>
      <c r="E155" s="118">
        <v>45108</v>
      </c>
      <c r="F155" s="121" t="s">
        <v>152</v>
      </c>
      <c r="G155" s="76">
        <v>4211.75</v>
      </c>
      <c r="H155" s="76">
        <v>7960708.8423000006</v>
      </c>
      <c r="I155" s="27"/>
      <c r="J155" s="27"/>
      <c r="K155" s="29"/>
    </row>
    <row r="156" spans="3:11" ht="15" x14ac:dyDescent="0.25">
      <c r="C156" s="4">
        <v>1</v>
      </c>
      <c r="D156" s="120" t="s">
        <v>1102</v>
      </c>
      <c r="E156" s="118">
        <v>45108</v>
      </c>
      <c r="F156" s="121" t="s">
        <v>152</v>
      </c>
      <c r="G156" s="76">
        <v>3891.03</v>
      </c>
      <c r="H156" s="76">
        <v>7212734.9763080012</v>
      </c>
      <c r="I156" s="27"/>
      <c r="J156" s="27"/>
      <c r="K156" s="29"/>
    </row>
    <row r="157" spans="3:11" ht="15" x14ac:dyDescent="0.25">
      <c r="C157" s="4">
        <v>2</v>
      </c>
      <c r="D157" s="120" t="s">
        <v>1103</v>
      </c>
      <c r="E157" s="118">
        <v>45108</v>
      </c>
      <c r="F157" s="4" t="s">
        <v>153</v>
      </c>
      <c r="G157" s="76">
        <v>7610.45</v>
      </c>
      <c r="H157" s="76">
        <v>13798812.431120001</v>
      </c>
      <c r="I157" s="27"/>
      <c r="J157" s="27"/>
      <c r="K157" s="29"/>
    </row>
    <row r="158" spans="3:11" ht="15" x14ac:dyDescent="0.25">
      <c r="C158" s="4">
        <v>3</v>
      </c>
      <c r="D158" s="120" t="s">
        <v>1104</v>
      </c>
      <c r="E158" s="118">
        <v>45108</v>
      </c>
      <c r="F158" s="121" t="s">
        <v>151</v>
      </c>
      <c r="G158" s="76">
        <v>12051.970000000001</v>
      </c>
      <c r="H158" s="76">
        <v>22600092.697492</v>
      </c>
      <c r="I158" s="27"/>
      <c r="J158" s="27"/>
      <c r="K158" s="29"/>
    </row>
    <row r="159" spans="3:11" ht="15" x14ac:dyDescent="0.25">
      <c r="C159" s="4">
        <v>5</v>
      </c>
      <c r="D159" s="120" t="s">
        <v>1257</v>
      </c>
      <c r="E159" s="118">
        <v>45108</v>
      </c>
      <c r="F159" s="4" t="s">
        <v>1249</v>
      </c>
      <c r="G159" s="76">
        <v>20485.100000000002</v>
      </c>
      <c r="H159" s="76">
        <v>38297743.019859999</v>
      </c>
      <c r="I159" s="27"/>
      <c r="J159" s="27"/>
      <c r="K159" s="29"/>
    </row>
    <row r="160" spans="3:11" ht="15" x14ac:dyDescent="0.25">
      <c r="C160" s="4">
        <v>3</v>
      </c>
      <c r="D160" s="120" t="s">
        <v>1258</v>
      </c>
      <c r="E160" s="118">
        <v>45108</v>
      </c>
      <c r="F160" s="121" t="s">
        <v>151</v>
      </c>
      <c r="G160" s="76">
        <v>11901.41</v>
      </c>
      <c r="H160" s="76">
        <v>22130836.790776003</v>
      </c>
      <c r="I160" s="27"/>
      <c r="J160" s="27"/>
      <c r="K160" s="29"/>
    </row>
    <row r="161" spans="3:11" ht="15" x14ac:dyDescent="0.25">
      <c r="C161" s="4">
        <v>4</v>
      </c>
      <c r="D161" s="120" t="s">
        <v>1264</v>
      </c>
      <c r="E161" s="118">
        <v>45108</v>
      </c>
      <c r="F161" s="4" t="s">
        <v>152</v>
      </c>
      <c r="G161" s="76">
        <v>16190.869999999999</v>
      </c>
      <c r="H161" s="76">
        <v>30441438.472531997</v>
      </c>
      <c r="I161" s="27"/>
      <c r="J161" s="27"/>
      <c r="K161" s="29"/>
    </row>
    <row r="162" spans="3:11" ht="15" x14ac:dyDescent="0.25">
      <c r="C162" s="4">
        <v>4</v>
      </c>
      <c r="D162" s="120" t="s">
        <v>1259</v>
      </c>
      <c r="E162" s="118">
        <v>45108</v>
      </c>
      <c r="F162" s="121" t="s">
        <v>1265</v>
      </c>
      <c r="G162" s="76">
        <v>11984.89</v>
      </c>
      <c r="H162" s="76">
        <v>28248174.066015005</v>
      </c>
      <c r="I162" s="27"/>
      <c r="J162" s="27"/>
      <c r="K162" s="29"/>
    </row>
    <row r="163" spans="3:11" ht="15" x14ac:dyDescent="0.25">
      <c r="C163" s="4">
        <v>3</v>
      </c>
      <c r="D163" s="120" t="s">
        <v>1260</v>
      </c>
      <c r="E163" s="118">
        <v>45108</v>
      </c>
      <c r="F163" s="121" t="s">
        <v>151</v>
      </c>
      <c r="G163" s="76">
        <v>23821.019999999997</v>
      </c>
      <c r="H163" s="76">
        <v>44236640.589072004</v>
      </c>
      <c r="I163" s="27"/>
      <c r="J163" s="27"/>
      <c r="K163" s="29"/>
    </row>
    <row r="164" spans="3:11" ht="15" x14ac:dyDescent="0.25">
      <c r="C164" s="4">
        <v>5</v>
      </c>
      <c r="D164" s="120" t="s">
        <v>1261</v>
      </c>
      <c r="E164" s="118">
        <v>45108</v>
      </c>
      <c r="F164" s="123" t="s">
        <v>1266</v>
      </c>
      <c r="G164" s="76">
        <v>18206.04</v>
      </c>
      <c r="H164" s="76">
        <v>28770854.563620001</v>
      </c>
      <c r="I164" s="27"/>
      <c r="J164" s="27"/>
      <c r="K164" s="29"/>
    </row>
    <row r="165" spans="3:11" ht="15" x14ac:dyDescent="0.25">
      <c r="C165" s="4">
        <v>2</v>
      </c>
      <c r="D165" s="120" t="s">
        <v>1262</v>
      </c>
      <c r="E165" s="118">
        <v>45108</v>
      </c>
      <c r="F165" s="123" t="s">
        <v>1266</v>
      </c>
      <c r="G165" s="76">
        <v>7804.02</v>
      </c>
      <c r="H165" s="76">
        <v>12674059.093040003</v>
      </c>
      <c r="I165" s="27"/>
      <c r="J165" s="27"/>
      <c r="K165" s="29"/>
    </row>
    <row r="166" spans="3:11" ht="15" x14ac:dyDescent="0.25">
      <c r="C166" s="4">
        <v>10</v>
      </c>
      <c r="D166" s="120" t="s">
        <v>1267</v>
      </c>
      <c r="E166" s="118">
        <v>45017</v>
      </c>
      <c r="F166" s="123" t="s">
        <v>1268</v>
      </c>
      <c r="G166" s="102"/>
      <c r="H166" s="4"/>
      <c r="I166" s="27"/>
      <c r="J166" s="40">
        <v>8449639.5269999988</v>
      </c>
      <c r="K166" s="29"/>
    </row>
    <row r="167" spans="3:11" ht="15" x14ac:dyDescent="0.25">
      <c r="C167" s="4">
        <v>3</v>
      </c>
      <c r="D167" s="120" t="s">
        <v>1251</v>
      </c>
      <c r="E167" s="118">
        <v>45078</v>
      </c>
      <c r="F167" s="121" t="s">
        <v>1268</v>
      </c>
      <c r="H167" s="116"/>
      <c r="I167" s="27"/>
      <c r="J167" s="40">
        <v>2877956.97</v>
      </c>
      <c r="K167" s="29"/>
    </row>
    <row r="168" spans="3:11" ht="15" x14ac:dyDescent="0.2">
      <c r="C168" s="34">
        <f>SUM(C133:C167)</f>
        <v>362</v>
      </c>
      <c r="D168" s="407" t="s">
        <v>154</v>
      </c>
      <c r="E168" s="408"/>
      <c r="F168" s="409"/>
      <c r="G168" s="132">
        <f>SUM(G133:G167)</f>
        <v>625835.48000000021</v>
      </c>
      <c r="H168" s="132">
        <f>SUM(H133:H167)</f>
        <v>1155215975.5155962</v>
      </c>
      <c r="I168" s="132">
        <f>SUM(I133:I167)</f>
        <v>561194.70971759991</v>
      </c>
      <c r="J168" s="132">
        <f>SUM(J133:J167)</f>
        <v>11327596.497</v>
      </c>
      <c r="K168" s="132">
        <f>SUM(K133:K167)</f>
        <v>250000000</v>
      </c>
    </row>
    <row r="169" spans="3:11" x14ac:dyDescent="0.2">
      <c r="C169" s="1"/>
      <c r="D169" s="1"/>
      <c r="E169" s="1"/>
      <c r="F169" s="1"/>
      <c r="G169" s="1"/>
      <c r="H169" s="1"/>
      <c r="I169" s="1"/>
      <c r="J169" s="1"/>
      <c r="K169" s="1"/>
    </row>
    <row r="170" spans="3:11" ht="15" x14ac:dyDescent="0.25">
      <c r="C170" s="1"/>
      <c r="D170" s="1"/>
      <c r="E170" s="1"/>
      <c r="F170" s="42" t="s">
        <v>155</v>
      </c>
      <c r="G170" s="43">
        <f>H168/G168</f>
        <v>1845.8780501156562</v>
      </c>
      <c r="H170" s="1"/>
      <c r="I170" s="1"/>
      <c r="J170" s="1"/>
      <c r="K170" s="1"/>
    </row>
    <row r="171" spans="3:11" x14ac:dyDescent="0.2">
      <c r="C171" s="1"/>
      <c r="D171" s="1"/>
      <c r="E171" s="1"/>
      <c r="F171" s="1"/>
      <c r="G171" s="1"/>
      <c r="H171" s="1"/>
      <c r="I171" s="1"/>
      <c r="J171" s="1"/>
      <c r="K171" s="1"/>
    </row>
    <row r="172" spans="3:11" x14ac:dyDescent="0.2">
      <c r="C172" s="1"/>
      <c r="D172" s="1"/>
      <c r="E172" s="1"/>
      <c r="F172" s="1"/>
      <c r="G172" s="1"/>
      <c r="H172" s="1"/>
      <c r="I172" s="1"/>
      <c r="J172" s="1"/>
      <c r="K172" s="1"/>
    </row>
    <row r="173" spans="3:11" x14ac:dyDescent="0.2">
      <c r="C173" s="1"/>
      <c r="D173" s="1"/>
      <c r="E173" s="1"/>
      <c r="F173" s="1"/>
      <c r="G173" s="1"/>
      <c r="H173" s="1"/>
      <c r="I173" s="1"/>
      <c r="J173" s="1"/>
      <c r="K173" s="1"/>
    </row>
    <row r="174" spans="3:11" ht="15" x14ac:dyDescent="0.25">
      <c r="C174" s="1"/>
      <c r="D174" s="1"/>
      <c r="E174" s="1"/>
      <c r="F174" s="44" t="s">
        <v>156</v>
      </c>
      <c r="G174" s="1"/>
      <c r="H174" s="1"/>
      <c r="I174" s="1"/>
      <c r="J174" s="1"/>
      <c r="K174" s="1"/>
    </row>
    <row r="175" spans="3:11" ht="15" x14ac:dyDescent="0.25">
      <c r="C175" s="1"/>
      <c r="D175" s="1"/>
      <c r="E175" s="1"/>
      <c r="F175" s="42" t="s">
        <v>157</v>
      </c>
      <c r="G175" s="1"/>
      <c r="H175" s="1"/>
      <c r="I175" s="1"/>
      <c r="J175" s="1"/>
      <c r="K175" s="1"/>
    </row>
    <row r="192" spans="7:11" x14ac:dyDescent="0.2">
      <c r="G192" s="212"/>
      <c r="H192" s="212"/>
      <c r="I192" s="212"/>
      <c r="J192" s="212"/>
      <c r="K192" s="212"/>
    </row>
  </sheetData>
  <mergeCells count="8">
    <mergeCell ref="C131:K131"/>
    <mergeCell ref="D168:F168"/>
    <mergeCell ref="D116:F116"/>
    <mergeCell ref="C5:K5"/>
    <mergeCell ref="D36:F36"/>
    <mergeCell ref="C49:K49"/>
    <mergeCell ref="D74:F74"/>
    <mergeCell ref="C87:K87"/>
  </mergeCells>
  <conditionalFormatting sqref="G29">
    <cfRule type="duplicateValues" dxfId="161" priority="305"/>
    <cfRule type="duplicateValues" dxfId="160" priority="306"/>
    <cfRule type="duplicateValues" dxfId="159" priority="307"/>
  </conditionalFormatting>
  <conditionalFormatting sqref="G30">
    <cfRule type="duplicateValues" dxfId="158" priority="299"/>
    <cfRule type="duplicateValues" dxfId="157" priority="300"/>
    <cfRule type="duplicateValues" dxfId="156" priority="301"/>
  </conditionalFormatting>
  <conditionalFormatting sqref="G31:G35">
    <cfRule type="duplicateValues" dxfId="155" priority="685"/>
  </conditionalFormatting>
  <conditionalFormatting sqref="G100">
    <cfRule type="duplicateValues" dxfId="154" priority="186"/>
    <cfRule type="duplicateValues" dxfId="153" priority="187"/>
    <cfRule type="duplicateValues" dxfId="152" priority="188"/>
    <cfRule type="duplicateValues" dxfId="151" priority="189"/>
    <cfRule type="duplicateValues" dxfId="150" priority="190"/>
    <cfRule type="duplicateValues" dxfId="149" priority="191"/>
    <cfRule type="duplicateValues" dxfId="148" priority="192"/>
    <cfRule type="duplicateValues" dxfId="147" priority="193"/>
    <cfRule type="duplicateValues" dxfId="146" priority="194"/>
    <cfRule type="duplicateValues" dxfId="145" priority="195"/>
  </conditionalFormatting>
  <conditionalFormatting sqref="G101">
    <cfRule type="duplicateValues" dxfId="144" priority="161"/>
  </conditionalFormatting>
  <conditionalFormatting sqref="G103">
    <cfRule type="duplicateValues" dxfId="143" priority="159"/>
  </conditionalFormatting>
  <conditionalFormatting sqref="G105">
    <cfRule type="duplicateValues" dxfId="142" priority="157"/>
  </conditionalFormatting>
  <conditionalFormatting sqref="G109">
    <cfRule type="duplicateValues" dxfId="141" priority="206"/>
    <cfRule type="duplicateValues" dxfId="140" priority="207"/>
    <cfRule type="duplicateValues" dxfId="139" priority="208"/>
    <cfRule type="duplicateValues" dxfId="138" priority="262"/>
    <cfRule type="duplicateValues" dxfId="137" priority="263"/>
  </conditionalFormatting>
  <conditionalFormatting sqref="G110">
    <cfRule type="duplicateValues" dxfId="136" priority="205"/>
    <cfRule type="duplicateValues" dxfId="135" priority="250"/>
    <cfRule type="duplicateValues" dxfId="134" priority="251"/>
    <cfRule type="duplicateValues" dxfId="133" priority="252"/>
    <cfRule type="duplicateValues" dxfId="132" priority="253"/>
    <cfRule type="duplicateValues" dxfId="131" priority="254"/>
    <cfRule type="duplicateValues" dxfId="130" priority="255"/>
    <cfRule type="duplicateValues" dxfId="129" priority="256"/>
    <cfRule type="duplicateValues" dxfId="128" priority="257"/>
    <cfRule type="duplicateValues" dxfId="127" priority="258"/>
  </conditionalFormatting>
  <conditionalFormatting sqref="G111">
    <cfRule type="duplicateValues" dxfId="126" priority="218"/>
    <cfRule type="duplicateValues" dxfId="125" priority="219"/>
    <cfRule type="duplicateValues" dxfId="124" priority="220"/>
    <cfRule type="duplicateValues" dxfId="123" priority="221"/>
    <cfRule type="duplicateValues" dxfId="122" priority="222"/>
    <cfRule type="duplicateValues" dxfId="121" priority="223"/>
    <cfRule type="duplicateValues" dxfId="120" priority="224"/>
    <cfRule type="duplicateValues" dxfId="119" priority="225"/>
    <cfRule type="duplicateValues" dxfId="118" priority="226"/>
    <cfRule type="duplicateValues" dxfId="117" priority="227"/>
    <cfRule type="duplicateValues" dxfId="116" priority="228"/>
  </conditionalFormatting>
  <conditionalFormatting sqref="G112">
    <cfRule type="duplicateValues" dxfId="115" priority="162"/>
  </conditionalFormatting>
  <conditionalFormatting sqref="G114:G115">
    <cfRule type="duplicateValues" dxfId="114" priority="209"/>
    <cfRule type="duplicateValues" dxfId="113" priority="210"/>
    <cfRule type="duplicateValues" dxfId="112" priority="211"/>
    <cfRule type="duplicateValues" dxfId="111" priority="212"/>
    <cfRule type="duplicateValues" dxfId="110" priority="213"/>
    <cfRule type="duplicateValues" dxfId="109" priority="214"/>
    <cfRule type="duplicateValues" dxfId="108" priority="215"/>
    <cfRule type="duplicateValues" dxfId="107" priority="216"/>
    <cfRule type="duplicateValues" dxfId="106" priority="217"/>
    <cfRule type="duplicateValues" dxfId="105" priority="230"/>
    <cfRule type="duplicateValues" dxfId="104" priority="231"/>
  </conditionalFormatting>
  <conditionalFormatting sqref="G152">
    <cfRule type="duplicateValues" dxfId="103" priority="28"/>
  </conditionalFormatting>
  <conditionalFormatting sqref="G153">
    <cfRule type="duplicateValues" dxfId="102" priority="26"/>
  </conditionalFormatting>
  <conditionalFormatting sqref="G154">
    <cfRule type="duplicateValues" dxfId="101" priority="24"/>
  </conditionalFormatting>
  <conditionalFormatting sqref="G155">
    <cfRule type="duplicateValues" dxfId="100" priority="22"/>
  </conditionalFormatting>
  <conditionalFormatting sqref="G156">
    <cfRule type="duplicateValues" dxfId="99" priority="20"/>
  </conditionalFormatting>
  <conditionalFormatting sqref="G157">
    <cfRule type="duplicateValues" dxfId="98" priority="18"/>
  </conditionalFormatting>
  <conditionalFormatting sqref="G158">
    <cfRule type="duplicateValues" dxfId="97" priority="16"/>
  </conditionalFormatting>
  <conditionalFormatting sqref="G159">
    <cfRule type="duplicateValues" dxfId="96" priority="14"/>
  </conditionalFormatting>
  <conditionalFormatting sqref="G160">
    <cfRule type="duplicateValues" dxfId="95" priority="12"/>
  </conditionalFormatting>
  <conditionalFormatting sqref="G161">
    <cfRule type="duplicateValues" dxfId="94" priority="10"/>
  </conditionalFormatting>
  <conditionalFormatting sqref="G162">
    <cfRule type="duplicateValues" dxfId="93" priority="8"/>
  </conditionalFormatting>
  <conditionalFormatting sqref="G163">
    <cfRule type="duplicateValues" dxfId="92" priority="6"/>
  </conditionalFormatting>
  <conditionalFormatting sqref="G164">
    <cfRule type="duplicateValues" dxfId="91" priority="4"/>
  </conditionalFormatting>
  <conditionalFormatting sqref="G165">
    <cfRule type="duplicateValues" dxfId="90" priority="2"/>
  </conditionalFormatting>
  <conditionalFormatting sqref="H29">
    <cfRule type="duplicateValues" dxfId="89" priority="302"/>
    <cfRule type="duplicateValues" dxfId="88" priority="303"/>
    <cfRule type="duplicateValues" dxfId="87" priority="304"/>
  </conditionalFormatting>
  <conditionalFormatting sqref="H30">
    <cfRule type="duplicateValues" dxfId="86" priority="296"/>
    <cfRule type="duplicateValues" dxfId="85" priority="297"/>
    <cfRule type="duplicateValues" dxfId="84" priority="298"/>
  </conditionalFormatting>
  <conditionalFormatting sqref="H31:H35">
    <cfRule type="duplicateValues" dxfId="83" priority="686"/>
  </conditionalFormatting>
  <conditionalFormatting sqref="H89">
    <cfRule type="duplicateValues" dxfId="82" priority="163"/>
    <cfRule type="duplicateValues" dxfId="81" priority="164"/>
    <cfRule type="duplicateValues" dxfId="80" priority="165"/>
    <cfRule type="duplicateValues" dxfId="79" priority="166"/>
    <cfRule type="duplicateValues" dxfId="78" priority="167"/>
  </conditionalFormatting>
  <conditionalFormatting sqref="H90">
    <cfRule type="duplicateValues" dxfId="77" priority="196"/>
    <cfRule type="duplicateValues" dxfId="76" priority="197"/>
    <cfRule type="duplicateValues" dxfId="75" priority="198"/>
    <cfRule type="duplicateValues" dxfId="74" priority="199"/>
    <cfRule type="duplicateValues" dxfId="73" priority="200"/>
    <cfRule type="duplicateValues" dxfId="72" priority="201"/>
    <cfRule type="duplicateValues" dxfId="71" priority="202"/>
    <cfRule type="duplicateValues" dxfId="70" priority="203"/>
    <cfRule type="duplicateValues" dxfId="69" priority="204"/>
  </conditionalFormatting>
  <conditionalFormatting sqref="H100">
    <cfRule type="duplicateValues" dxfId="68" priority="183"/>
    <cfRule type="duplicateValues" dxfId="67" priority="184"/>
    <cfRule type="duplicateValues" dxfId="66" priority="185"/>
  </conditionalFormatting>
  <conditionalFormatting sqref="H101">
    <cfRule type="duplicateValues" dxfId="65" priority="160"/>
  </conditionalFormatting>
  <conditionalFormatting sqref="H103">
    <cfRule type="duplicateValues" dxfId="64" priority="158"/>
  </conditionalFormatting>
  <conditionalFormatting sqref="H105">
    <cfRule type="duplicateValues" dxfId="63" priority="156"/>
  </conditionalFormatting>
  <conditionalFormatting sqref="H108">
    <cfRule type="duplicateValues" dxfId="62" priority="168"/>
    <cfRule type="duplicateValues" dxfId="61" priority="169"/>
    <cfRule type="duplicateValues" dxfId="60" priority="170"/>
    <cfRule type="duplicateValues" dxfId="59" priority="171"/>
    <cfRule type="duplicateValues" dxfId="58" priority="172"/>
    <cfRule type="duplicateValues" dxfId="57" priority="173"/>
    <cfRule type="duplicateValues" dxfId="56" priority="174"/>
    <cfRule type="duplicateValues" dxfId="55" priority="175"/>
    <cfRule type="duplicateValues" dxfId="54" priority="176"/>
  </conditionalFormatting>
  <conditionalFormatting sqref="H109">
    <cfRule type="duplicateValues" dxfId="53" priority="264"/>
    <cfRule type="duplicateValues" dxfId="52" priority="265"/>
    <cfRule type="duplicateValues" dxfId="51" priority="266"/>
    <cfRule type="duplicateValues" dxfId="50" priority="267"/>
    <cfRule type="duplicateValues" dxfId="49" priority="268"/>
    <cfRule type="duplicateValues" dxfId="48" priority="269"/>
    <cfRule type="duplicateValues" dxfId="47" priority="270"/>
    <cfRule type="duplicateValues" dxfId="46" priority="271"/>
    <cfRule type="duplicateValues" dxfId="45" priority="272"/>
  </conditionalFormatting>
  <conditionalFormatting sqref="H110">
    <cfRule type="duplicateValues" dxfId="44" priority="259"/>
    <cfRule type="duplicateValues" dxfId="43" priority="260"/>
    <cfRule type="duplicateValues" dxfId="42" priority="261"/>
  </conditionalFormatting>
  <conditionalFormatting sqref="H111">
    <cfRule type="duplicateValues" dxfId="41" priority="182"/>
  </conditionalFormatting>
  <conditionalFormatting sqref="H112">
    <cfRule type="duplicateValues" dxfId="40" priority="229"/>
  </conditionalFormatting>
  <conditionalFormatting sqref="H113">
    <cfRule type="duplicateValues" dxfId="39" priority="241"/>
    <cfRule type="duplicateValues" dxfId="38" priority="242"/>
    <cfRule type="duplicateValues" dxfId="37" priority="243"/>
    <cfRule type="duplicateValues" dxfId="36" priority="244"/>
    <cfRule type="duplicateValues" dxfId="35" priority="245"/>
    <cfRule type="duplicateValues" dxfId="34" priority="246"/>
    <cfRule type="duplicateValues" dxfId="33" priority="247"/>
    <cfRule type="duplicateValues" dxfId="32" priority="248"/>
    <cfRule type="duplicateValues" dxfId="31" priority="249"/>
    <cfRule type="duplicateValues" dxfId="30" priority="273"/>
  </conditionalFormatting>
  <conditionalFormatting sqref="H114:H115">
    <cfRule type="duplicateValues" dxfId="29" priority="232"/>
    <cfRule type="duplicateValues" dxfId="28" priority="233"/>
    <cfRule type="duplicateValues" dxfId="27" priority="234"/>
    <cfRule type="duplicateValues" dxfId="26" priority="235"/>
    <cfRule type="duplicateValues" dxfId="25" priority="236"/>
    <cfRule type="duplicateValues" dxfId="24" priority="237"/>
    <cfRule type="duplicateValues" dxfId="23" priority="238"/>
    <cfRule type="duplicateValues" dxfId="22" priority="239"/>
    <cfRule type="duplicateValues" dxfId="21" priority="240"/>
  </conditionalFormatting>
  <conditionalFormatting sqref="H133">
    <cfRule type="duplicateValues" dxfId="20" priority="50"/>
    <cfRule type="duplicateValues" dxfId="19" priority="51"/>
    <cfRule type="duplicateValues" dxfId="18" priority="52"/>
    <cfRule type="duplicateValues" dxfId="17" priority="53"/>
    <cfRule type="duplicateValues" dxfId="16" priority="54"/>
  </conditionalFormatting>
  <conditionalFormatting sqref="H152">
    <cfRule type="duplicateValues" dxfId="15" priority="27"/>
  </conditionalFormatting>
  <conditionalFormatting sqref="H153">
    <cfRule type="duplicateValues" dxfId="14" priority="25"/>
  </conditionalFormatting>
  <conditionalFormatting sqref="H154">
    <cfRule type="duplicateValues" dxfId="13" priority="23"/>
  </conditionalFormatting>
  <conditionalFormatting sqref="H155">
    <cfRule type="duplicateValues" dxfId="12" priority="21"/>
  </conditionalFormatting>
  <conditionalFormatting sqref="H156">
    <cfRule type="duplicateValues" dxfId="11" priority="19"/>
  </conditionalFormatting>
  <conditionalFormatting sqref="H157">
    <cfRule type="duplicateValues" dxfId="10" priority="17"/>
  </conditionalFormatting>
  <conditionalFormatting sqref="H158">
    <cfRule type="duplicateValues" dxfId="9" priority="15"/>
  </conditionalFormatting>
  <conditionalFormatting sqref="H159">
    <cfRule type="duplicateValues" dxfId="8" priority="13"/>
  </conditionalFormatting>
  <conditionalFormatting sqref="H160">
    <cfRule type="duplicateValues" dxfId="7" priority="11"/>
  </conditionalFormatting>
  <conditionalFormatting sqref="H161">
    <cfRule type="duplicateValues" dxfId="6" priority="9"/>
  </conditionalFormatting>
  <conditionalFormatting sqref="H162">
    <cfRule type="duplicateValues" dxfId="5" priority="7"/>
  </conditionalFormatting>
  <conditionalFormatting sqref="H163">
    <cfRule type="duplicateValues" dxfId="4" priority="5"/>
  </conditionalFormatting>
  <conditionalFormatting sqref="H164">
    <cfRule type="duplicateValues" dxfId="3" priority="3"/>
  </conditionalFormatting>
  <conditionalFormatting sqref="H165">
    <cfRule type="duplicateValues" dxfId="2" priority="1"/>
  </conditionalFormatting>
  <conditionalFormatting sqref="J37:K37">
    <cfRule type="duplicateValues" dxfId="1" priority="362"/>
  </conditionalFormatting>
  <conditionalFormatting sqref="J75:K75">
    <cfRule type="duplicateValues" dxfId="0" priority="287"/>
  </conditionalFormatting>
  <pageMargins left="0.31496062992126" right="0.31496062992126" top="0.74803149606299202" bottom="0.74803149606299202" header="0.31496062992126" footer="0.31496062992126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F8:N22"/>
  <sheetViews>
    <sheetView topLeftCell="A4" workbookViewId="0">
      <selection activeCell="G19" sqref="G19"/>
    </sheetView>
  </sheetViews>
  <sheetFormatPr defaultRowHeight="12.75" x14ac:dyDescent="0.2"/>
  <cols>
    <col min="8" max="8" width="10" bestFit="1" customWidth="1"/>
    <col min="9" max="9" width="11" bestFit="1" customWidth="1"/>
    <col min="10" max="10" width="23.140625" bestFit="1" customWidth="1"/>
    <col min="11" max="12" width="12" bestFit="1" customWidth="1"/>
    <col min="13" max="13" width="14.28515625" bestFit="1" customWidth="1"/>
    <col min="14" max="14" width="12.7109375" bestFit="1" customWidth="1"/>
  </cols>
  <sheetData>
    <row r="8" spans="6:14" ht="15" x14ac:dyDescent="0.25">
      <c r="F8" s="1"/>
      <c r="G8" s="1"/>
      <c r="H8" s="411" t="s">
        <v>324</v>
      </c>
      <c r="I8" s="411"/>
      <c r="J8" s="411"/>
      <c r="K8" s="411"/>
      <c r="L8" s="411"/>
      <c r="M8" s="411"/>
      <c r="N8" s="1"/>
    </row>
    <row r="9" spans="6:14" ht="15" x14ac:dyDescent="0.2">
      <c r="F9" s="41" t="s">
        <v>3</v>
      </c>
      <c r="G9" s="41" t="s">
        <v>144</v>
      </c>
      <c r="H9" s="41" t="s">
        <v>159</v>
      </c>
      <c r="I9" s="41" t="s">
        <v>160</v>
      </c>
      <c r="J9" s="41" t="s">
        <v>161</v>
      </c>
      <c r="K9" s="41" t="s">
        <v>162</v>
      </c>
      <c r="L9" s="41" t="s">
        <v>163</v>
      </c>
      <c r="M9" s="41" t="s">
        <v>164</v>
      </c>
      <c r="N9" s="41" t="s">
        <v>165</v>
      </c>
    </row>
    <row r="10" spans="6:14" ht="15" x14ac:dyDescent="0.25">
      <c r="F10" s="26">
        <v>1</v>
      </c>
      <c r="G10" s="37">
        <v>45017</v>
      </c>
      <c r="H10" s="38">
        <v>141418.45000000001</v>
      </c>
      <c r="I10" s="38">
        <v>288469.59000000008</v>
      </c>
      <c r="J10" s="36">
        <v>429888.0400000001</v>
      </c>
      <c r="K10" s="38">
        <v>268874591.70310938</v>
      </c>
      <c r="L10" s="38">
        <v>528727761.51306671</v>
      </c>
      <c r="M10" s="27">
        <v>797602353.21617603</v>
      </c>
      <c r="N10" s="39">
        <v>1855.372280690051</v>
      </c>
    </row>
    <row r="11" spans="6:14" ht="15" x14ac:dyDescent="0.25">
      <c r="F11" s="26">
        <v>2</v>
      </c>
      <c r="G11" s="37">
        <v>45047</v>
      </c>
      <c r="H11" s="38">
        <v>118053.79000000002</v>
      </c>
      <c r="I11" s="38">
        <v>460783.66000000021</v>
      </c>
      <c r="J11" s="36">
        <v>578837.45000000019</v>
      </c>
      <c r="K11" s="38">
        <v>194684344.92687881</v>
      </c>
      <c r="L11" s="38">
        <v>844751619.17467785</v>
      </c>
      <c r="M11" s="27">
        <v>1039435964.1015567</v>
      </c>
      <c r="N11" s="39">
        <v>1795.7303282666944</v>
      </c>
    </row>
    <row r="12" spans="6:14" ht="15" x14ac:dyDescent="0.25">
      <c r="F12" s="26">
        <v>3</v>
      </c>
      <c r="G12" s="37">
        <v>45078</v>
      </c>
      <c r="H12" s="38">
        <v>159422.5</v>
      </c>
      <c r="I12" s="38">
        <v>366388.91000000027</v>
      </c>
      <c r="J12" s="36">
        <v>525811.41000000027</v>
      </c>
      <c r="K12" s="38">
        <v>291207647.89999998</v>
      </c>
      <c r="L12" s="38">
        <v>675130454.01114631</v>
      </c>
      <c r="M12" s="27">
        <v>966338101.91114628</v>
      </c>
      <c r="N12" s="39">
        <v>1837.8035994143713</v>
      </c>
    </row>
    <row r="13" spans="6:14" ht="15" x14ac:dyDescent="0.25">
      <c r="F13" s="26">
        <v>4</v>
      </c>
      <c r="G13" s="37">
        <v>45108</v>
      </c>
      <c r="H13" s="38">
        <v>217674.1</v>
      </c>
      <c r="I13" s="38">
        <v>190463.01</v>
      </c>
      <c r="J13" s="36">
        <v>408137.11</v>
      </c>
      <c r="K13" s="38">
        <v>402047720.60000002</v>
      </c>
      <c r="L13" s="38">
        <v>347447592</v>
      </c>
      <c r="M13" s="27">
        <v>749495312.60000002</v>
      </c>
      <c r="N13" s="39">
        <v>1836.3811920949802</v>
      </c>
    </row>
    <row r="14" spans="6:14" ht="15" x14ac:dyDescent="0.25">
      <c r="F14" s="26">
        <v>5</v>
      </c>
      <c r="G14" s="37">
        <v>45139</v>
      </c>
      <c r="H14" s="38">
        <v>211651.63</v>
      </c>
      <c r="I14" s="38">
        <v>269579.24</v>
      </c>
      <c r="J14" s="36">
        <v>481230.87</v>
      </c>
      <c r="K14" s="38">
        <v>416639843.64999998</v>
      </c>
      <c r="L14" s="38">
        <v>492315131.19</v>
      </c>
      <c r="M14" s="27">
        <v>908954974.83999991</v>
      </c>
      <c r="N14" s="39">
        <v>1888.8126915881351</v>
      </c>
    </row>
    <row r="15" spans="6:14" ht="15" x14ac:dyDescent="0.25">
      <c r="F15" s="26">
        <v>6</v>
      </c>
      <c r="G15" s="37">
        <v>45170</v>
      </c>
      <c r="H15" s="38">
        <v>237990.77</v>
      </c>
      <c r="I15" s="38">
        <v>85145.01</v>
      </c>
      <c r="J15" s="36">
        <v>323135.77999999997</v>
      </c>
      <c r="K15" s="38">
        <v>480896168.19999999</v>
      </c>
      <c r="L15" s="38">
        <v>155898711.56999999</v>
      </c>
      <c r="M15" s="40">
        <v>636794879.76999998</v>
      </c>
      <c r="N15" s="39">
        <v>1970.6727610603816</v>
      </c>
    </row>
    <row r="16" spans="6:14" ht="15" x14ac:dyDescent="0.25">
      <c r="F16" s="26">
        <v>7</v>
      </c>
      <c r="G16" s="37">
        <v>45200</v>
      </c>
      <c r="H16" s="38">
        <v>336061.75</v>
      </c>
      <c r="I16" s="38">
        <v>264159.23</v>
      </c>
      <c r="J16" s="36">
        <v>600220.98</v>
      </c>
      <c r="K16" s="38">
        <v>649218904.79999995</v>
      </c>
      <c r="L16" s="38">
        <v>483830193</v>
      </c>
      <c r="M16" s="40">
        <v>1133049097.8</v>
      </c>
      <c r="N16" s="39">
        <v>1887.7199157550274</v>
      </c>
    </row>
    <row r="17" spans="6:14" ht="15" x14ac:dyDescent="0.25">
      <c r="F17" s="26">
        <v>8</v>
      </c>
      <c r="G17" s="37">
        <v>45231</v>
      </c>
      <c r="H17" s="38">
        <v>274521.09999999998</v>
      </c>
      <c r="I17" s="38">
        <v>413481.35</v>
      </c>
      <c r="J17" s="36">
        <v>688002.45</v>
      </c>
      <c r="K17" s="38">
        <v>528509373.69999999</v>
      </c>
      <c r="L17" s="38">
        <v>758481446</v>
      </c>
      <c r="M17" s="40">
        <v>1286990819.7</v>
      </c>
      <c r="N17" s="39">
        <v>1870.6195300612667</v>
      </c>
    </row>
    <row r="18" spans="6:14" ht="15" x14ac:dyDescent="0.25">
      <c r="F18" s="26">
        <v>9</v>
      </c>
      <c r="G18" s="37">
        <v>45261</v>
      </c>
      <c r="H18" s="38">
        <v>288674.68</v>
      </c>
      <c r="I18" s="38">
        <v>275449.93</v>
      </c>
      <c r="J18" s="36">
        <v>564124.61</v>
      </c>
      <c r="K18" s="38">
        <v>546216159.86000001</v>
      </c>
      <c r="L18" s="38">
        <v>505391909</v>
      </c>
      <c r="M18" s="27">
        <v>1051608068.86</v>
      </c>
      <c r="N18" s="39">
        <v>1864.1414506982776</v>
      </c>
    </row>
    <row r="19" spans="6:14" ht="15" x14ac:dyDescent="0.25">
      <c r="F19" s="26">
        <v>10</v>
      </c>
      <c r="G19" s="37">
        <v>45292</v>
      </c>
      <c r="H19" s="38"/>
      <c r="I19" s="38"/>
      <c r="J19" s="36">
        <v>0</v>
      </c>
      <c r="K19" s="38"/>
      <c r="L19" s="38"/>
      <c r="M19" s="27">
        <v>0</v>
      </c>
      <c r="N19" s="39" t="e">
        <v>#DIV/0!</v>
      </c>
    </row>
    <row r="20" spans="6:14" ht="15" x14ac:dyDescent="0.25">
      <c r="F20" s="26">
        <v>11</v>
      </c>
      <c r="G20" s="37">
        <v>45323</v>
      </c>
      <c r="H20" s="27"/>
      <c r="I20" s="27"/>
      <c r="J20" s="36">
        <v>0</v>
      </c>
      <c r="K20" s="27"/>
      <c r="L20" s="27"/>
      <c r="M20" s="27">
        <v>0</v>
      </c>
      <c r="N20" s="39" t="e">
        <v>#DIV/0!</v>
      </c>
    </row>
    <row r="21" spans="6:14" ht="15" x14ac:dyDescent="0.25">
      <c r="F21" s="26">
        <v>12</v>
      </c>
      <c r="G21" s="37">
        <v>45352</v>
      </c>
      <c r="H21" s="27"/>
      <c r="I21" s="27"/>
      <c r="J21" s="36">
        <v>0</v>
      </c>
      <c r="K21" s="27"/>
      <c r="L21" s="27"/>
      <c r="M21" s="27">
        <v>0</v>
      </c>
      <c r="N21" s="39" t="e">
        <v>#DIV/0!</v>
      </c>
    </row>
    <row r="22" spans="6:14" ht="15.75" x14ac:dyDescent="0.25">
      <c r="F22" s="412" t="s">
        <v>166</v>
      </c>
      <c r="G22" s="413"/>
      <c r="H22" s="35">
        <f t="shared" ref="H22:M22" si="0">SUM(H10:H21)</f>
        <v>1985468.7699999998</v>
      </c>
      <c r="I22" s="35">
        <f t="shared" si="0"/>
        <v>2613919.9300000006</v>
      </c>
      <c r="J22" s="36">
        <f t="shared" si="0"/>
        <v>4599388.7</v>
      </c>
      <c r="K22" s="36">
        <f t="shared" si="0"/>
        <v>3778294755.3399882</v>
      </c>
      <c r="L22" s="36">
        <f t="shared" si="0"/>
        <v>4791974817.4588909</v>
      </c>
      <c r="M22" s="36">
        <f t="shared" si="0"/>
        <v>8570269572.7988787</v>
      </c>
      <c r="N22" s="39">
        <f>+M22/J22</f>
        <v>1863.3497040158572</v>
      </c>
    </row>
  </sheetData>
  <mergeCells count="2">
    <mergeCell ref="H8:M8"/>
    <mergeCell ref="F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Road Mode</vt:lpstr>
      <vt:lpstr>Rail Mode</vt:lpstr>
      <vt:lpstr>MY</vt:lpstr>
      <vt:lpstr>Coal Position</vt:lpstr>
      <vt:lpstr>Received Qty</vt:lpstr>
      <vt:lpstr>'Coal Position'!Print_Area</vt:lpstr>
      <vt:lpstr>'Rail Mode'!Print_Area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Coal Office2</cp:lastModifiedBy>
  <cp:revision>1</cp:revision>
  <cp:lastPrinted>2023-12-11T11:00:19Z</cp:lastPrinted>
  <dcterms:modified xsi:type="dcterms:W3CDTF">2024-01-24T06:09:51Z</dcterms:modified>
  <cp:category/>
</cp:coreProperties>
</file>